
<file path=[Content_Types].xml><?xml version="1.0" encoding="utf-8"?>
<Types xmlns="http://schemas.openxmlformats.org/package/2006/content-types">
  <Default Extension="bin" ContentType="application/vnd.openxmlformats-officedocument.spreadsheetml.printerSettings"/>
  <Default Extension="jpeg" ContentType="image/jpeg"/>
  <Default Extension="png" ContentType="image/png"/>
  <Default Extension="rels" ContentType="application/vnd.openxmlformats-package.relationships+xml"/>
  <Default Extension="vml" ContentType="application/vnd.openxmlformats-officedocument.vmlDrawing"/>
  <Default Extension="wmf" ContentType="image/x-wmf"/>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package/2006/relationships/metadata/core-properties" Target="docProps/core.xml"/><Relationship Id="rId2" Type="http://schemas.openxmlformats.org/package/2006/relationships/metadata/thumbnail" Target="docProps/thumbnail.wmf"/><Relationship Id="rId1" Type="http://schemas.openxmlformats.org/officeDocument/2006/relationships/officeDocument" Target="xl/workbook.xml"/><Relationship Id="rId4" Type="http://schemas.openxmlformats.org/officeDocument/2006/relationships/extended-properties" Target="docProps/app.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5" rupBuild="21601"/>
  <workbookPr defaultThemeVersion="123820"/>
  <mc:AlternateContent xmlns:mc="http://schemas.openxmlformats.org/markup-compatibility/2006">
    <mc:Choice Requires="x15">
      <x15ac:absPath xmlns:x15ac="http://schemas.microsoft.com/office/spreadsheetml/2010/11/ac" url="E:\004_Planejamento\2020\HIANCEN\011_REVITALIZAÇÃO DO RASPADÃO\"/>
    </mc:Choice>
  </mc:AlternateContent>
  <xr:revisionPtr revIDLastSave="0" documentId="13_ncr:1_{858FB713-623E-4D75-89EA-CA665D1B79CE}" xr6:coauthVersionLast="43" xr6:coauthVersionMax="43" xr10:uidLastSave="{00000000-0000-0000-0000-000000000000}"/>
  <bookViews>
    <workbookView xWindow="-108" yWindow="-108" windowWidth="23256" windowHeight="12576" activeTab="3" xr2:uid="{00000000-000D-0000-FFFF-FFFF00000000}"/>
  </bookViews>
  <sheets>
    <sheet name="BDI" sheetId="15" r:id="rId1"/>
    <sheet name="SINAPI" sheetId="14" state="hidden" r:id="rId2"/>
    <sheet name="178-O" sheetId="12" state="hidden" r:id="rId3"/>
    <sheet name="Orçamento" sheetId="20" r:id="rId4"/>
  </sheets>
  <externalReferences>
    <externalReference r:id="rId5"/>
    <externalReference r:id="rId6"/>
  </externalReferences>
  <definedNames>
    <definedName name="_xlnm._FilterDatabase" localSheetId="2" hidden="1">'178-O'!$A$8:$G$4099</definedName>
    <definedName name="_xlnm.Print_Area" localSheetId="0">BDI!$A$1:$J$46</definedName>
    <definedName name="_xlnm.Print_Area" localSheetId="3">Orçamento!$B$1:$K$237</definedName>
    <definedName name="TIPOMOBIL">[1]PARÂMETROS!$AO$2:$AO$3</definedName>
    <definedName name="_xlnm.Print_Titles" localSheetId="3">Orçamento!$1:$8</definedName>
    <definedName name="Z_CA4C552F_4439_43E3_AAD6_2DD652948B12_.wvu.PrintArea" localSheetId="3" hidden="1">Orçamento!$B$1:$J$227</definedName>
    <definedName name="Z_CA4C552F_4439_43E3_AAD6_2DD652948B12_.wvu.PrintTitles" localSheetId="3" hidden="1">Orçamento!$1:$7</definedName>
    <definedName name="Z_F465FAC1_DBCB_4051_A7BD_2F5321081A9C_.wvu.PrintArea" localSheetId="3" hidden="1">Orçamento!$B$1:$J$227</definedName>
    <definedName name="Z_F465FAC1_DBCB_4051_A7BD_2F5321081A9C_.wvu.PrintTitles" localSheetId="3" hidden="1">Orçamento!$1:$7</definedName>
  </definedNames>
  <calcPr calcId="181029"/>
  <customWorkbookViews>
    <customWorkbookView name="Graziela Presoto - Modo de exibição pessoal" guid="{CA4C552F-4439-43E3-AAD6-2DD652948B12}" mergeInterval="0" personalView="1" maximized="1" xWindow="-8" yWindow="-8" windowWidth="1382" windowHeight="754" activeSheetId="2"/>
    <customWorkbookView name="Victor Gusmão - Modo de exibição pessoal" guid="{F465FAC1-DBCB-4051-A7BD-2F5321081A9C}" mergeInterval="0" personalView="1" maximized="1" xWindow="365" yWindow="-969" windowWidth="1726" windowHeight="918" activeSheetId="2"/>
  </customWorkbookViews>
  <extLst>
    <ext xmlns:xcalcf="http://schemas.microsoft.com/office/spreadsheetml/2018/calcfeatures" uri="{B58B0392-4F1F-4190-BB64-5DF3571DCE5F}">
      <xcalcf:calcFeatures>
        <xcalcf:feature name="microsoft.com:RD"/>
      </xcalcf:calcFeatures>
    </ext>
  </extLst>
</workbook>
</file>

<file path=xl/calcChain.xml><?xml version="1.0" encoding="utf-8"?>
<calcChain xmlns="http://schemas.openxmlformats.org/spreadsheetml/2006/main">
  <c r="I194" i="20" l="1"/>
  <c r="K194" i="20" s="1"/>
  <c r="I189" i="20"/>
  <c r="K189" i="20" s="1"/>
  <c r="I173" i="20"/>
  <c r="K173" i="20" s="1"/>
  <c r="I161" i="20"/>
  <c r="K161" i="20" s="1"/>
  <c r="I144" i="20"/>
  <c r="K144" i="20" s="1"/>
  <c r="I145" i="20"/>
  <c r="K145" i="20" s="1"/>
  <c r="I146" i="20"/>
  <c r="K146" i="20" s="1"/>
  <c r="I147" i="20"/>
  <c r="K147" i="20" s="1"/>
  <c r="I143" i="20"/>
  <c r="K143" i="20" s="1"/>
  <c r="I132" i="20"/>
  <c r="K132" i="20" s="1"/>
  <c r="I102" i="20"/>
  <c r="K102" i="20" s="1"/>
  <c r="I106" i="20"/>
  <c r="K106" i="20" s="1"/>
  <c r="I108" i="20"/>
  <c r="K108" i="20" s="1"/>
  <c r="I124" i="20"/>
  <c r="K124" i="20" s="1"/>
  <c r="I87" i="20"/>
  <c r="K87" i="20" s="1"/>
  <c r="I94" i="20"/>
  <c r="K94" i="20" s="1"/>
  <c r="I95" i="20"/>
  <c r="K95" i="20" s="1"/>
  <c r="I72" i="20"/>
  <c r="K72" i="20" s="1"/>
  <c r="I48" i="20"/>
  <c r="K48" i="20" s="1"/>
  <c r="I59" i="20"/>
  <c r="K59" i="20" s="1"/>
  <c r="I60" i="20"/>
  <c r="K60" i="20" s="1"/>
  <c r="I32" i="20"/>
  <c r="K32" i="20" s="1"/>
  <c r="I19" i="20"/>
  <c r="K19" i="20" s="1"/>
  <c r="I15" i="20"/>
  <c r="K15" i="20" s="1"/>
  <c r="I14" i="20"/>
  <c r="K14" i="20" s="1"/>
  <c r="G149" i="20" l="1"/>
  <c r="I182" i="20"/>
  <c r="K182" i="20" s="1"/>
  <c r="I183" i="20"/>
  <c r="K183" i="20" s="1"/>
  <c r="I184" i="20"/>
  <c r="K184" i="20" s="1"/>
  <c r="I185" i="20"/>
  <c r="K185" i="20" s="1"/>
  <c r="I186" i="20"/>
  <c r="K186" i="20" s="1"/>
  <c r="I187" i="20"/>
  <c r="K187" i="20" s="1"/>
  <c r="I191" i="20"/>
  <c r="K191" i="20" s="1"/>
  <c r="I192" i="20"/>
  <c r="K192" i="20" s="1"/>
  <c r="I193" i="20"/>
  <c r="K193" i="20" s="1"/>
  <c r="I197" i="20"/>
  <c r="K197" i="20" s="1"/>
  <c r="I196" i="20"/>
  <c r="K196" i="20" s="1"/>
  <c r="I200" i="20"/>
  <c r="K200" i="20" s="1"/>
  <c r="I201" i="20"/>
  <c r="K201" i="20" s="1"/>
  <c r="I206" i="20"/>
  <c r="K206" i="20" s="1"/>
  <c r="I207" i="20"/>
  <c r="K207" i="20" s="1"/>
  <c r="I208" i="20"/>
  <c r="K208" i="20" s="1"/>
  <c r="I209" i="20"/>
  <c r="K209" i="20" s="1"/>
  <c r="I210" i="20"/>
  <c r="K210" i="20" s="1"/>
  <c r="I211" i="20"/>
  <c r="K211" i="20" s="1"/>
  <c r="I205" i="20"/>
  <c r="K205" i="20" s="1"/>
  <c r="I214" i="20"/>
  <c r="K214" i="20" s="1"/>
  <c r="I215" i="20"/>
  <c r="K215" i="20" s="1"/>
  <c r="I213" i="20"/>
  <c r="K213" i="20" s="1"/>
  <c r="I218" i="20"/>
  <c r="K218" i="20" s="1"/>
  <c r="I220" i="20"/>
  <c r="K220" i="20" s="1"/>
  <c r="I221" i="20"/>
  <c r="K221" i="20" s="1"/>
  <c r="I217" i="20"/>
  <c r="K217" i="20" s="1"/>
  <c r="I224" i="20"/>
  <c r="K224" i="20" s="1"/>
  <c r="J19" i="20"/>
  <c r="L19" i="20" s="1"/>
  <c r="F43" i="20"/>
  <c r="E43" i="20"/>
  <c r="F41" i="20"/>
  <c r="E41" i="20"/>
  <c r="F37" i="20"/>
  <c r="E37" i="20"/>
  <c r="G74" i="20"/>
  <c r="G20" i="20"/>
  <c r="G208" i="20"/>
  <c r="G194" i="20"/>
  <c r="G193" i="20"/>
  <c r="G192" i="20"/>
  <c r="G191" i="20"/>
  <c r="G190" i="20" s="1"/>
  <c r="J60" i="20"/>
  <c r="L60" i="20" s="1"/>
  <c r="F69" i="20"/>
  <c r="E69" i="20"/>
  <c r="F68" i="20"/>
  <c r="E68" i="20"/>
  <c r="F67" i="20"/>
  <c r="E67" i="20"/>
  <c r="F66" i="20"/>
  <c r="E66" i="20"/>
  <c r="I65" i="20"/>
  <c r="K65" i="20" s="1"/>
  <c r="G65" i="20"/>
  <c r="F65" i="20"/>
  <c r="E65" i="20"/>
  <c r="I64" i="20"/>
  <c r="K64" i="20" s="1"/>
  <c r="F64" i="20"/>
  <c r="E64" i="20"/>
  <c r="F63" i="20"/>
  <c r="E63" i="20"/>
  <c r="F62" i="20"/>
  <c r="E62" i="20"/>
  <c r="J124" i="20"/>
  <c r="L124" i="20" s="1"/>
  <c r="F123" i="20"/>
  <c r="E123" i="20"/>
  <c r="F122" i="20"/>
  <c r="E122" i="20"/>
  <c r="F121" i="20"/>
  <c r="E121" i="20"/>
  <c r="F120" i="20"/>
  <c r="E120" i="20"/>
  <c r="F119" i="20"/>
  <c r="E119" i="20"/>
  <c r="F118" i="20"/>
  <c r="E118" i="20"/>
  <c r="I117" i="20"/>
  <c r="K117" i="20" s="1"/>
  <c r="G117" i="20"/>
  <c r="F117" i="20"/>
  <c r="E117" i="20"/>
  <c r="F116" i="20"/>
  <c r="E116" i="20"/>
  <c r="F115" i="20"/>
  <c r="E115" i="20"/>
  <c r="F114" i="20"/>
  <c r="E114" i="20"/>
  <c r="F113" i="20"/>
  <c r="E113" i="20"/>
  <c r="F112" i="20"/>
  <c r="E112" i="20"/>
  <c r="F111" i="20"/>
  <c r="E111" i="20"/>
  <c r="F110" i="20"/>
  <c r="E110" i="20"/>
  <c r="F109" i="20"/>
  <c r="E109" i="20"/>
  <c r="G108" i="20"/>
  <c r="F107" i="20"/>
  <c r="E107" i="20"/>
  <c r="J106" i="20"/>
  <c r="L106" i="20" s="1"/>
  <c r="F105" i="20"/>
  <c r="E105" i="20"/>
  <c r="F104" i="20"/>
  <c r="E104" i="20"/>
  <c r="F103" i="20"/>
  <c r="E103" i="20"/>
  <c r="J102" i="20"/>
  <c r="L102" i="20" s="1"/>
  <c r="G225" i="20"/>
  <c r="F225" i="20"/>
  <c r="E225" i="20"/>
  <c r="F224" i="20"/>
  <c r="E224" i="20"/>
  <c r="I223" i="20"/>
  <c r="K223" i="20" s="1"/>
  <c r="F223" i="20"/>
  <c r="E223" i="20"/>
  <c r="F221" i="20"/>
  <c r="E221" i="20"/>
  <c r="G220" i="20"/>
  <c r="F220" i="20"/>
  <c r="E220" i="20"/>
  <c r="F219" i="20"/>
  <c r="E219" i="20"/>
  <c r="F218" i="20"/>
  <c r="E218" i="20"/>
  <c r="G217" i="20"/>
  <c r="G221" i="20" s="1"/>
  <c r="F217" i="20"/>
  <c r="E217" i="20"/>
  <c r="F215" i="20"/>
  <c r="E215" i="20"/>
  <c r="F214" i="20"/>
  <c r="E214" i="20"/>
  <c r="F213" i="20"/>
  <c r="E213" i="20"/>
  <c r="G211" i="20"/>
  <c r="F211" i="20"/>
  <c r="E211" i="20"/>
  <c r="G210" i="20"/>
  <c r="F210" i="20"/>
  <c r="E210" i="20"/>
  <c r="G209" i="20"/>
  <c r="F209" i="20"/>
  <c r="E209" i="20"/>
  <c r="F208" i="20"/>
  <c r="E208" i="20"/>
  <c r="G207" i="20"/>
  <c r="F207" i="20"/>
  <c r="E207" i="20"/>
  <c r="G206" i="20"/>
  <c r="F206" i="20"/>
  <c r="E206" i="20"/>
  <c r="G205" i="20"/>
  <c r="F205" i="20"/>
  <c r="E205" i="20"/>
  <c r="F203" i="20"/>
  <c r="E203" i="20"/>
  <c r="F202" i="20"/>
  <c r="E202" i="20"/>
  <c r="G201" i="20"/>
  <c r="F201" i="20"/>
  <c r="E201" i="20"/>
  <c r="G200" i="20"/>
  <c r="F200" i="20"/>
  <c r="E200" i="20"/>
  <c r="F199" i="20"/>
  <c r="E199" i="20"/>
  <c r="G197" i="20"/>
  <c r="F197" i="20"/>
  <c r="E197" i="20"/>
  <c r="G196" i="20"/>
  <c r="G213" i="20" s="1"/>
  <c r="F196" i="20"/>
  <c r="E196" i="20"/>
  <c r="F193" i="20"/>
  <c r="E193" i="20"/>
  <c r="F192" i="20"/>
  <c r="E192" i="20"/>
  <c r="F191" i="20"/>
  <c r="E191" i="20"/>
  <c r="I190" i="20"/>
  <c r="K190" i="20" s="1"/>
  <c r="F190" i="20"/>
  <c r="E190" i="20"/>
  <c r="G189" i="20"/>
  <c r="F187" i="20"/>
  <c r="E187" i="20"/>
  <c r="G186" i="20"/>
  <c r="F186" i="20"/>
  <c r="E186" i="20"/>
  <c r="G185" i="20"/>
  <c r="G187" i="20" s="1"/>
  <c r="F185" i="20"/>
  <c r="E185" i="20"/>
  <c r="G184" i="20"/>
  <c r="F184" i="20"/>
  <c r="E184" i="20"/>
  <c r="G183" i="20"/>
  <c r="F183" i="20"/>
  <c r="E183" i="20"/>
  <c r="G182" i="20"/>
  <c r="F182" i="20"/>
  <c r="E182" i="20"/>
  <c r="I181" i="20"/>
  <c r="K181" i="20" s="1"/>
  <c r="G181" i="20"/>
  <c r="F181" i="20"/>
  <c r="E181" i="20"/>
  <c r="R179" i="20"/>
  <c r="Q179" i="20"/>
  <c r="J218" i="20" l="1"/>
  <c r="L218" i="20" s="1"/>
  <c r="J121" i="20"/>
  <c r="L121" i="20" s="1"/>
  <c r="I121" i="20"/>
  <c r="K121" i="20" s="1"/>
  <c r="J189" i="20"/>
  <c r="L189" i="20" s="1"/>
  <c r="J108" i="20"/>
  <c r="L108" i="20" s="1"/>
  <c r="J110" i="20"/>
  <c r="L110" i="20" s="1"/>
  <c r="I110" i="20"/>
  <c r="K110" i="20" s="1"/>
  <c r="J112" i="20"/>
  <c r="L112" i="20" s="1"/>
  <c r="I112" i="20"/>
  <c r="K112" i="20" s="1"/>
  <c r="J114" i="20"/>
  <c r="L114" i="20" s="1"/>
  <c r="I114" i="20"/>
  <c r="K114" i="20" s="1"/>
  <c r="J116" i="20"/>
  <c r="L116" i="20" s="1"/>
  <c r="I116" i="20"/>
  <c r="K116" i="20" s="1"/>
  <c r="J67" i="20"/>
  <c r="L67" i="20" s="1"/>
  <c r="I67" i="20"/>
  <c r="K67" i="20" s="1"/>
  <c r="J69" i="20"/>
  <c r="L69" i="20" s="1"/>
  <c r="I69" i="20"/>
  <c r="K69" i="20" s="1"/>
  <c r="J104" i="20"/>
  <c r="L104" i="20" s="1"/>
  <c r="I104" i="20"/>
  <c r="K104" i="20" s="1"/>
  <c r="J107" i="20"/>
  <c r="L107" i="20" s="1"/>
  <c r="I107" i="20"/>
  <c r="K107" i="20" s="1"/>
  <c r="J63" i="20"/>
  <c r="L63" i="20" s="1"/>
  <c r="I63" i="20"/>
  <c r="K63" i="20" s="1"/>
  <c r="J103" i="20"/>
  <c r="L103" i="20" s="1"/>
  <c r="I103" i="20"/>
  <c r="K103" i="20" s="1"/>
  <c r="J105" i="20"/>
  <c r="L105" i="20" s="1"/>
  <c r="I105" i="20"/>
  <c r="K105" i="20" s="1"/>
  <c r="J118" i="20"/>
  <c r="L118" i="20" s="1"/>
  <c r="I118" i="20"/>
  <c r="K118" i="20" s="1"/>
  <c r="J120" i="20"/>
  <c r="L120" i="20" s="1"/>
  <c r="I120" i="20"/>
  <c r="K120" i="20" s="1"/>
  <c r="J122" i="20"/>
  <c r="L122" i="20" s="1"/>
  <c r="I122" i="20"/>
  <c r="K122" i="20" s="1"/>
  <c r="J37" i="20"/>
  <c r="L37" i="20" s="1"/>
  <c r="I37" i="20"/>
  <c r="K37" i="20" s="1"/>
  <c r="J43" i="20"/>
  <c r="L43" i="20" s="1"/>
  <c r="I43" i="20"/>
  <c r="K43" i="20" s="1"/>
  <c r="G223" i="20"/>
  <c r="J219" i="20"/>
  <c r="L219" i="20" s="1"/>
  <c r="I219" i="20"/>
  <c r="K219" i="20" s="1"/>
  <c r="J199" i="20"/>
  <c r="L199" i="20" s="1"/>
  <c r="I199" i="20"/>
  <c r="K199" i="20" s="1"/>
  <c r="J119" i="20"/>
  <c r="L119" i="20" s="1"/>
  <c r="I119" i="20"/>
  <c r="K119" i="20" s="1"/>
  <c r="J41" i="20"/>
  <c r="L41" i="20" s="1"/>
  <c r="I41" i="20"/>
  <c r="K41" i="20" s="1"/>
  <c r="J62" i="20"/>
  <c r="L62" i="20" s="1"/>
  <c r="I62" i="20"/>
  <c r="K62" i="20" s="1"/>
  <c r="J225" i="20"/>
  <c r="L225" i="20" s="1"/>
  <c r="I225" i="20"/>
  <c r="K225" i="20" s="1"/>
  <c r="J203" i="20"/>
  <c r="L203" i="20" s="1"/>
  <c r="I203" i="20"/>
  <c r="K203" i="20" s="1"/>
  <c r="J123" i="20"/>
  <c r="L123" i="20" s="1"/>
  <c r="I123" i="20"/>
  <c r="K123" i="20" s="1"/>
  <c r="J194" i="20"/>
  <c r="L194" i="20" s="1"/>
  <c r="J109" i="20"/>
  <c r="L109" i="20" s="1"/>
  <c r="I109" i="20"/>
  <c r="K109" i="20" s="1"/>
  <c r="J111" i="20"/>
  <c r="L111" i="20" s="1"/>
  <c r="I111" i="20"/>
  <c r="K111" i="20" s="1"/>
  <c r="J113" i="20"/>
  <c r="L113" i="20" s="1"/>
  <c r="I113" i="20"/>
  <c r="K113" i="20" s="1"/>
  <c r="J115" i="20"/>
  <c r="L115" i="20" s="1"/>
  <c r="I115" i="20"/>
  <c r="K115" i="20" s="1"/>
  <c r="J66" i="20"/>
  <c r="L66" i="20" s="1"/>
  <c r="I66" i="20"/>
  <c r="K66" i="20" s="1"/>
  <c r="J68" i="20"/>
  <c r="L68" i="20" s="1"/>
  <c r="I68" i="20"/>
  <c r="K68" i="20" s="1"/>
  <c r="J202" i="20"/>
  <c r="L202" i="20" s="1"/>
  <c r="I202" i="20"/>
  <c r="K202" i="20" s="1"/>
  <c r="J64" i="20"/>
  <c r="L64" i="20" s="1"/>
  <c r="J209" i="20"/>
  <c r="L209" i="20" s="1"/>
  <c r="J208" i="20"/>
  <c r="L208" i="20" s="1"/>
  <c r="J211" i="20"/>
  <c r="L211" i="20" s="1"/>
  <c r="J220" i="20"/>
  <c r="L220" i="20" s="1"/>
  <c r="J217" i="20"/>
  <c r="J200" i="20"/>
  <c r="L200" i="20" s="1"/>
  <c r="J210" i="20"/>
  <c r="L210" i="20" s="1"/>
  <c r="J201" i="20"/>
  <c r="L201" i="20" s="1"/>
  <c r="J207" i="20"/>
  <c r="L207" i="20" s="1"/>
  <c r="J221" i="20"/>
  <c r="L221" i="20" s="1"/>
  <c r="G214" i="20"/>
  <c r="J214" i="20" s="1"/>
  <c r="L214" i="20" s="1"/>
  <c r="G224" i="20"/>
  <c r="J224" i="20" s="1"/>
  <c r="L224" i="20" s="1"/>
  <c r="J65" i="20"/>
  <c r="L65" i="20" s="1"/>
  <c r="G215" i="20"/>
  <c r="J215" i="20" s="1"/>
  <c r="L215" i="20" s="1"/>
  <c r="J206" i="20"/>
  <c r="L206" i="20" s="1"/>
  <c r="J205" i="20"/>
  <c r="L205" i="20" s="1"/>
  <c r="J117" i="20"/>
  <c r="J213" i="20"/>
  <c r="L213" i="20" s="1"/>
  <c r="J196" i="20"/>
  <c r="L196" i="20" s="1"/>
  <c r="J190" i="20"/>
  <c r="L190" i="20" s="1"/>
  <c r="J181" i="20"/>
  <c r="L181" i="20" s="1"/>
  <c r="J184" i="20"/>
  <c r="L184" i="20" s="1"/>
  <c r="J192" i="20"/>
  <c r="L192" i="20" s="1"/>
  <c r="J187" i="20"/>
  <c r="L187" i="20" s="1"/>
  <c r="J191" i="20"/>
  <c r="L191" i="20" s="1"/>
  <c r="J197" i="20"/>
  <c r="L197" i="20" s="1"/>
  <c r="J182" i="20"/>
  <c r="L182" i="20" s="1"/>
  <c r="J185" i="20"/>
  <c r="L185" i="20" s="1"/>
  <c r="J193" i="20"/>
  <c r="L193" i="20" s="1"/>
  <c r="J183" i="20"/>
  <c r="L183" i="20" s="1"/>
  <c r="J186" i="20"/>
  <c r="L186" i="20" s="1"/>
  <c r="G177" i="20"/>
  <c r="K216" i="20" l="1"/>
  <c r="K180" i="20"/>
  <c r="J223" i="20"/>
  <c r="L223" i="20" s="1"/>
  <c r="K204" i="20"/>
  <c r="K198" i="20"/>
  <c r="P102" i="20"/>
  <c r="J216" i="20"/>
  <c r="L216" i="20" s="1"/>
  <c r="L217" i="20"/>
  <c r="K222" i="20"/>
  <c r="K195" i="20"/>
  <c r="P117" i="20"/>
  <c r="L117" i="20"/>
  <c r="K188" i="20"/>
  <c r="J188" i="20"/>
  <c r="L188" i="20" s="1"/>
  <c r="J198" i="20"/>
  <c r="L198" i="20" s="1"/>
  <c r="J212" i="20"/>
  <c r="L212" i="20" s="1"/>
  <c r="J180" i="20"/>
  <c r="L180" i="20" s="1"/>
  <c r="J195" i="20"/>
  <c r="L195" i="20" s="1"/>
  <c r="J204" i="20"/>
  <c r="L204" i="20" s="1"/>
  <c r="P62" i="20"/>
  <c r="G90" i="20"/>
  <c r="K212" i="20" l="1"/>
  <c r="K179" i="20" s="1"/>
  <c r="J222" i="20"/>
  <c r="L222" i="20" s="1"/>
  <c r="G141" i="20"/>
  <c r="G137" i="20"/>
  <c r="G136" i="20"/>
  <c r="G135" i="20"/>
  <c r="G134" i="20"/>
  <c r="G131" i="20"/>
  <c r="G52" i="20"/>
  <c r="J179" i="20" l="1"/>
  <c r="L179" i="20" s="1"/>
  <c r="E97" i="20"/>
  <c r="F97" i="20"/>
  <c r="E98" i="20"/>
  <c r="F98" i="20"/>
  <c r="E99" i="20"/>
  <c r="F99" i="20"/>
  <c r="E100" i="20"/>
  <c r="F100" i="20"/>
  <c r="G100" i="20"/>
  <c r="G101" i="20" s="1"/>
  <c r="I100" i="20"/>
  <c r="K100" i="20" s="1"/>
  <c r="E101" i="20"/>
  <c r="F101" i="20"/>
  <c r="I101" i="20"/>
  <c r="K101" i="20" s="1"/>
  <c r="E126" i="20"/>
  <c r="F126" i="20"/>
  <c r="G126" i="20"/>
  <c r="I126" i="20"/>
  <c r="K126" i="20" s="1"/>
  <c r="E127" i="20"/>
  <c r="F127" i="20"/>
  <c r="G127" i="20"/>
  <c r="I127" i="20"/>
  <c r="K127" i="20" s="1"/>
  <c r="E128" i="20"/>
  <c r="F128" i="20"/>
  <c r="G128" i="20"/>
  <c r="I128" i="20"/>
  <c r="K128" i="20" s="1"/>
  <c r="F130" i="20"/>
  <c r="E131" i="20"/>
  <c r="F131" i="20"/>
  <c r="G132" i="20"/>
  <c r="E133" i="20"/>
  <c r="F133" i="20"/>
  <c r="E134" i="20"/>
  <c r="F134" i="20"/>
  <c r="E135" i="20"/>
  <c r="F135" i="20"/>
  <c r="E136" i="20"/>
  <c r="F136" i="20"/>
  <c r="E137" i="20"/>
  <c r="F137" i="20"/>
  <c r="E138" i="20"/>
  <c r="F138" i="20"/>
  <c r="G138" i="20"/>
  <c r="E139" i="20"/>
  <c r="F139" i="20"/>
  <c r="G139" i="20"/>
  <c r="G140" i="20" s="1"/>
  <c r="E140" i="20"/>
  <c r="F140" i="20"/>
  <c r="E141" i="20"/>
  <c r="F141" i="20"/>
  <c r="G143" i="20"/>
  <c r="G144" i="20"/>
  <c r="G145" i="20"/>
  <c r="G146" i="20"/>
  <c r="G147" i="20"/>
  <c r="E80" i="20"/>
  <c r="F80" i="20"/>
  <c r="E81" i="20"/>
  <c r="F81" i="20"/>
  <c r="E82" i="20"/>
  <c r="F82" i="20"/>
  <c r="E83" i="20"/>
  <c r="F83" i="20"/>
  <c r="E77" i="20"/>
  <c r="F77" i="20"/>
  <c r="E78" i="20"/>
  <c r="F78" i="20"/>
  <c r="E79" i="20"/>
  <c r="F79" i="20"/>
  <c r="F76" i="20"/>
  <c r="E76" i="20"/>
  <c r="I46" i="20"/>
  <c r="K46" i="20" s="1"/>
  <c r="I47" i="20"/>
  <c r="K47" i="20" s="1"/>
  <c r="F33" i="20"/>
  <c r="E33" i="20"/>
  <c r="J95" i="20"/>
  <c r="L95" i="20" s="1"/>
  <c r="J94" i="20"/>
  <c r="L94" i="20" s="1"/>
  <c r="F93" i="20"/>
  <c r="F92" i="20"/>
  <c r="I91" i="20"/>
  <c r="K91" i="20" s="1"/>
  <c r="G91" i="20"/>
  <c r="F91" i="20"/>
  <c r="I90" i="20"/>
  <c r="K90" i="20" s="1"/>
  <c r="F90" i="20"/>
  <c r="I89" i="20"/>
  <c r="K89" i="20" s="1"/>
  <c r="G89" i="20"/>
  <c r="F89" i="20"/>
  <c r="I88" i="20"/>
  <c r="K88" i="20" s="1"/>
  <c r="G88" i="20"/>
  <c r="F88" i="20"/>
  <c r="F61" i="20"/>
  <c r="G59" i="20"/>
  <c r="F59" i="20"/>
  <c r="F58" i="20"/>
  <c r="F57" i="20"/>
  <c r="F56" i="20"/>
  <c r="F55" i="20"/>
  <c r="F54" i="20"/>
  <c r="F53" i="20"/>
  <c r="I178" i="20"/>
  <c r="K178" i="20" s="1"/>
  <c r="G178" i="20"/>
  <c r="F178" i="20"/>
  <c r="E178" i="20"/>
  <c r="I177" i="20"/>
  <c r="K177" i="20" s="1"/>
  <c r="F177" i="20"/>
  <c r="E177" i="20"/>
  <c r="I176" i="20"/>
  <c r="K176" i="20" s="1"/>
  <c r="G176" i="20"/>
  <c r="F176" i="20"/>
  <c r="E176" i="20"/>
  <c r="I175" i="20"/>
  <c r="K175" i="20" s="1"/>
  <c r="G175" i="20"/>
  <c r="F175" i="20"/>
  <c r="E175" i="20"/>
  <c r="I174" i="20"/>
  <c r="K174" i="20" s="1"/>
  <c r="G174" i="20"/>
  <c r="F174" i="20"/>
  <c r="E174" i="20"/>
  <c r="G173" i="20"/>
  <c r="I172" i="20"/>
  <c r="K172" i="20" s="1"/>
  <c r="G172" i="20"/>
  <c r="F172" i="20"/>
  <c r="E172" i="20"/>
  <c r="I171" i="20"/>
  <c r="K171" i="20" s="1"/>
  <c r="F171" i="20"/>
  <c r="E171" i="20"/>
  <c r="I170" i="20"/>
  <c r="K170" i="20" s="1"/>
  <c r="G170" i="20"/>
  <c r="G171" i="20" s="1"/>
  <c r="F170" i="20"/>
  <c r="E170" i="20"/>
  <c r="I169" i="20"/>
  <c r="K169" i="20" s="1"/>
  <c r="G169" i="20"/>
  <c r="F169" i="20"/>
  <c r="E169" i="20"/>
  <c r="I168" i="20"/>
  <c r="K168" i="20" s="1"/>
  <c r="G168" i="20"/>
  <c r="F168" i="20"/>
  <c r="E168" i="20"/>
  <c r="F166" i="20"/>
  <c r="E166" i="20"/>
  <c r="I165" i="20"/>
  <c r="K165" i="20" s="1"/>
  <c r="G165" i="20"/>
  <c r="F165" i="20"/>
  <c r="E165" i="20"/>
  <c r="I164" i="20"/>
  <c r="K164" i="20" s="1"/>
  <c r="G164" i="20"/>
  <c r="F164" i="20"/>
  <c r="E164" i="20"/>
  <c r="I163" i="20"/>
  <c r="K163" i="20" s="1"/>
  <c r="G163" i="20"/>
  <c r="F163" i="20"/>
  <c r="E163" i="20"/>
  <c r="P162" i="20"/>
  <c r="G161" i="20"/>
  <c r="I160" i="20"/>
  <c r="K160" i="20" s="1"/>
  <c r="F160" i="20"/>
  <c r="I159" i="20"/>
  <c r="K159" i="20" s="1"/>
  <c r="G159" i="20"/>
  <c r="F159" i="20"/>
  <c r="I158" i="20"/>
  <c r="K158" i="20" s="1"/>
  <c r="G158" i="20"/>
  <c r="F158" i="20"/>
  <c r="I157" i="20"/>
  <c r="K157" i="20" s="1"/>
  <c r="G157" i="20"/>
  <c r="F157" i="20"/>
  <c r="E157" i="20"/>
  <c r="I156" i="20"/>
  <c r="K156" i="20" s="1"/>
  <c r="G156" i="20"/>
  <c r="F156" i="20"/>
  <c r="E156" i="20"/>
  <c r="I154" i="20"/>
  <c r="K154" i="20" s="1"/>
  <c r="G154" i="20"/>
  <c r="F154" i="20"/>
  <c r="E154" i="20"/>
  <c r="I153" i="20"/>
  <c r="K153" i="20" s="1"/>
  <c r="G153" i="20"/>
  <c r="F153" i="20"/>
  <c r="E153" i="20"/>
  <c r="I152" i="20"/>
  <c r="K152" i="20" s="1"/>
  <c r="G152" i="20"/>
  <c r="F152" i="20"/>
  <c r="E152" i="20"/>
  <c r="I151" i="20"/>
  <c r="K151" i="20" s="1"/>
  <c r="G151" i="20"/>
  <c r="F151" i="20"/>
  <c r="E151" i="20"/>
  <c r="I150" i="20"/>
  <c r="K150" i="20" s="1"/>
  <c r="G150" i="20"/>
  <c r="F150" i="20"/>
  <c r="E150" i="20"/>
  <c r="I149" i="20"/>
  <c r="K149" i="20" s="1"/>
  <c r="F149" i="20"/>
  <c r="E149" i="20"/>
  <c r="J87" i="20"/>
  <c r="L87" i="20" s="1"/>
  <c r="F86" i="20"/>
  <c r="F85" i="20"/>
  <c r="I84" i="20"/>
  <c r="K84" i="20" s="1"/>
  <c r="G84" i="20"/>
  <c r="G130" i="20" s="1"/>
  <c r="F84" i="20"/>
  <c r="P133" i="20"/>
  <c r="Q130" i="20"/>
  <c r="I81" i="20"/>
  <c r="K81" i="20" s="1"/>
  <c r="I79" i="20"/>
  <c r="K79" i="20" s="1"/>
  <c r="I78" i="20"/>
  <c r="K78" i="20" s="1"/>
  <c r="I77" i="20"/>
  <c r="K77" i="20" s="1"/>
  <c r="I76" i="20"/>
  <c r="K76" i="20" s="1"/>
  <c r="F74" i="20"/>
  <c r="E74" i="20"/>
  <c r="F73" i="20"/>
  <c r="E73" i="20"/>
  <c r="G72" i="20"/>
  <c r="F71" i="20"/>
  <c r="E71" i="20"/>
  <c r="F52" i="20"/>
  <c r="F51" i="20"/>
  <c r="F50" i="20"/>
  <c r="F49" i="20"/>
  <c r="E49" i="20"/>
  <c r="G46" i="20"/>
  <c r="G47" i="20" s="1"/>
  <c r="G48" i="20" s="1"/>
  <c r="F35" i="20"/>
  <c r="E35" i="20"/>
  <c r="F34" i="20"/>
  <c r="E34" i="20"/>
  <c r="J32" i="20"/>
  <c r="L32" i="20" s="1"/>
  <c r="F30" i="20"/>
  <c r="E30" i="20"/>
  <c r="G29" i="20"/>
  <c r="F29" i="20"/>
  <c r="E29" i="20"/>
  <c r="F28" i="20"/>
  <c r="E28" i="20"/>
  <c r="F27" i="20"/>
  <c r="G26" i="20"/>
  <c r="F26" i="20"/>
  <c r="E26" i="20"/>
  <c r="F25" i="20"/>
  <c r="E25" i="20"/>
  <c r="G23" i="20"/>
  <c r="F23" i="20"/>
  <c r="E23" i="20"/>
  <c r="G22" i="20"/>
  <c r="F22" i="20"/>
  <c r="E22" i="20"/>
  <c r="G21" i="20"/>
  <c r="F21" i="20"/>
  <c r="E21" i="20"/>
  <c r="F20" i="20"/>
  <c r="E20" i="20"/>
  <c r="G160" i="20"/>
  <c r="F18" i="20"/>
  <c r="E18" i="20"/>
  <c r="F17" i="20"/>
  <c r="E17" i="20"/>
  <c r="G15" i="20"/>
  <c r="J14" i="20"/>
  <c r="G12" i="20"/>
  <c r="F12" i="20"/>
  <c r="E12" i="20"/>
  <c r="I11" i="20"/>
  <c r="K11" i="20" s="1"/>
  <c r="F11" i="20"/>
  <c r="E11" i="20"/>
  <c r="I10" i="20"/>
  <c r="K10" i="20" s="1"/>
  <c r="G10" i="20"/>
  <c r="F10" i="20"/>
  <c r="E10" i="20"/>
  <c r="L14" i="20" l="1"/>
  <c r="J30" i="20"/>
  <c r="L30" i="20" s="1"/>
  <c r="I30" i="20"/>
  <c r="K30" i="20" s="1"/>
  <c r="J74" i="20"/>
  <c r="L74" i="20" s="1"/>
  <c r="I74" i="20"/>
  <c r="K74" i="20" s="1"/>
  <c r="J18" i="20"/>
  <c r="L18" i="20" s="1"/>
  <c r="I18" i="20"/>
  <c r="K18" i="20" s="1"/>
  <c r="J22" i="20"/>
  <c r="L22" i="20" s="1"/>
  <c r="I22" i="20"/>
  <c r="K22" i="20" s="1"/>
  <c r="J82" i="20"/>
  <c r="L82" i="20" s="1"/>
  <c r="I82" i="20"/>
  <c r="K82" i="20" s="1"/>
  <c r="J56" i="20"/>
  <c r="L56" i="20" s="1"/>
  <c r="I56" i="20"/>
  <c r="K56" i="20" s="1"/>
  <c r="J59" i="20"/>
  <c r="L59" i="20" s="1"/>
  <c r="J35" i="20"/>
  <c r="L35" i="20" s="1"/>
  <c r="I35" i="20"/>
  <c r="K35" i="20" s="1"/>
  <c r="J144" i="20"/>
  <c r="L144" i="20" s="1"/>
  <c r="J27" i="20"/>
  <c r="L27" i="20" s="1"/>
  <c r="I27" i="20"/>
  <c r="K27" i="20" s="1"/>
  <c r="J83" i="20"/>
  <c r="L83" i="20" s="1"/>
  <c r="I83" i="20"/>
  <c r="K83" i="20" s="1"/>
  <c r="J34" i="20"/>
  <c r="L34" i="20" s="1"/>
  <c r="I34" i="20"/>
  <c r="K34" i="20" s="1"/>
  <c r="J143" i="20"/>
  <c r="J29" i="20"/>
  <c r="L29" i="20" s="1"/>
  <c r="I29" i="20"/>
  <c r="K29" i="20" s="1"/>
  <c r="J49" i="20"/>
  <c r="L49" i="20" s="1"/>
  <c r="I49" i="20"/>
  <c r="K49" i="20" s="1"/>
  <c r="J73" i="20"/>
  <c r="L73" i="20" s="1"/>
  <c r="I73" i="20"/>
  <c r="K73" i="20" s="1"/>
  <c r="J85" i="20"/>
  <c r="L85" i="20" s="1"/>
  <c r="I85" i="20"/>
  <c r="K85" i="20" s="1"/>
  <c r="J57" i="20"/>
  <c r="L57" i="20" s="1"/>
  <c r="I57" i="20"/>
  <c r="K57" i="20" s="1"/>
  <c r="J33" i="20"/>
  <c r="L33" i="20" s="1"/>
  <c r="I33" i="20"/>
  <c r="K33" i="20" s="1"/>
  <c r="J40" i="20"/>
  <c r="L40" i="20" s="1"/>
  <c r="I40" i="20"/>
  <c r="K40" i="20" s="1"/>
  <c r="J97" i="20"/>
  <c r="L97" i="20" s="1"/>
  <c r="I97" i="20"/>
  <c r="K97" i="20" s="1"/>
  <c r="J17" i="20"/>
  <c r="L17" i="20" s="1"/>
  <c r="I17" i="20"/>
  <c r="K17" i="20" s="1"/>
  <c r="J161" i="20"/>
  <c r="L161" i="20" s="1"/>
  <c r="J173" i="20"/>
  <c r="L173" i="20" s="1"/>
  <c r="J92" i="20"/>
  <c r="L92" i="20" s="1"/>
  <c r="I92" i="20"/>
  <c r="K92" i="20" s="1"/>
  <c r="J39" i="20"/>
  <c r="L39" i="20" s="1"/>
  <c r="I39" i="20"/>
  <c r="K39" i="20" s="1"/>
  <c r="J147" i="20"/>
  <c r="L147" i="20" s="1"/>
  <c r="J48" i="20"/>
  <c r="L48" i="20" s="1"/>
  <c r="J93" i="20"/>
  <c r="L93" i="20" s="1"/>
  <c r="I93" i="20"/>
  <c r="K93" i="20" s="1"/>
  <c r="K13" i="20"/>
  <c r="J15" i="20"/>
  <c r="L15" i="20" s="1"/>
  <c r="J53" i="20"/>
  <c r="L53" i="20" s="1"/>
  <c r="I53" i="20"/>
  <c r="K53" i="20" s="1"/>
  <c r="J44" i="20"/>
  <c r="L44" i="20" s="1"/>
  <c r="I44" i="20"/>
  <c r="K44" i="20" s="1"/>
  <c r="J138" i="20"/>
  <c r="L138" i="20" s="1"/>
  <c r="I138" i="20"/>
  <c r="K138" i="20" s="1"/>
  <c r="J25" i="20"/>
  <c r="L25" i="20" s="1"/>
  <c r="I25" i="20"/>
  <c r="K25" i="20" s="1"/>
  <c r="J52" i="20"/>
  <c r="L52" i="20" s="1"/>
  <c r="I52" i="20"/>
  <c r="K52" i="20" s="1"/>
  <c r="J166" i="20"/>
  <c r="L166" i="20" s="1"/>
  <c r="I166" i="20"/>
  <c r="K166" i="20" s="1"/>
  <c r="J42" i="20"/>
  <c r="L42" i="20" s="1"/>
  <c r="I42" i="20"/>
  <c r="K42" i="20" s="1"/>
  <c r="J136" i="20"/>
  <c r="L136" i="20" s="1"/>
  <c r="I136" i="20"/>
  <c r="K136" i="20" s="1"/>
  <c r="J134" i="20"/>
  <c r="L134" i="20" s="1"/>
  <c r="I134" i="20"/>
  <c r="K134" i="20" s="1"/>
  <c r="J132" i="20"/>
  <c r="L132" i="20" s="1"/>
  <c r="J21" i="20"/>
  <c r="L21" i="20" s="1"/>
  <c r="I21" i="20"/>
  <c r="K21" i="20" s="1"/>
  <c r="K148" i="20"/>
  <c r="J54" i="20"/>
  <c r="L54" i="20" s="1"/>
  <c r="I54" i="20"/>
  <c r="K54" i="20" s="1"/>
  <c r="J61" i="20"/>
  <c r="L61" i="20" s="1"/>
  <c r="I61" i="20"/>
  <c r="K61" i="20" s="1"/>
  <c r="J141" i="20"/>
  <c r="L141" i="20" s="1"/>
  <c r="I141" i="20"/>
  <c r="K141" i="20" s="1"/>
  <c r="J139" i="20"/>
  <c r="L139" i="20" s="1"/>
  <c r="I139" i="20"/>
  <c r="K139" i="20" s="1"/>
  <c r="J131" i="20"/>
  <c r="L131" i="20" s="1"/>
  <c r="I131" i="20"/>
  <c r="K131" i="20" s="1"/>
  <c r="J99" i="20"/>
  <c r="L99" i="20" s="1"/>
  <c r="I99" i="20"/>
  <c r="K99" i="20" s="1"/>
  <c r="J20" i="20"/>
  <c r="L20" i="20" s="1"/>
  <c r="I20" i="20"/>
  <c r="K20" i="20" s="1"/>
  <c r="J23" i="20"/>
  <c r="L23" i="20" s="1"/>
  <c r="I23" i="20"/>
  <c r="K23" i="20" s="1"/>
  <c r="J28" i="20"/>
  <c r="L28" i="20" s="1"/>
  <c r="I28" i="20"/>
  <c r="K28" i="20" s="1"/>
  <c r="J71" i="20"/>
  <c r="L71" i="20" s="1"/>
  <c r="I71" i="20"/>
  <c r="K71" i="20" s="1"/>
  <c r="J80" i="20"/>
  <c r="L80" i="20" s="1"/>
  <c r="I80" i="20"/>
  <c r="K80" i="20" s="1"/>
  <c r="J86" i="20"/>
  <c r="L86" i="20" s="1"/>
  <c r="I86" i="20"/>
  <c r="K86" i="20" s="1"/>
  <c r="J55" i="20"/>
  <c r="L55" i="20" s="1"/>
  <c r="I55" i="20"/>
  <c r="K55" i="20" s="1"/>
  <c r="J58" i="20"/>
  <c r="L58" i="20" s="1"/>
  <c r="I58" i="20"/>
  <c r="K58" i="20" s="1"/>
  <c r="J38" i="20"/>
  <c r="L38" i="20" s="1"/>
  <c r="I38" i="20"/>
  <c r="K38" i="20" s="1"/>
  <c r="J50" i="20"/>
  <c r="L50" i="20" s="1"/>
  <c r="I50" i="20"/>
  <c r="K50" i="20" s="1"/>
  <c r="J146" i="20"/>
  <c r="L146" i="20" s="1"/>
  <c r="J137" i="20"/>
  <c r="L137" i="20" s="1"/>
  <c r="I137" i="20"/>
  <c r="K137" i="20" s="1"/>
  <c r="J135" i="20"/>
  <c r="L135" i="20" s="1"/>
  <c r="I135" i="20"/>
  <c r="K135" i="20" s="1"/>
  <c r="J133" i="20"/>
  <c r="L133" i="20" s="1"/>
  <c r="I133" i="20"/>
  <c r="K133" i="20" s="1"/>
  <c r="J26" i="20"/>
  <c r="L26" i="20" s="1"/>
  <c r="I26" i="20"/>
  <c r="K26" i="20" s="1"/>
  <c r="J51" i="20"/>
  <c r="L51" i="20" s="1"/>
  <c r="I51" i="20"/>
  <c r="K51" i="20" s="1"/>
  <c r="J72" i="20"/>
  <c r="L72" i="20" s="1"/>
  <c r="G11" i="20"/>
  <c r="J45" i="20"/>
  <c r="L45" i="20" s="1"/>
  <c r="I45" i="20"/>
  <c r="K45" i="20" s="1"/>
  <c r="J36" i="20"/>
  <c r="L36" i="20" s="1"/>
  <c r="I36" i="20"/>
  <c r="K36" i="20" s="1"/>
  <c r="J145" i="20"/>
  <c r="L145" i="20" s="1"/>
  <c r="J140" i="20"/>
  <c r="L140" i="20" s="1"/>
  <c r="I140" i="20"/>
  <c r="K140" i="20" s="1"/>
  <c r="J130" i="20"/>
  <c r="L130" i="20" s="1"/>
  <c r="I130" i="20"/>
  <c r="K130" i="20" s="1"/>
  <c r="K125" i="20"/>
  <c r="J98" i="20"/>
  <c r="L98" i="20" s="1"/>
  <c r="I98" i="20"/>
  <c r="K98" i="20" s="1"/>
  <c r="J12" i="20"/>
  <c r="L12" i="20" s="1"/>
  <c r="I12" i="20"/>
  <c r="K12" i="20" s="1"/>
  <c r="J16" i="20"/>
  <c r="L16" i="20" s="1"/>
  <c r="J157" i="20"/>
  <c r="L157" i="20" s="1"/>
  <c r="J127" i="20"/>
  <c r="L127" i="20" s="1"/>
  <c r="J128" i="20"/>
  <c r="L128" i="20" s="1"/>
  <c r="J47" i="20"/>
  <c r="L47" i="20" s="1"/>
  <c r="J160" i="20"/>
  <c r="L160" i="20" s="1"/>
  <c r="J158" i="20"/>
  <c r="L158" i="20" s="1"/>
  <c r="J159" i="20"/>
  <c r="L159" i="20" s="1"/>
  <c r="J46" i="20"/>
  <c r="L46" i="20" s="1"/>
  <c r="J149" i="20"/>
  <c r="L149" i="20" s="1"/>
  <c r="P30" i="20"/>
  <c r="J151" i="20"/>
  <c r="L151" i="20" s="1"/>
  <c r="J171" i="20"/>
  <c r="L171" i="20" s="1"/>
  <c r="J169" i="20"/>
  <c r="L169" i="20" s="1"/>
  <c r="J170" i="20"/>
  <c r="L170" i="20" s="1"/>
  <c r="J175" i="20"/>
  <c r="L175" i="20" s="1"/>
  <c r="J176" i="20"/>
  <c r="L176" i="20" s="1"/>
  <c r="J177" i="20"/>
  <c r="L177" i="20" s="1"/>
  <c r="J91" i="20"/>
  <c r="L91" i="20" s="1"/>
  <c r="J100" i="20"/>
  <c r="L100" i="20" s="1"/>
  <c r="J163" i="20"/>
  <c r="L163" i="20" s="1"/>
  <c r="J126" i="20"/>
  <c r="L126" i="20" s="1"/>
  <c r="J90" i="20"/>
  <c r="L90" i="20" s="1"/>
  <c r="J88" i="20"/>
  <c r="L88" i="20" s="1"/>
  <c r="J101" i="20"/>
  <c r="L101" i="20" s="1"/>
  <c r="J164" i="20"/>
  <c r="L164" i="20" s="1"/>
  <c r="G76" i="20"/>
  <c r="J153" i="20"/>
  <c r="L153" i="20" s="1"/>
  <c r="J79" i="20"/>
  <c r="L79" i="20" s="1"/>
  <c r="J10" i="20"/>
  <c r="L10" i="20" s="1"/>
  <c r="J84" i="20"/>
  <c r="L84" i="20" s="1"/>
  <c r="G77" i="20"/>
  <c r="J77" i="20" s="1"/>
  <c r="L77" i="20" s="1"/>
  <c r="J89" i="20"/>
  <c r="L89" i="20" s="1"/>
  <c r="J78" i="20"/>
  <c r="L78" i="20" s="1"/>
  <c r="J165" i="20"/>
  <c r="L165" i="20" s="1"/>
  <c r="J168" i="20"/>
  <c r="L168" i="20" s="1"/>
  <c r="J172" i="20"/>
  <c r="L172" i="20" s="1"/>
  <c r="J174" i="20"/>
  <c r="L174" i="20" s="1"/>
  <c r="J178" i="20"/>
  <c r="L178" i="20" s="1"/>
  <c r="J150" i="20"/>
  <c r="L150" i="20" s="1"/>
  <c r="J152" i="20"/>
  <c r="L152" i="20" s="1"/>
  <c r="J154" i="20"/>
  <c r="L154" i="20" s="1"/>
  <c r="J156" i="20"/>
  <c r="L156" i="20" s="1"/>
  <c r="K70" i="20" l="1"/>
  <c r="K167" i="20"/>
  <c r="J70" i="20"/>
  <c r="L70" i="20" s="1"/>
  <c r="K24" i="20"/>
  <c r="K142" i="20"/>
  <c r="J11" i="20"/>
  <c r="L11" i="20" s="1"/>
  <c r="L143" i="20"/>
  <c r="J142" i="20"/>
  <c r="J24" i="20"/>
  <c r="L24" i="20" s="1"/>
  <c r="K16" i="20"/>
  <c r="K155" i="20"/>
  <c r="K31" i="20"/>
  <c r="K162" i="20"/>
  <c r="J13" i="20"/>
  <c r="L13" i="20" s="1"/>
  <c r="K96" i="20"/>
  <c r="K129" i="20"/>
  <c r="J129" i="20"/>
  <c r="L129" i="20" s="1"/>
  <c r="K9" i="20"/>
  <c r="J31" i="20"/>
  <c r="J162" i="20"/>
  <c r="J96" i="20"/>
  <c r="J155" i="20"/>
  <c r="J167" i="20"/>
  <c r="L167" i="20" s="1"/>
  <c r="J125" i="20"/>
  <c r="J148" i="20"/>
  <c r="L148" i="20" s="1"/>
  <c r="J76" i="20"/>
  <c r="L76" i="20" s="1"/>
  <c r="G81" i="20"/>
  <c r="L96" i="20" l="1"/>
  <c r="L31" i="20"/>
  <c r="L125" i="20"/>
  <c r="J9" i="20"/>
  <c r="P226" i="20" s="1"/>
  <c r="P227" i="20" s="1"/>
  <c r="J81" i="20"/>
  <c r="L81" i="20" s="1"/>
  <c r="K75" i="20"/>
  <c r="L162" i="20"/>
  <c r="L155" i="20"/>
  <c r="L142" i="20"/>
  <c r="J75" i="20" l="1"/>
  <c r="L75" i="20" s="1"/>
  <c r="K226" i="20"/>
  <c r="L9" i="20"/>
  <c r="Q161" i="20"/>
  <c r="Q162" i="20" s="1"/>
  <c r="Q167" i="20"/>
  <c r="P229" i="20" l="1"/>
  <c r="R161" i="20"/>
  <c r="R162" i="20" s="1"/>
  <c r="J226" i="20"/>
  <c r="L226" i="20" s="1"/>
  <c r="Q79" i="20"/>
  <c r="Q227" i="20"/>
  <c r="R167" i="20"/>
  <c r="R169" i="20" s="1"/>
  <c r="A32" i="15" l="1"/>
  <c r="E29" i="15"/>
  <c r="A26" i="15"/>
  <c r="F21" i="15"/>
  <c r="F23" i="15" s="1"/>
  <c r="G23" i="15" s="1"/>
  <c r="E19" i="15"/>
  <c r="A19" i="15"/>
  <c r="E18" i="15"/>
  <c r="A18" i="15"/>
  <c r="E17" i="15"/>
  <c r="A17" i="15"/>
  <c r="E16" i="15"/>
  <c r="A16" i="15"/>
  <c r="E15" i="15"/>
  <c r="A15" i="15"/>
  <c r="I8" i="15"/>
  <c r="A34" i="15" s="1"/>
  <c r="D29" i="15" l="1"/>
  <c r="F22" i="15"/>
  <c r="E30" i="15"/>
  <c r="G24" i="15"/>
  <c r="F24" i="15" l="1"/>
  <c r="G22" i="15"/>
</calcChain>
</file>

<file path=xl/sharedStrings.xml><?xml version="1.0" encoding="utf-8"?>
<sst xmlns="http://schemas.openxmlformats.org/spreadsheetml/2006/main" count="88022" uniqueCount="26493">
  <si>
    <t>ITEM</t>
  </si>
  <si>
    <t>DESCRIÇÃO DOS SERVIÇOS</t>
  </si>
  <si>
    <t>UNID.</t>
  </si>
  <si>
    <t>CPOS</t>
  </si>
  <si>
    <t>1.1</t>
  </si>
  <si>
    <t>SERVIÇOS PRELIMINARES</t>
  </si>
  <si>
    <t>1.2</t>
  </si>
  <si>
    <t>m²</t>
  </si>
  <si>
    <t>m³</t>
  </si>
  <si>
    <t>m</t>
  </si>
  <si>
    <t>2.1</t>
  </si>
  <si>
    <t>2.2</t>
  </si>
  <si>
    <t>3.1</t>
  </si>
  <si>
    <t>1.0</t>
  </si>
  <si>
    <t>2.0</t>
  </si>
  <si>
    <t>3.0</t>
  </si>
  <si>
    <t>CÓDIGO</t>
  </si>
  <si>
    <t>BASE</t>
  </si>
  <si>
    <t>L</t>
  </si>
  <si>
    <t>T</t>
  </si>
  <si>
    <t>ISS</t>
  </si>
  <si>
    <t>QUANTIDADE</t>
  </si>
  <si>
    <t>02.08.020</t>
  </si>
  <si>
    <t>CUSTO TOTAL</t>
  </si>
  <si>
    <t>4.0</t>
  </si>
  <si>
    <t>4.1</t>
  </si>
  <si>
    <t>4.2</t>
  </si>
  <si>
    <t>4.3</t>
  </si>
  <si>
    <t>4.4</t>
  </si>
  <si>
    <t>4.5</t>
  </si>
  <si>
    <t>5.0</t>
  </si>
  <si>
    <t>5.1</t>
  </si>
  <si>
    <t>5.2</t>
  </si>
  <si>
    <t>5.3</t>
  </si>
  <si>
    <t>5.4</t>
  </si>
  <si>
    <t>5.5</t>
  </si>
  <si>
    <t>5.6</t>
  </si>
  <si>
    <t>5.7</t>
  </si>
  <si>
    <t>5.8</t>
  </si>
  <si>
    <t>CUSTO UNITÁRIO</t>
  </si>
  <si>
    <t>5.9</t>
  </si>
  <si>
    <t>TERRAPLANAGEM</t>
  </si>
  <si>
    <t>PAISAGISMO E EQUIPAMENTOS</t>
  </si>
  <si>
    <t>INSTALAÇÕES ELÉTRICAS</t>
  </si>
  <si>
    <t>74151/001</t>
  </si>
  <si>
    <t>SINAPI</t>
  </si>
  <si>
    <t>m³Xkm</t>
  </si>
  <si>
    <t>02.10.060</t>
  </si>
  <si>
    <t>Locação de vias, calçadas, tanques e lagoas</t>
  </si>
  <si>
    <t>54.01.030</t>
  </si>
  <si>
    <t>Abertura e preparo de caixa até 40 cm, compactação do subleito mínimo de 95% do PN e transporte até o raio de 1 km</t>
  </si>
  <si>
    <t>54.04.342</t>
  </si>
  <si>
    <t>Pavimentação em lajota de concreto 35 MPa, espessura 6 cm, colorido, tipos: raquete, retangular, sextavado e 16 faces, com rejunte em areia</t>
  </si>
  <si>
    <t>54.06.040</t>
  </si>
  <si>
    <t>Guia pré-moldada reta tipo PMSP 100 - fck 25 MPa</t>
  </si>
  <si>
    <t>34.02.100</t>
  </si>
  <si>
    <t>Árvore ornamental tipo Ipê Amarelo - h= 2,00 m</t>
  </si>
  <si>
    <t>34.04.130</t>
  </si>
  <si>
    <t>Árvore ornamental tipo Manacá-da-serra</t>
  </si>
  <si>
    <t>34.04.280</t>
  </si>
  <si>
    <t>Árvore ornamental tipo Aroeira salsa - h= 2,00 m</t>
  </si>
  <si>
    <t>34.04.166</t>
  </si>
  <si>
    <t>unid.</t>
  </si>
  <si>
    <t>Árvore ornamental tipo Ipê Roxo - h= 2,00 m</t>
  </si>
  <si>
    <t>35.04.140</t>
  </si>
  <si>
    <t>Banco em concreto pré-moldado com pés vazados, comprimento 200 cm</t>
  </si>
  <si>
    <t>35.20.050</t>
  </si>
  <si>
    <t>Conjunto de 4 lixeiras para coleta seletiva, com tampa basculante, capacidade 50 litros</t>
  </si>
  <si>
    <t>4.6</t>
  </si>
  <si>
    <t>Assentamento de guia (meio-fio) em trecho reto, confeccionada em concreto pré-fabricado, dimensões 100x15x13x20 cm (comprimento x base inferior x base superior x altura), para urbanização interna de empreendimentos. Af_06/2016_p</t>
  </si>
  <si>
    <t>Escavacao e carga material 1a categoria, utilizando trator de esteiras de 110 a 160hp com lamina, peso operacional * 13t e pa carregadeira com 170 hp.</t>
  </si>
  <si>
    <t>Transporte comercial com caminhao carroceria 9 t, rodovia em leito natural</t>
  </si>
  <si>
    <t>3.2</t>
  </si>
  <si>
    <t>3.3</t>
  </si>
  <si>
    <t>3.4</t>
  </si>
  <si>
    <t>41.10.500</t>
  </si>
  <si>
    <t>Poste telecônico reto em aço SAE 1010/1020 galvanizado a fogo, altura de 4,00 m</t>
  </si>
  <si>
    <t>Plantio de grama esmeralda em placas (jardins e canteiros)</t>
  </si>
  <si>
    <t>42.05.190</t>
  </si>
  <si>
    <t>Haste de aterramento de 3/4'' x 3 m</t>
  </si>
  <si>
    <t>42.05.110</t>
  </si>
  <si>
    <t>Conector cabo/haste de 3/4´</t>
  </si>
  <si>
    <r>
      <t xml:space="preserve">OBRA: </t>
    </r>
    <r>
      <rPr>
        <sz val="11"/>
        <color rgb="FF000000"/>
        <rFont val="Calibri"/>
        <family val="2"/>
      </rPr>
      <t>REVITALIZAÇÃO DA PRAÇA FRANCISCO DE ASSIS GALVÃO</t>
    </r>
  </si>
  <si>
    <r>
      <t xml:space="preserve">LOCAL: </t>
    </r>
    <r>
      <rPr>
        <sz val="11"/>
        <color rgb="FF000000"/>
        <rFont val="Calibri"/>
        <family val="2"/>
      </rPr>
      <t xml:space="preserve"> Confluência da Av. Gov. Mário Covas com Av. Adriano Galvão de Castro, Potim. </t>
    </r>
  </si>
  <si>
    <t>6.0</t>
  </si>
  <si>
    <t>6.1</t>
  </si>
  <si>
    <t>54.01.210</t>
  </si>
  <si>
    <t>6.2</t>
  </si>
  <si>
    <t>6.3</t>
  </si>
  <si>
    <t>6.4</t>
  </si>
  <si>
    <t>7.0</t>
  </si>
  <si>
    <t>DRENAGEM</t>
  </si>
  <si>
    <t>7.1</t>
  </si>
  <si>
    <t>7.2</t>
  </si>
  <si>
    <t>7.3</t>
  </si>
  <si>
    <t>7.4</t>
  </si>
  <si>
    <t>7.5</t>
  </si>
  <si>
    <t>7.6</t>
  </si>
  <si>
    <t>07.02.020</t>
  </si>
  <si>
    <t>Escavação mecanizada de valas ou cavas com profundidade de até 2 m</t>
  </si>
  <si>
    <t>11.18.040</t>
  </si>
  <si>
    <t>46.12.060</t>
  </si>
  <si>
    <t>Tubo de concreto (PS-2), DN= 400mm</t>
  </si>
  <si>
    <t>46.12.150</t>
  </si>
  <si>
    <t>Tubo de concreto (PA-2), DN= 600mm</t>
  </si>
  <si>
    <t>07.11.020</t>
  </si>
  <si>
    <t>Reaterro compactado mecanizado de vala ou cava com compactador</t>
  </si>
  <si>
    <t>PLANILHA ORÇAMENTÁRIA - 1ª ETAPA DA REVITALIZAÇÃO DA PRAÇA FRANCISCO DE ASSIS GALVÃO</t>
  </si>
  <si>
    <t>41.11.721</t>
  </si>
  <si>
    <t>Luminária LED retangular para poste de 6250 até 6674 lm, eficiência mínima 113 lm.</t>
  </si>
  <si>
    <t>Cabo de cobre flexível de 4 mm², isolamento 0,6/1kV - isolação HEPR 90°C</t>
  </si>
  <si>
    <t xml:space="preserve">39.21.030 </t>
  </si>
  <si>
    <t>Cabo de cobre flexível de 6 mm², isolamento 0,6/1kV - isolação HEPR 90°C</t>
  </si>
  <si>
    <t xml:space="preserve">39.21.040 </t>
  </si>
  <si>
    <t>Cabo de cobre flexível de 16 mm², isolamento 0,6/1kV - isolação HEPR 90°C</t>
  </si>
  <si>
    <t xml:space="preserve">39.21.060 </t>
  </si>
  <si>
    <t>Eletroduto corrugado em polietileno de alta densidade, DN= 75 mm, com acessórios</t>
  </si>
  <si>
    <t>38.13.030</t>
  </si>
  <si>
    <t>Quadro de distribuição universal de embutir, para disjuntores 24 DIN / 18 Bolt-on - 150 A - sem componentes</t>
  </si>
  <si>
    <t>Mini-disjuntor termomagnético, tripolar 220/380 V, corrente de 10 A até 32 A</t>
  </si>
  <si>
    <t>37.13.880</t>
  </si>
  <si>
    <t>Mini-disjuntor termomagnético, tripolar 220/380 V, corrente de 63 A</t>
  </si>
  <si>
    <t>37.13.900</t>
  </si>
  <si>
    <t>36.03.050</t>
  </si>
  <si>
    <t>Caixa de medição externa tipo ´N´ (1300 x 1200 x 270) mm, padrão Concessionárias</t>
  </si>
  <si>
    <t>54.04.350</t>
  </si>
  <si>
    <t>PAVIMENTAÇÃO DOS ESTACIONAMENTOS E BAIAS DE ÔNIBUS</t>
  </si>
  <si>
    <t>Boca de leão simples tipo PMSP com grelha</t>
  </si>
  <si>
    <t>49.12.058</t>
  </si>
  <si>
    <t>5.10</t>
  </si>
  <si>
    <t>5.11</t>
  </si>
  <si>
    <t>5.12</t>
  </si>
  <si>
    <t>8.0</t>
  </si>
  <si>
    <t>INSTALAÇÕES HIDRÁULICAS</t>
  </si>
  <si>
    <t>Entrada completa de água com abrigo e registro de gaveta, DN= 3/4´</t>
  </si>
  <si>
    <t xml:space="preserve">45.01.020 </t>
  </si>
  <si>
    <t>Tubo de PVC rígido soldável marrom, DN= 25 mm, (3/4´), inclusive conexões</t>
  </si>
  <si>
    <t>46.01.020</t>
  </si>
  <si>
    <t>8.1</t>
  </si>
  <si>
    <t>8.2</t>
  </si>
  <si>
    <t>8.3</t>
  </si>
  <si>
    <t>8.4</t>
  </si>
  <si>
    <t>8.5</t>
  </si>
  <si>
    <t>9.0</t>
  </si>
  <si>
    <t>LAGO ARTIFICIAL</t>
  </si>
  <si>
    <t>11.01.170</t>
  </si>
  <si>
    <t>Lançamento, espalhamento e adensamento de concreto ou massa em lastro e/ou enchimento</t>
  </si>
  <si>
    <t>Impermeabilização em manta asfáltica com armadura, tipo III-B, espessura de 3 mm</t>
  </si>
  <si>
    <t>32.15.030</t>
  </si>
  <si>
    <t>DATA:</t>
  </si>
  <si>
    <t>CPOS - COMPANHIA PAULISTA DE OBRAS E SERVIÇOS</t>
  </si>
  <si>
    <t>BOLETIM REFERENCIAL DE CUSTOS - TABELA DE SERVIÇOS</t>
  </si>
  <si>
    <t>SEM DESONERAÇÃO (ONERADO)</t>
  </si>
  <si>
    <t>VERSÃO 178</t>
  </si>
  <si>
    <t>Vigência: a partir de 02/03/20</t>
  </si>
  <si>
    <t>BDI : 0,00 %</t>
  </si>
  <si>
    <t>L.S.: 129,24 %</t>
  </si>
  <si>
    <t>Referência</t>
  </si>
  <si>
    <t xml:space="preserve"> Descrição</t>
  </si>
  <si>
    <t>Un</t>
  </si>
  <si>
    <t>Material</t>
  </si>
  <si>
    <t>Mão de Obra</t>
  </si>
  <si>
    <t>Custo Total</t>
  </si>
  <si>
    <t>01</t>
  </si>
  <si>
    <t>SERVIÇO TÉCNICO ESPECIALIZADO</t>
  </si>
  <si>
    <t>01.02</t>
  </si>
  <si>
    <t>Parecer técnico</t>
  </si>
  <si>
    <t>01.02.071</t>
  </si>
  <si>
    <t>Parecer técnico de fundações, contenções e recomendações gerais, para empreendimentos com área construída até 1.000 m²</t>
  </si>
  <si>
    <t>un</t>
  </si>
  <si>
    <t>01.02.081</t>
  </si>
  <si>
    <t>Parecer técnico de fundações, contenções e recomendações gerais, para empreendimentos com área construída de 1.001 a 2.000 m²</t>
  </si>
  <si>
    <t>01.02.091</t>
  </si>
  <si>
    <t>Parecer técnico de fundações, contenções e recomendações gerais, para empreendimentos com área construída de 2.001 a 5.000 m²</t>
  </si>
  <si>
    <t>01.02.101</t>
  </si>
  <si>
    <t>Parecer técnico de fundações, contenções e recomendações gerais, para empreendimentos com área construída de 5.001 a 10.000 m²</t>
  </si>
  <si>
    <t>01.02.111</t>
  </si>
  <si>
    <t>Parecer técnico de fundações, contenções e recomendações gerais, para empreendimentos com área construída acima de 10.000 m²</t>
  </si>
  <si>
    <t>01.06</t>
  </si>
  <si>
    <t>Projeto de instalações elétricas</t>
  </si>
  <si>
    <t>01.06.021</t>
  </si>
  <si>
    <t>Elaboração de projeto de adequação de entrada de energia elétrica junto a concessionária, com medição em baixa tensão e demanda até 75 kVA</t>
  </si>
  <si>
    <t>01.06.031</t>
  </si>
  <si>
    <t>Elaboração de projeto de adequação de entrada de energia elétrica junto a concessionária, com medição em média tensão, subestação simplificada e demanda de 75 kVA a 300 kVA</t>
  </si>
  <si>
    <t>01.06.032</t>
  </si>
  <si>
    <t>Elaboração de projeto de adequação de entrada de energia elétrica junto a concessionária, com medição em média tensão e demanda de 75 kVA a 300 kVA</t>
  </si>
  <si>
    <t>01.06.041</t>
  </si>
  <si>
    <t>Elaboração de projeto de adequação de entrada de energia elétrica junto a concessionária, com medição em média tensão e demanda acima de 300 kVA a 2 MVA</t>
  </si>
  <si>
    <t>01.17</t>
  </si>
  <si>
    <t>Projeto executivo</t>
  </si>
  <si>
    <t>01.17.031</t>
  </si>
  <si>
    <t>Projeto executivo de arquitetura em formato A1</t>
  </si>
  <si>
    <t>01.17.041</t>
  </si>
  <si>
    <t>Projeto executivo de arquitetura em formato A0</t>
  </si>
  <si>
    <t>01.17.051</t>
  </si>
  <si>
    <t>Projeto executivo de estrutura em formato A1</t>
  </si>
  <si>
    <t>01.17.061</t>
  </si>
  <si>
    <t>Projeto executivo de estrutura em formato A0</t>
  </si>
  <si>
    <t>01.17.071</t>
  </si>
  <si>
    <t>Projeto executivo de instalações hidráulicas em formato A1</t>
  </si>
  <si>
    <t>01.17.081</t>
  </si>
  <si>
    <t>Projeto executivo de instalações hidráulicas em formato A0</t>
  </si>
  <si>
    <t>01.17.111</t>
  </si>
  <si>
    <t>Projeto executivo de instalações elétricas em formato A1</t>
  </si>
  <si>
    <t>01.17.121</t>
  </si>
  <si>
    <t>Projeto executivo de instalações elétricas em formato A0</t>
  </si>
  <si>
    <t>01.17.151</t>
  </si>
  <si>
    <t>Projeto executivo de climatização em formato A1</t>
  </si>
  <si>
    <t>01.17.161</t>
  </si>
  <si>
    <t>Projeto executivo de climatização em formato A0</t>
  </si>
  <si>
    <t>01.17.171</t>
  </si>
  <si>
    <t>Projeto executivo de chuveiros automáticos em formato A1</t>
  </si>
  <si>
    <t>01.17.181</t>
  </si>
  <si>
    <t>Projeto executivo de chuveiros automáticos em formato A0</t>
  </si>
  <si>
    <t>01.20</t>
  </si>
  <si>
    <t>Levantamento topográfico e geofísico</t>
  </si>
  <si>
    <t>01.20.010</t>
  </si>
  <si>
    <t>Taxa de mobilização e desmobilização de equipamentos para execução de levantamento topográfico</t>
  </si>
  <si>
    <t>tx</t>
  </si>
  <si>
    <t>01.20.691</t>
  </si>
  <si>
    <t>Levantamento planimétrico cadastral com áreas ocupadas predominantemente por comunidades - área até 20.000 m² (mínimo de 3.500 m²)</t>
  </si>
  <si>
    <t>01.20.701</t>
  </si>
  <si>
    <t>Levantamento planimétrico cadastral com áreas ocupadas predominantemente por comunidades - área acima de 20.000 m² até 200.000 m²</t>
  </si>
  <si>
    <t>01.20.711</t>
  </si>
  <si>
    <t>Levantamento planimétrico cadastral com áreas ocupadas predominantemente por comunidades - área acima de 200.000 m²</t>
  </si>
  <si>
    <t>01.20.721</t>
  </si>
  <si>
    <t>Levantamento planimétrico cadastral com áreas até 50% de ocupação - área até 20.000 m² (mínimo de 3.500 m²)</t>
  </si>
  <si>
    <t>01.20.731</t>
  </si>
  <si>
    <t>Levantamento planimétrico cadastral com áreas até 50% de ocupação - área acima de 20.000 m² até 200.000 m²</t>
  </si>
  <si>
    <t>01.20.741</t>
  </si>
  <si>
    <t>Levantamento planimétrico cadastral com áreas até 50% de ocupação - área acima de 200.000 m²</t>
  </si>
  <si>
    <t>01.20.751</t>
  </si>
  <si>
    <t>Levantamento planimétrico cadastral com áreas acima de 50% de ocupação - área até 20.000 m² (mínimo de 4.000 m²)</t>
  </si>
  <si>
    <t>01.20.761</t>
  </si>
  <si>
    <t>Levantamento planimétrico cadastral com áreas acima de 50% de ocupação - área acima de 20.000 m² até 200.000 m²</t>
  </si>
  <si>
    <t>01.20.771</t>
  </si>
  <si>
    <t>Levantamento planimétrico cadastral com áreas acima de 50% de ocupação - área acima de 200.000 m²</t>
  </si>
  <si>
    <t>01.20.781</t>
  </si>
  <si>
    <t>Levantamento planialtimétrico cadastral com áreas ocupadas predominantemente por comunidades - área até 20.000 m² (mínimo de 3.500 m²)</t>
  </si>
  <si>
    <t>01.20.791</t>
  </si>
  <si>
    <t>Levantamento planialtimétrico cadastral com áreas ocupadas predominantemente por comunidades - área acima de 20.000 m² até 200.000 m²</t>
  </si>
  <si>
    <t>01.20.801</t>
  </si>
  <si>
    <t>Levantamento planialtimétrico cadastral com áreas ocupadas predominantemente por comunidades - área acima de 200.000 m²</t>
  </si>
  <si>
    <t>01.20.811</t>
  </si>
  <si>
    <t>Levantamento planialtimétrico cadastral com áreas até 50% de ocupação - área até 20.000 m² (mínimo de 4.000 m²)</t>
  </si>
  <si>
    <t>01.20.821</t>
  </si>
  <si>
    <t>Levantamento planialtimétrico cadastral com áreas até 50% de ocupação - área acima de 20.000 m² até 200.000 m²</t>
  </si>
  <si>
    <t>01.20.831</t>
  </si>
  <si>
    <t>Levantamento planialtimétrico cadastral com áreas até 50% de ocupação - área acima de 200.000 m²</t>
  </si>
  <si>
    <t>01.20.841</t>
  </si>
  <si>
    <t>Levantamento planialtimétrico cadastral com áreas acima de 50% de ocupação - área até 20.000 m² (mínimo de 3.500 m²)</t>
  </si>
  <si>
    <t>01.20.851</t>
  </si>
  <si>
    <t>Levantamento planialtimétrico cadastral com áreas acima de 50% de ocupação - área acima de 20.000 m² até 200.000 m²</t>
  </si>
  <si>
    <t>01.20.861</t>
  </si>
  <si>
    <t>Levantamento planialtimétrico cadastral com áreas acima de 50% de ocupação - área acima de 200.000 m²</t>
  </si>
  <si>
    <t>01.20.871</t>
  </si>
  <si>
    <t>Levantamento planialtimétrico cadastral em área rural até 2 alqueires (mínimo de 10.000 m²)</t>
  </si>
  <si>
    <t>01.20.881</t>
  </si>
  <si>
    <t>Levantamento planialtimétrico cadastral em área rural acima de 2 até 5 alqueires</t>
  </si>
  <si>
    <t>01.20.891</t>
  </si>
  <si>
    <t>Levantamento planialtimétrico cadastral em área rural acima de 5 até 10 alqueires</t>
  </si>
  <si>
    <t>01.20.901</t>
  </si>
  <si>
    <t>Levantamento planialtimétrico cadastral em área rural acima de 10 alqueires</t>
  </si>
  <si>
    <t>01.20.911</t>
  </si>
  <si>
    <t>Transporte de referência de nível (RN) - classe IIN (mínimo de 2 km)</t>
  </si>
  <si>
    <t>km</t>
  </si>
  <si>
    <t>01.20.921</t>
  </si>
  <si>
    <t>Implantação de marcos através de levantamento com GPS (mínimo de 3 marcos)</t>
  </si>
  <si>
    <t>01.21</t>
  </si>
  <si>
    <t>Estudo geotécnico (sondagem)</t>
  </si>
  <si>
    <t>01.21.010</t>
  </si>
  <si>
    <t>Taxa de mobilização e desmobilização de equipamentos para execução de sondagem</t>
  </si>
  <si>
    <t>01.21.090</t>
  </si>
  <si>
    <t>Taxa de mobilização e desmobilização de equipamentos para execução de sondagem rotativa</t>
  </si>
  <si>
    <t>01.21.100</t>
  </si>
  <si>
    <t>Sondagem do terreno a trado</t>
  </si>
  <si>
    <t>01.21.110</t>
  </si>
  <si>
    <t>Sondagem do terreno à percussão (mínimo de 30 m)</t>
  </si>
  <si>
    <t>01.21.120</t>
  </si>
  <si>
    <t>Sondagem do terreno rotativa em solo</t>
  </si>
  <si>
    <t>01.21.130</t>
  </si>
  <si>
    <t>Sondagem do terreno rotativa em rocha</t>
  </si>
  <si>
    <t>01.21.140</t>
  </si>
  <si>
    <t>Sondagem do terreno à percussão com a utilização de torquímetro (mínimo de 30 m)</t>
  </si>
  <si>
    <t>01.23</t>
  </si>
  <si>
    <t>Tratamento, recuperação e trabalhos especiais em concreto</t>
  </si>
  <si>
    <t>01.23.010</t>
  </si>
  <si>
    <t>Taxa de mobilização e desmobilização de equipamentos para execução de corte em concreto armado</t>
  </si>
  <si>
    <t>01.23.020</t>
  </si>
  <si>
    <t>Limpeza de armadura com escova de aço</t>
  </si>
  <si>
    <t>01.23.030</t>
  </si>
  <si>
    <t>Preparo de ponte de aderência com adesivo a base de epóxi</t>
  </si>
  <si>
    <t>01.23.040</t>
  </si>
  <si>
    <t>Tratamento de armadura com produto anticorrosivo a base de zinco</t>
  </si>
  <si>
    <t>01.23.060</t>
  </si>
  <si>
    <t>Corte de concreto deteriorado inclusive remoção dos detritos</t>
  </si>
  <si>
    <t>01.23.070</t>
  </si>
  <si>
    <t>Demarcação de área com disco de corte diamantado</t>
  </si>
  <si>
    <t>01.23.100</t>
  </si>
  <si>
    <t>Demolição de concreto armado com preservação de armadura, para reforço e recuperação estrutural</t>
  </si>
  <si>
    <t>01.23.140</t>
  </si>
  <si>
    <t>Furação de 1 1/4" em concreto armado</t>
  </si>
  <si>
    <t>01.23.150</t>
  </si>
  <si>
    <t>Furação de 1 1/2" em concreto armado</t>
  </si>
  <si>
    <t>01.23.160</t>
  </si>
  <si>
    <t>Furação de 2 1/4" em concreto armado</t>
  </si>
  <si>
    <t>01.23.190</t>
  </si>
  <si>
    <t>Furação de 2 1/2" em concreto armado</t>
  </si>
  <si>
    <t>01.23.200</t>
  </si>
  <si>
    <t>Taxa de mobilização e desmobilização de equipamentos para execução de perfuração em concreto</t>
  </si>
  <si>
    <t>01.23.221</t>
  </si>
  <si>
    <t>Furação para até 10mm x 100mm em concreto armado, inclusive colagem de armadura (para até 8mm)</t>
  </si>
  <si>
    <t>01.23.222</t>
  </si>
  <si>
    <t>Furação para 12,5mm x 100mm em concreto armado, inclusive colagem de armadura (para 10mm)</t>
  </si>
  <si>
    <t>01.23.223</t>
  </si>
  <si>
    <t>Furação para 16mm x 100mm em concreto armado, inclusive colagem de armadura (para 12,5mm)</t>
  </si>
  <si>
    <t>01.23.231</t>
  </si>
  <si>
    <t>Furação para até 10mm x 150mm em concreto armado, inclusive colagem de armadura (para até 8mm)</t>
  </si>
  <si>
    <t>01.23.232</t>
  </si>
  <si>
    <t>Furação para 12,5mm x 150mm em concreto armado, inclusive colagem de armadura (para 10mm)</t>
  </si>
  <si>
    <t>01.23.233</t>
  </si>
  <si>
    <t>Furação para 16mm x 150mm em concreto armado, inclusive colagem de armadura (para 12,5mm)</t>
  </si>
  <si>
    <t>01.23.234</t>
  </si>
  <si>
    <t>Furação para 20mm x 150mm em concreto armado, inclusive colagem de armadura (para 16mm)</t>
  </si>
  <si>
    <t>01.23.236</t>
  </si>
  <si>
    <t>Furação para até 10mm x 200mm em concreto armado, inclusive colagem de armadura (para 8mm)</t>
  </si>
  <si>
    <t>01.23.237</t>
  </si>
  <si>
    <t>Furação para 12,5mm x 200mm em concreto armado, inclusive colagem de armadura (para 10mm)</t>
  </si>
  <si>
    <t>01.23.238</t>
  </si>
  <si>
    <t>Furação para 16mm x 200mm em concreto armado, inclusive colagem de armadura (para 12,5mm)</t>
  </si>
  <si>
    <t>01.23.239</t>
  </si>
  <si>
    <t>Furação para 20mm x 200mm em concreto armado, inclusive colagem de armadura (para 16mm)</t>
  </si>
  <si>
    <t>01.23.254</t>
  </si>
  <si>
    <t>Furação de 1" em concreto armado</t>
  </si>
  <si>
    <t>01.23.260</t>
  </si>
  <si>
    <t>Furação de 2" em concreto armado</t>
  </si>
  <si>
    <t>01.23.264</t>
  </si>
  <si>
    <t>Furação de 3" em concreto armado</t>
  </si>
  <si>
    <t>01.23.270</t>
  </si>
  <si>
    <t>Furação de 4" em concreto armado</t>
  </si>
  <si>
    <t>01.23.274</t>
  </si>
  <si>
    <t>Furação de 5" em concreto armado</t>
  </si>
  <si>
    <t>01.23.280</t>
  </si>
  <si>
    <t>Furação de 6" em concreto armado</t>
  </si>
  <si>
    <t>01.23.510</t>
  </si>
  <si>
    <t>Corte vertical em concreto armado, espessura de 15 cm</t>
  </si>
  <si>
    <t>01.23.700</t>
  </si>
  <si>
    <t>Taxa de mobilização e desmobilização para reforço estrutural com fibra de carbono</t>
  </si>
  <si>
    <t>01.23.701</t>
  </si>
  <si>
    <t>Preparação de substrato para colagem de fibra de carbono, mediante lixamento e/ou apicoamento e escovação</t>
  </si>
  <si>
    <t>01.23.702</t>
  </si>
  <si>
    <t>Fibra de carbono para reforço estrutural de alta resistência - 300 g/m²</t>
  </si>
  <si>
    <t>01.27</t>
  </si>
  <si>
    <t>Estudo e programa ambientais</t>
  </si>
  <si>
    <t>01.27.011</t>
  </si>
  <si>
    <t>Projeto e implementação de gerenciamento integrado de resíduos sólidos e gestão de perdas</t>
  </si>
  <si>
    <t>01.27.021</t>
  </si>
  <si>
    <t>Projeto e implementação de educação ambiental</t>
  </si>
  <si>
    <t>01.27.031</t>
  </si>
  <si>
    <t>Projeto e implementação de controle ambiental de obra</t>
  </si>
  <si>
    <t>01.27.041</t>
  </si>
  <si>
    <t>Laudo de caracterização de vegetação</t>
  </si>
  <si>
    <t>01.27.051</t>
  </si>
  <si>
    <t>Laudo de caracterização da fauna associada à flora</t>
  </si>
  <si>
    <t>01.27.061</t>
  </si>
  <si>
    <t>Projeto e implementação de monitoramento da fauna durante a obra</t>
  </si>
  <si>
    <t>01.27.071</t>
  </si>
  <si>
    <t>Laudo de autodepuração</t>
  </si>
  <si>
    <t>01.27.091</t>
  </si>
  <si>
    <t>Estudo de impacto de vizinhança, em área urbana até 10.000 m²</t>
  </si>
  <si>
    <t>01.28</t>
  </si>
  <si>
    <t>Poço profundo</t>
  </si>
  <si>
    <t>01.28.010</t>
  </si>
  <si>
    <t>Taxa de mobilização e desmobilização de equipamentos para execução de perfuração para poço profundo - profundidade até 200 m</t>
  </si>
  <si>
    <t>01.28.020</t>
  </si>
  <si>
    <t>Taxa de mobilização e desmobilização de equipamentos para execução de perfuração para poço profundo - profundidade acima de 200 m e até 300 m</t>
  </si>
  <si>
    <t>01.28.030</t>
  </si>
  <si>
    <t>Taxa de mobilização e desmobilização de equipamentos para execução de perfuração para poço profundo - profundidade acima de 300 m</t>
  </si>
  <si>
    <t>01.28.040</t>
  </si>
  <si>
    <t>Perfuração rotativa para poço profundo em camadas de solos sedimentares, diâmetro de 8 1/2" (215,90 mm)</t>
  </si>
  <si>
    <t>01.28.050</t>
  </si>
  <si>
    <t>Perfuração rotativa para poço profundo em aluvião, arenito, ou solos sedimentados em geral, diâmetro de 10" (250 mm)</t>
  </si>
  <si>
    <t>01.28.060</t>
  </si>
  <si>
    <t>Perfuração rotativa para poço profundo em aluvião, arenito, ou solos sedimentados em geral, diâmetro de 12" (300 mm)</t>
  </si>
  <si>
    <t>01.28.070</t>
  </si>
  <si>
    <t>Perfuração rotativa para poço profundo em aluvião, arenito, ou solos sedimentados em geral, diâmetro de 14" (350 mm)</t>
  </si>
  <si>
    <t>01.28.080</t>
  </si>
  <si>
    <t>Perfuração rotativa para poço profundo em aluvião, arenito, ou solos sedimentados em geral, diâmetro de 16" (400 mm)</t>
  </si>
  <si>
    <t>01.28.090</t>
  </si>
  <si>
    <t>Perfuração rotativa para poço profundo em aluvião, arenito, ou solos sedimentados em geral, diâmetro de 18" (450 mm)</t>
  </si>
  <si>
    <t>01.28.100</t>
  </si>
  <si>
    <t>Perfuração rotativa para poço profundo em aluvião, arenito, ou solos sedimentados em geral, diâmetro de 20" (500 mm)</t>
  </si>
  <si>
    <t>01.28.110</t>
  </si>
  <si>
    <t>Perfuração rotativa para poço profundo em aluvião, arenito, ou solos sedimentados em geral, diâmetro de 22" (550 mm)</t>
  </si>
  <si>
    <t>01.28.120</t>
  </si>
  <si>
    <t>Perfuração rotativa para poço profundo em aluvião, arenito, ou solos sedimentados em geral, diâmetro de 26" (650 mm)</t>
  </si>
  <si>
    <t>01.28.130</t>
  </si>
  <si>
    <t>Perfuração rotativa para poço profundo em solos e/ou rocha metassedimentar alterada em geral, diâmetro de 20" (508 mm)</t>
  </si>
  <si>
    <t>01.28.140</t>
  </si>
  <si>
    <t>Perfuração roto-pneumática para poço profundo em rocha metassedimentar em geral, diâmetro de 12 1/4" (311,15 mm)</t>
  </si>
  <si>
    <t>01.28.150</t>
  </si>
  <si>
    <t>Perfuração rotativa para poço profundo em rocha sã (basalto), diâmetro de 14" (350 mm)</t>
  </si>
  <si>
    <t>01.28.160</t>
  </si>
  <si>
    <t>Perfuração rotativa para poço profundo em rocha alterada (basalto alterado), diâmetro de 8" (200 mm)</t>
  </si>
  <si>
    <t>01.28.170</t>
  </si>
  <si>
    <t>Perfuração rotativa para poço profundo em rocha alterada (basalto alterado), diâmetro de 10" (250 mm)</t>
  </si>
  <si>
    <t>01.28.180</t>
  </si>
  <si>
    <t>Perfuração rotativa para poço profundo em rocha alterada (basalto alterado), diâmetro de 12" (300 mm)</t>
  </si>
  <si>
    <t>01.28.190</t>
  </si>
  <si>
    <t>Perfuração roto-pneumática para poço profundo em rocha sã (basalto), diâmetro de 6" (150 mm)</t>
  </si>
  <si>
    <t>01.28.200</t>
  </si>
  <si>
    <t>Perfuração roto-pneumática para poço profundo em rocha sã (basalto), diâmetro de 8" (200 mm)</t>
  </si>
  <si>
    <t>01.28.210</t>
  </si>
  <si>
    <t>Perfuração roto-pneumática para poço profundo em rocha sã (basalto), diâmetro de 10" (250 mm)</t>
  </si>
  <si>
    <t>01.28.220</t>
  </si>
  <si>
    <t>Perfuração roto-pneumática para poço profundo em rocha sã (basalto), diâmetro de 12" (300 mm)</t>
  </si>
  <si>
    <t>01.28.230</t>
  </si>
  <si>
    <t>Perfuração roto-pneumática para poço profundo em rocha sã (basalto), diâmetro de 14" (350 mm)</t>
  </si>
  <si>
    <t>01.28.240</t>
  </si>
  <si>
    <t>Perfuração roto-pneumática para poço profundo em rocha sã (basalto), diâmetro de 18" (450 mm)</t>
  </si>
  <si>
    <t>01.28.250</t>
  </si>
  <si>
    <t>Revestimento interno de poço profundo tubo liso em aço galvanizado, diâmetro de 6" (152,40 mm) - união solda</t>
  </si>
  <si>
    <t>01.28.260</t>
  </si>
  <si>
    <t>Revestimento interno de poço profundo tubo PVC geomecânico nervurado standard, diâmetro de 6" (150 mm)</t>
  </si>
  <si>
    <t>01.28.270</t>
  </si>
  <si>
    <t>Revestimento interno de poço profundo tubo PVC geomecânico nervurado reforçado, diâmetro de 8" (200 mm)</t>
  </si>
  <si>
    <t>01.28.280</t>
  </si>
  <si>
    <t>Revestimento interno de poço profundo tubo de aço preto, diâmetro de 6" (152,40 mm)</t>
  </si>
  <si>
    <t>01.28.290</t>
  </si>
  <si>
    <t>Revestimento interno de poço profundo tubo preto DIN 2440, diâmetro de 6" (150 mm)</t>
  </si>
  <si>
    <t>01.28.300</t>
  </si>
  <si>
    <t>Revestimento interno de poço profundo tubo preto DIN 2440, diâmetro de 8" (200 mm)</t>
  </si>
  <si>
    <t>01.28.310</t>
  </si>
  <si>
    <t>Revestimento interno de poço profundo tubo de aço preto liso calandrado, diâmetro de 16" (406,40 mm)</t>
  </si>
  <si>
    <t>01.28.350</t>
  </si>
  <si>
    <t>Revestimento da boca de poço profundo tubo chapa 3/16", diâmetro de 12"</t>
  </si>
  <si>
    <t>01.28.360</t>
  </si>
  <si>
    <t>Revestimento da boca de poço profundo tubo chapa 3/16", diâmetro de 14"</t>
  </si>
  <si>
    <t>01.28.370</t>
  </si>
  <si>
    <t>Revestimento da boca de poço profundo tubo chapa 3/16", diâmetro de 16"</t>
  </si>
  <si>
    <t>01.28.380</t>
  </si>
  <si>
    <t>Revestimento da boca de poço profundo tubo chapa 3/16", diâmetro de 20"</t>
  </si>
  <si>
    <t>01.28.390</t>
  </si>
  <si>
    <t>Filtro PVC geomecânico nervurado tipo standard para poço profundo, diâmetro de 6" (150 mm)</t>
  </si>
  <si>
    <t>01.28.400</t>
  </si>
  <si>
    <t>Filtro PVC geomecânico nervurado tipo reforçado para poço profundo, diâmetro de 8" (200 mm)</t>
  </si>
  <si>
    <t>01.28.410</t>
  </si>
  <si>
    <t>Filtro espiralado galvanizado simples (standard) para poço profundo, diâmetro de 6" (152,40 mm)</t>
  </si>
  <si>
    <t>01.28.420</t>
  </si>
  <si>
    <t>Filtro espiralado galvanizado reforçado para poço profundo, diâmetro de 6" (152,40 mm)</t>
  </si>
  <si>
    <t>01.28.430</t>
  </si>
  <si>
    <t>Filtro espiralado em aço inoxidável reforçado para poço profundo, diâmetro de 6" (152,40 mm)</t>
  </si>
  <si>
    <t>01.28.440</t>
  </si>
  <si>
    <t>Filtro galvanizado tipo NOLD para poço profundo, diâmetro de 6" (150 mm)</t>
  </si>
  <si>
    <t>01.28.450</t>
  </si>
  <si>
    <t>Pré-filtro tipo pérola para poço profundo</t>
  </si>
  <si>
    <t>01.28.460</t>
  </si>
  <si>
    <t>Pré-filtro tipo Jacareí para poço profundo</t>
  </si>
  <si>
    <t>01.28.470</t>
  </si>
  <si>
    <t>Perfilagem ótica (filmagem / endoscopia) para poço profundo</t>
  </si>
  <si>
    <t>01.28.480</t>
  </si>
  <si>
    <t>Perfilagem elétrica de poço profundo</t>
  </si>
  <si>
    <t>01.28.490</t>
  </si>
  <si>
    <t>Taxa de mobilização e desmobilização de equipamentos para execução de bombeamento, limpeza, desenvolvimento e teste de vazão</t>
  </si>
  <si>
    <t>01.28.500</t>
  </si>
  <si>
    <t>Limpeza e desenvolvimento do poço profundo</t>
  </si>
  <si>
    <t>h</t>
  </si>
  <si>
    <t>01.28.510</t>
  </si>
  <si>
    <t>Ensaio de vazão (bombeamento) para poço profundo, com bomba submersa</t>
  </si>
  <si>
    <t>01.28.520</t>
  </si>
  <si>
    <t>Ensaio de vazão escalonado para poço profundo</t>
  </si>
  <si>
    <t>01.28.530</t>
  </si>
  <si>
    <t>Ensaio de recuperação de nível para poço profundo</t>
  </si>
  <si>
    <t>01.28.540</t>
  </si>
  <si>
    <t>Desinfecção de poço profundo</t>
  </si>
  <si>
    <t>01.28.550</t>
  </si>
  <si>
    <t>Análise físico-química e bacteriológica da água para poço profundo</t>
  </si>
  <si>
    <t>cj</t>
  </si>
  <si>
    <t>01.28.560</t>
  </si>
  <si>
    <t>Centralizador de coluna para poço profundo, diâmetro de 4" ou 6"</t>
  </si>
  <si>
    <t>01.28.570</t>
  </si>
  <si>
    <t>Cimentação de boca do poço profundo, entre perfuração de maior diâmetro (cimentação do espaço anular)</t>
  </si>
  <si>
    <t>01.28.580</t>
  </si>
  <si>
    <t>Laje de proteção em concreto armado para poço profundo (área mínimo de 3,00 m²)</t>
  </si>
  <si>
    <t>01.28.590</t>
  </si>
  <si>
    <t>Lacre do poço profundo (tampa)</t>
  </si>
  <si>
    <t>01.28.600</t>
  </si>
  <si>
    <t>Licença de perfuração para poço profundo</t>
  </si>
  <si>
    <t>01.28.610</t>
  </si>
  <si>
    <t>Outorga de direito de uso para poço profundo</t>
  </si>
  <si>
    <t>01.28.620</t>
  </si>
  <si>
    <t>Parecer técnico junto a CETESB</t>
  </si>
  <si>
    <t>02</t>
  </si>
  <si>
    <t>INÍCIO, APOIO E ADMINISTRAÇÃO DA OBRA</t>
  </si>
  <si>
    <t>02.01</t>
  </si>
  <si>
    <t>Construção provisória</t>
  </si>
  <si>
    <t>02.01.021</t>
  </si>
  <si>
    <t>Construção provisória em madeira - fornecimento e montagem</t>
  </si>
  <si>
    <t>02.01.171</t>
  </si>
  <si>
    <t>Sanitário/vestiário provisório em alvenaria</t>
  </si>
  <si>
    <t>02.01.180</t>
  </si>
  <si>
    <t>Banheiro químico modelo Standard, com manutenção conforme exigências da CETESB</t>
  </si>
  <si>
    <t>unxmês</t>
  </si>
  <si>
    <t>02.01.200</t>
  </si>
  <si>
    <t>Desmobilização de construção provisória</t>
  </si>
  <si>
    <t>02.02</t>
  </si>
  <si>
    <t>Container</t>
  </si>
  <si>
    <t>02.02.120</t>
  </si>
  <si>
    <t>Locação de container tipo alojamento - área mínima de 13,80 m²</t>
  </si>
  <si>
    <t>02.02.130</t>
  </si>
  <si>
    <t>Locação de container tipo escritório com 1 vaso sanitário, 1 lavatório e 1 ponto para chuveiro - área mínima de 13,80 m²</t>
  </si>
  <si>
    <t>02.02.140</t>
  </si>
  <si>
    <t>Locação de container tipo sanitário com 2 vasos sanitários, 2 lavatórios, 2 mictórios e 4 pontos para chuveiro - área mínima de 13,80 m²</t>
  </si>
  <si>
    <t>02.02.150</t>
  </si>
  <si>
    <t>Locação de container tipo depósito - área mínima de 13,80 m²</t>
  </si>
  <si>
    <t>02.02.160</t>
  </si>
  <si>
    <t>Locação de container tipo guarita - área mínima de 4,60 m²</t>
  </si>
  <si>
    <t>02.03</t>
  </si>
  <si>
    <t>Tapume, vedação e proteções diversas</t>
  </si>
  <si>
    <t>02.03.030</t>
  </si>
  <si>
    <t>Proteção de superfícies em geral com plástico bolha</t>
  </si>
  <si>
    <t>02.03.060</t>
  </si>
  <si>
    <t>Proteção de fachada com tela de nylon</t>
  </si>
  <si>
    <t>02.03.080</t>
  </si>
  <si>
    <t>Fechamento provisório de vãos em chapa de madeira compensada</t>
  </si>
  <si>
    <t>02.03.110</t>
  </si>
  <si>
    <t>Tapume móvel para fechamento de áreas</t>
  </si>
  <si>
    <t>02.03.120</t>
  </si>
  <si>
    <t>Tapume fixo para fechamento de áreas, com portão</t>
  </si>
  <si>
    <t>02.03.200</t>
  </si>
  <si>
    <t>Locação de quadros metálicos para plataforma de proteção, inclusive o madeiramento</t>
  </si>
  <si>
    <t>m²xmês</t>
  </si>
  <si>
    <t>02.03.240</t>
  </si>
  <si>
    <t>Proteção de piso com tecido de aniagem e gesso</t>
  </si>
  <si>
    <t>02.03.250</t>
  </si>
  <si>
    <t>Tapume fixo em painel OSB - espessura 8 mm</t>
  </si>
  <si>
    <t>02.03.260</t>
  </si>
  <si>
    <t>Tapume fixo em painel OSB - espessura 10 mm</t>
  </si>
  <si>
    <t>02.03.270</t>
  </si>
  <si>
    <t>Tapume fixo em painel OSB - espessura 12 mm</t>
  </si>
  <si>
    <t>02.03.500</t>
  </si>
  <si>
    <t>Proteção em madeira e lona plástica para equipamento mecânico ou informática - para obras de reforma</t>
  </si>
  <si>
    <t>02.05</t>
  </si>
  <si>
    <t>Andaime e balancim</t>
  </si>
  <si>
    <t>02.05.060</t>
  </si>
  <si>
    <t>Montagem e desmontagem de andaime torre metálica com altura até 10 m</t>
  </si>
  <si>
    <t>02.05.080</t>
  </si>
  <si>
    <t>Montagem e desmontagem de andaime torre metálica com altura superior a 10 m</t>
  </si>
  <si>
    <t>02.05.090</t>
  </si>
  <si>
    <t>Montagem e desmontagem de andaime tubular fachadeiro com altura até 10 m</t>
  </si>
  <si>
    <t>02.05.100</t>
  </si>
  <si>
    <t>Montagem e desmontagem de andaime tubular fachadeiro com altura superior a 10 m</t>
  </si>
  <si>
    <t>02.05.195</t>
  </si>
  <si>
    <t>Balancim elétrico tipo plataforma para transporte vertical, com altura até 60 m</t>
  </si>
  <si>
    <t>02.05.202</t>
  </si>
  <si>
    <t>Andaime torre metálico (1,5 x 1,5 m) com piso metálico</t>
  </si>
  <si>
    <t>mxmês</t>
  </si>
  <si>
    <t>02.05.212</t>
  </si>
  <si>
    <t>Andaime tubular fachadeiro com piso metálico e sapatas ajustáveis</t>
  </si>
  <si>
    <t>02.06</t>
  </si>
  <si>
    <t>Alocação de equipe, equipamento e ferramental</t>
  </si>
  <si>
    <t>02.06.030</t>
  </si>
  <si>
    <t>Locação de plataforma elevatória articulada, com altura aproximada de 12,5m, capacidade de carga de 227 kg, elétrica</t>
  </si>
  <si>
    <t>02.06.040</t>
  </si>
  <si>
    <t>Locação de plataforma elevatória articulada, com altura aproximada de 20 m, capacidade de carga de 227 kg, diesel</t>
  </si>
  <si>
    <t>02.08</t>
  </si>
  <si>
    <t>Sinalização de obra</t>
  </si>
  <si>
    <t>Placa de identificação para obra</t>
  </si>
  <si>
    <t>02.08.040</t>
  </si>
  <si>
    <t>Placa em lona com impressão digital e requadro em metalon</t>
  </si>
  <si>
    <t>02.08.050</t>
  </si>
  <si>
    <t>Placa em lona com impressão digital e estrutura em madeira</t>
  </si>
  <si>
    <t>02.09</t>
  </si>
  <si>
    <t>Limpeza de terreno</t>
  </si>
  <si>
    <t>02.09.030</t>
  </si>
  <si>
    <t>Limpeza manual do terreno, inclusive troncos até 5 cm de diâmetro, com caminhão à disposição dentro da obra, até o raio de 1 km</t>
  </si>
  <si>
    <t>02.09.040</t>
  </si>
  <si>
    <t>Limpeza mecanizada do terreno, inclusive troncos até 15 cm de diâmetro, com caminhão à disposição dentro e fora da obra, com transporte no raio de até 1 km</t>
  </si>
  <si>
    <t>02.09.130</t>
  </si>
  <si>
    <t>Limpeza mecanizada do terreno, inclusive troncos com diâmetro acima de 15 cm até 50 cm, com caminhão à disposição dentro da obra, até o raio de 1 km</t>
  </si>
  <si>
    <t>02.09.150</t>
  </si>
  <si>
    <t>Corte e derrubada de eucalipto (1° corte) - idade até 4 anos</t>
  </si>
  <si>
    <t>02.09.160</t>
  </si>
  <si>
    <t>Corte e derrubada de eucalipto (1° corte) - idade acima de 4 anos</t>
  </si>
  <si>
    <t>02.10</t>
  </si>
  <si>
    <t>Locação de obra</t>
  </si>
  <si>
    <t>02.10.020</t>
  </si>
  <si>
    <t>Locação de obra de edificação</t>
  </si>
  <si>
    <t>02.10.040</t>
  </si>
  <si>
    <t>Locação de rede de canalização</t>
  </si>
  <si>
    <t>02.10.050</t>
  </si>
  <si>
    <t>Locação para muros, cercas e alambrados</t>
  </si>
  <si>
    <t>03</t>
  </si>
  <si>
    <t>DEMOLIÇÃO SEM REAPROVEITAMENTO</t>
  </si>
  <si>
    <t>03.01</t>
  </si>
  <si>
    <t>Demolição de concreto, lastro, mistura e afins</t>
  </si>
  <si>
    <t>03.01.020</t>
  </si>
  <si>
    <t>Demolição manual de concreto simples</t>
  </si>
  <si>
    <t>03.01.040</t>
  </si>
  <si>
    <t>Demolição manual de concreto armado</t>
  </si>
  <si>
    <t>03.01.060</t>
  </si>
  <si>
    <t>Demolição manual de lajes pré-moldadas, incluindo revestimento</t>
  </si>
  <si>
    <t>03.01.200</t>
  </si>
  <si>
    <t>Demolição mecanizada de concreto armado, inclusive fragmentação, carregamento, transporte até 1 quilômetro e descarregamento</t>
  </si>
  <si>
    <t>03.01.210</t>
  </si>
  <si>
    <t>Demolição mecanizada de concreto armado, inclusive fragmentação e acomodação do material</t>
  </si>
  <si>
    <t>03.01.220</t>
  </si>
  <si>
    <t>Demolição mecanizada de concreto simples, inclusive fragmentação, carregamento, transporte até 1 quilômetro e descarregamento</t>
  </si>
  <si>
    <t>03.01.230</t>
  </si>
  <si>
    <t>Demolição mecanizada de concreto simples, inclusive fragmentação e acomodação do material</t>
  </si>
  <si>
    <t>03.01.240</t>
  </si>
  <si>
    <t>Demolição mecanizada de pavimento ou piso em concreto, inclusive fragmentação, carregamento, transporte até 1 quilômetro e descarregamento</t>
  </si>
  <si>
    <t>03.01.250</t>
  </si>
  <si>
    <t>Demolição mecanizada de pavimento ou piso em concreto, inclusive fragmentação e acomodação do material</t>
  </si>
  <si>
    <t>03.01.260</t>
  </si>
  <si>
    <t>Demolição mecanizada de sarjeta ou sarjetão, inclusive fragmentação, carregamento, transporte até 1 quilômetro e descarregamento</t>
  </si>
  <si>
    <t>03.01.270</t>
  </si>
  <si>
    <t>Demolição mecanizada de sarjeta ou sarjetão, inclusive fragmentação e acomodação do material</t>
  </si>
  <si>
    <t>03.02</t>
  </si>
  <si>
    <t>Demolição de alvenaria</t>
  </si>
  <si>
    <t>03.02.020</t>
  </si>
  <si>
    <t>Demolição manual de alvenaria de fundação/embasamento</t>
  </si>
  <si>
    <t>03.02.040</t>
  </si>
  <si>
    <t>Demolição manual de alvenaria de elevação ou elemento vazado, incluindo revestimento</t>
  </si>
  <si>
    <t>03.03</t>
  </si>
  <si>
    <t>Demolição de revestimento em massa</t>
  </si>
  <si>
    <t>03.03.020</t>
  </si>
  <si>
    <t>Apicoamento manual de piso, parede ou teto</t>
  </si>
  <si>
    <t>03.03.040</t>
  </si>
  <si>
    <t>Demolição manual de revestimento em massa de parede ou teto</t>
  </si>
  <si>
    <t>03.03.060</t>
  </si>
  <si>
    <t>Demolição manual de revestimento em massa de piso</t>
  </si>
  <si>
    <t>03.04</t>
  </si>
  <si>
    <t>Demolição de revestimento cerâmico e ladrilho hidráulico</t>
  </si>
  <si>
    <t>03.04.020</t>
  </si>
  <si>
    <t>Demolição manual de revestimento cerâmico, incluindo a base</t>
  </si>
  <si>
    <t>03.04.030</t>
  </si>
  <si>
    <t>Demolição manual de revestimento em ladrilho hidráulico, incluindo a base</t>
  </si>
  <si>
    <t>03.04.040</t>
  </si>
  <si>
    <t>Demolição manual de rodapé, soleira ou peitoril, em material cerâmico e/ou ladrilho hidráulico, incluindo a base</t>
  </si>
  <si>
    <t>03.05</t>
  </si>
  <si>
    <t>Demolição de revestimento sintético</t>
  </si>
  <si>
    <t>03.05.020</t>
  </si>
  <si>
    <t>Demolição manual de revestimento sintético, incluindo a base</t>
  </si>
  <si>
    <t>03.06</t>
  </si>
  <si>
    <t>Demolição de revestimento em pedra e blocos maciços</t>
  </si>
  <si>
    <t>03.06.050</t>
  </si>
  <si>
    <t>Desmonte (levantamento) mecanizado de pavimento em paralelepípedo ou lajota de concreto, inclusive carregamento, transporte até 1 quilômetro e descarregamento</t>
  </si>
  <si>
    <t>03.06.060</t>
  </si>
  <si>
    <t>Desmonte (levantamento) mecanizado de pavimento em paralelepípedo ou lajota de concreto, inclusive acomodação do material</t>
  </si>
  <si>
    <t>03.07</t>
  </si>
  <si>
    <t>Demolição de revestimento asfáltico</t>
  </si>
  <si>
    <t>03.07.010</t>
  </si>
  <si>
    <t>Demolição (levantamento) mecanizada de pavimento asfáltico, inclusive carregamento, transporte até 1 quilômetro e descarregamento</t>
  </si>
  <si>
    <t>03.07.030</t>
  </si>
  <si>
    <t>Demolição (levantamento) mecanizada de pavimento asfáltico, inclusive fragmentação e acomodação do material</t>
  </si>
  <si>
    <t>03.07.050</t>
  </si>
  <si>
    <t>Fresagem de pavimento asfáltico com espessura até 5 cm, inclusive carregamento, transporte até 1 quilômetro e descarregamento</t>
  </si>
  <si>
    <t>03.07.070</t>
  </si>
  <si>
    <t>Fresagem de pavimento asfáltico com espessura até 5 cm, inclusive acomodação do material</t>
  </si>
  <si>
    <t>03.07.080</t>
  </si>
  <si>
    <t>Fresagem de pavimento asfáltico com espessura até 5 cm, inclusive remoção do material fresado até 10 quilômetros e varrição</t>
  </si>
  <si>
    <t>03.08</t>
  </si>
  <si>
    <t>Demolição de forro / divisórias</t>
  </si>
  <si>
    <t>03.08.020</t>
  </si>
  <si>
    <t>Demolição manual de forro em estuque, inclusive sistema de fixação/tarugamento</t>
  </si>
  <si>
    <t>03.08.040</t>
  </si>
  <si>
    <t>Demolição manual de forro qualquer, inclusive sistema de fixação/tarugamento</t>
  </si>
  <si>
    <t>03.08.060</t>
  </si>
  <si>
    <t>Demolição manual de forro em gesso, inclusive sistema de fixação</t>
  </si>
  <si>
    <t>03.08.200</t>
  </si>
  <si>
    <t>Demolição manual de painéis divisórias, inclusive montantes metálicos</t>
  </si>
  <si>
    <t>03.09</t>
  </si>
  <si>
    <t>Demolição de impermeabilização e afins</t>
  </si>
  <si>
    <t>03.09.020</t>
  </si>
  <si>
    <t>Demolição manual de camada impermeabilizante</t>
  </si>
  <si>
    <t>03.09.040</t>
  </si>
  <si>
    <t>Demolição manual de argamassa regularizante, isolante ou protetora e papel Kraft</t>
  </si>
  <si>
    <t>03.09.060</t>
  </si>
  <si>
    <t>Remoção manual de junta de dilatação ou retração, inclusive apoio</t>
  </si>
  <si>
    <t>03.10</t>
  </si>
  <si>
    <t>Remoção de pintura</t>
  </si>
  <si>
    <t>03.10.020</t>
  </si>
  <si>
    <t>Remoção de pintura em rodapé, baguete ou moldura com lixa</t>
  </si>
  <si>
    <t>03.10.040</t>
  </si>
  <si>
    <t>Remoção de pintura em rodapé, baguete ou moldura com produto químico</t>
  </si>
  <si>
    <t>03.10.080</t>
  </si>
  <si>
    <t>Remoção de pintura em superfícies de madeira e/ou metálicas com produtos químicos</t>
  </si>
  <si>
    <t>03.10.100</t>
  </si>
  <si>
    <t>Remoção de pintura em superfícies de madeira e/ou metálicas com lixamento</t>
  </si>
  <si>
    <t>03.10.120</t>
  </si>
  <si>
    <t>Remoção de pintura em massa com produtos químicos</t>
  </si>
  <si>
    <t>03.10.140</t>
  </si>
  <si>
    <t>Remoção de pintura em massa com lixamento</t>
  </si>
  <si>
    <t>03.16</t>
  </si>
  <si>
    <t>Remoção de sinalização horizontal</t>
  </si>
  <si>
    <t>03.16.010</t>
  </si>
  <si>
    <t>Remoção de sinalização horizontal existente</t>
  </si>
  <si>
    <t>03.16.011</t>
  </si>
  <si>
    <t>Remoção de tacha/tachões</t>
  </si>
  <si>
    <t>04</t>
  </si>
  <si>
    <t>RETIRADA COM PROVÁVEL REAPROVEITAMENTO</t>
  </si>
  <si>
    <t>04.01</t>
  </si>
  <si>
    <t>Retirada de fechamento e elemento divisor</t>
  </si>
  <si>
    <t>04.01.020</t>
  </si>
  <si>
    <t>Retirada de divisória em placa de madeira ou fibrocimento tarugada</t>
  </si>
  <si>
    <t>04.01.040</t>
  </si>
  <si>
    <t>Retirada de divisória em placa de madeira ou fibrocimento com montantes metálicos</t>
  </si>
  <si>
    <t>04.01.060</t>
  </si>
  <si>
    <t>Retirada de divisória em placa de concreto, granito, granilite ou mármore</t>
  </si>
  <si>
    <t>04.01.080</t>
  </si>
  <si>
    <t>Retirada de fechamento em placas pré-moldadas, inclusive pilares</t>
  </si>
  <si>
    <t>04.01.090</t>
  </si>
  <si>
    <t>Retirada de barreira de proteção com arame de alta segurança, simples ou duplo</t>
  </si>
  <si>
    <t>04.01.100</t>
  </si>
  <si>
    <t>Retirada de cerca</t>
  </si>
  <si>
    <t>04.02</t>
  </si>
  <si>
    <t>Retirada de elementos de estrutura (concreto, ferro, alumínio e madeira)</t>
  </si>
  <si>
    <t>04.02.020</t>
  </si>
  <si>
    <t>Retirada de peças lineares em madeira com seção até 60 cm²</t>
  </si>
  <si>
    <t>04.02.030</t>
  </si>
  <si>
    <t>Retirada de peças lineares em madeira com seção superior a 60 cm²</t>
  </si>
  <si>
    <t>04.02.050</t>
  </si>
  <si>
    <t>Retirada de estrutura em madeira tesoura - telhas de barro</t>
  </si>
  <si>
    <t>04.02.070</t>
  </si>
  <si>
    <t>Retirada de estrutura em madeira tesoura - telhas perfil qualquer</t>
  </si>
  <si>
    <t>04.02.090</t>
  </si>
  <si>
    <t>Retirada de estrutura em madeira pontaletada - telhas de barro</t>
  </si>
  <si>
    <t>04.02.110</t>
  </si>
  <si>
    <t>Retirada de estrutura em madeira pontaletada - telhas perfil qualquer</t>
  </si>
  <si>
    <t>04.02.140</t>
  </si>
  <si>
    <t>Retirada de estrutura metálica</t>
  </si>
  <si>
    <t>kg</t>
  </si>
  <si>
    <t>04.03</t>
  </si>
  <si>
    <t>Retirada de telhamento e proteção</t>
  </si>
  <si>
    <t>04.03.020</t>
  </si>
  <si>
    <t>Retirada de telhamento em barro</t>
  </si>
  <si>
    <t>04.03.040</t>
  </si>
  <si>
    <t>Retirada de telhamento perfil e material qualquer, exceto barro</t>
  </si>
  <si>
    <t>04.03.060</t>
  </si>
  <si>
    <t>Retirada de cumeeira ou espigão em barro</t>
  </si>
  <si>
    <t>04.03.080</t>
  </si>
  <si>
    <t>Retirada de cumeeira, espigão ou rufo perfil qualquer</t>
  </si>
  <si>
    <t>04.03.090</t>
  </si>
  <si>
    <t>Retirada de domo de acrílico, inclusive perfis metálicos de fixação</t>
  </si>
  <si>
    <t>04.04</t>
  </si>
  <si>
    <t>Retirada de revestimento em pedra e blocos maciços</t>
  </si>
  <si>
    <t>04.04.010</t>
  </si>
  <si>
    <t>Retirada de revestimento em pedra, granito ou mármore, em parede ou fachada</t>
  </si>
  <si>
    <t>04.04.020</t>
  </si>
  <si>
    <t>Retirada de revestimento em pedra, granito ou mármore, em piso</t>
  </si>
  <si>
    <t>04.04.030</t>
  </si>
  <si>
    <t>Retirada de soleira ou peitoril em pedra, granito ou mármore</t>
  </si>
  <si>
    <t>04.04.040</t>
  </si>
  <si>
    <t>Retirada de degrau em pedra, granito ou mármore</t>
  </si>
  <si>
    <t>04.04.060</t>
  </si>
  <si>
    <t>Retirada de rodapé em pedra, granito ou mármore</t>
  </si>
  <si>
    <t>04.05</t>
  </si>
  <si>
    <t>Retirada de revestimentos em madeira</t>
  </si>
  <si>
    <t>04.05.010</t>
  </si>
  <si>
    <t>Retirada de revestimento em lambris de madeira</t>
  </si>
  <si>
    <t>04.05.020</t>
  </si>
  <si>
    <t>Retirada de piso em tacos de madeira</t>
  </si>
  <si>
    <t>04.05.040</t>
  </si>
  <si>
    <t>Retirada de soalho somente o tablado</t>
  </si>
  <si>
    <t>04.05.060</t>
  </si>
  <si>
    <t>Retirada de soalho inclusive vigamento</t>
  </si>
  <si>
    <t>04.05.080</t>
  </si>
  <si>
    <t>Retirada de degrau em madeira</t>
  </si>
  <si>
    <t>04.05.100</t>
  </si>
  <si>
    <t>Retirada de rodapé inclusive cordão em madeira</t>
  </si>
  <si>
    <t>04.06</t>
  </si>
  <si>
    <t>Retirada de revestimentos sintéticos e metálicos</t>
  </si>
  <si>
    <t>04.06.010</t>
  </si>
  <si>
    <t>Retirada de revestimento em lambris metálicos</t>
  </si>
  <si>
    <t>04.06.020</t>
  </si>
  <si>
    <t>Retirada de piso em material sintético assentado a cola</t>
  </si>
  <si>
    <t>04.06.040</t>
  </si>
  <si>
    <t>Retirada de degrau em material sintético assentado a cola</t>
  </si>
  <si>
    <t>04.06.060</t>
  </si>
  <si>
    <t>Retirada de rodapé inclusive cordão em material sintético</t>
  </si>
  <si>
    <t>04.06.100</t>
  </si>
  <si>
    <t>Retirada de piso elevado telescópico metálico, inclusive estrutura de sustentação</t>
  </si>
  <si>
    <t>04.07</t>
  </si>
  <si>
    <t>Retirada de forro, brise e fachada</t>
  </si>
  <si>
    <t>04.07.020</t>
  </si>
  <si>
    <t>Retirada de forro qualquer em placas ou tiras fixadas</t>
  </si>
  <si>
    <t>04.07.040</t>
  </si>
  <si>
    <t>Retirada de forro qualquer em placas ou tiras apoiadas</t>
  </si>
  <si>
    <t>04.07.060</t>
  </si>
  <si>
    <t>Retirada de sistema de fixação ou tarugamento de forro</t>
  </si>
  <si>
    <t>04.08</t>
  </si>
  <si>
    <t>Retirada de esquadria e elemento de madeira</t>
  </si>
  <si>
    <t>04.08.020</t>
  </si>
  <si>
    <t>Retirada de folha de esquadria em madeira</t>
  </si>
  <si>
    <t>04.08.040</t>
  </si>
  <si>
    <t>Retirada de guarnição, moldura e peças lineares em madeira, fixadas</t>
  </si>
  <si>
    <t>04.08.060</t>
  </si>
  <si>
    <t>Retirada de batente com guarnição e peças lineares em madeira, chumbados</t>
  </si>
  <si>
    <t>04.08.080</t>
  </si>
  <si>
    <t>Retirada de elemento em madeira e sistema de fixação tipo quadro, lousa, etc.</t>
  </si>
  <si>
    <t>04.08.100</t>
  </si>
  <si>
    <t>Retirada de armário em madeira ou metal</t>
  </si>
  <si>
    <t>04.09</t>
  </si>
  <si>
    <t>Retirada de esquadria e elementos metálicos</t>
  </si>
  <si>
    <t>04.09.020</t>
  </si>
  <si>
    <t>Retirada de esquadria metálica em geral</t>
  </si>
  <si>
    <t>04.09.040</t>
  </si>
  <si>
    <t>Retirada de folha de esquadria metálica</t>
  </si>
  <si>
    <t>04.09.060</t>
  </si>
  <si>
    <t>Retirada de batente, corrimão ou peças lineares metálicas, chumbados</t>
  </si>
  <si>
    <t>04.09.080</t>
  </si>
  <si>
    <t>Retirada de batente, corrimão ou peças lineares metálicas, fixados</t>
  </si>
  <si>
    <t>04.09.100</t>
  </si>
  <si>
    <t>Retirada de guarda-corpo ou gradil em geral</t>
  </si>
  <si>
    <t>04.09.120</t>
  </si>
  <si>
    <t>Retirada de escada de marinheiro com ou sem guarda-corpo</t>
  </si>
  <si>
    <t>04.09.140</t>
  </si>
  <si>
    <t>Retirada de poste ou sistema de sustentação para alambrado ou fechamento</t>
  </si>
  <si>
    <t>04.09.160</t>
  </si>
  <si>
    <t>Retirada de entelamento metálico em geral</t>
  </si>
  <si>
    <t>04.10</t>
  </si>
  <si>
    <t>Retirada de ferragens e acessórios para esquadrias</t>
  </si>
  <si>
    <t>04.10.020</t>
  </si>
  <si>
    <t>Retirada de fechadura ou fecho de embutir</t>
  </si>
  <si>
    <t>04.10.040</t>
  </si>
  <si>
    <t>Retirada de fechadura ou fecho de sobrepor</t>
  </si>
  <si>
    <t>04.10.060</t>
  </si>
  <si>
    <t>Retirada de dobradiça</t>
  </si>
  <si>
    <t>04.10.080</t>
  </si>
  <si>
    <t>Retirada de peça ou acessório complementar em geral de esquadria</t>
  </si>
  <si>
    <t>04.11</t>
  </si>
  <si>
    <t>Retirada de aparelhos, metais sanitários e registro</t>
  </si>
  <si>
    <t>04.11.020</t>
  </si>
  <si>
    <t>Retirada de aparelho sanitário incluindo acessórios</t>
  </si>
  <si>
    <t>04.11.030</t>
  </si>
  <si>
    <t>Retirada de bancada incluindo pertences</t>
  </si>
  <si>
    <t>04.11.040</t>
  </si>
  <si>
    <t>Retirada de complemento sanitário chumbado</t>
  </si>
  <si>
    <t>04.11.060</t>
  </si>
  <si>
    <t>Retirada de complemento sanitário fixado ou de sobrepor</t>
  </si>
  <si>
    <t>04.11.080</t>
  </si>
  <si>
    <t>Retirada de registro ou válvula embutidos</t>
  </si>
  <si>
    <t>04.11.100</t>
  </si>
  <si>
    <t>Retirada de registro ou válvula aparentes</t>
  </si>
  <si>
    <t>04.11.110</t>
  </si>
  <si>
    <t>Retirada de purificador/bebedouro</t>
  </si>
  <si>
    <t>04.11.120</t>
  </si>
  <si>
    <t>Retirada de torneira ou chuveiro</t>
  </si>
  <si>
    <t>04.11.140</t>
  </si>
  <si>
    <t>Retirada de sifão ou metais sanitários diversos</t>
  </si>
  <si>
    <t>04.11.160</t>
  </si>
  <si>
    <t>Retirada de caixa de descarga de sobrepor ou acoplada</t>
  </si>
  <si>
    <t>04.12</t>
  </si>
  <si>
    <t>Retirada de aparelhos elétricos e hidráulicos</t>
  </si>
  <si>
    <t>04.12.020</t>
  </si>
  <si>
    <t>Retirada de conjunto motor-bomba</t>
  </si>
  <si>
    <t>04.12.040</t>
  </si>
  <si>
    <t>Retirada de motor de bomba de recalque</t>
  </si>
  <si>
    <t>04.13</t>
  </si>
  <si>
    <t>Retirada de impermeabilização e afins</t>
  </si>
  <si>
    <t>04.13.020</t>
  </si>
  <si>
    <t>Retirada de isolamento térmico com material monolítico</t>
  </si>
  <si>
    <t>04.13.060</t>
  </si>
  <si>
    <t>Retirada de isolamento térmico com material em panos</t>
  </si>
  <si>
    <t>04.14</t>
  </si>
  <si>
    <t>Retirada de vidro</t>
  </si>
  <si>
    <t>04.14.020</t>
  </si>
  <si>
    <t>Retirada de vidro ou espelho com raspagem da massa ou retirada de baguete</t>
  </si>
  <si>
    <t>04.14.040</t>
  </si>
  <si>
    <t>Retirada de esquadria em vidro</t>
  </si>
  <si>
    <t>04.17</t>
  </si>
  <si>
    <t>Retirada em instalação elétrica - letra A até B</t>
  </si>
  <si>
    <t>04.17.020</t>
  </si>
  <si>
    <t>Remoção de aparelho de iluminação ou projetor fixo em teto, piso ou parede</t>
  </si>
  <si>
    <t>04.17.040</t>
  </si>
  <si>
    <t>Remoção de aparelho de iluminação ou projetor fixo em poste ou braço</t>
  </si>
  <si>
    <t>04.17.060</t>
  </si>
  <si>
    <t>Remoção de suporte tipo braquet</t>
  </si>
  <si>
    <t>04.17.080</t>
  </si>
  <si>
    <t>Remoção de barramento de cobre</t>
  </si>
  <si>
    <t>04.17.100</t>
  </si>
  <si>
    <t>Remoção de base de disjuntor tipo QUIK-LAG</t>
  </si>
  <si>
    <t>04.17.120</t>
  </si>
  <si>
    <t>Remoção de base de fusível tipo Diazed</t>
  </si>
  <si>
    <t>04.17.140</t>
  </si>
  <si>
    <t>Remoção de base e haste de para-raios</t>
  </si>
  <si>
    <t>04.17.160</t>
  </si>
  <si>
    <t>Remoção de base ou chave para fusível NH tipo tripolar</t>
  </si>
  <si>
    <t>04.17.180</t>
  </si>
  <si>
    <t>Remoção de base ou chave para fusível NH tipo unipolar</t>
  </si>
  <si>
    <t>04.17.200</t>
  </si>
  <si>
    <t>Remoção de braçadeira para passagem de cordoalha</t>
  </si>
  <si>
    <t>04.17.220</t>
  </si>
  <si>
    <t>Remoção de bucha de passagem interna ou externa</t>
  </si>
  <si>
    <t>04.17.240</t>
  </si>
  <si>
    <t>Remoção de bucha de passagem para neutro</t>
  </si>
  <si>
    <t>04.18</t>
  </si>
  <si>
    <t>Retirada em instalação elétrica - letra C</t>
  </si>
  <si>
    <t>04.18.020</t>
  </si>
  <si>
    <t>Remoção de cabeçote em rede de telefonia</t>
  </si>
  <si>
    <t>04.18.040</t>
  </si>
  <si>
    <t>Remoção de cabo de aço e esticadores de para-raios</t>
  </si>
  <si>
    <t>04.18.060</t>
  </si>
  <si>
    <t>Remoção de caixa de entrada de energia padrão medição indireta completa</t>
  </si>
  <si>
    <t>04.18.070</t>
  </si>
  <si>
    <t>Remoção de caixa de entrada de energia padrão residencial completa</t>
  </si>
  <si>
    <t>04.18.080</t>
  </si>
  <si>
    <t>Remoção de caixa de entrada telefônica completa</t>
  </si>
  <si>
    <t>04.18.090</t>
  </si>
  <si>
    <t>Remoção de caixa de medição padrão completa</t>
  </si>
  <si>
    <t>04.18.120</t>
  </si>
  <si>
    <t>Remoção de caixa estampada</t>
  </si>
  <si>
    <t>04.18.130</t>
  </si>
  <si>
    <t>Remoção de caixa para fusível ou tomada instalada em perfilado</t>
  </si>
  <si>
    <t>04.18.140</t>
  </si>
  <si>
    <t>Remoção de caixa para transformador de corrente</t>
  </si>
  <si>
    <t>04.18.180</t>
  </si>
  <si>
    <t>Remoção de cantoneira metálica</t>
  </si>
  <si>
    <t>04.18.200</t>
  </si>
  <si>
    <t>Remoção de captor de para-raios tipo Franklin</t>
  </si>
  <si>
    <t>04.18.220</t>
  </si>
  <si>
    <t>Remoção de chapa de ferro para bucha de passagem</t>
  </si>
  <si>
    <t>04.18.240</t>
  </si>
  <si>
    <t>Remoção de chave automática da boia</t>
  </si>
  <si>
    <t>04.18.250</t>
  </si>
  <si>
    <t>Remoção de chave base de mármore ou ardósia</t>
  </si>
  <si>
    <t>04.18.260</t>
  </si>
  <si>
    <t>Remoção de chave de ação rápida comando frontal montado em painel</t>
  </si>
  <si>
    <t>04.18.270</t>
  </si>
  <si>
    <t>Remoção de chave fusível indicadora tipo Matheus</t>
  </si>
  <si>
    <t>04.18.280</t>
  </si>
  <si>
    <t>Remoção de chave seccionadora tripolar seca mecanismo de manobra frontal</t>
  </si>
  <si>
    <t>04.18.290</t>
  </si>
  <si>
    <t>Remoção de chave tipo Pacco rotativo</t>
  </si>
  <si>
    <t>04.18.320</t>
  </si>
  <si>
    <t>Remoção de cinta de fixação de eletroduto ou sela para cruzeta em poste</t>
  </si>
  <si>
    <t>04.18.340</t>
  </si>
  <si>
    <t>Remoção de condulete</t>
  </si>
  <si>
    <t>04.18.360</t>
  </si>
  <si>
    <t>Remoção de condutor aparente diâmetro externo acima de 6,5 mm</t>
  </si>
  <si>
    <t>04.18.370</t>
  </si>
  <si>
    <t>Remoção de condutor aparente diâmetro externo até 6,5 mm</t>
  </si>
  <si>
    <t>04.18.380</t>
  </si>
  <si>
    <t>Remoção de condutor embutido diâmetro externo acima de 6,5 mm</t>
  </si>
  <si>
    <t>04.18.390</t>
  </si>
  <si>
    <t>Remoção de condutor embutido diâmetro externo até 6,5 mm</t>
  </si>
  <si>
    <t>04.18.400</t>
  </si>
  <si>
    <t>Remoção de condutor especial</t>
  </si>
  <si>
    <t>04.18.410</t>
  </si>
  <si>
    <t>Remoção de cordoalha ou cabo de cobre nu</t>
  </si>
  <si>
    <t>04.18.420</t>
  </si>
  <si>
    <t>Remoção de contator magnético para comando de bomba</t>
  </si>
  <si>
    <t>04.18.440</t>
  </si>
  <si>
    <t>Remoção de corrente para pendentes</t>
  </si>
  <si>
    <t>04.18.460</t>
  </si>
  <si>
    <t>Remoção de cruzeta de ferro para fixação de projetores</t>
  </si>
  <si>
    <t>04.18.470</t>
  </si>
  <si>
    <t>Remoção de cruzeta de madeira</t>
  </si>
  <si>
    <t>04.19</t>
  </si>
  <si>
    <t>Retirada em instalação elétrica - letra D até I</t>
  </si>
  <si>
    <t>04.19.020</t>
  </si>
  <si>
    <t>Remoção de disjuntor de volume normal ou reduzido</t>
  </si>
  <si>
    <t>04.19.030</t>
  </si>
  <si>
    <t>Remoção de disjuntor a seco aberto tripolar, 600 V de 800 A</t>
  </si>
  <si>
    <t>04.19.060</t>
  </si>
  <si>
    <t>Remoção de disjuntor termomagnético</t>
  </si>
  <si>
    <t>04.19.080</t>
  </si>
  <si>
    <t>Remoção de fundo de quadro de distribuição ou caixa de passagem</t>
  </si>
  <si>
    <t>04.19.100</t>
  </si>
  <si>
    <t>Remoção de gancho de sustentação de luminária em perfilado</t>
  </si>
  <si>
    <t>04.19.120</t>
  </si>
  <si>
    <t>Remoção de interruptores, tomadas, botão de campainha ou cigarra</t>
  </si>
  <si>
    <t>04.19.140</t>
  </si>
  <si>
    <t>Remoção de isolador tipo castanha e gancho de sustentação</t>
  </si>
  <si>
    <t>04.19.160</t>
  </si>
  <si>
    <t>Remoção de isolador tipo disco completo e gancho de suspensão</t>
  </si>
  <si>
    <t>04.19.180</t>
  </si>
  <si>
    <t>Remoção de isolador tipo pino, inclusive o pino</t>
  </si>
  <si>
    <t>04.19.190</t>
  </si>
  <si>
    <t>Remoção de isolador galvanizado uso geral</t>
  </si>
  <si>
    <t>04.20</t>
  </si>
  <si>
    <t>Retirada em instalação elétrica - letra J até N</t>
  </si>
  <si>
    <t>04.20.020</t>
  </si>
  <si>
    <t>Remoção de janela de ventilação, iluminação ou ventilação e iluminação padrão</t>
  </si>
  <si>
    <t>04.20.040</t>
  </si>
  <si>
    <t>Remoção de lâmpada</t>
  </si>
  <si>
    <t>04.20.060</t>
  </si>
  <si>
    <t>Remoção de luz de obstáculo</t>
  </si>
  <si>
    <t>04.20.080</t>
  </si>
  <si>
    <t>Remoção de manopla de comando de disjuntor</t>
  </si>
  <si>
    <t>04.20.100</t>
  </si>
  <si>
    <t>Remoção de mão francesa</t>
  </si>
  <si>
    <t>04.20.120</t>
  </si>
  <si>
    <t>Remoção de terminal modular (mufla) tripolar ou unipolar</t>
  </si>
  <si>
    <t>04.21</t>
  </si>
  <si>
    <t>Retirada em instalação elétrica - letra O até S</t>
  </si>
  <si>
    <t>04.21.020</t>
  </si>
  <si>
    <t>Remoção de óleo de disjuntor ou transformador</t>
  </si>
  <si>
    <t>l</t>
  </si>
  <si>
    <t>04.21.040</t>
  </si>
  <si>
    <t>Remoção de pára-raios tipo cristal-valve em cabine primária</t>
  </si>
  <si>
    <t>04.21.050</t>
  </si>
  <si>
    <t>Remoção de pára-raios tipo cristal-valve em poste singelo ou estaleiro</t>
  </si>
  <si>
    <t>04.21.060</t>
  </si>
  <si>
    <t>Remoção de perfilado</t>
  </si>
  <si>
    <t>04.21.100</t>
  </si>
  <si>
    <t>Remoção de porta de quadro ou painel</t>
  </si>
  <si>
    <t>04.21.130</t>
  </si>
  <si>
    <t>Remoção de poste de concreto</t>
  </si>
  <si>
    <t>04.21.140</t>
  </si>
  <si>
    <t>Remoção de poste metálico</t>
  </si>
  <si>
    <t>04.21.150</t>
  </si>
  <si>
    <t>Remoção de poste de madeira</t>
  </si>
  <si>
    <t>04.21.160</t>
  </si>
  <si>
    <t>Remoção de quadro de distribuição, chamada ou caixa de passagem</t>
  </si>
  <si>
    <t>04.21.200</t>
  </si>
  <si>
    <t>Remoção de reator para lâmpada</t>
  </si>
  <si>
    <t>04.21.210</t>
  </si>
  <si>
    <t>Remoção de reator para lâmpada fixo em poste</t>
  </si>
  <si>
    <t>04.21.240</t>
  </si>
  <si>
    <t>Remoção de relé</t>
  </si>
  <si>
    <t>04.21.260</t>
  </si>
  <si>
    <t>Remoção de roldana</t>
  </si>
  <si>
    <t>04.21.280</t>
  </si>
  <si>
    <t>Remoção de soquete</t>
  </si>
  <si>
    <t>04.21.300</t>
  </si>
  <si>
    <t>Remoção de suporte de transformador em poste singelo ou estaleiro</t>
  </si>
  <si>
    <t>04.22</t>
  </si>
  <si>
    <t>Retirada em instalação elétrica - letra T até o final</t>
  </si>
  <si>
    <t>04.22.020</t>
  </si>
  <si>
    <t>Remoção de terminal ou conector para cabos</t>
  </si>
  <si>
    <t>04.22.040</t>
  </si>
  <si>
    <t>Remoção de transformador de potência em cabine primária</t>
  </si>
  <si>
    <t>04.22.050</t>
  </si>
  <si>
    <t>Remoção de transformador de potencial completo (pequeno)</t>
  </si>
  <si>
    <t>04.22.060</t>
  </si>
  <si>
    <t>Remoção de transformador de potência trifásico até 225 kVA, a óleo, em poste singelo</t>
  </si>
  <si>
    <t>04.22.100</t>
  </si>
  <si>
    <t>Remoção de tubulação elétrica aparente com diâmetro externo acima de 50 mm</t>
  </si>
  <si>
    <t>04.22.110</t>
  </si>
  <si>
    <t>Remoção de tubulação elétrica aparente com diâmetro externo até 50 mm</t>
  </si>
  <si>
    <t>04.22.120</t>
  </si>
  <si>
    <t>Remoção de tubulação elétrica embutida com diâmetro externo acima de 50 mm</t>
  </si>
  <si>
    <t>04.22.130</t>
  </si>
  <si>
    <t>Remoção de tubulação elétrica embutida com diâmetro externo até 50 mm</t>
  </si>
  <si>
    <t>04.22.200</t>
  </si>
  <si>
    <t>Remoção de vergalhão</t>
  </si>
  <si>
    <t>04.30</t>
  </si>
  <si>
    <t>Retirada em instalação hidráulica</t>
  </si>
  <si>
    <t>04.30.020</t>
  </si>
  <si>
    <t>Remoção de calha ou rufo</t>
  </si>
  <si>
    <t>04.30.040</t>
  </si>
  <si>
    <t>Remoção de condutor aparente</t>
  </si>
  <si>
    <t>04.30.060</t>
  </si>
  <si>
    <t>Remoção de tubulação hidráulica em geral, incluindo conexões, caixas e ralos</t>
  </si>
  <si>
    <t>04.30.080</t>
  </si>
  <si>
    <t>Remoção de hidrante de parede completo</t>
  </si>
  <si>
    <t>04.30.100</t>
  </si>
  <si>
    <t>Remoção de reservatório em fibrocimento até 1000 litros</t>
  </si>
  <si>
    <t>04.31</t>
  </si>
  <si>
    <t>Retirada em instalação de combate a incêndio</t>
  </si>
  <si>
    <t>04.31.010</t>
  </si>
  <si>
    <t>Retirada de bico de sprinkler</t>
  </si>
  <si>
    <t>04.35</t>
  </si>
  <si>
    <t>Retirada de sistema e equipamento de conforto mecânico</t>
  </si>
  <si>
    <t>04.35.050</t>
  </si>
  <si>
    <t>Retirada de aparelho de ar condicionado portátil</t>
  </si>
  <si>
    <t>04.40</t>
  </si>
  <si>
    <t>Retirada diversa de peças pré-moldadas</t>
  </si>
  <si>
    <t>04.40.010</t>
  </si>
  <si>
    <t>Retirada manual de guia pré-moldada, inclusive limpeza, carregamento, transporte até 1 quilômetro e descarregamento</t>
  </si>
  <si>
    <t>04.40.020</t>
  </si>
  <si>
    <t>Retirada de soleira ou peitoril em geral</t>
  </si>
  <si>
    <t>04.40.030</t>
  </si>
  <si>
    <t>Retirada manual de guia pré-moldada, inclusive limpeza e empilhamento</t>
  </si>
  <si>
    <t>04.40.050</t>
  </si>
  <si>
    <t>Retirada manual de paralelepípedo ou lajota de concreto, inclusive limpeza, carregamento, transporte até 1 quilômetro e descarregamento</t>
  </si>
  <si>
    <t>04.40.070</t>
  </si>
  <si>
    <t>Retirada manual de paralelepípedo ou lajota de concreto, inclusive limpeza e empilhamento</t>
  </si>
  <si>
    <t>05</t>
  </si>
  <si>
    <t>TRANSPORTE E MOVIMENTAÇÃO, DENTRO E FORA DA OBRA</t>
  </si>
  <si>
    <t>05.04</t>
  </si>
  <si>
    <t>Transporte de material solto</t>
  </si>
  <si>
    <t>05.04.060</t>
  </si>
  <si>
    <t>Transporte manual horizontal e/ou vertical de entulho até o local de despejo - ensacado</t>
  </si>
  <si>
    <t>05.07</t>
  </si>
  <si>
    <t>Transporte comercial, carreteiro e aluguel</t>
  </si>
  <si>
    <t>05.07.040</t>
  </si>
  <si>
    <t>Remoção de entulho separado de obra com caçamba metálica - terra, alvenaria, concreto, argamassa, madeira, papel, plástico ou metal</t>
  </si>
  <si>
    <t>05.07.050</t>
  </si>
  <si>
    <t>Remoção de entulho de obra com caçamba metálica - material volumoso e misturado por alvenaria, terra, madeira, papel, plástico e metal</t>
  </si>
  <si>
    <t>05.07.060</t>
  </si>
  <si>
    <t>Remoção de entulho de obra com caçamba metálica - material rejeitado e misturado por vegetação, isopor, manta asfáltica e lã de vidro</t>
  </si>
  <si>
    <t>05.07.070</t>
  </si>
  <si>
    <t>Remoção de entulho de obra com caçamba metálica - gesso e/ou drywall</t>
  </si>
  <si>
    <t>05.08</t>
  </si>
  <si>
    <t>Transporte mecanizado de material solto</t>
  </si>
  <si>
    <t>05.08.060</t>
  </si>
  <si>
    <t>Transporte de entulho, para distâncias superiores ao 3° km até o 5° km</t>
  </si>
  <si>
    <t>05.08.080</t>
  </si>
  <si>
    <t>Transporte de entulho, para distâncias superiores ao 5° km até o 10° km</t>
  </si>
  <si>
    <t>05.08.100</t>
  </si>
  <si>
    <t>Transporte de entulho, para distâncias superiores ao 10° km até o 15° km</t>
  </si>
  <si>
    <t>05.08.120</t>
  </si>
  <si>
    <t>Transporte de entulho, para distâncias superiores ao 15° km até o 20° km</t>
  </si>
  <si>
    <t>05.08.140</t>
  </si>
  <si>
    <t>Transporte de entulho, para distâncias superiores ao 20° km</t>
  </si>
  <si>
    <t>m³xkm</t>
  </si>
  <si>
    <t>05.08.220</t>
  </si>
  <si>
    <t>Carregamento mecanizado de entulho fragmentado, com caminhão à disposição dentro da obra, até o raio de 1 km</t>
  </si>
  <si>
    <t>05.09</t>
  </si>
  <si>
    <t>Taxas de recolhimento</t>
  </si>
  <si>
    <t>05.09.006</t>
  </si>
  <si>
    <t>Taxa de destinação de resíduo sólido em aterro, tipo inerte</t>
  </si>
  <si>
    <t>t</t>
  </si>
  <si>
    <t>05.09.007</t>
  </si>
  <si>
    <t>Taxa de destinação de resíduo sólido em aterro, tipo solo/terra</t>
  </si>
  <si>
    <t>05.09.008</t>
  </si>
  <si>
    <t>Transporte e taxa de destinação de resíduo sólido em aterro, tipo telhas cimento amianto</t>
  </si>
  <si>
    <t>05.10</t>
  </si>
  <si>
    <t>Transporte mecanizado de solo</t>
  </si>
  <si>
    <t>05.10.010</t>
  </si>
  <si>
    <t>Carregamento mecanizado de solo de 1ª e 2ª categoria</t>
  </si>
  <si>
    <t>05.10.020</t>
  </si>
  <si>
    <t>Transporte de solo de 1ª e 2ª categoria por caminhão até o 2° km</t>
  </si>
  <si>
    <t>05.10.021</t>
  </si>
  <si>
    <t>Transporte de solo de 1ª e 2ª categoria por caminhão para distâncias superiores ao 2° km até o 3° km</t>
  </si>
  <si>
    <t>05.10.022</t>
  </si>
  <si>
    <t>Transporte de solo de 1ª e 2ª categoria por caminhão para distâncias superiores ao 3° km até o 5° km</t>
  </si>
  <si>
    <t>05.10.023</t>
  </si>
  <si>
    <t>Transporte de solo de 1ª e 2ª categoria por caminhão para distâncias superiores ao 5° km até o 10° km</t>
  </si>
  <si>
    <t>05.10.024</t>
  </si>
  <si>
    <t>Transporte de solo de 1ª e 2ª categoria por caminhão para distâncias superiores ao 10° km até o 15° km</t>
  </si>
  <si>
    <t>05.10.025</t>
  </si>
  <si>
    <t>Transporte de solo de 1ª e 2ª categoria por caminhão para distâncias superiores ao 15° km até o 20° km</t>
  </si>
  <si>
    <t>05.10.026</t>
  </si>
  <si>
    <t>Transporte de solo de 1ª e 2ª categoria por caminhão para distâncias superiores ao 20° km</t>
  </si>
  <si>
    <t>05.10.030</t>
  </si>
  <si>
    <t>Transporte de solo brejoso por caminhão até o 2° km</t>
  </si>
  <si>
    <t>05.10.031</t>
  </si>
  <si>
    <t>Transporte de solo brejoso por caminhão para distâncias superiores ao 2° km até o 3° km</t>
  </si>
  <si>
    <t>05.10.032</t>
  </si>
  <si>
    <t>Transporte de solo brejoso por caminhão para distâncias superiores ao 3° km até o 5° km</t>
  </si>
  <si>
    <t>05.10.033</t>
  </si>
  <si>
    <t>Transporte de solo brejoso por caminhão para distâncias superiores ao 5° km até o 10° km</t>
  </si>
  <si>
    <t>05.10.034</t>
  </si>
  <si>
    <t>Transporte de solo brejoso por caminhão para distâncias superiores ao 10° km até o 15° km</t>
  </si>
  <si>
    <t>05.10.035</t>
  </si>
  <si>
    <t>Transporte de solo brejoso por caminhão para distâncias superiores ao 15° km até o 20° km</t>
  </si>
  <si>
    <t>05.10.036</t>
  </si>
  <si>
    <t>Transporte de solo brejoso por caminhão para distâncias superiores ao 20° km</t>
  </si>
  <si>
    <t>06</t>
  </si>
  <si>
    <t>SERVIÇO EM SOLO E ROCHA, MANUAL</t>
  </si>
  <si>
    <t>06.01</t>
  </si>
  <si>
    <t>Escavação manual em campo aberto de solo, exceto rocha</t>
  </si>
  <si>
    <t>06.01.020</t>
  </si>
  <si>
    <t>Escavação manual em solo de 1ª e 2ª categoria em campo aberto</t>
  </si>
  <si>
    <t>06.01.040</t>
  </si>
  <si>
    <t>Escavação manual em solo brejoso em campo aberto</t>
  </si>
  <si>
    <t>06.02</t>
  </si>
  <si>
    <t>Escavação manual em valas e buracos de solo, exceto rocha</t>
  </si>
  <si>
    <t>06.02.020</t>
  </si>
  <si>
    <t>Escavação manual em solo de 1ª e 2ª categoria em vala ou cava até 1,5 m</t>
  </si>
  <si>
    <t>06.02.040</t>
  </si>
  <si>
    <t>Escavação manual em solo de 1ª e 2ª categoria em vala ou cava além de 1,5 m</t>
  </si>
  <si>
    <t>06.11</t>
  </si>
  <si>
    <t>Reaterro manual sem fornecimento de material</t>
  </si>
  <si>
    <t>06.11.020</t>
  </si>
  <si>
    <t>Reaterro manual para simples regularização sem compactação</t>
  </si>
  <si>
    <t>06.11.040</t>
  </si>
  <si>
    <t>Reaterro manual apiloado sem controle de compactação</t>
  </si>
  <si>
    <t>06.11.060</t>
  </si>
  <si>
    <t>Reaterro manual com adição de 2% de cimento</t>
  </si>
  <si>
    <t>06.12</t>
  </si>
  <si>
    <t>Aterro manual sem fornecimento de material</t>
  </si>
  <si>
    <t>06.12.020</t>
  </si>
  <si>
    <t>Aterro manual apiloado de área interna com maço de 30 kg</t>
  </si>
  <si>
    <t>06.14</t>
  </si>
  <si>
    <t>Carga / carregamento e descarga manual</t>
  </si>
  <si>
    <t>06.14.020</t>
  </si>
  <si>
    <t>Carga manual de solo</t>
  </si>
  <si>
    <t>07</t>
  </si>
  <si>
    <t>SERVIÇO EM SOLO E ROCHA, MECANIZADO</t>
  </si>
  <si>
    <t>07.01</t>
  </si>
  <si>
    <t>Escavação ou corte mecanizados em campo aberto de solo, exceto rocha</t>
  </si>
  <si>
    <t>07.01.010</t>
  </si>
  <si>
    <t>Escavação e carga mecanizada para exploração de solo em jazida</t>
  </si>
  <si>
    <t>07.01.020</t>
  </si>
  <si>
    <t>Escavação e carga mecanizada em solo de 1ª categoria, em campo aberto</t>
  </si>
  <si>
    <t>07.01.060</t>
  </si>
  <si>
    <t>Escavação e carga mecanizada em solo de 2ª categoria, em campo aberto</t>
  </si>
  <si>
    <t>07.01.120</t>
  </si>
  <si>
    <t>Carga e remoção de terra até a distância média de 1 km</t>
  </si>
  <si>
    <t>07.02</t>
  </si>
  <si>
    <t>Escavação mecanizada de valas e buracos em solo, exceto rocha</t>
  </si>
  <si>
    <t>07.02.040</t>
  </si>
  <si>
    <t>Escavação mecanizada de valas ou cavas com profundidade de até 3 m</t>
  </si>
  <si>
    <t>07.02.060</t>
  </si>
  <si>
    <t>Escavação mecanizada de valas ou cavas com profundidade de até 4 m</t>
  </si>
  <si>
    <t>07.02.080</t>
  </si>
  <si>
    <t>Escavação mecanizada de valas ou cavas com profundidade acima de 4 m, com escavadeira hidráulica</t>
  </si>
  <si>
    <t>07.05</t>
  </si>
  <si>
    <t>Escavação mecanizada em solo brejoso ou turfa</t>
  </si>
  <si>
    <t>07.05.010</t>
  </si>
  <si>
    <t>Escavação e carga mecanizada em solo brejoso ou turfa</t>
  </si>
  <si>
    <t>07.05.020</t>
  </si>
  <si>
    <t>Escavação e carga mecanizada em solo vegetal superficial</t>
  </si>
  <si>
    <t>07.06</t>
  </si>
  <si>
    <t>Escavação ou carga mecanizada em campo aberto</t>
  </si>
  <si>
    <t>07.06.010</t>
  </si>
  <si>
    <t>Escavação e carga mecanizada em campo aberto, com rompedor hidráulico, em rocha</t>
  </si>
  <si>
    <t>07.10</t>
  </si>
  <si>
    <t>Apiloamento e nivelamento mecanizado de solo</t>
  </si>
  <si>
    <t>07.10.020</t>
  </si>
  <si>
    <t>Espalhamento de solo em bota-fora com compactação sem controle</t>
  </si>
  <si>
    <t>07.11</t>
  </si>
  <si>
    <t>Reaterro mecanizado sem fornecimento de material</t>
  </si>
  <si>
    <t>07.11.040</t>
  </si>
  <si>
    <t>Reaterro compactado mecanizado de vala ou cava com rolo, mínimo de 95% PN</t>
  </si>
  <si>
    <t>07.12</t>
  </si>
  <si>
    <t>Aterro mecanizado sem fornecimento de material</t>
  </si>
  <si>
    <t>07.12.010</t>
  </si>
  <si>
    <t>Compactação de aterro mecanizado mínimo de 95% PN, sem fornecimento de solo em áreas fechadas</t>
  </si>
  <si>
    <t>07.12.020</t>
  </si>
  <si>
    <t>Compactação de aterro mecanizado mínimo de 95% PN, sem fornecimento de solo em campo aberto</t>
  </si>
  <si>
    <t>07.12.030</t>
  </si>
  <si>
    <t>Compactação de aterro mecanizado a 100% PN, sem fornecimento de solo em campo aberto</t>
  </si>
  <si>
    <t>07.12.040</t>
  </si>
  <si>
    <t>Aterro mecanizado por compensação, solo de 1ª categoria em campo aberto, sem compactação do aterro</t>
  </si>
  <si>
    <t>08</t>
  </si>
  <si>
    <t>ESCORAMENTO, CONTENÇÃO E DRENAGEM</t>
  </si>
  <si>
    <t>08.01</t>
  </si>
  <si>
    <t>Escoramento</t>
  </si>
  <si>
    <t>08.01.020</t>
  </si>
  <si>
    <t>Escoramento de solo contínuo</t>
  </si>
  <si>
    <t>08.01.040</t>
  </si>
  <si>
    <t>Escoramento de solo descontínuo</t>
  </si>
  <si>
    <t>08.01.060</t>
  </si>
  <si>
    <t>Escoramento de solo pontaletado</t>
  </si>
  <si>
    <t>08.01.080</t>
  </si>
  <si>
    <t>Escoramento de solo especial</t>
  </si>
  <si>
    <t>08.01.100</t>
  </si>
  <si>
    <t>Escoramento com estacas pranchas metálicas - profundidade até 4 m</t>
  </si>
  <si>
    <t>08.01.110</t>
  </si>
  <si>
    <t>Escoramento com estacas pranchas metálicas - profundidade até 6 m</t>
  </si>
  <si>
    <t>08.01.120</t>
  </si>
  <si>
    <t>Escoramento com estacas pranchas metálicas - profundidade até 8 m</t>
  </si>
  <si>
    <t>08.02</t>
  </si>
  <si>
    <t>Cimbramento</t>
  </si>
  <si>
    <t>08.02.020</t>
  </si>
  <si>
    <t>Cimbramento em madeira com estroncas de eucalipto</t>
  </si>
  <si>
    <t>08.02.040</t>
  </si>
  <si>
    <t>Cimbramento em perfil metálico para obras de arte</t>
  </si>
  <si>
    <t>08.02.050</t>
  </si>
  <si>
    <t>Cimbramento tubular metálico</t>
  </si>
  <si>
    <t>m³xmês</t>
  </si>
  <si>
    <t>08.02.060</t>
  </si>
  <si>
    <t>Montagem e desmontagem de cimbramento tubular metálico</t>
  </si>
  <si>
    <t>08.03</t>
  </si>
  <si>
    <t>Descimbramento</t>
  </si>
  <si>
    <t>08.03.020</t>
  </si>
  <si>
    <t>Descimbramento em madeira</t>
  </si>
  <si>
    <t>08.05</t>
  </si>
  <si>
    <t>Manta, filtro e dreno</t>
  </si>
  <si>
    <t>08.05.010</t>
  </si>
  <si>
    <t>Geomembrana em polietileno de alta densidade PEAD de 1 mm</t>
  </si>
  <si>
    <t>08.05.100</t>
  </si>
  <si>
    <t>Dreno com pedra britada</t>
  </si>
  <si>
    <t>08.05.110</t>
  </si>
  <si>
    <t>Dreno com areia grossa</t>
  </si>
  <si>
    <t>08.05.180</t>
  </si>
  <si>
    <t>Manta geotêxtil com resistência à tração longitudinal de 10kN/m e transversal de 9kN/m</t>
  </si>
  <si>
    <t>08.05.190</t>
  </si>
  <si>
    <t>Manta geotêxtil com resistência à tração longitudinal de 16kN/m e transversal de 14kN/m</t>
  </si>
  <si>
    <t>08.05.220</t>
  </si>
  <si>
    <t>Manta geotêxtil com resistência à tração longitudinal de 31kN/m e transversal de 27kN/m</t>
  </si>
  <si>
    <t>08.06</t>
  </si>
  <si>
    <t>Barbacã</t>
  </si>
  <si>
    <t>08.06.040</t>
  </si>
  <si>
    <t>Barbacã em tubo de PVC com diâmetro 50 mm</t>
  </si>
  <si>
    <t>08.06.060</t>
  </si>
  <si>
    <t>Barbacã em tubo de PVC com diâmetro 75 mm</t>
  </si>
  <si>
    <t>08.06.080</t>
  </si>
  <si>
    <t>Barbacã em tubo de PVC com diâmetro 100 mm</t>
  </si>
  <si>
    <t>08.07</t>
  </si>
  <si>
    <t>Esgotamento</t>
  </si>
  <si>
    <t>08.07.050</t>
  </si>
  <si>
    <t>Taxa de mobilização e desmobilização de equipamentos para execução de rebaixamento de lençol freático</t>
  </si>
  <si>
    <t>08.07.060</t>
  </si>
  <si>
    <t>Locação de conjunto de bombeamento a vácuo para rebaixamento de lençol freático, com até 50 ponteiras e potência até 15 HP, mínimo 30 dias</t>
  </si>
  <si>
    <t>cjxdia</t>
  </si>
  <si>
    <t>08.07.070</t>
  </si>
  <si>
    <t>Ponteiras filtrantes, profundidade até 5 m</t>
  </si>
  <si>
    <t>08.07.090</t>
  </si>
  <si>
    <t>Esgotamento de águas superficiais com bomba de superfície ou submersa</t>
  </si>
  <si>
    <t>HPxh</t>
  </si>
  <si>
    <t>08.10</t>
  </si>
  <si>
    <t>Contenção</t>
  </si>
  <si>
    <t>08.10.040</t>
  </si>
  <si>
    <t>Enrocamento com pedra arrumada</t>
  </si>
  <si>
    <t>08.10.060</t>
  </si>
  <si>
    <t>Enrocamento com pedra assentada</t>
  </si>
  <si>
    <t>08.10.108</t>
  </si>
  <si>
    <t>Gabião tipo caixa em tela metálica, altura de 0,5 m, com revestimento liga zinco/alumínio, malha hexagonal 8/10 cm, fio diâmetro 2,7 mm, independente do formato ou utilização</t>
  </si>
  <si>
    <t>08.10.109</t>
  </si>
  <si>
    <t>Gabião tipo caixa em tela metálica, altura de 1 m, com revestimento liga zinco/alumínio, malha hexagonal 8/10 cm, fio diâmetro 2,7 mm, independente do formato ou utilização</t>
  </si>
  <si>
    <t>09</t>
  </si>
  <si>
    <t>FORMA</t>
  </si>
  <si>
    <t>09.01</t>
  </si>
  <si>
    <t>Forma em tábua</t>
  </si>
  <si>
    <t>09.01.020</t>
  </si>
  <si>
    <t>Forma em madeira comum para fundação</t>
  </si>
  <si>
    <t>09.01.030</t>
  </si>
  <si>
    <t>Forma em madeira comum para estrutura</t>
  </si>
  <si>
    <t>09.01.040</t>
  </si>
  <si>
    <t>Forma em madeira comum para caixão perdido</t>
  </si>
  <si>
    <t>09.01.150</t>
  </si>
  <si>
    <t>Desmontagem de forma em madeira para estrutura de laje, com tábuas</t>
  </si>
  <si>
    <t>09.01.160</t>
  </si>
  <si>
    <t>Desmontagem de forma em madeira para estrutura de vigas, com tábuas</t>
  </si>
  <si>
    <t>09.02</t>
  </si>
  <si>
    <t>Forma em madeira compensada</t>
  </si>
  <si>
    <t>09.02.020</t>
  </si>
  <si>
    <t>Forma plana em compensado para estrutura convencional</t>
  </si>
  <si>
    <t>09.02.040</t>
  </si>
  <si>
    <t>Forma plana em compensado para estrutura aparente</t>
  </si>
  <si>
    <t>09.02.060</t>
  </si>
  <si>
    <t>Forma curva em compensado para estrutura aparente</t>
  </si>
  <si>
    <t>09.02.080</t>
  </si>
  <si>
    <t>Forma plana em compensado para obra de arte, sem cimbramento</t>
  </si>
  <si>
    <t>09.02.100</t>
  </si>
  <si>
    <t>Forma em compensado para encamisamento de tubulão</t>
  </si>
  <si>
    <t>09.02.120</t>
  </si>
  <si>
    <t>Forma ripada de 5 cm na vertical</t>
  </si>
  <si>
    <t>09.02.130</t>
  </si>
  <si>
    <t>Forma plana em compensado para estrutura convencional com cimbramento tubular metálico</t>
  </si>
  <si>
    <t>09.02.140</t>
  </si>
  <si>
    <t>Forma plana em compensado para estrutura aparente com cimbramento tubular metálico</t>
  </si>
  <si>
    <t>09.02.150</t>
  </si>
  <si>
    <t>Forma curva em compensado para estrutura convencional com cimbramento tubular metálico</t>
  </si>
  <si>
    <t>09.04</t>
  </si>
  <si>
    <t>Forma em papelão</t>
  </si>
  <si>
    <t>09.04.020</t>
  </si>
  <si>
    <t>Forma em tubo de papelão com diâmetro de 25 cm</t>
  </si>
  <si>
    <t>09.04.030</t>
  </si>
  <si>
    <t>Forma em tubo de papelão com diâmetro de 30 cm</t>
  </si>
  <si>
    <t>09.04.040</t>
  </si>
  <si>
    <t>Forma em tubo de papelão com diâmetro de 35 cm</t>
  </si>
  <si>
    <t>09.04.050</t>
  </si>
  <si>
    <t>Forma em tubo de papelão com diâmetro de 40 cm</t>
  </si>
  <si>
    <t>09.04.060</t>
  </si>
  <si>
    <t>Forma em tubo de papelão com diâmetro de 45 cm</t>
  </si>
  <si>
    <t>09.07</t>
  </si>
  <si>
    <t>Forma em polipropileno</t>
  </si>
  <si>
    <t>09.07.060</t>
  </si>
  <si>
    <t>Forma em polipropileno (cubeta) e acessórios para laje nervurada com dimensões variáveis - locação</t>
  </si>
  <si>
    <t>10</t>
  </si>
  <si>
    <t>ARMADURA E CORDOALHA ESTRUTURAL</t>
  </si>
  <si>
    <t>10.01</t>
  </si>
  <si>
    <t>Armadura em barra</t>
  </si>
  <si>
    <t>10.01.020</t>
  </si>
  <si>
    <t>Armadura em barra de aço CA-25 fyk = 250 MPa</t>
  </si>
  <si>
    <t>10.01.040</t>
  </si>
  <si>
    <t>Armadura em barra de aço CA-50 (A ou B) fyk = 500 MPa</t>
  </si>
  <si>
    <t>10.01.060</t>
  </si>
  <si>
    <t>Armadura em barra de aço CA-60 (A ou B) fyk = 600 MPa</t>
  </si>
  <si>
    <t>10.02</t>
  </si>
  <si>
    <t>Armadura em tela</t>
  </si>
  <si>
    <t>10.02.020</t>
  </si>
  <si>
    <t>Armadura em tela soldada de aço</t>
  </si>
  <si>
    <t>11</t>
  </si>
  <si>
    <t>CONCRETO, MASSA E LASTRO</t>
  </si>
  <si>
    <t>11.01</t>
  </si>
  <si>
    <t>Concreto usinado com controle fck - fornecimento do material</t>
  </si>
  <si>
    <t>11.01.100</t>
  </si>
  <si>
    <t>Concreto usinado, fck = 20 MPa</t>
  </si>
  <si>
    <t>11.01.130</t>
  </si>
  <si>
    <t>Concreto usinado, fck = 25 MPa</t>
  </si>
  <si>
    <t>11.01.160</t>
  </si>
  <si>
    <t>Concreto usinado, fck = 30 MPa</t>
  </si>
  <si>
    <t>Concreto usinado, fck = 35 MPa</t>
  </si>
  <si>
    <t>11.01.190</t>
  </si>
  <si>
    <t>Concreto usinado, fck = 40 MPa</t>
  </si>
  <si>
    <t>11.01.260</t>
  </si>
  <si>
    <t>Concreto usinado, fck = 20 MPa - para bombeamento</t>
  </si>
  <si>
    <t>11.01.290</t>
  </si>
  <si>
    <t>Concreto usinado, fck = 25 MPa - para bombeamento</t>
  </si>
  <si>
    <t>11.01.320</t>
  </si>
  <si>
    <t>Concreto usinado, fck = 30 MPa - para bombeamento</t>
  </si>
  <si>
    <t>11.01.321</t>
  </si>
  <si>
    <t>Concreto usinado, fck = 35 MPa - para bombeamento</t>
  </si>
  <si>
    <t>11.01.350</t>
  </si>
  <si>
    <t>Concreto usinado, fck = 40 MPa - para bombeamento</t>
  </si>
  <si>
    <t>11.01.510</t>
  </si>
  <si>
    <t>Concreto usinado, fck = 20 MPa - para bombeamento em estaca hélice contínua</t>
  </si>
  <si>
    <t>11.01.630</t>
  </si>
  <si>
    <t>Concreto usinado, fck = 25 MPa - para perfil extrudado</t>
  </si>
  <si>
    <t>11.02</t>
  </si>
  <si>
    <t>Concreto usinado não estrutural - fornecimento do material</t>
  </si>
  <si>
    <t>11.02.020</t>
  </si>
  <si>
    <t>Concreto usinado não estrutural mínimo 150 kg cimento / m³</t>
  </si>
  <si>
    <t>11.02.040</t>
  </si>
  <si>
    <t>Concreto usinado não estrutural mínimo 200 kg cimento / m³</t>
  </si>
  <si>
    <t>11.02.060</t>
  </si>
  <si>
    <t>Concreto usinado não estrutural mínimo 300 kg cimento / m³</t>
  </si>
  <si>
    <t>11.03</t>
  </si>
  <si>
    <t>Concreto executado no local com controle fck - fornecimento do material</t>
  </si>
  <si>
    <t>11.03.090</t>
  </si>
  <si>
    <t>Concreto preparado no local, fck = 20 MPa</t>
  </si>
  <si>
    <t>11.03.140</t>
  </si>
  <si>
    <t>Concreto preparado no local, fck = 30 MPa</t>
  </si>
  <si>
    <t>11.04</t>
  </si>
  <si>
    <t>Concreto não estrutural executado no local - fornecimento do material</t>
  </si>
  <si>
    <t>11.04.020</t>
  </si>
  <si>
    <t>Concreto não estrutural executado no local, mínimo 150 kg cimento / m³</t>
  </si>
  <si>
    <t>11.04.040</t>
  </si>
  <si>
    <t>Concreto não estrutural executado no local, mínimo 200 kg cimento / m³</t>
  </si>
  <si>
    <t>11.04.060</t>
  </si>
  <si>
    <t>Concreto não estrutural executado no local, mínimo 300 kg cimento / m³</t>
  </si>
  <si>
    <t>11.05</t>
  </si>
  <si>
    <t>Concreto e argamassa especial</t>
  </si>
  <si>
    <t>11.05.010</t>
  </si>
  <si>
    <t>Argamassa em solo e cimento a 5% em peso</t>
  </si>
  <si>
    <t>11.05.030</t>
  </si>
  <si>
    <t>Argamassa graute expansiva autonivelante de alta resistência</t>
  </si>
  <si>
    <t>11.05.040</t>
  </si>
  <si>
    <t>Argamassa graute</t>
  </si>
  <si>
    <t>11.05.060</t>
  </si>
  <si>
    <t>Concreto ciclópico - fornecimento e aplicação (com 30% de pedra rachão), concreto fck 15 Mpa</t>
  </si>
  <si>
    <t>11.05.120</t>
  </si>
  <si>
    <t>Execução de concreto projetado - consumo de cimento 350 kg/m³</t>
  </si>
  <si>
    <t>11.16</t>
  </si>
  <si>
    <t>Lançamento e aplicação</t>
  </si>
  <si>
    <t>11.16.020</t>
  </si>
  <si>
    <t>11.16.040</t>
  </si>
  <si>
    <t>Lançamento e adensamento de concreto ou massa em fundação</t>
  </si>
  <si>
    <t>11.16.060</t>
  </si>
  <si>
    <t>Lançamento e adensamento de concreto ou massa em estrutura</t>
  </si>
  <si>
    <t>11.16.080</t>
  </si>
  <si>
    <t>Lançamento e adensamento de concreto ou massa por bombeamento</t>
  </si>
  <si>
    <t>11.16.220</t>
  </si>
  <si>
    <t>Nivelamento de piso em concreto com acabadora de superfície</t>
  </si>
  <si>
    <t>11.18</t>
  </si>
  <si>
    <t>Lastro e enchimento</t>
  </si>
  <si>
    <t>11.18.020</t>
  </si>
  <si>
    <t>Lastro de areia</t>
  </si>
  <si>
    <t>Lastro de pedra britada</t>
  </si>
  <si>
    <t>11.18.060</t>
  </si>
  <si>
    <t>Lona plástica</t>
  </si>
  <si>
    <t>11.18.070</t>
  </si>
  <si>
    <t>Enchimento de laje com concreto celular com densidade de 1.200 kg/m³</t>
  </si>
  <si>
    <t>11.18.080</t>
  </si>
  <si>
    <t>Enchimento de laje com tijolos cerâmicos furados</t>
  </si>
  <si>
    <t>11.18.110</t>
  </si>
  <si>
    <t>Enchimento de nichos em geral, com material proveniente de entulho</t>
  </si>
  <si>
    <t>11.18.140</t>
  </si>
  <si>
    <t>Lastro e/ou fundação em rachão mecanizado</t>
  </si>
  <si>
    <t>11.18.150</t>
  </si>
  <si>
    <t>Lastro e/ou fundação em rachão manual</t>
  </si>
  <si>
    <t>11.18.160</t>
  </si>
  <si>
    <t>Enchimento de nichos em geral, com areia</t>
  </si>
  <si>
    <t>11.18.180</t>
  </si>
  <si>
    <t>Colchão de areia</t>
  </si>
  <si>
    <t>11.18.190</t>
  </si>
  <si>
    <t>Enchimento de nichos com poliestireno expandido do tipo P-1</t>
  </si>
  <si>
    <t>11.18.220</t>
  </si>
  <si>
    <t>Enchimento de nichos com poliestireno expandido do tipo EPS-5F</t>
  </si>
  <si>
    <t>11.20</t>
  </si>
  <si>
    <t>Reparos, conservações e complementos - GRUPO 11</t>
  </si>
  <si>
    <t>11.20.030</t>
  </si>
  <si>
    <t>Cura química de concreto à base de película emulsionada</t>
  </si>
  <si>
    <t>11.20.050</t>
  </si>
  <si>
    <t>Corte de junta de dilatação, com serra de disco diamantado para pisos</t>
  </si>
  <si>
    <t>11.20.090</t>
  </si>
  <si>
    <t>Selante endurecedor de concreto antipó</t>
  </si>
  <si>
    <t>11.20.120</t>
  </si>
  <si>
    <t>Reparo superficial com argamassa polimérica (tixotrópica), bicomponente</t>
  </si>
  <si>
    <t>11.20.130</t>
  </si>
  <si>
    <t>Tratamento de fissuras estáveis (não ativas) em elementos de concreto</t>
  </si>
  <si>
    <t>12</t>
  </si>
  <si>
    <t>FUNDAÇÃO PROFUNDA</t>
  </si>
  <si>
    <t>12.01</t>
  </si>
  <si>
    <t>Broca</t>
  </si>
  <si>
    <t>12.01.020</t>
  </si>
  <si>
    <t>Broca em concreto armado diâmetro de 20 cm - completa</t>
  </si>
  <si>
    <t>12.01.040</t>
  </si>
  <si>
    <t>Broca em concreto armado diâmetro de 25 cm - completa</t>
  </si>
  <si>
    <t>12.01.060</t>
  </si>
  <si>
    <t>Broca em concreto armado diâmetro de 30 cm - completa</t>
  </si>
  <si>
    <t>12.04</t>
  </si>
  <si>
    <t>Estaca pré-moldada de concreto</t>
  </si>
  <si>
    <t>12.04.010</t>
  </si>
  <si>
    <t>Taxa de mobilização e desmobilização de equipamentos para execução de estaca pré-moldada</t>
  </si>
  <si>
    <t>12.04.020</t>
  </si>
  <si>
    <t>Estaca pré-moldada de concreto até 20 t</t>
  </si>
  <si>
    <t>12.04.030</t>
  </si>
  <si>
    <t>Estaca pré-moldada de concreto até 30 t</t>
  </si>
  <si>
    <t>12.04.040</t>
  </si>
  <si>
    <t>Estaca pré-moldada de concreto até 40 t</t>
  </si>
  <si>
    <t>12.04.050</t>
  </si>
  <si>
    <t>Estaca pré-moldada de concreto até 50 t</t>
  </si>
  <si>
    <t>12.04.060</t>
  </si>
  <si>
    <t>Estaca pré-moldada de concreto até 60 t</t>
  </si>
  <si>
    <t>12.04.070</t>
  </si>
  <si>
    <t>Estaca pré-moldada de concreto até 70 t</t>
  </si>
  <si>
    <t>12.05</t>
  </si>
  <si>
    <t>Estaca escavada mecanicamente</t>
  </si>
  <si>
    <t>12.05.010</t>
  </si>
  <si>
    <t>Taxa de mobilização e desmobilização de equipamentos para execução de estaca escavada</t>
  </si>
  <si>
    <t>12.05.020</t>
  </si>
  <si>
    <t>Estaca escavada mecanicamente, diâmetro de 25 cm até 20 t</t>
  </si>
  <si>
    <t>12.05.030</t>
  </si>
  <si>
    <t>Estaca escavada mecanicamente, diâmetro de 30 cm até 30 t</t>
  </si>
  <si>
    <t>12.05.040</t>
  </si>
  <si>
    <t>Estaca escavada mecanicamente, diâmetro de 35 cm até 40 t</t>
  </si>
  <si>
    <t>12.05.150</t>
  </si>
  <si>
    <t>Estaca escavada mecanicamente, diâmetro de 40 cm até 50 t</t>
  </si>
  <si>
    <t>12.06</t>
  </si>
  <si>
    <t>Estaca tipo STRAUSS</t>
  </si>
  <si>
    <t>12.06.010</t>
  </si>
  <si>
    <t>Taxa de mobilização e desmobilização de equipamentos para execução de estaca tipo Strauss</t>
  </si>
  <si>
    <t>12.06.020</t>
  </si>
  <si>
    <t>Estaca tipo Strauss, diâmetro de 25 cm até 20 t</t>
  </si>
  <si>
    <t>12.06.030</t>
  </si>
  <si>
    <t>Estaca tipo Strauss, diâmetro de 32 cm até 30 t</t>
  </si>
  <si>
    <t>12.06.040</t>
  </si>
  <si>
    <t>Estaca tipo Strauss, diâmetro de 38 cm até 40 t</t>
  </si>
  <si>
    <t>12.06.080</t>
  </si>
  <si>
    <t>Estaca tipo Strauss, diâmetro de 45 cm até 60 t</t>
  </si>
  <si>
    <t>12.07</t>
  </si>
  <si>
    <t>Estaca tipo RAIZ</t>
  </si>
  <si>
    <t>12.07.010</t>
  </si>
  <si>
    <t>Taxa de mobilização e desmobilização de equipamentos para execução de estaca tipo Raiz em solo</t>
  </si>
  <si>
    <t>12.07.030</t>
  </si>
  <si>
    <t>Estaca tipo Raiz, diâmetro de 10 cm para 10 t, em solo</t>
  </si>
  <si>
    <t>12.07.050</t>
  </si>
  <si>
    <t>Estaca tipo Raiz, diâmetro de 12 cm para 15 t, em solo</t>
  </si>
  <si>
    <t>12.07.060</t>
  </si>
  <si>
    <t>Estaca tipo Raiz, diâmetro de 15 cm para 25 t, em solo</t>
  </si>
  <si>
    <t>12.07.070</t>
  </si>
  <si>
    <t>Estaca tipo Raiz, diâmetro de 16 cm para 35 t, em solo</t>
  </si>
  <si>
    <t>12.07.090</t>
  </si>
  <si>
    <t>Estaca tipo Raiz, diâmetro de 20 cm para 50 t, em solo</t>
  </si>
  <si>
    <t>12.07.100</t>
  </si>
  <si>
    <t>Estaca tipo Raiz, diâmetro de 25 cm para 80 t, em solo</t>
  </si>
  <si>
    <t>12.07.110</t>
  </si>
  <si>
    <t>Estaca tipo Raiz, diâmetro de 31 cm para 100 t, em solo</t>
  </si>
  <si>
    <t>12.07.130</t>
  </si>
  <si>
    <t>Estaca tipo Raiz, diâmetro de 40 cm para 130 t, em solo</t>
  </si>
  <si>
    <t>12.07.151</t>
  </si>
  <si>
    <t>Estaca tipo Raiz, diâmetro de 31 cm, sem armação, em solo</t>
  </si>
  <si>
    <t>12.07.153</t>
  </si>
  <si>
    <t>Estaca tipo Raiz, diâmetro de 45 cm, sem armação, em solo</t>
  </si>
  <si>
    <t>12.07.270</t>
  </si>
  <si>
    <t>Taxa de mobilização e desmobilização de equipamentos para execução de estaca tipo Raiz em rocha</t>
  </si>
  <si>
    <t>12.07.271</t>
  </si>
  <si>
    <t>Estaca tipo Raiz, diâmetro de 31 cm, sem armação, em rocha</t>
  </si>
  <si>
    <t>12.07.272</t>
  </si>
  <si>
    <t>Estaca tipo Raiz, diâmetro de 41 cm, sem armação, em rocha</t>
  </si>
  <si>
    <t>12.07.273</t>
  </si>
  <si>
    <t>Estaca tipo Raiz, diâmetro de 45 cm, sem armação, em rocha</t>
  </si>
  <si>
    <t>12.09</t>
  </si>
  <si>
    <t>Tubulão</t>
  </si>
  <si>
    <t>12.09.010</t>
  </si>
  <si>
    <t>Taxa de mobilização e desmobilização de equipamentos para execução de tubulão escavado mecanicamente</t>
  </si>
  <si>
    <t>12.09.020</t>
  </si>
  <si>
    <t>Abertura de fuste mecanizado diâmetro de 50 cm</t>
  </si>
  <si>
    <t>12.09.040</t>
  </si>
  <si>
    <t>Abertura de fuste mecanizado diâmetro de 60 cm</t>
  </si>
  <si>
    <t>12.09.060</t>
  </si>
  <si>
    <t>Abertura de fuste mecanizado diâmetro de 80 cm</t>
  </si>
  <si>
    <t>12.09.140</t>
  </si>
  <si>
    <t>Escavação manual em campo aberto para tubulão, fuste e/ou base</t>
  </si>
  <si>
    <t>12.12</t>
  </si>
  <si>
    <t>Estaca hélice contínua</t>
  </si>
  <si>
    <t>12.12.010</t>
  </si>
  <si>
    <t>Taxa de mobilização e desmobilização de equipamentos para execução de estaca tipo hélice contínua em solo</t>
  </si>
  <si>
    <t>12.12.014</t>
  </si>
  <si>
    <t>Estaca tipo hélice contínua, diâmetro de 25 cm em solo</t>
  </si>
  <si>
    <t>12.12.016</t>
  </si>
  <si>
    <t>Estaca tipo hélice contínua, diâmetro de 30 cm em solo</t>
  </si>
  <si>
    <t>12.12.020</t>
  </si>
  <si>
    <t>Estaca tipo hélice contínua, diâmetro de 35 cm em solo</t>
  </si>
  <si>
    <t>12.12.060</t>
  </si>
  <si>
    <t>Estaca tipo hélice contínua, diâmetro de 40 cm em solo</t>
  </si>
  <si>
    <t>12.12.070</t>
  </si>
  <si>
    <t>Estaca tipo hélice contínua, diâmetro de 50 cm em solo</t>
  </si>
  <si>
    <t>12.12.074</t>
  </si>
  <si>
    <t>Estaca tipo hélice contínua, diâmetro de 60 cm em solo</t>
  </si>
  <si>
    <t>12.12.090</t>
  </si>
  <si>
    <t>Estaca tipo hélice contínua, diâmetro de 70 cm em solo</t>
  </si>
  <si>
    <t>12.12.100</t>
  </si>
  <si>
    <t>Estaca tipo hélice contínua, diâmetro de 80 cm em solo</t>
  </si>
  <si>
    <t>12.14</t>
  </si>
  <si>
    <t>Estaca escavada com injeção ou microestaca</t>
  </si>
  <si>
    <t>12.14.010</t>
  </si>
  <si>
    <t>Taxa de mobilização e desmobilização de equipamentos para execução de estacas escavadas com injeção ou microestaca</t>
  </si>
  <si>
    <t>12.14.040</t>
  </si>
  <si>
    <t>Estaca escavada com injeção ou microestaca, diâmetro de 16 cm</t>
  </si>
  <si>
    <t>12.14.050</t>
  </si>
  <si>
    <t>Estaca escavada com injeção ou microestaca, diâmetro de 20 cm</t>
  </si>
  <si>
    <t>12.14.060</t>
  </si>
  <si>
    <t>Estaca escavada com injeção ou microestaca, diâmetro de 25 cm</t>
  </si>
  <si>
    <t>13</t>
  </si>
  <si>
    <t>LAJE E PAINEL DE FECHAMENTO PRÉ-FABRICADOS</t>
  </si>
  <si>
    <t>13.01</t>
  </si>
  <si>
    <t>Laje pré-fabricada mista em vigotas treliçadas e lajotas</t>
  </si>
  <si>
    <t>13.01.130</t>
  </si>
  <si>
    <t>Laje pré-fabricada mista vigota treliçada/lajota cerâmica - LT 12 (8+4) e capa com concreto de 25 MPa</t>
  </si>
  <si>
    <t>13.01.150</t>
  </si>
  <si>
    <t>Laje pré-fabricada mista vigota treliçada/lajota cerâmica - LT 16 (12+4) e capa com concreto de 25 MPa</t>
  </si>
  <si>
    <t>13.01.170</t>
  </si>
  <si>
    <t>Laje pré-fabricada mista vigota treliçada/lajota cerâmica - LT 20 (16+4) e capa com concreto de 25 MPa</t>
  </si>
  <si>
    <t>13.01.190</t>
  </si>
  <si>
    <t>Laje pré-fabricada mista vigota treliçada/lajota cerâmica - LT 24 (20+4) e capa com concreto de 25 MPa</t>
  </si>
  <si>
    <t>13.01.210</t>
  </si>
  <si>
    <t>Laje pré-fabricada mista vigota treliçada/lajota cerâmica - LT 30 (24+6) e capa com concreto de 25 MPa</t>
  </si>
  <si>
    <t>13.01.310</t>
  </si>
  <si>
    <t>Laje pré-fabricada unidirecional em viga treliçada/lajota em EPS LT 12 (8 + 4), com capa de concreto de 25 MPa</t>
  </si>
  <si>
    <t>13.01.320</t>
  </si>
  <si>
    <t>Laje pré-fabricada unidirecional em viga treliçada/lajota em EPS LT 16 (12 + 4), com capa de concreto de 25 MPa</t>
  </si>
  <si>
    <t>13.01.330</t>
  </si>
  <si>
    <t>Laje pré-fabricada unidirecional em viga treliçada/lajota em EPS LT 20 (16 + 4), com capa de concreto de 25 MPa</t>
  </si>
  <si>
    <t>13.01.340</t>
  </si>
  <si>
    <t>Laje pré-fabricada unidirecional em viga treliçada/lajota em EPS LT 25 (20 + 5), com capa de concreto de 25 MPa</t>
  </si>
  <si>
    <t>13.01.350</t>
  </si>
  <si>
    <t>Laje pré-fabricada unidirecional em viga treliçada/lajota em EPS LT 30 (25 + 5), com capa de concreto de 25 MPa</t>
  </si>
  <si>
    <t>13.02</t>
  </si>
  <si>
    <t>Laje pré-fabricada mista em vigotas protendidas e lajotas</t>
  </si>
  <si>
    <t>13.02.150</t>
  </si>
  <si>
    <t>Laje pré-fabricada mista vigota protendida/lajota cerâmica - LP 12 (8+4) e capa com concreto de 25 MPa</t>
  </si>
  <si>
    <t>13.02.170</t>
  </si>
  <si>
    <t>Laje pré-fabricada mista vigota protendida/lajota cerâmica - LP 16 (12+4) e capa com concreto de 25 MPa</t>
  </si>
  <si>
    <t>13.02.190</t>
  </si>
  <si>
    <t>Laje pré-fabricada mista vigota protendida/lajota cerâmica - LP 20 (16+4) e capa com concreto de 25 MPa</t>
  </si>
  <si>
    <t>13.02.210</t>
  </si>
  <si>
    <t>Laje pré-fabricada mista vigota protendida/lajota cerâmica - LP 25 (20+5) e capa com concreto de 25 MPa</t>
  </si>
  <si>
    <t>13.05</t>
  </si>
  <si>
    <t>Pré-laje</t>
  </si>
  <si>
    <t>13.05.084</t>
  </si>
  <si>
    <t>Pré-laje em painel pré-fabricado treliçado, com EPS, H= 12 cm</t>
  </si>
  <si>
    <t>13.05.090</t>
  </si>
  <si>
    <t>Pré-laje em painel pré-fabricado treliçado, com EPS, H= 16 cm</t>
  </si>
  <si>
    <t>13.05.094</t>
  </si>
  <si>
    <t>Pré-laje em painel pré-fabricado treliçado, com EPS, H= 20 cm</t>
  </si>
  <si>
    <t>13.05.096</t>
  </si>
  <si>
    <t>Pré-laje em painel pré-fabricado treliçado, com EPS, H= 25 cm</t>
  </si>
  <si>
    <t>13.05.110</t>
  </si>
  <si>
    <t>Pré-laje em painel pré-fabricado treliçado, H= 12 cm</t>
  </si>
  <si>
    <t>13.05.150</t>
  </si>
  <si>
    <t>Pré-laje em painel pré-fabricado treliçado, H= 16 cm</t>
  </si>
  <si>
    <t>14</t>
  </si>
  <si>
    <t>ALVENARIA E ELEMENTO DIVISOR</t>
  </si>
  <si>
    <t>14.01</t>
  </si>
  <si>
    <t>Alvenaria de fundação (embasamento)</t>
  </si>
  <si>
    <t>14.01.020</t>
  </si>
  <si>
    <t>Alvenaria de embasamento em tijolo maciço comum</t>
  </si>
  <si>
    <t>14.01.050</t>
  </si>
  <si>
    <t>Alvenaria de embasamento em bloco de concreto de 14 x 19 x 39 cm - classe A</t>
  </si>
  <si>
    <t>14.01.060</t>
  </si>
  <si>
    <t>Alvenaria de embasamento em bloco de concreto de 19 x 19 x 39 cm - classe A</t>
  </si>
  <si>
    <t>14.02</t>
  </si>
  <si>
    <t>Alvenaria com tijolo maciço comum ou especial</t>
  </si>
  <si>
    <t>14.02.020</t>
  </si>
  <si>
    <t>Alvenaria de elevação de 1/4 tijolo maciço comum</t>
  </si>
  <si>
    <t>14.02.030</t>
  </si>
  <si>
    <t>Alvenaria de elevação de 1/2 tijolo maciço comum</t>
  </si>
  <si>
    <t>14.02.040</t>
  </si>
  <si>
    <t>Alvenaria de elevação de 1 tijolo maciço comum</t>
  </si>
  <si>
    <t>14.02.050</t>
  </si>
  <si>
    <t>Alvenaria de elevação de 1 1/2 tijolo maciço comum</t>
  </si>
  <si>
    <t>14.02.070</t>
  </si>
  <si>
    <t>Alvenaria de elevação de 1/2 tijolo maciço aparente</t>
  </si>
  <si>
    <t>14.02.080</t>
  </si>
  <si>
    <t>Alvenaria de elevação de 1 tijolo maciço aparente</t>
  </si>
  <si>
    <t>14.03</t>
  </si>
  <si>
    <t>Alvenaria com tijolo laminado aparente</t>
  </si>
  <si>
    <t>14.03.020</t>
  </si>
  <si>
    <t>Alvenaria de elevação de 1/4 tijolo laminado</t>
  </si>
  <si>
    <t>14.03.040</t>
  </si>
  <si>
    <t>Alvenaria de elevação de 1/2 tijolo laminado</t>
  </si>
  <si>
    <t>14.03.060</t>
  </si>
  <si>
    <t>Alvenaria de elevação de 1 tijolo laminado</t>
  </si>
  <si>
    <t>14.04</t>
  </si>
  <si>
    <t>Alvenaria com bloco cerâmico de vedação</t>
  </si>
  <si>
    <t>14.04.200</t>
  </si>
  <si>
    <t>Alvenaria de bloco cerâmico de vedação, uso revestido, de 9 cm</t>
  </si>
  <si>
    <t>14.04.210</t>
  </si>
  <si>
    <t>Alvenaria de bloco cerâmico de vedação, uso revestido, de 14 cm</t>
  </si>
  <si>
    <t>14.04.220</t>
  </si>
  <si>
    <t>Alvenaria de bloco cerâmico de vedação, uso revestido, de 19 cm</t>
  </si>
  <si>
    <t>14.05</t>
  </si>
  <si>
    <t>Alvenaria com bloco cerâmico estrutural</t>
  </si>
  <si>
    <t>14.05.050</t>
  </si>
  <si>
    <t>Alvenaria de bloco cerâmico estrutural, uso revestido, de 14 cm</t>
  </si>
  <si>
    <t>14.05.060</t>
  </si>
  <si>
    <t>Alvenaria de bloco cerâmico estrutural, uso revestido, de 19 cm</t>
  </si>
  <si>
    <t>14.10</t>
  </si>
  <si>
    <t>Alvenaria com bloco de concreto de vedação</t>
  </si>
  <si>
    <t>14.10.101</t>
  </si>
  <si>
    <t>Alvenaria de bloco de concreto de vedação de 9 x 19 x 39 cm - classe C</t>
  </si>
  <si>
    <t>14.10.111</t>
  </si>
  <si>
    <t>Alvenaria de bloco de concreto de vedação de 14 x 19 x 39 cm - classe C</t>
  </si>
  <si>
    <t>14.10.121</t>
  </si>
  <si>
    <t>Alvenaria de bloco de concreto de vedação de 19 x 19 x 39 cm - classe C</t>
  </si>
  <si>
    <t>14.11</t>
  </si>
  <si>
    <t>Alvenaria com bloco de concreto estrutural</t>
  </si>
  <si>
    <t>14.11.221</t>
  </si>
  <si>
    <t>Alvenaria de bloco de concreto estrutural 14 x 19 x 39 cm - classe B</t>
  </si>
  <si>
    <t>14.11.231</t>
  </si>
  <si>
    <t>Alvenaria de bloco de concreto estrutural 19 x 19 x 39 cm - classe B</t>
  </si>
  <si>
    <t>14.11.261</t>
  </si>
  <si>
    <t>Alvenaria de bloco de concreto estrutural 14 x 19 x 39 cm - classe A</t>
  </si>
  <si>
    <t>14.11.271</t>
  </si>
  <si>
    <t>Alvenaria de bloco de concreto estrutural 19 x 19 x 39 cm - classe A</t>
  </si>
  <si>
    <t>14.15</t>
  </si>
  <si>
    <t>Alvenaria de concreto celular ou sílico calcário</t>
  </si>
  <si>
    <t>14.15.060</t>
  </si>
  <si>
    <t>Alvenaria em bloco de concreto celular autoclavado de 10 cm, uso revestido - classe C25</t>
  </si>
  <si>
    <t>14.15.100</t>
  </si>
  <si>
    <t>Alvenaria em bloco de concreto celular autoclavado de 12,5 cm, uso revestido - classe C25</t>
  </si>
  <si>
    <t>14.15.120</t>
  </si>
  <si>
    <t>Alvenaria em bloco de concreto celular autoclavado de 15 cm, uso revestido - classe C25</t>
  </si>
  <si>
    <t>14.15.140</t>
  </si>
  <si>
    <t>Alvenaria em bloco de concreto celular autoclavado de 20 cm, uso revestido - classe C25</t>
  </si>
  <si>
    <t>14.20</t>
  </si>
  <si>
    <t>Peças moldadas no local (vergas, pilaretes, etc.)</t>
  </si>
  <si>
    <t>14.20.010</t>
  </si>
  <si>
    <t>Vergas, contravergas e pilaretes de concreto armado</t>
  </si>
  <si>
    <t>14.20.020</t>
  </si>
  <si>
    <t>Cimalha em concreto com pingadeira</t>
  </si>
  <si>
    <t>14.28</t>
  </si>
  <si>
    <t>Elementos vazados (concreto, cerâmica e vidros)</t>
  </si>
  <si>
    <t>14.28.030</t>
  </si>
  <si>
    <t>Elemento vazado em concreto, tipo quadriculado de 39 x 39 x 10 cm</t>
  </si>
  <si>
    <t>14.28.100</t>
  </si>
  <si>
    <t>Elemento vazado em vidro, tipo veneziana capelinha de 20 x 10 x 10 cm</t>
  </si>
  <si>
    <t>14.28.110</t>
  </si>
  <si>
    <t>Elemento vazado em concreto, tipo veneziana de 39 x 39 x 10 cm</t>
  </si>
  <si>
    <t>14.28.140</t>
  </si>
  <si>
    <t>Elemento vazado em vidro, tipo veneziana de 20 x 20 x 6 cm</t>
  </si>
  <si>
    <t>14.30</t>
  </si>
  <si>
    <t>Divisória e fechamento</t>
  </si>
  <si>
    <t>14.30.010</t>
  </si>
  <si>
    <t>Divisória em placas de granito com espessura de 3 cm</t>
  </si>
  <si>
    <t>14.30.020</t>
  </si>
  <si>
    <t>Divisória em placas de granilite com espessura de 3 cm</t>
  </si>
  <si>
    <t>14.30.070</t>
  </si>
  <si>
    <t>Divisória sanitária em painel laminado melamínico estrutural com perfis em alumínio, inclusive ferragem completa para vão de porta</t>
  </si>
  <si>
    <t>14.30.080</t>
  </si>
  <si>
    <t>Divisão para mictório em placas de mármore branco, com espessura de 3 cm</t>
  </si>
  <si>
    <t>14.30.110</t>
  </si>
  <si>
    <t>Divisória cega tipo naval, acabamento em laminado fenólico melamínico, com espessura de 3,5 cm</t>
  </si>
  <si>
    <t>14.30.160</t>
  </si>
  <si>
    <t>Divisória em placas de gesso acartonado, resistência ao fogo 60 minutos, espessura 120/90mm - 1RF / 1RF LM</t>
  </si>
  <si>
    <t>14.30.190</t>
  </si>
  <si>
    <t>Divisória cega tipo naval com miolo mineral, acabamento em laminado melamínico, com espessura de 3,5 cm</t>
  </si>
  <si>
    <t>14.30.230</t>
  </si>
  <si>
    <t>Divisória painel/vidro/vidro tipo naval, acabamento em laminado fenólico melamínico, com espessura de 3,5 cm</t>
  </si>
  <si>
    <t>14.30.260</t>
  </si>
  <si>
    <t>Divisória em placas de gesso acartonado, resistência ao fogo 30 minutos, espessura 73/48mm - 1ST / 1ST</t>
  </si>
  <si>
    <t>14.30.270</t>
  </si>
  <si>
    <t>Divisória em placas de gesso acartonado, resistência ao fogo 30 minutos, espessura 73/48mm - 1ST / 1ST LM</t>
  </si>
  <si>
    <t>14.30.300</t>
  </si>
  <si>
    <t>Divisória em placas de gesso acartonado, resistência ao fogo 30 minutos, espessura 100/70mm - 1ST / 1ST LM</t>
  </si>
  <si>
    <t>14.30.310</t>
  </si>
  <si>
    <t>Divisória em placas de gesso acartonado, resistência ao fogo 30 minutos, espessura 100/70mm - 1ST / 1ST</t>
  </si>
  <si>
    <t>14.30.410</t>
  </si>
  <si>
    <t>Divisória em placas de gesso acartonado, resistência ao fogo 30 minutos, espessura 100/70mm - 1RU / 1RU</t>
  </si>
  <si>
    <t>14.30.440</t>
  </si>
  <si>
    <t>Divisória em placas duplas de gesso acartonado, resistência ao fogo 60 minutos, espessura 120/70mm - 2ST / 2ST LM</t>
  </si>
  <si>
    <t>14.30.841</t>
  </si>
  <si>
    <t>Divisória cega tipo piso/teto em laminado melamínico de baixa pressão, com coluna estrutural em alumínio extrudado</t>
  </si>
  <si>
    <t>14.30.842</t>
  </si>
  <si>
    <t>Divisória tipo piso/teto em vidro temperado simples, com coluna estrutural em alumínio extrudado</t>
  </si>
  <si>
    <t>14.30.843</t>
  </si>
  <si>
    <t>Divisória tipo piso/teto em vidro temperado duplo e micro persianas, com coluna estrutural em alumínio extrudado</t>
  </si>
  <si>
    <t>14.30.844</t>
  </si>
  <si>
    <t>Porta cega simples com bandeira cega em laminado melamínico de baixa pressão para divisórias modulares, com batentes em alumínio extrudado</t>
  </si>
  <si>
    <t>14.30.860</t>
  </si>
  <si>
    <t>Divisória em placas de granilite com espessura de 4 cm</t>
  </si>
  <si>
    <t>14.30.870</t>
  </si>
  <si>
    <t>Divisória em placas duplas de gesso acartonado, resistência ao fogo 120 minutos, espessura 130/70mm - 2RF / 2RF</t>
  </si>
  <si>
    <t>14.30.880</t>
  </si>
  <si>
    <t>Divisória em placas duplas de gesso acartonado, resistência ao fogo 60 minutos, espessura 120/70mm - 2ST / 2RU</t>
  </si>
  <si>
    <t>14.30.890</t>
  </si>
  <si>
    <t>Divisória em placas duplas de gesso acartonado, resistência ao fogo 60 minutos, espessura 120/70mm - 2RU / 2RU</t>
  </si>
  <si>
    <t>14.30.900</t>
  </si>
  <si>
    <t>Divisória em placas duplas de gesso acartonado, resistência ao fogo 60 minutos, espessura 98/48mm - 2ST / 2ST LM</t>
  </si>
  <si>
    <t>14.30.910</t>
  </si>
  <si>
    <t>Divisória em placas duplas de gesso acartonado, resistência ao fogo 60 minutos, espessura 98/48mm - 2RU / 2RU LM</t>
  </si>
  <si>
    <t>14.30.920</t>
  </si>
  <si>
    <t>Divisória em placas duplas de gesso acartonado, resistência ao fogo 60 minutos, espessura 98/48mm - 2ST / 2RU LM</t>
  </si>
  <si>
    <t>14.31</t>
  </si>
  <si>
    <t>Divisória e fechamento.</t>
  </si>
  <si>
    <t>14.31.030</t>
  </si>
  <si>
    <t>Fechamento em placa cimentícia com espessura de 12 mm</t>
  </si>
  <si>
    <t>14.40</t>
  </si>
  <si>
    <t>Reparos, conservações e complementos - GRUPO 14</t>
  </si>
  <si>
    <t>14.40.040</t>
  </si>
  <si>
    <t>Recolocação de divisórias em chapas com montantes metálicos</t>
  </si>
  <si>
    <t>14.40.060</t>
  </si>
  <si>
    <t>Tela galvanizada para fixação de alvenaria com dimensão de 6x50cm</t>
  </si>
  <si>
    <t>14.40.070</t>
  </si>
  <si>
    <t>Tela galvanizada para fixação de alvenaria com dimensão de 7,5x50cm</t>
  </si>
  <si>
    <t>14.40.080</t>
  </si>
  <si>
    <t>Tela galvanizada para fixação de alvenaria com dimensão de 10,5x50cm</t>
  </si>
  <si>
    <t>14.40.090</t>
  </si>
  <si>
    <t>Tela galvanizada para fixação de alvenaria com dimensão de 12x50cm</t>
  </si>
  <si>
    <t>14.40.100</t>
  </si>
  <si>
    <t>Tela galvanizada para fixação de alvenaria com dimensão de 17x50cm</t>
  </si>
  <si>
    <t>15</t>
  </si>
  <si>
    <t>ESTRUTURA EM MADEIRA, FERRO, ALUMÍNIO E CONCRETO</t>
  </si>
  <si>
    <t>15.01</t>
  </si>
  <si>
    <t>Estrutura em madeira para cobertura</t>
  </si>
  <si>
    <t>15.01.010</t>
  </si>
  <si>
    <t>Estrutura de madeira tesourada para telha de barro - vãos até 7,00 m</t>
  </si>
  <si>
    <t>15.01.020</t>
  </si>
  <si>
    <t>Estrutura de madeira tesourada para telha de barro - vãos de 7,01 a 10,00 m</t>
  </si>
  <si>
    <t>15.01.030</t>
  </si>
  <si>
    <t>Estrutura de madeira tesourada para telha de barro - vãos de 10,01 a 13,00 m</t>
  </si>
  <si>
    <t>15.01.040</t>
  </si>
  <si>
    <t>Estrutura de madeira tesourada para telha de barro - vãos de 13,01 a 18,00 m</t>
  </si>
  <si>
    <t>15.01.110</t>
  </si>
  <si>
    <t>Estrutura de madeira tesourada para telha perfil ondulado - vãos até 7,00 m</t>
  </si>
  <si>
    <t>15.01.120</t>
  </si>
  <si>
    <t>Estrutura de madeira tesourada para telha perfil ondulado - vãos 7,01 a 10,00 m</t>
  </si>
  <si>
    <t>15.01.130</t>
  </si>
  <si>
    <t>Estrutura de madeira tesourada para telha perfil ondulado - vãos 10,01 a 13,00 m</t>
  </si>
  <si>
    <t>15.01.140</t>
  </si>
  <si>
    <t>Estrutura de madeira tesourada para telha perfil ondulado - vãos 13,01 a 18,00 m</t>
  </si>
  <si>
    <t>15.01.210</t>
  </si>
  <si>
    <t>Estrutura pontaletada para telhas de barro</t>
  </si>
  <si>
    <t>15.01.220</t>
  </si>
  <si>
    <t>Estrutura pontaletada para telhas onduladas</t>
  </si>
  <si>
    <t>15.01.310</t>
  </si>
  <si>
    <t>Estrutura em terças para telhas de barro</t>
  </si>
  <si>
    <t>15.01.320</t>
  </si>
  <si>
    <t>Estrutura em terças para telhas perfil e material qualquer, exceto barro</t>
  </si>
  <si>
    <t>15.01.330</t>
  </si>
  <si>
    <t>Estrutura em terças para telhas perfil trapezoidal</t>
  </si>
  <si>
    <t>15.03</t>
  </si>
  <si>
    <t>Estrutura em aço</t>
  </si>
  <si>
    <t>15.03.030</t>
  </si>
  <si>
    <t>Fornecimento e montagem de estrutura em aço ASTM-A36, sem pintura</t>
  </si>
  <si>
    <t>15.03.090</t>
  </si>
  <si>
    <t>Montagem de estrutura metálica em aço, sem pintura</t>
  </si>
  <si>
    <t>15.03.110</t>
  </si>
  <si>
    <t>Fornecimento e montagem de estrutura em aço patinável, sem pintura</t>
  </si>
  <si>
    <t>15.03.131</t>
  </si>
  <si>
    <t>Fornecimento e montagem de estrutura em aço ASTM-A572 Grau 50, sem pintura</t>
  </si>
  <si>
    <t>15.03.140</t>
  </si>
  <si>
    <t>Fornecimento e montagem de estrutura tubular em aço ASTM-A572 Grau 50, sem pintura</t>
  </si>
  <si>
    <t>15.03.150</t>
  </si>
  <si>
    <t>Fornecimento e montagem de estrutura metálica em perfil metalon, sem pintura</t>
  </si>
  <si>
    <t>15.05</t>
  </si>
  <si>
    <t>Estrutura pré-fabricada de concreto</t>
  </si>
  <si>
    <t>15.05.290</t>
  </si>
  <si>
    <t>Placas, vigas e pilares em concreto armado pré-moldado - fck= 40 MPa</t>
  </si>
  <si>
    <t>15.05.300</t>
  </si>
  <si>
    <t>Mobiliário em concreto armado pré-moldado - fck= 40 MPa</t>
  </si>
  <si>
    <t>15.05.520</t>
  </si>
  <si>
    <t>Placas, vigas e pilares em concreto armado pré-moldado - fck= 35 MPa</t>
  </si>
  <si>
    <t>15.05.530</t>
  </si>
  <si>
    <t>Placas, vigas e pilares em concreto armado pré-moldado - fck= 25 MPa</t>
  </si>
  <si>
    <t>15.05.540</t>
  </si>
  <si>
    <t>Mobiliário em concreto armado pré-moldado - fck= 25 MPa</t>
  </si>
  <si>
    <t>15.20</t>
  </si>
  <si>
    <t>Reparos, conservações e complementos - GRUPO 15</t>
  </si>
  <si>
    <t>15.20.020</t>
  </si>
  <si>
    <t>Fornecimento de peças diversas para estrutura em madeira</t>
  </si>
  <si>
    <t>15.20.040</t>
  </si>
  <si>
    <t>Recolocação de peças lineares em madeira com seção até 60 cm²</t>
  </si>
  <si>
    <t>15.20.060</t>
  </si>
  <si>
    <t>Recolocação de peças lineares em madeira com seção superior a 60 cm²</t>
  </si>
  <si>
    <t>16</t>
  </si>
  <si>
    <t>TELHAMENTO</t>
  </si>
  <si>
    <t>16.02</t>
  </si>
  <si>
    <t>Telhamento em barro</t>
  </si>
  <si>
    <t>16.02.010</t>
  </si>
  <si>
    <t>Telha de barro tipo italiana</t>
  </si>
  <si>
    <t>16.02.020</t>
  </si>
  <si>
    <t>Telha de barro tipo francesa</t>
  </si>
  <si>
    <t>16.02.030</t>
  </si>
  <si>
    <t>Telha de barro tipo romana</t>
  </si>
  <si>
    <t>16.02.045</t>
  </si>
  <si>
    <t>Telha de barro colonial/paulista</t>
  </si>
  <si>
    <t>16.02.060</t>
  </si>
  <si>
    <t>Telha de barro tipo plan</t>
  </si>
  <si>
    <t>16.02.120</t>
  </si>
  <si>
    <t>Emboçamento de beiral em telhas de barro</t>
  </si>
  <si>
    <t>16.02.230</t>
  </si>
  <si>
    <t>Cumeeira de barro emboçado tipos: plan, romana, italiana, francesa e paulistinha</t>
  </si>
  <si>
    <t>16.02.270</t>
  </si>
  <si>
    <t>Espigão de barro emboçado</t>
  </si>
  <si>
    <t>16.03</t>
  </si>
  <si>
    <t>Telhamento em cimento reforçado com fio sintético (CRFS)</t>
  </si>
  <si>
    <t>16.03.010</t>
  </si>
  <si>
    <t>Telhamento em cimento reforçado com fio sintético CRFS - perfil ondulado de 6 mm</t>
  </si>
  <si>
    <t>16.03.020</t>
  </si>
  <si>
    <t>Telhamento em cimento reforçado com fio sintético CRFS - perfil ondulado de 8 mm</t>
  </si>
  <si>
    <t>16.03.030</t>
  </si>
  <si>
    <t>Telhamento em cimento reforçado com fio sintético CRFS - perfil trapezoidal de 44 cm</t>
  </si>
  <si>
    <t>16.03.040</t>
  </si>
  <si>
    <t>Telhamento em cimento reforçado com fio sintético CRFS - perfil modulado</t>
  </si>
  <si>
    <t>16.03.300</t>
  </si>
  <si>
    <t>Cumeeira normal em cimento reforçado com fio sintético CRFS - perfil ondulado</t>
  </si>
  <si>
    <t>16.03.310</t>
  </si>
  <si>
    <t>Cumeeira universal em cimento reforçado com fio sintético CRFS - perfil ondulado</t>
  </si>
  <si>
    <t>16.03.320</t>
  </si>
  <si>
    <t>Cumeeira normal em cimento reforçado com fio sintético CRFS - perfil trapezoidal 44 cm</t>
  </si>
  <si>
    <t>16.03.330</t>
  </si>
  <si>
    <t>Cumeeira normal em cimento reforçado com fio sintético CRFS - perfil modulado</t>
  </si>
  <si>
    <t>16.03.360</t>
  </si>
  <si>
    <t>Espigão em cimento reforçado com fio sintético CRFS - perfil ondulado</t>
  </si>
  <si>
    <t>16.03.370</t>
  </si>
  <si>
    <t>Espigão em cimento reforçado com fio sintético CRFS - perfil modulado</t>
  </si>
  <si>
    <t>16.03.400</t>
  </si>
  <si>
    <t>Rufo em cimento reforçado com fio sintético CRFS - perfil ondulado</t>
  </si>
  <si>
    <t>16.10</t>
  </si>
  <si>
    <t>Telhamento em madeira ou fibra vegetal</t>
  </si>
  <si>
    <t>16.10.020</t>
  </si>
  <si>
    <t>Telha em fibra vegetal, perfil ondulado, com espessura de 3 mm</t>
  </si>
  <si>
    <t>16.10.100</t>
  </si>
  <si>
    <t>Cumeeira em fibra vegetal, lisa, com espessura de 3 mm</t>
  </si>
  <si>
    <t>16.12</t>
  </si>
  <si>
    <t>Telhamento metálico comum</t>
  </si>
  <si>
    <t>16.12.020</t>
  </si>
  <si>
    <t>Telhamento em chapa de aço pré-pintada com epóxi e poliéster, perfil ondulado, com espessura de 0,50 mm</t>
  </si>
  <si>
    <t>16.12.040</t>
  </si>
  <si>
    <t>Telhamento em chapa de aço pré-pintada com epóxi e poliéster, perfil ondulado calandrado, com espessura de 0,80 mm</t>
  </si>
  <si>
    <t>16.12.050</t>
  </si>
  <si>
    <t>Telhamento em chapa de aço pré-pintada com epóxi e poliéster, perfil trapezoidal, com espessura de 0,80 mm e altura de 100 mm</t>
  </si>
  <si>
    <t>16.12.060</t>
  </si>
  <si>
    <t>Telhamento em chapa de aço pré-pintada com epóxi e poliéster, perfil trapezoidal, com espessura de 0,50 mm e altura de 40 mm</t>
  </si>
  <si>
    <t>16.12.200</t>
  </si>
  <si>
    <t>Cumeeira em chapa de aço pré-pintada com epóxi e poliéster, perfil trapezoidal, com espessura de 0,50 mm</t>
  </si>
  <si>
    <t>16.12.220</t>
  </si>
  <si>
    <t>Cumeeira em chapa de aço pré-pintada com epóxi e poliéster, perfil ondulado, com espessura de 0,50 mm</t>
  </si>
  <si>
    <t>16.13</t>
  </si>
  <si>
    <t>Telhamento metálico especial</t>
  </si>
  <si>
    <t>16.13.060</t>
  </si>
  <si>
    <t>Telhamento em chapa de aço pré-pintada com epóxi e poliéster, tipo sanduíche, espessura de 0,50 mm, com lã de rocha</t>
  </si>
  <si>
    <t>16.13.070</t>
  </si>
  <si>
    <t>Telhamento em chapa de aço pré-pintada com epóxi e poliéster, tipo sanduíche, espessura de 0,50 mm, com poliuretano</t>
  </si>
  <si>
    <t>16.13.130</t>
  </si>
  <si>
    <t>Telhamento em chapa de aço com pintura poliéster, tipo sanduíche, espessura de 0,50 mm, com poliestireno expandido</t>
  </si>
  <si>
    <t>16.13.140</t>
  </si>
  <si>
    <t>Telhamento em chapa de aço galvanizado autoportante, perfil trapezoidal, com espessura de 0,80 mm e altura de 120 mm</t>
  </si>
  <si>
    <t>16.16</t>
  </si>
  <si>
    <t>Telhamento em material sintético</t>
  </si>
  <si>
    <t>16.16.040</t>
  </si>
  <si>
    <t>Telha ondulada translúcida em polipropileno</t>
  </si>
  <si>
    <t>16.16.160</t>
  </si>
  <si>
    <t>Telha em poliéster reforçado com fibras de vidro, perfil trapezoidal 49</t>
  </si>
  <si>
    <t>16.16.400</t>
  </si>
  <si>
    <t>Cumeeira para telha de poliéster, tipo perfil trapezoidal 49</t>
  </si>
  <si>
    <t>16.20</t>
  </si>
  <si>
    <t>Telhamento em vidro</t>
  </si>
  <si>
    <t>16.20.020</t>
  </si>
  <si>
    <t>Telhas de vidro para iluminação tipo francesa</t>
  </si>
  <si>
    <t>16.20.040</t>
  </si>
  <si>
    <t>Telhas de vidro para iluminação tipo colonial/paulistinha</t>
  </si>
  <si>
    <t>16.30</t>
  </si>
  <si>
    <t>Domos</t>
  </si>
  <si>
    <t>16.30.020</t>
  </si>
  <si>
    <t>Domo de acrílico fixado em perfis de alumínio</t>
  </si>
  <si>
    <t>16.32</t>
  </si>
  <si>
    <t>Painel, chapas e fechamento</t>
  </si>
  <si>
    <t>16.32.070</t>
  </si>
  <si>
    <t>Cobertura curva em chapa de policarbonato alveolar bronze de 6 mm</t>
  </si>
  <si>
    <t>16.32.120</t>
  </si>
  <si>
    <t>Cobertura plana em chapa de policarbonato alveolar de 10 mm</t>
  </si>
  <si>
    <t>16.32.130</t>
  </si>
  <si>
    <t>Cobertura curva em chapa de policarbonato alveolar bronze de 10 mm</t>
  </si>
  <si>
    <t>16.33</t>
  </si>
  <si>
    <t>Calhas e rufos</t>
  </si>
  <si>
    <t>16.33.022</t>
  </si>
  <si>
    <t>Calha, rufo, afins em chapa galvanizada nº 24 - corte 0,33 m</t>
  </si>
  <si>
    <t>16.33.052</t>
  </si>
  <si>
    <t>Calha, rufo, afins em chapa galvanizada nº 24 - corte 0,50 m</t>
  </si>
  <si>
    <t>16.33.062</t>
  </si>
  <si>
    <t>Calha, rufo, afins em chapa galvanizada nº 24 - corte 1,00 m</t>
  </si>
  <si>
    <t>16.33.082</t>
  </si>
  <si>
    <t>Calha, rufo, afins em chapa galvanizada nº 26 - corte 0,33 m</t>
  </si>
  <si>
    <t>16.33.102</t>
  </si>
  <si>
    <t>Calha, rufo, afins em chapa galvanizada nº 26 - corte 0,50 m</t>
  </si>
  <si>
    <t>16.33.400</t>
  </si>
  <si>
    <t>Rufo pré-moldado em concreto, de 14 x 50 x 18,5 cm</t>
  </si>
  <si>
    <t>16.33.410</t>
  </si>
  <si>
    <t>Rufo pré-moldado em concreto, de 20 x 50 x 26 cm</t>
  </si>
  <si>
    <t>16.40</t>
  </si>
  <si>
    <t>Reparos, conservações e complementos - GRUPO 16</t>
  </si>
  <si>
    <t>16.40.040</t>
  </si>
  <si>
    <t>Recolocação de cumeeiras e espigões de barro</t>
  </si>
  <si>
    <t>16.40.060</t>
  </si>
  <si>
    <t>Recolocação de telha de barro tipo colonial/paulistinha</t>
  </si>
  <si>
    <t>16.40.080</t>
  </si>
  <si>
    <t>Recolocação de telha de barro tipo plan</t>
  </si>
  <si>
    <t>16.40.090</t>
  </si>
  <si>
    <t>Recolocação de domo de acrílico, inclusive perfis metálicos de fixação</t>
  </si>
  <si>
    <t>16.40.120</t>
  </si>
  <si>
    <t>Recolocação de telhas de barro tipo francesa</t>
  </si>
  <si>
    <t>16.40.140</t>
  </si>
  <si>
    <t>Recolocação de telha em fibrocimento ou CRFS, perfil ondulado</t>
  </si>
  <si>
    <t>16.40.150</t>
  </si>
  <si>
    <t>Recolocação de telha em fibrocimento ou CRFS, perfil modulado ou trapezoidal</t>
  </si>
  <si>
    <t>17</t>
  </si>
  <si>
    <t>REVESTIMENTO EM MASSA OU FUNDIDO NO LOCAL</t>
  </si>
  <si>
    <t>17.01</t>
  </si>
  <si>
    <t>Regularização de base</t>
  </si>
  <si>
    <t>17.01.010</t>
  </si>
  <si>
    <t>Argamassa de proteção com argila expandida</t>
  </si>
  <si>
    <t>17.01.020</t>
  </si>
  <si>
    <t>Argamassa de regularização e/ou proteção</t>
  </si>
  <si>
    <t>17.01.040</t>
  </si>
  <si>
    <t>Lastro de concreto impermeabilizado</t>
  </si>
  <si>
    <t>17.01.050</t>
  </si>
  <si>
    <t>Regularização de piso com nata de cimento</t>
  </si>
  <si>
    <t>17.01.060</t>
  </si>
  <si>
    <t>Regularização de piso com nata de cimento e bianco</t>
  </si>
  <si>
    <t>17.01.120</t>
  </si>
  <si>
    <t>Argamassa de cimento e areia traço 1:3, com adesivo acrílico</t>
  </si>
  <si>
    <t>17.02</t>
  </si>
  <si>
    <t>Revestimento em argamassa</t>
  </si>
  <si>
    <t>17.02.020</t>
  </si>
  <si>
    <t>Chapisco</t>
  </si>
  <si>
    <t>17.02.030</t>
  </si>
  <si>
    <t>Chapisco 1:4 com areia grossa</t>
  </si>
  <si>
    <t>17.02.040</t>
  </si>
  <si>
    <t>Chapisco com bianco</t>
  </si>
  <si>
    <t>17.02.060</t>
  </si>
  <si>
    <t>Chapisco fino peneirado</t>
  </si>
  <si>
    <t>17.02.080</t>
  </si>
  <si>
    <t>Chapisco rústico com pedra britada nº 1</t>
  </si>
  <si>
    <t>17.02.120</t>
  </si>
  <si>
    <t>Emboço comum</t>
  </si>
  <si>
    <t>17.02.140</t>
  </si>
  <si>
    <t>Emboço desempenado com espuma de poliéster</t>
  </si>
  <si>
    <t>17.02.160</t>
  </si>
  <si>
    <t>Emboço desempenado com argamassa industrializada</t>
  </si>
  <si>
    <t>17.02.220</t>
  </si>
  <si>
    <t>Reboco</t>
  </si>
  <si>
    <t>17.02.260</t>
  </si>
  <si>
    <t>Barra lisa com acabamento em nata de cimento</t>
  </si>
  <si>
    <t>17.03</t>
  </si>
  <si>
    <t>Revestimento em cimentado</t>
  </si>
  <si>
    <t>17.03.020</t>
  </si>
  <si>
    <t>Cimentado desempenado</t>
  </si>
  <si>
    <t>17.03.040</t>
  </si>
  <si>
    <t>Cimentado desempenado e alisado (queimado)</t>
  </si>
  <si>
    <t>17.03.060</t>
  </si>
  <si>
    <t>Cimentado desempenado e alisado com corante (queimado)</t>
  </si>
  <si>
    <t>17.03.080</t>
  </si>
  <si>
    <t>Cimentado semi-áspero</t>
  </si>
  <si>
    <t>17.03.100</t>
  </si>
  <si>
    <t>Cimentado áspero com caneluras</t>
  </si>
  <si>
    <t>17.03.200</t>
  </si>
  <si>
    <t>Degrau em cimentado</t>
  </si>
  <si>
    <t>17.03.300</t>
  </si>
  <si>
    <t>Rodapé em cimentado desempenado e alisado com altura 5 cm</t>
  </si>
  <si>
    <t>17.03.310</t>
  </si>
  <si>
    <t>Rodapé em cimentado desempenado e alisado com altura 7 cm</t>
  </si>
  <si>
    <t>17.03.320</t>
  </si>
  <si>
    <t>Rodapé em cimentado desempenado e alisado com altura 10 cm</t>
  </si>
  <si>
    <t>17.03.330</t>
  </si>
  <si>
    <t>Rodapé em cimentado desempenado e alisado com altura 15 cm</t>
  </si>
  <si>
    <t>17.04</t>
  </si>
  <si>
    <t>Revestimento em gesso</t>
  </si>
  <si>
    <t>17.04.020</t>
  </si>
  <si>
    <t>Revestimento em gesso liso desempenado sobre emboço</t>
  </si>
  <si>
    <t>17.04.040</t>
  </si>
  <si>
    <t>Revestimento em gesso liso desempenado sobre bloco</t>
  </si>
  <si>
    <t>17.05</t>
  </si>
  <si>
    <t>Revestimento em concreto</t>
  </si>
  <si>
    <t>17.05.020</t>
  </si>
  <si>
    <t>Piso com requadro em concreto simples sem controle de fck</t>
  </si>
  <si>
    <t>17.05.070</t>
  </si>
  <si>
    <t>Piso com requadro em concreto simples com controle de fck= 20 MPa</t>
  </si>
  <si>
    <t>17.05.100</t>
  </si>
  <si>
    <t>Piso com requadro em concreto simples com controle de fck= 25 MPa</t>
  </si>
  <si>
    <t>17.05.320</t>
  </si>
  <si>
    <t>Soleira em concreto simples</t>
  </si>
  <si>
    <t>17.05.420</t>
  </si>
  <si>
    <t>Peitoril em concreto simples</t>
  </si>
  <si>
    <t>17.10</t>
  </si>
  <si>
    <t>Revestimento em granilite fundido no local</t>
  </si>
  <si>
    <t>17.10.020</t>
  </si>
  <si>
    <t>Piso em granilite moldado no local</t>
  </si>
  <si>
    <t>17.10.100</t>
  </si>
  <si>
    <t>Soleira em granilite moldado no local</t>
  </si>
  <si>
    <t>17.10.120</t>
  </si>
  <si>
    <t>Degrau em granilite moldado no local</t>
  </si>
  <si>
    <t>17.10.200</t>
  </si>
  <si>
    <t>Rodapé qualquer em granilite moldado no local até 10 cm</t>
  </si>
  <si>
    <t>17.10.410</t>
  </si>
  <si>
    <t>Rodapé em placas pré-moldadas de granilite, acabamento encerado, até 10 cm</t>
  </si>
  <si>
    <t>17.10.430</t>
  </si>
  <si>
    <t>Piso em placas de granilite, acabamento encerado</t>
  </si>
  <si>
    <t>17.12</t>
  </si>
  <si>
    <t>Revestimento industrial fundido no local</t>
  </si>
  <si>
    <t>17.12.060</t>
  </si>
  <si>
    <t>Piso em alta resistência moldado no local 12 mm</t>
  </si>
  <si>
    <t>17.12.100</t>
  </si>
  <si>
    <t>Soleira em alta resistência moldada no local</t>
  </si>
  <si>
    <t>17.12.120</t>
  </si>
  <si>
    <t>Degrau em alta resistência 8 mm</t>
  </si>
  <si>
    <t>17.12.140</t>
  </si>
  <si>
    <t>Degrau em alta resistência 12 mm</t>
  </si>
  <si>
    <t>17.12.240</t>
  </si>
  <si>
    <t>Rodapé qualquer em alta resistência moldado no local até 10 cm</t>
  </si>
  <si>
    <t>17.20</t>
  </si>
  <si>
    <t>Revestimento especial fundido no local</t>
  </si>
  <si>
    <t>17.20.020</t>
  </si>
  <si>
    <t>Massa raspada</t>
  </si>
  <si>
    <t>17.20.040</t>
  </si>
  <si>
    <t>Revestimento em granito lavado tipo Fulget uso externo, em faixas até 40 cm</t>
  </si>
  <si>
    <t>17.20.050</t>
  </si>
  <si>
    <t>Friso para junta de dilatação em revestimento de granito lavado tipo Fulget</t>
  </si>
  <si>
    <t>17.20.060</t>
  </si>
  <si>
    <t>Revestimento em granito lavado tipo Fulget uso externo</t>
  </si>
  <si>
    <t>17.20.140</t>
  </si>
  <si>
    <t>Revestimento texturizado acrílico com microagregados minerais</t>
  </si>
  <si>
    <t>17.40</t>
  </si>
  <si>
    <t>Reparos e conservações em massa e concreto - GRUPO 17</t>
  </si>
  <si>
    <t>17.40.010</t>
  </si>
  <si>
    <t>Reparos em piso de granilite - estucamento e polimento</t>
  </si>
  <si>
    <t>17.40.020</t>
  </si>
  <si>
    <t>Reparos em pisos de alta resistência fundidos no local - estucamento e polimento</t>
  </si>
  <si>
    <t>17.40.030</t>
  </si>
  <si>
    <t>Reparos em degrau e espelho de granilite - estucamento e polimento</t>
  </si>
  <si>
    <t>17.40.070</t>
  </si>
  <si>
    <t>Reparos em rodapé de granilite - estucamento e polimento</t>
  </si>
  <si>
    <t>17.40.110</t>
  </si>
  <si>
    <t>Faixa antiderrapante definitiva para degraus, soleiras, patamares ou pisos</t>
  </si>
  <si>
    <t>17.40.150</t>
  </si>
  <si>
    <t>Resina acrílica para piso de granilite</t>
  </si>
  <si>
    <t>17.40.160</t>
  </si>
  <si>
    <t>Resina epóxi para piso de granilite</t>
  </si>
  <si>
    <t>17.40.180</t>
  </si>
  <si>
    <t>Resina acrílica para degrau de granilite</t>
  </si>
  <si>
    <t>17.40.190</t>
  </si>
  <si>
    <t>Resina epóxi para degrau de granilite</t>
  </si>
  <si>
    <t>18</t>
  </si>
  <si>
    <t>REVESTIMENTO CERÂMICO</t>
  </si>
  <si>
    <t>18.05</t>
  </si>
  <si>
    <t>Plaqueta laminada para revestimento</t>
  </si>
  <si>
    <t>18.05.020</t>
  </si>
  <si>
    <t>Revestimento em plaqueta laminada, para área interna e externa, sem rejunte</t>
  </si>
  <si>
    <t>18.06</t>
  </si>
  <si>
    <t>Placa cerâmica esmaltada prensada</t>
  </si>
  <si>
    <t>18.06.022</t>
  </si>
  <si>
    <t>Placa cerâmica esmaltada PEI-4 para área interna, grupo de absorção BIIa, resistência química A, assentado com argamassa colante industrializada</t>
  </si>
  <si>
    <t>18.06.023</t>
  </si>
  <si>
    <t>Rodapé em placa cerâmica esmaltada PEI-4 para áreas internas, grupo de absorção BIIa, resistência química A, assentado com argamassa colante industrializada</t>
  </si>
  <si>
    <t>18.06.062</t>
  </si>
  <si>
    <t>Placa cerâmica esmaltada PEI-5 para área interna, com textura semirrugosa, grupo de absorção BIb, resistência química A, assentado com argamassa colante industrializada</t>
  </si>
  <si>
    <t>18.06.063</t>
  </si>
  <si>
    <t>Rodapé em placa cerâmica esmaltada PEI-5 para área interna, com textura semirrugosa, grupo de absorção BIb, resistência química A, assentado com argamassa colante industrializada</t>
  </si>
  <si>
    <t>18.06.102</t>
  </si>
  <si>
    <t>Placa cerâmica esmaltada PEI-5 para área interna, grupo de absorção BIIb, resistência química B, assentado com argamassa colante industrializada</t>
  </si>
  <si>
    <t>18.06.103</t>
  </si>
  <si>
    <t>Rodapé em placa cerâmica esmaltada PEI-5 para área interna, grupo de absorção BIIb, resistência química B, assentado com argamassa colante industrializada</t>
  </si>
  <si>
    <t>18.06.142</t>
  </si>
  <si>
    <t>Placa cerâmica esmaltada antiderrapante PEI-5 para área interna com saída para o exterior, grupo de absorção BIIa, resistência química A, assentado com argamassa colante industrializada</t>
  </si>
  <si>
    <t>18.06.143</t>
  </si>
  <si>
    <t>Rodapé em placa cerâmica esmaltada antiderrapante PEI-5 para área interna com saída para o exterior, grupo de absorção BIIa, resistência química A, assentado com argamassa colante industrializada</t>
  </si>
  <si>
    <t>18.06.182</t>
  </si>
  <si>
    <t>Placa cerâmica esmaltada rústica PEI-5 para área interna com saída para o exterior, grupo de absorção BIIb, resistência química B, assentado com argamassa colante industrializada</t>
  </si>
  <si>
    <t>18.06.183</t>
  </si>
  <si>
    <t>Rodapé em placa cerâmica esmaltada rústica PEI-5 para área interna com saída para o exterior, grupo de absorção BIIb, resistência química B, assentado com argamassa colante industrializada</t>
  </si>
  <si>
    <t>18.06.222</t>
  </si>
  <si>
    <t>Placa cerâmica esmaltada PEI-5 para área externa, grupo de absorção BIIb, resistência química B, assentado com argamassa colante industrializada</t>
  </si>
  <si>
    <t>18.06.223</t>
  </si>
  <si>
    <t>Rodapé em placa cerâmica esmaltada PEI-5 para área externa, grupo de absorção BIIb, resistência química B, assentado com argamassa colante industrializada</t>
  </si>
  <si>
    <t>18.06.302</t>
  </si>
  <si>
    <t>Placa em cerâmica esmaltada antiderrapante PEI-4 para área externa, grupo de absorção BIb, resistência química A, assentado com argamassa colante industrializada</t>
  </si>
  <si>
    <t>18.06.303</t>
  </si>
  <si>
    <t>Rodapé em placa cerâmica esmaltada antiderrapante PEI-4 para área externa, grupo de absorção BIb, resistência química A, assentado com argamassa colante industrializada</t>
  </si>
  <si>
    <t>18.06.350</t>
  </si>
  <si>
    <t>Assentamento de pisos e revestimentos cerâmicos com argamassa mista</t>
  </si>
  <si>
    <t>18.06.400</t>
  </si>
  <si>
    <t>Rejuntamento em placas cerâmicas com cimento branco, juntas acima de 3 até 5 mm</t>
  </si>
  <si>
    <t>18.06.410</t>
  </si>
  <si>
    <t>Rejuntamento em placas cerâmicas com argamassa industrializada para rejunte, juntas acima de 3 até 5 mm</t>
  </si>
  <si>
    <t>18.06.420</t>
  </si>
  <si>
    <t>Rejuntamento em placas cerâmicas com cimento branco, juntas acima de 5 até 10 mm</t>
  </si>
  <si>
    <t>18.06.430</t>
  </si>
  <si>
    <t>Rejuntamento em placas cerâmicas com argamassa industrializada para rejunte, juntas acima de 5 até 10 mm</t>
  </si>
  <si>
    <t>18.06.500</t>
  </si>
  <si>
    <t>Rejuntamento de rodapé em placas cerâmicas com cimento branco, altura até 10 cm, juntas acima de 3 até 5 mm</t>
  </si>
  <si>
    <t>18.06.510</t>
  </si>
  <si>
    <t>Rejuntamento de rodapé em placas cerâmicas com argamassa industrializada para rejunte, altura até 10 cm, juntas acima de 3 até 5 mm</t>
  </si>
  <si>
    <t>18.06.520</t>
  </si>
  <si>
    <t>Rejuntamento de rodapé em placas cerâmicas com cimento branco, altura até 10 cm, juntas acima de 5 até 10 mm</t>
  </si>
  <si>
    <t>18.06.530</t>
  </si>
  <si>
    <t>Rejuntamento de rodapé em placas cerâmicas com argamassa industrializada para rejunte, altura até 10 cm, juntas acima de 5 até 10 mm</t>
  </si>
  <si>
    <t>18.07</t>
  </si>
  <si>
    <t>Placa cerâmica não esmaltada extrudada</t>
  </si>
  <si>
    <t>18.07.020</t>
  </si>
  <si>
    <t>Placa cerâmica não esmaltada extrudada de alta resistência química e mecânica, espessura de 9 mm, uso industrial, assentado com argamassa química bicomponente</t>
  </si>
  <si>
    <t>18.07.021</t>
  </si>
  <si>
    <t>Placa cerâmica não esmaltada extrudada de alta resistência química e mecânica, espessura de 9 mm, uso industrial, assentado com argamassa colante industrial</t>
  </si>
  <si>
    <t>18.07.040</t>
  </si>
  <si>
    <t>Placa cerâmica não esmaltada extrudada de alta resistência química e mecânica, espessura de 14 mm, uso industrial, assentado com argamassa química bicomponente</t>
  </si>
  <si>
    <t>18.07.080</t>
  </si>
  <si>
    <t>Rodapé em placa cerâmica não esmaltada extrudada de alta resistência química e mecânica, altura de 10 cm, uso industrial, assentado com argamassa química bicomponente</t>
  </si>
  <si>
    <t>18.07.160</t>
  </si>
  <si>
    <t>Placa cerâmica não esmaltada extrudada para área com altas temperaturas, de alta resistência química e mecânica, espessura mínima de 13 mm, uso industrial e cozinhas profissionais, assentado com argamassa industrializada</t>
  </si>
  <si>
    <t>18.07.170</t>
  </si>
  <si>
    <t>Rodapé em placa cerâmica não esmaltada extrudada para área com altas temperaturas, de alta resistência química e mecânica, altura de 10cm, uso industrial e cozinhas profissionais, assentado com argamassa industrializada</t>
  </si>
  <si>
    <t>18.07.200</t>
  </si>
  <si>
    <t>Rejuntamento em placa cerâmica extrudada antiácida de 9 mm, com argamassa industrializada bicomponente à base de resina furânica, juntas acima de 3 até 6 mm</t>
  </si>
  <si>
    <t>18.07.210</t>
  </si>
  <si>
    <t>Rejuntamento de placa cerâmica extrudada de 9 mm, com argamassa sintética industrializada tricomponente à base de resina epóxi, juntas acima de 3 até 6 mm</t>
  </si>
  <si>
    <t>18.07.220</t>
  </si>
  <si>
    <t>Rejuntamento em placa cerâmica extrudada antiácida, espessura de 14 mm, com argamassa industrializada bicomponente, à base de resina furânica, juntas acima de 3 até 6 mm</t>
  </si>
  <si>
    <t>18.07.230</t>
  </si>
  <si>
    <t>Rejuntamento em placa cerâmica extrudada antiácida de 14 mm, com argamassa sintética industrializada tricomponente, à base de resina epóxi, juntas de 3 até 6 mm</t>
  </si>
  <si>
    <t>18.07.250</t>
  </si>
  <si>
    <t>Rejuntamento em placa cerâmica extrudada antiácida, com argamassa industrializada anticorrosiva bicomponente à base de bauxita, para área de altas temperaturas, juntas acima de 3 até 6mm</t>
  </si>
  <si>
    <t>18.07.300</t>
  </si>
  <si>
    <t>Rejuntamento de rodapé em placa cerâmica extrudada antiácida de 9 mm, com argamassa industrializada bicomponente à base de resina furânica, juntas acima de 3 até 6 mm</t>
  </si>
  <si>
    <t>18.07.310</t>
  </si>
  <si>
    <t>Rejuntamento de rodapé em placa cerâmica extrudada antiácida de 9 mm, com argamassa sintética  industrializada tricomponente à base de resina epóxi, juntas acima de 3 até 6 mm</t>
  </si>
  <si>
    <t>18.08</t>
  </si>
  <si>
    <t>Revestimento em porcelanato</t>
  </si>
  <si>
    <t>18.08.032</t>
  </si>
  <si>
    <t>Revestimento em porcelanato esmaltado antiderrapante para área externa e ambiente com alto tráfego, grupo de absorção BIa, assentado com argamassa colante industrializada, rejuntado</t>
  </si>
  <si>
    <t>18.08.042</t>
  </si>
  <si>
    <t>Rodapé em porcelanato esmaltado antiderrapante para área externa e ambiente com alto tráfego, grupo de absorção BIa, assentado com argamassa colante industrializada, rejuntado</t>
  </si>
  <si>
    <t>18.08.062</t>
  </si>
  <si>
    <t>Revestimento em porcelanato esmaltado polido para área interna e ambiente com tráfego médio, grupo de absorção BIa, assentado com argamassa colante industrializada, rejuntado</t>
  </si>
  <si>
    <t>18.08.072</t>
  </si>
  <si>
    <t>Rodapé em porcelanato esmaltado polido para área interna e ambiente com tráfego médio, grupo de absorção BIa, assentado com argamassa colante industrializada, rejuntado</t>
  </si>
  <si>
    <t>18.08.090</t>
  </si>
  <si>
    <t>Revestimento em porcelanato esmaltado acetinado para área interna e ambiente com acesso ao exterior, grupo de absorção BIa, resistência química B, assentado com argamassa colante industrializada, rejuntado</t>
  </si>
  <si>
    <t>18.08.100</t>
  </si>
  <si>
    <t>Rodapé em porcelanato esmaltado acetinado para área interna e ambiente com acesso ao exterior, grupo de absorção BIa, resistência química B, assentado com argamassa colante industrializada, rejuntado</t>
  </si>
  <si>
    <t>18.08.110</t>
  </si>
  <si>
    <t>Revestimento em porcelanato técnico antiderrapante para área externa, grupo de absorção BIa, assentado com argamassa colante industrializada, rejuntado</t>
  </si>
  <si>
    <t>18.08.120</t>
  </si>
  <si>
    <t>Rodapé em porcelanato técnico antiderrapante para área interna, grupo de absorção BIa, assentado com argamassa colante industrializada, rejuntado</t>
  </si>
  <si>
    <t>18.08.152</t>
  </si>
  <si>
    <t>Revestimento em porcelanato técnico natural para área interna e ambiente com acesso ao exterior, grupo de absorção BIa, assentado com argamassa colante industrializada, rejuntado</t>
  </si>
  <si>
    <t>18.08.162</t>
  </si>
  <si>
    <t>Rodapé em porcelanato técnico natural, para área interna e ambiente com acesso ao exterior, grupo de absorção BIa, assentado com argamassa colante industrializada, rejuntado</t>
  </si>
  <si>
    <t>18.08.170</t>
  </si>
  <si>
    <t>Revestimento em porcelanato técnico polido para área interna e ambiente de médio tráfego, grupo de absorção BIa, coeficiente de atrito I, assentado com argamassa colante industrializada, rejuntado</t>
  </si>
  <si>
    <t>18.08.180</t>
  </si>
  <si>
    <t>Rodapé em porcelanato técnico polido para área interna e ambiente de médio tráfego, grupo de absorção BIa, assentado com argamassa colante industrializada, rejuntado</t>
  </si>
  <si>
    <t>18.11</t>
  </si>
  <si>
    <t>Revestimento em placa cerâmica esmaltada</t>
  </si>
  <si>
    <t>18.11.012</t>
  </si>
  <si>
    <t>Revestimento em placa cerâmica esmaltada de 7,5x7,5 cm, assentado e rejuntado com argamassa industrializada</t>
  </si>
  <si>
    <t>18.11.022</t>
  </si>
  <si>
    <t>Revestimento em placa cerâmica esmaltada de 10x10 cm, assentado e rejuntado com argamassa industrializada</t>
  </si>
  <si>
    <t>18.11.032</t>
  </si>
  <si>
    <t>Revestimento em placa cerâmica esmaltada de 15x15 cm, tipo monocolor, assentado e rejuntado com argamassa industrializada</t>
  </si>
  <si>
    <t>18.11.042</t>
  </si>
  <si>
    <t>Revestimento em placa cerâmica esmaltada de 20x20 cm, tipo monocolor, assentado e rejuntado com argamassa industrializada</t>
  </si>
  <si>
    <t>18.11.052</t>
  </si>
  <si>
    <t>Revestimento em placa cerâmica esmaltada, tipo monoporosa, retangular, assentado e rejuntado com argamassa industrializada</t>
  </si>
  <si>
    <t>18.12</t>
  </si>
  <si>
    <t>Revestimento em pastilha e mosaico</t>
  </si>
  <si>
    <t>18.12.020</t>
  </si>
  <si>
    <t>Revestimento em pastilha de porcelana natural ou esmaltada de 5 x 5 cm, assentado e rejuntado com argamassa colante industrializada</t>
  </si>
  <si>
    <t>18.12.120</t>
  </si>
  <si>
    <t>Revestimento em pastilha de porcelana natural ou esmaltada de 2,5 x 2,5 cm, assentado e rejuntado com argamassa colante industrializada</t>
  </si>
  <si>
    <t>18.12.140</t>
  </si>
  <si>
    <t>Revestimento em pastilha de porcelana natural ou esmaltada de 2,5 x 5 cm, assentado e rejuntado com argamassa colante industrializada</t>
  </si>
  <si>
    <t>18.13</t>
  </si>
  <si>
    <t>Revestimento cerâmico não esmaltado extrudado</t>
  </si>
  <si>
    <t>18.13.010</t>
  </si>
  <si>
    <t>Revestimento em placa cerâmica não esmaltada extrudada, de alta resistência química e mecânica, espessura de 9 mm, assentado com argamassa colante industrializada</t>
  </si>
  <si>
    <t>18.13.020</t>
  </si>
  <si>
    <t>Revestimento em placa cerâmica extrudada de alta resistência química e mecânica, espessura entre 9 e 10 mm, assentado com argamassa industrializada de alta aderência</t>
  </si>
  <si>
    <t>18.13.202</t>
  </si>
  <si>
    <t>Rejuntamento em placa cerâmica extrudada, espessura entre 9 e 10 mm, com argamassa industrial anticorrosiva à base de resina epóxi, juntas de 6 a 10 mm</t>
  </si>
  <si>
    <t>19</t>
  </si>
  <si>
    <t>REVESTIMENTO EM PEDRA</t>
  </si>
  <si>
    <t>19.01</t>
  </si>
  <si>
    <t>Granito</t>
  </si>
  <si>
    <t>19.01.022</t>
  </si>
  <si>
    <t>Revestimento em granito, espessura de 2 cm, acabamento polido</t>
  </si>
  <si>
    <t>19.01.062</t>
  </si>
  <si>
    <t>Peitoril e/ou soleira em granito, espessura de 2 cm e largura até 20 cm, acabamento polido</t>
  </si>
  <si>
    <t>19.01.064</t>
  </si>
  <si>
    <t>Peitoril e/ou soleira em granito, espessura de 2 cm e largura de 21 cm até 30 cm, acabamento polido</t>
  </si>
  <si>
    <t>19.01.122</t>
  </si>
  <si>
    <t>Degrau e espelho de granito, espessura de 2 cm, acabamento polido</t>
  </si>
  <si>
    <t>19.01.322</t>
  </si>
  <si>
    <t>Rodapé em granito, espessura de 2 cm e altura de 7 cm, acabamento polido</t>
  </si>
  <si>
    <t>19.01.324</t>
  </si>
  <si>
    <t>Rodapé em granito, espessura de 2 cm e altura de 7,1 cm até 10 cm, acabamento polido</t>
  </si>
  <si>
    <t>19.01.412</t>
  </si>
  <si>
    <t>Revestimento em granito, espessura de 2 cm, acabamento jateado</t>
  </si>
  <si>
    <t>19.01.422</t>
  </si>
  <si>
    <t>Rodapé em granito, espessura de 2 cm e altura de 7 cm, acabamento jateado</t>
  </si>
  <si>
    <t>19.01.432</t>
  </si>
  <si>
    <t>Degrau e espelho em granito, espessura de 2 cm, acabamento jateado</t>
  </si>
  <si>
    <t>19.01.442</t>
  </si>
  <si>
    <t>Peitoril e/ou soleira em granito, espessura de 2 cm e largura de 20 a 30cm, acabamento jateado</t>
  </si>
  <si>
    <t>19.02</t>
  </si>
  <si>
    <t>Mármore</t>
  </si>
  <si>
    <t>19.02.020</t>
  </si>
  <si>
    <t>Revestimento em mármore branco, espessura de 2 cm, assente com massa</t>
  </si>
  <si>
    <t>19.02.040</t>
  </si>
  <si>
    <t>Revestimento em mármore travertino nacional, espessura de 2 cm, assente com massa</t>
  </si>
  <si>
    <t>19.02.060</t>
  </si>
  <si>
    <t>Revestimento em mármore branco, espessura de 3 cm, assente com massa</t>
  </si>
  <si>
    <t>19.02.080</t>
  </si>
  <si>
    <t>Revestimento em mármore travertino nacional, espessura de 3 cm, assente com massa</t>
  </si>
  <si>
    <t>19.02.220</t>
  </si>
  <si>
    <t>Degrau e espelho em mármore branco, espessura de 2 cm</t>
  </si>
  <si>
    <t>19.02.240</t>
  </si>
  <si>
    <t>Degrau e espelho em mármore travertino nacional, espessura de 2 cm</t>
  </si>
  <si>
    <t>19.02.250</t>
  </si>
  <si>
    <t>Rodapé em mármore branco, espessura de 2 cm e altura de 7 cm</t>
  </si>
  <si>
    <t>19.03</t>
  </si>
  <si>
    <t>Pedra</t>
  </si>
  <si>
    <t>19.03.020</t>
  </si>
  <si>
    <t>Revestimento em pedra tipo arenito comum</t>
  </si>
  <si>
    <t>19.03.060</t>
  </si>
  <si>
    <t>Revestimento em pedra mineira comum</t>
  </si>
  <si>
    <t>19.03.090</t>
  </si>
  <si>
    <t>Revestimento em pedra Miracema</t>
  </si>
  <si>
    <t>19.03.100</t>
  </si>
  <si>
    <t>Rodapé em pedra Miracema, altura de 5,75 cm</t>
  </si>
  <si>
    <t>19.03.110</t>
  </si>
  <si>
    <t>Rodapé em pedra Miracema, altura de 11,5 cm</t>
  </si>
  <si>
    <t>19.03.220</t>
  </si>
  <si>
    <t>Rodapé em pedra mineira simples, altura de 10 cm</t>
  </si>
  <si>
    <t>19.03.260</t>
  </si>
  <si>
    <t>Revestimento em pedra ardósia selecionada</t>
  </si>
  <si>
    <t>19.03.270</t>
  </si>
  <si>
    <t>Rodapé em pedra ardósia, altura de 7 cm</t>
  </si>
  <si>
    <t>19.03.290</t>
  </si>
  <si>
    <t>Peitoril e/ou soleira em ardósia, espessura de 2 cm e largura até 20 cm</t>
  </si>
  <si>
    <t>19.20</t>
  </si>
  <si>
    <t>Reparos, conservações e complementos - GRUPO 19</t>
  </si>
  <si>
    <t>19.20.020</t>
  </si>
  <si>
    <t>Recolocação de mármore, pedras e granitos, assentes com massa</t>
  </si>
  <si>
    <t>20</t>
  </si>
  <si>
    <t>REVESTIMENTO EM MADEIRA</t>
  </si>
  <si>
    <t>20.01</t>
  </si>
  <si>
    <t>Lambris de madeira</t>
  </si>
  <si>
    <t>20.01.040</t>
  </si>
  <si>
    <t>Lambril em madeira macho/fêmea tarugado, exceto pinus</t>
  </si>
  <si>
    <t>20.03</t>
  </si>
  <si>
    <t>Soalho de madeira</t>
  </si>
  <si>
    <t>20.03.010</t>
  </si>
  <si>
    <t>Soalho em tábua de madeira aparelhada</t>
  </si>
  <si>
    <t>20.04</t>
  </si>
  <si>
    <t>Tacos</t>
  </si>
  <si>
    <t>20.04.020</t>
  </si>
  <si>
    <t>Piso em tacos de Ipê colado</t>
  </si>
  <si>
    <t>20.10</t>
  </si>
  <si>
    <t>Rodapé de madeira</t>
  </si>
  <si>
    <t>20.10.040</t>
  </si>
  <si>
    <t>Rodapé de madeira de 7 x 1,5 cm</t>
  </si>
  <si>
    <t>20.10.120</t>
  </si>
  <si>
    <t>Cordão de madeira</t>
  </si>
  <si>
    <t>20.20</t>
  </si>
  <si>
    <t>Reparos, conservações e complementos - GRUPO 20</t>
  </si>
  <si>
    <t>20.20.020</t>
  </si>
  <si>
    <t>Recolocação de soalho em madeira</t>
  </si>
  <si>
    <t>20.20.040</t>
  </si>
  <si>
    <t>Recolocação de tacos soltos com cola</t>
  </si>
  <si>
    <t>20.20.100</t>
  </si>
  <si>
    <t>Recolocação de rodapé e cordão de madeira</t>
  </si>
  <si>
    <t>20.20.200</t>
  </si>
  <si>
    <t>Raspagem com calafetação e aplicação de verniz sinteco</t>
  </si>
  <si>
    <t>20.20.220</t>
  </si>
  <si>
    <t>Raspagem com calafetação e aplicação de cera</t>
  </si>
  <si>
    <t>21</t>
  </si>
  <si>
    <t>REVESTIMENTO SINTÉTICO E METÁLICO</t>
  </si>
  <si>
    <t>21.01</t>
  </si>
  <si>
    <t>Revestimento em borracha</t>
  </si>
  <si>
    <t>21.01.100</t>
  </si>
  <si>
    <t>Revestimento em borracha sintética preta, espessura de 4 mm - colado</t>
  </si>
  <si>
    <t>21.01.160</t>
  </si>
  <si>
    <t>Revestimento em grama sintética, com espessura de 20 a 32 mm</t>
  </si>
  <si>
    <t>21.02</t>
  </si>
  <si>
    <t>Revestimento vinílico</t>
  </si>
  <si>
    <t>21.02.050</t>
  </si>
  <si>
    <t>Revestimento vinílico, espessura de 2 mm, para tráfego médio, com impermeabilizante acrílico</t>
  </si>
  <si>
    <t>21.02.060</t>
  </si>
  <si>
    <t>Revestimento vinílico, espessura de 3,2 mm, para tráfego intenso, com impermeabilizante acrílico</t>
  </si>
  <si>
    <t>21.02.071</t>
  </si>
  <si>
    <t>Revestimento vinílico em manta, espessura total de 2mm, resistente a lavagem com hipoclorito</t>
  </si>
  <si>
    <t>21.02.271</t>
  </si>
  <si>
    <t>Revestimento vinílico em manta heterogênea, espessura de 2 mm, com impermeabilizante acrílico</t>
  </si>
  <si>
    <t>21.02.281</t>
  </si>
  <si>
    <t>Revestimento vinílico flexível em manta homogênea, espessura de 2 mm, com impermeabilizante acrílico</t>
  </si>
  <si>
    <t>21.02.291</t>
  </si>
  <si>
    <t>Revestimento vinílico heterogêneo flexível em réguas, espessura de 3 mm, com impermeabilizante acrílico</t>
  </si>
  <si>
    <t>21.02.310</t>
  </si>
  <si>
    <t>Revestimento vinílico autoportante acústico, espessura de 4,5 mm, com impermeabilizante acrílico</t>
  </si>
  <si>
    <t>21.02.311</t>
  </si>
  <si>
    <t>Revestimento vinílico autoportante, espessura de 4 mm, com impermeabilizante acrílico</t>
  </si>
  <si>
    <t>21.02.320</t>
  </si>
  <si>
    <t>Revestimento vinílico antiestático acústico, espessura de 5 mm, com impermeabilizante acrílico</t>
  </si>
  <si>
    <t>21.03</t>
  </si>
  <si>
    <t>Revestimento metálico</t>
  </si>
  <si>
    <t>21.03.010</t>
  </si>
  <si>
    <t>Revestimento em aço inoxidável AISI 304, liga 18,8, chapa 20, espessura de 1 mm, acabamento escovado com grana especial</t>
  </si>
  <si>
    <t>21.03.090</t>
  </si>
  <si>
    <t>Piso elevado tipo telescópico em chapa de aço, sem revestimento</t>
  </si>
  <si>
    <t>21.03.151</t>
  </si>
  <si>
    <t>Revestimento em placas de alumínio composto "ACM", espessura de 4 mm e acabamento em PVDF</t>
  </si>
  <si>
    <t>21.03.152</t>
  </si>
  <si>
    <t>Revestimento em placas de alumínio composto "ACM", espessura de 4 mm e acabamento em PVDF, na cor verde</t>
  </si>
  <si>
    <t>21.04</t>
  </si>
  <si>
    <t>Forração e carpete</t>
  </si>
  <si>
    <t>21.04.100</t>
  </si>
  <si>
    <t>Revestimento com carpete para tráfego moderado, uso comercial, tipo bouclê de 5,4 até 8 mm</t>
  </si>
  <si>
    <t>21.04.110</t>
  </si>
  <si>
    <t>Revestimento com carpete para tráfego intenso, uso comercial, tipo bouclê de 6 mm</t>
  </si>
  <si>
    <t>21.05</t>
  </si>
  <si>
    <t>Revestimento em cimento reforçado com fio sintético (CRFS)</t>
  </si>
  <si>
    <t>21.05.010</t>
  </si>
  <si>
    <t>Piso em painel com miolo de madeira contraplacado por lâminas de madeira e externamente por chapas em CRFS, espessura de 40 mm</t>
  </si>
  <si>
    <t>21.05.100</t>
  </si>
  <si>
    <t>Piso elevado de concreto em placas de 600 x 600 mm, antiderrapante, sem acabamento</t>
  </si>
  <si>
    <t>21.07</t>
  </si>
  <si>
    <t>Revestimento sintético</t>
  </si>
  <si>
    <t>21.07.010</t>
  </si>
  <si>
    <t>Revestimento em laminado melamínico dissipativo</t>
  </si>
  <si>
    <t>21.10</t>
  </si>
  <si>
    <t>Rodapé sintético</t>
  </si>
  <si>
    <t>21.10.050</t>
  </si>
  <si>
    <t>Rodapé de poliestireno, espessura de 7 cm</t>
  </si>
  <si>
    <t>21.10.051</t>
  </si>
  <si>
    <t>Rodapé de poliestireno, espessura de 8 cm</t>
  </si>
  <si>
    <t>21.10.061</t>
  </si>
  <si>
    <t>Rodapé para piso vinílico em PVC, espessura de 2 mm e altura de 5 cm, curvo/plano, com impermeabilizante acrílico</t>
  </si>
  <si>
    <t>21.10.071</t>
  </si>
  <si>
    <t>Rodapé flexível para piso vinílico em PVC, espessura de 2 mm e altura de 7,5 cm, curvo/plano, com impermeabilizante acrílico</t>
  </si>
  <si>
    <t>21.10.081</t>
  </si>
  <si>
    <t>Rodapé hospitalar flexível em PVC para piso vinílico, espessura de 2 mm e altura de 7,5 cm, com impermeabilizante acrílico</t>
  </si>
  <si>
    <t>21.10.210</t>
  </si>
  <si>
    <t>Rodapé em borracha sintética preta, altura até 7 cm - colado</t>
  </si>
  <si>
    <t>21.10.220</t>
  </si>
  <si>
    <t>Rodapé de cordão de poliamida</t>
  </si>
  <si>
    <t>21.10.250</t>
  </si>
  <si>
    <t>Rodapé em laminado melamínico dissipativo, espessura de 2 mm e altura de 10 cm</t>
  </si>
  <si>
    <t>21.11</t>
  </si>
  <si>
    <t>Degrau sintético</t>
  </si>
  <si>
    <t>21.11.050</t>
  </si>
  <si>
    <t>Degrau (piso e espelho) em borracha sintética preta com testeira - colado</t>
  </si>
  <si>
    <t>21.11.131</t>
  </si>
  <si>
    <t>Testeira flexível para arremate de degrau vinílico em PVC, espessura de 2 mm, com impermeabilizante acrílico</t>
  </si>
  <si>
    <t>21.20</t>
  </si>
  <si>
    <t>Reparos, conservações e complementos - GRUPO 21</t>
  </si>
  <si>
    <t>21.20.020</t>
  </si>
  <si>
    <t>Recolocação de piso sintético com cola</t>
  </si>
  <si>
    <t>21.20.040</t>
  </si>
  <si>
    <t>Recolocação de piso sintético argamassado</t>
  </si>
  <si>
    <t>21.20.050</t>
  </si>
  <si>
    <t>Recolocação de piso elevado telescópico metálico, inclusive estrutura de sustentação</t>
  </si>
  <si>
    <t>21.20.060</t>
  </si>
  <si>
    <t>Furação de piso elevado telescópico em chapa de aço</t>
  </si>
  <si>
    <t>21.20.100</t>
  </si>
  <si>
    <t>Recolocação de rodapé e cordões sintéticos</t>
  </si>
  <si>
    <t>21.20.300</t>
  </si>
  <si>
    <t>Fita adesiva antiderrapante com largura de 5 cm</t>
  </si>
  <si>
    <t>21.20.302</t>
  </si>
  <si>
    <t>Fita adesiva antiderrapante fosforescente, alto tráfego, largura de 5 cm</t>
  </si>
  <si>
    <t>21.20.410</t>
  </si>
  <si>
    <t>Cantoneira de sobrepor em PVC de 4 x 4 cm</t>
  </si>
  <si>
    <t>21.20.460</t>
  </si>
  <si>
    <t>Canto externo de acabamento em PVC</t>
  </si>
  <si>
    <t>21.20.500</t>
  </si>
  <si>
    <t>Cantoneira em alumínio antiderrapante de 50 x 30 mm</t>
  </si>
  <si>
    <t>22</t>
  </si>
  <si>
    <t>FORRO, BRISE E FACHADA</t>
  </si>
  <si>
    <t>22.01</t>
  </si>
  <si>
    <t>Forro de madeira</t>
  </si>
  <si>
    <t>22.01.010</t>
  </si>
  <si>
    <t>Forro em tábuas aparelhadas macho e fêmea de pinus</t>
  </si>
  <si>
    <t>22.01.020</t>
  </si>
  <si>
    <t>Forro em tábuas aparelhadas macho e fêmea de pinus tarugado</t>
  </si>
  <si>
    <t>22.01.080</t>
  </si>
  <si>
    <t>Forro xadrez em ripas de angelim-vermelho / bacuri / maçaranduba tarugado</t>
  </si>
  <si>
    <t>22.01.210</t>
  </si>
  <si>
    <t>Testeira em tábua aparelhada, largura até 20 cm</t>
  </si>
  <si>
    <t>22.01.220</t>
  </si>
  <si>
    <t>Beiral em tábua de angelim-vermelho / bacuri / maçaranduba macho e fêmea com tarugamento</t>
  </si>
  <si>
    <t>22.01.240</t>
  </si>
  <si>
    <t>Beiral em tábua de angelim-vermelho / bacuri / maçaranduba macho e fêmea</t>
  </si>
  <si>
    <t>22.02</t>
  </si>
  <si>
    <t>Forro de gesso</t>
  </si>
  <si>
    <t>22.02.010</t>
  </si>
  <si>
    <t>Forro em placa de gesso liso fixo</t>
  </si>
  <si>
    <t>22.02.030</t>
  </si>
  <si>
    <t>Forro em painéis de gesso acartonado, espessura de 12,5 mm, fixo</t>
  </si>
  <si>
    <t>22.02.100</t>
  </si>
  <si>
    <t>Forro em painéis de gesso acartonado, acabamento liso com película em PVC - 625mm x 1250mm, espessura de 9,5mm, removível</t>
  </si>
  <si>
    <t>22.02.190</t>
  </si>
  <si>
    <t>Forro de gesso removível com película rígida de PVC de 625mm x 625mm</t>
  </si>
  <si>
    <t>22.03</t>
  </si>
  <si>
    <t>Forro sintético</t>
  </si>
  <si>
    <t>22.03.020</t>
  </si>
  <si>
    <t>Forro em lã de vidro revestido em PVC, espessura de 20 mm</t>
  </si>
  <si>
    <t>22.03.030</t>
  </si>
  <si>
    <t>Forro em fibra mineral acústico, revestido em látex</t>
  </si>
  <si>
    <t>22.03.040</t>
  </si>
  <si>
    <t>Forro modular removível em PVC de 618mm x 1243mm</t>
  </si>
  <si>
    <t>22.03.050</t>
  </si>
  <si>
    <t>Forro em fibra mineral revestido em látex</t>
  </si>
  <si>
    <t>22.03.070</t>
  </si>
  <si>
    <t>Forro em lâmina de PVC</t>
  </si>
  <si>
    <t>22.03.122</t>
  </si>
  <si>
    <t>Forro em fibra mineral com placas acústicas removíveis de 625mm x 1250mm</t>
  </si>
  <si>
    <t>22.03.140</t>
  </si>
  <si>
    <t>Forro em fibra mineral com placas acústicas removíveis de 625mm x 625mm</t>
  </si>
  <si>
    <t>22.03.171</t>
  </si>
  <si>
    <t>Forro em placas acústicas de espuma semirrígida, suspensas tipo nuvem, espessura de 50 mm - modulação de 1200 mm x 600 mm</t>
  </si>
  <si>
    <t>22.04</t>
  </si>
  <si>
    <t>Forro metálico</t>
  </si>
  <si>
    <t>22.04.020</t>
  </si>
  <si>
    <t>Forro metálico removível, em painéis de 625mm x 625mm, tipo colmeia</t>
  </si>
  <si>
    <t>22.06</t>
  </si>
  <si>
    <t>Brise-soleil</t>
  </si>
  <si>
    <t>22.06.130</t>
  </si>
  <si>
    <t>Brise em placa cimentícia, montado em perfil e chapa metálica</t>
  </si>
  <si>
    <t>22.06.230</t>
  </si>
  <si>
    <t>Brise metálico fixo e linear em chapa lisa aluzinc pré-pintada, largura frontal de 30 mm</t>
  </si>
  <si>
    <t>22.06.240</t>
  </si>
  <si>
    <t>Brise metálico fixo em chapa lisa aluzinc pré-pintada, formato ogiva, lâmina frontal de 200 mm</t>
  </si>
  <si>
    <t>22.06.250</t>
  </si>
  <si>
    <t>Brise metálico curvo e móvel termoacústico em chapa lisa aluzinc pré-pintada</t>
  </si>
  <si>
    <t>22.06.300</t>
  </si>
  <si>
    <t>Brise metálico curvo e móvel em chapa microperfurada de alumínio pré-pintada</t>
  </si>
  <si>
    <t>22.06.330</t>
  </si>
  <si>
    <t>Brise metálico fixo e linear em chapa lisa em alumínio pré-pintada, largura frontal de 30 mm</t>
  </si>
  <si>
    <t>22.06.340</t>
  </si>
  <si>
    <t>Brise metálico fixo em chapa lisa alumínio pré-pintada, formato ogiva, lâmina frontal de 200 mm</t>
  </si>
  <si>
    <t>22.06.350</t>
  </si>
  <si>
    <t>Brise metálico curvo e móvel termoacústico em chapa lisa de alumínio pré-pintada</t>
  </si>
  <si>
    <t>22.20</t>
  </si>
  <si>
    <t>Reparos, conservações e complementos - GRUPO 22</t>
  </si>
  <si>
    <t>22.20.011</t>
  </si>
  <si>
    <t>Placa em lã de vidro revestida em PVC, auto extinguível</t>
  </si>
  <si>
    <t>22.20.020</t>
  </si>
  <si>
    <t>Recolocação de forros fixados</t>
  </si>
  <si>
    <t>22.20.040</t>
  </si>
  <si>
    <t>Recolocação de forros apoiados ou encaixados</t>
  </si>
  <si>
    <t>22.20.050</t>
  </si>
  <si>
    <t>Moldura de gesso simples, largura até 6,0 cm</t>
  </si>
  <si>
    <t>22.20.090</t>
  </si>
  <si>
    <t>Abertura para vão de luminária em forro de PVC modular</t>
  </si>
  <si>
    <t>23</t>
  </si>
  <si>
    <t>ESQUADRIA, MARCENARIA E ELEMENTO EM MADEIRA</t>
  </si>
  <si>
    <t>23.01</t>
  </si>
  <si>
    <t>Janela e veneziana em madeira</t>
  </si>
  <si>
    <t>23.01.050</t>
  </si>
  <si>
    <t>Caixilho em madeira maxim-ar</t>
  </si>
  <si>
    <t>23.01.060</t>
  </si>
  <si>
    <t>Caixilho em madeira tipo veneziana de correr</t>
  </si>
  <si>
    <t>23.02</t>
  </si>
  <si>
    <t>Porta macho / fêmea montada com batente</t>
  </si>
  <si>
    <t>23.02.010</t>
  </si>
  <si>
    <t>Acréscimo de bandeira - porta macho e fêmea com batente de madeira</t>
  </si>
  <si>
    <t>23.02.030</t>
  </si>
  <si>
    <t>Porta macho e fêmea com batente de madeira - 70 x 210 cm</t>
  </si>
  <si>
    <t>23.02.040</t>
  </si>
  <si>
    <t>Porta macho e fêmea com batente de madeira - 80 x 210 cm</t>
  </si>
  <si>
    <t>23.02.050</t>
  </si>
  <si>
    <t>Porta macho e fêmea com batente de madeira - 90 x 210 cm</t>
  </si>
  <si>
    <t>23.02.060</t>
  </si>
  <si>
    <t>Porta macho e fêmea com batente de madeira - 120 x 210 cm</t>
  </si>
  <si>
    <t>23.04</t>
  </si>
  <si>
    <t>Porta lisa laminada montada com batente</t>
  </si>
  <si>
    <t>23.04.070</t>
  </si>
  <si>
    <t>Porta em laminado fenólico melamínico com batente em alumínio - 80 x 180 cm</t>
  </si>
  <si>
    <t>23.04.080</t>
  </si>
  <si>
    <t>Porta em laminado fenólico melamínico com batente em alumínio - 60 x 160 cm</t>
  </si>
  <si>
    <t>23.04.090</t>
  </si>
  <si>
    <t>Porta em laminado fenólico melamínico com acabamento liso, batente de madeira sem revestimento - 70 x 210 cm</t>
  </si>
  <si>
    <t>23.04.100</t>
  </si>
  <si>
    <t>Porta em laminado fenólico melamínico com acabamento liso, batente de madeira sem revestimento - 80 x 210 cm</t>
  </si>
  <si>
    <t>23.04.110</t>
  </si>
  <si>
    <t>Porta em laminado fenólico melamínico com acabamento liso, batente de madeira sem revestimento - 90 x 210 cm</t>
  </si>
  <si>
    <t>23.04.120</t>
  </si>
  <si>
    <t>Porta em laminado fenólico melamínico com acabamento liso, batente de madeira sem revestimento - 120 x 210 cm</t>
  </si>
  <si>
    <t>23.04.130</t>
  </si>
  <si>
    <t>Porta em laminado fenólico melamínico com acabamento liso, batente de madeira sem revestimento - 140 x 210 cm</t>
  </si>
  <si>
    <t>23.04.140</t>
  </si>
  <si>
    <t>Porta em laminado fenólico melamínico com acabamento liso, batente de madeira sem revestimento - 220 x 210 cm</t>
  </si>
  <si>
    <t>23.04.570</t>
  </si>
  <si>
    <t>Porta em laminado melamínico estrutural com acabamento texturizado, batente em alumínio com ferragens - 60 x 180 cm</t>
  </si>
  <si>
    <t>23.04.580</t>
  </si>
  <si>
    <t>Porta em laminado fenólico melamínico com acabamento liso, batente metálico - 60 x 160 cm</t>
  </si>
  <si>
    <t>23.04.590</t>
  </si>
  <si>
    <t>Porta em laminado fenólico melamínico com acabamento liso, batente metálico - 70 x 210 cm</t>
  </si>
  <si>
    <t>23.04.600</t>
  </si>
  <si>
    <t>Porta em laminado fenólico melamínico com acabamento liso, batente metálico - 80 x 210 cm</t>
  </si>
  <si>
    <t>23.04.610</t>
  </si>
  <si>
    <t>Porta em laminado fenólico melamínico com acabamento liso, batente metálico - 90 x 210 cm</t>
  </si>
  <si>
    <t>23.04.620</t>
  </si>
  <si>
    <t>Porta em laminado fenólico melamínico com acabamento liso, batente metálico - 120 x 210 cm</t>
  </si>
  <si>
    <t>23.08</t>
  </si>
  <si>
    <t>Marcenaria em geral</t>
  </si>
  <si>
    <t>23.08.010</t>
  </si>
  <si>
    <t>Estrado em madeira</t>
  </si>
  <si>
    <t>23.08.020</t>
  </si>
  <si>
    <t>Faixa/batedor de proteção em madeira aparelhada natural de 10 x 2,5 cm</t>
  </si>
  <si>
    <t>23.08.030</t>
  </si>
  <si>
    <t>Faixa/batedor de proteção em madeira de 20 x 5 cm, com acabamento em laminado fenólico melamínico</t>
  </si>
  <si>
    <t>23.08.040</t>
  </si>
  <si>
    <t>Armário/gabinete embutido em MDF sob medida, revestido em laminado melamínico, com portas e prateleiras</t>
  </si>
  <si>
    <t>23.08.060</t>
  </si>
  <si>
    <t>Tampo sob medida em compensado, revestido na face superior em laminado fenólico melamínico</t>
  </si>
  <si>
    <t>23.08.080</t>
  </si>
  <si>
    <t>Prateleira sob medida em compensado, revestida nas duas faces em laminado fenólico melamínico</t>
  </si>
  <si>
    <t>23.08.100</t>
  </si>
  <si>
    <t>Armário tipo prateleira com subdivisão em compensado, revestido totalmente em laminado fenólico melamínico</t>
  </si>
  <si>
    <t>23.08.110</t>
  </si>
  <si>
    <t>Painel em compensado naval, espessura de 25 mm</t>
  </si>
  <si>
    <t>23.08.160</t>
  </si>
  <si>
    <t>Porta lisa com balcão, batente de madeira, completa - 80 x 210 cm</t>
  </si>
  <si>
    <t>23.08.170</t>
  </si>
  <si>
    <t>Lousa em laminado melamínico, branco - linha comercial</t>
  </si>
  <si>
    <t>23.08.210</t>
  </si>
  <si>
    <t>Armário sob medida em compensado de madeira totalmente revestido em folheado de madeira, completo</t>
  </si>
  <si>
    <t>23.08.220</t>
  </si>
  <si>
    <t>Armário sob medida em compensado de madeira totalmente revestido em laminado melamínico texturizado, completo</t>
  </si>
  <si>
    <t>23.08.320</t>
  </si>
  <si>
    <t>Porta acústica de madeira</t>
  </si>
  <si>
    <t>23.08.380</t>
  </si>
  <si>
    <t>Faixa/batedor de proteção em madeira de 290 x 15 mm, com acabamento em laminado fenólico melamínico</t>
  </si>
  <si>
    <t>23.09</t>
  </si>
  <si>
    <t>Porta lisa comum montada com batente</t>
  </si>
  <si>
    <t>23.09.010</t>
  </si>
  <si>
    <t>Acréscimo de bandeira - porta lisa comum com batente de madeira</t>
  </si>
  <si>
    <t>23.09.020</t>
  </si>
  <si>
    <t>Porta lisa com batente madeira - 60 x 210 cm</t>
  </si>
  <si>
    <t>23.09.030</t>
  </si>
  <si>
    <t>Porta lisa com batente madeira - 70 x 210 cm</t>
  </si>
  <si>
    <t>23.09.040</t>
  </si>
  <si>
    <t>Porta lisa com batente madeira - 80 x 210 cm</t>
  </si>
  <si>
    <t>23.09.050</t>
  </si>
  <si>
    <t>Porta lisa com batente madeira - 90 x 210 cm</t>
  </si>
  <si>
    <t>23.09.052</t>
  </si>
  <si>
    <t>Porta lisa com batente madeira - 110 x 210 cm</t>
  </si>
  <si>
    <t>23.09.060</t>
  </si>
  <si>
    <t>Porta lisa com batente madeira - 120 x 210 cm</t>
  </si>
  <si>
    <t>23.09.100</t>
  </si>
  <si>
    <t>Porta lisa com batente madeira - 160 x 210 cm</t>
  </si>
  <si>
    <t>23.09.420</t>
  </si>
  <si>
    <t>Porta lisa com batente em alumínio, largura 60 cm, altura de 105 a 200 cm</t>
  </si>
  <si>
    <t>23.09.430</t>
  </si>
  <si>
    <t>Porta lisa com batente em alumínio, largura 80 cm, altura de 105 a 200 cm</t>
  </si>
  <si>
    <t>23.09.440</t>
  </si>
  <si>
    <t>Porta lisa com batente em alumínio, largura 90 cm, altura de 105 a 200 cm</t>
  </si>
  <si>
    <t>23.09.520</t>
  </si>
  <si>
    <t>Porta lisa com batente metálico - 60 x 160 cm</t>
  </si>
  <si>
    <t>23.09.530</t>
  </si>
  <si>
    <t>Porta lisa com batente metálico - 80 x 160 cm</t>
  </si>
  <si>
    <t>23.09.540</t>
  </si>
  <si>
    <t>Porta lisa com batente metálico - 70 x 210 cm</t>
  </si>
  <si>
    <t>23.09.550</t>
  </si>
  <si>
    <t>Porta lisa com batente metálico - 80 x 210 cm</t>
  </si>
  <si>
    <t>23.09.560</t>
  </si>
  <si>
    <t>Porta lisa com batente metálico - 90 x 210 cm</t>
  </si>
  <si>
    <t>23.09.570</t>
  </si>
  <si>
    <t>Porta lisa com batente metálico - 120 x 210 cm</t>
  </si>
  <si>
    <t>23.09.590</t>
  </si>
  <si>
    <t>Porta lisa com batente metálico - 160 x 210 cm</t>
  </si>
  <si>
    <t>23.09.600</t>
  </si>
  <si>
    <t>Porta lisa com batente metálico - 60 x 180 cm</t>
  </si>
  <si>
    <t>23.09.610</t>
  </si>
  <si>
    <t>Porta lisa com batente metálico - 60 x 210 cm</t>
  </si>
  <si>
    <t>23.09.630</t>
  </si>
  <si>
    <t>Porta lisa com batente madeira, 2 folhas - 140 x 210 cm</t>
  </si>
  <si>
    <t>23.11</t>
  </si>
  <si>
    <t>Porta lisa para acabamento em verniz montada com batente</t>
  </si>
  <si>
    <t>23.11.010</t>
  </si>
  <si>
    <t>Acréscimo de bandeira - porta lisa para acabamento em verniz, com batente de madeira</t>
  </si>
  <si>
    <t>23.11.030</t>
  </si>
  <si>
    <t>Porta lisa para acabamento em verniz, com batente de madeira - 70 x 210 cm</t>
  </si>
  <si>
    <t>23.11.040</t>
  </si>
  <si>
    <t>Porta lisa para acabamento em verniz, com batente de madeira - 80 x 210 cm</t>
  </si>
  <si>
    <t>23.11.050</t>
  </si>
  <si>
    <t>Porta lisa para acabamento em verniz, com batente de madeira - 90 x 210 cm</t>
  </si>
  <si>
    <t>23.12</t>
  </si>
  <si>
    <t>Porta comum completa - uso coletivo (padrão dimensional médio)</t>
  </si>
  <si>
    <t>23.12.001</t>
  </si>
  <si>
    <t>Porta lisa de madeira, interna "PIM", para acabamento em pintura, padrão dimensional médio, com ferragens, completo - 80 x 210 cm</t>
  </si>
  <si>
    <t>23.13</t>
  </si>
  <si>
    <t>Porta comum completa - uso público (padrão dimensional médio/pesado)</t>
  </si>
  <si>
    <t>23.13.001</t>
  </si>
  <si>
    <t>Porta lisa de madeira, interna "PIM", para acabamento em pintura, padrão dimensional médio/pesado, com ferragens, completo - 80 x 210 cm</t>
  </si>
  <si>
    <t>23.13.002</t>
  </si>
  <si>
    <t>Porta lisa de madeira, interna "PIM", para acabamento em pintura, padrão dimensional médio/pesado, com ferragens, completo - 90 x 210 cm</t>
  </si>
  <si>
    <t>23.13.020</t>
  </si>
  <si>
    <t>Porta lisa de madeira, interna, resistente a umidade "PIM RU", para acabamento em pintura, padrão dimensional médio/pesado, com ferragens, completo - 80 x 210 cm</t>
  </si>
  <si>
    <t>23.13.040</t>
  </si>
  <si>
    <t>Porta lisa de madeira, interna, resistente a umidade "PIM RU", para acabamento revestido ou em pintura, para divisória sanitária, padrão dimensional médio/pesado, com ferragens, completo - 80 x 190 cm</t>
  </si>
  <si>
    <t>23.13.052</t>
  </si>
  <si>
    <t>Porta lisa de madeira, interna, resistente a umidade "PIM RU", para acabamento em pintura, tipo acessível, padrão dimensional médio/pesado, com ferragens, completo - 90 x 210 cm</t>
  </si>
  <si>
    <t>23.13.064</t>
  </si>
  <si>
    <t>Porta lisa de madeira, interna, resistente a umidade "PIM RU", para acabamento em pintura, de correr ou deslizante, tipo acessível, padrão dimensional pesado, com sistema deslizante e ferragens, completo - 100 x 210 cm</t>
  </si>
  <si>
    <t>23.20</t>
  </si>
  <si>
    <t>Reparos, conservações e complementos - GRUPO 23</t>
  </si>
  <si>
    <t>23.20.020</t>
  </si>
  <si>
    <t>Recolocação de batentes de madeira</t>
  </si>
  <si>
    <t>23.20.040</t>
  </si>
  <si>
    <t>Recolocação de folhas de porta ou janela</t>
  </si>
  <si>
    <t>23.20.060</t>
  </si>
  <si>
    <t>Recolocação de guarnição ou molduras</t>
  </si>
  <si>
    <t>23.20.100</t>
  </si>
  <si>
    <t>Batente de madeira para porta</t>
  </si>
  <si>
    <t>23.20.110</t>
  </si>
  <si>
    <t>Visor fixo e requadro de madeira para porta, para receber vidro</t>
  </si>
  <si>
    <t>23.20.120</t>
  </si>
  <si>
    <t>Guarnição de madeira</t>
  </si>
  <si>
    <t>23.20.140</t>
  </si>
  <si>
    <t>Acréscimo de visor completo em porta de madeira</t>
  </si>
  <si>
    <t>23.20.160</t>
  </si>
  <si>
    <t>Folha de porta veneziana maciça, sob medida</t>
  </si>
  <si>
    <t>23.20.170</t>
  </si>
  <si>
    <t>Folha de porta lisa folheada com madeira, sob medida</t>
  </si>
  <si>
    <t>23.20.180</t>
  </si>
  <si>
    <t>Folha de porta em madeira para receber vidro, sob medida</t>
  </si>
  <si>
    <t>23.20.310</t>
  </si>
  <si>
    <t>Folha de porta lisa comum - 60 x 210 cm</t>
  </si>
  <si>
    <t>23.20.320</t>
  </si>
  <si>
    <t>Folha de porta lisa comum - 70 x 210 cm</t>
  </si>
  <si>
    <t>23.20.330</t>
  </si>
  <si>
    <t>Folha de porta lisa comum - 80 x 210 cm</t>
  </si>
  <si>
    <t>23.20.340</t>
  </si>
  <si>
    <t>Folha de porta lisa comum - 90 x 210 cm</t>
  </si>
  <si>
    <t>23.20.450</t>
  </si>
  <si>
    <t>Folha de porta em laminado fenólico melamínico com acabamento liso - 70 x 210 cm</t>
  </si>
  <si>
    <t>23.20.460</t>
  </si>
  <si>
    <t>Folha de porta em laminado fenólico melamínico com acabamento liso - 90 x 210 cm</t>
  </si>
  <si>
    <t>23.20.550</t>
  </si>
  <si>
    <t>Folha de porta em laminado fenólico melamínico com acabamento liso - 80 x 210 cm</t>
  </si>
  <si>
    <t>23.20.600</t>
  </si>
  <si>
    <t>Folha de porta em madeira com tela de proteção tipo mosqueteira</t>
  </si>
  <si>
    <t>24</t>
  </si>
  <si>
    <t>ESQUADRIA, SERRALHERIA E ELEMENTO EM FERRO</t>
  </si>
  <si>
    <t>24.01</t>
  </si>
  <si>
    <t>Caixilho em ferro</t>
  </si>
  <si>
    <t>24.01.010</t>
  </si>
  <si>
    <t>Caixilho em ferro fixo, sob medida</t>
  </si>
  <si>
    <t>24.01.030</t>
  </si>
  <si>
    <t>Caixilho em ferro basculante, sob medida</t>
  </si>
  <si>
    <t>24.01.070</t>
  </si>
  <si>
    <t>Caixilho em ferro de correr, sob medida</t>
  </si>
  <si>
    <t>24.01.080</t>
  </si>
  <si>
    <t>Caixilho em ferro de correr, linha comercial</t>
  </si>
  <si>
    <t>24.01.090</t>
  </si>
  <si>
    <t>Caixilho em ferro com ventilação permanente, sob medida</t>
  </si>
  <si>
    <t>24.01.100</t>
  </si>
  <si>
    <t>Caixilho em ferro tipo veneziana, linha comercial</t>
  </si>
  <si>
    <t>24.01.110</t>
  </si>
  <si>
    <t>Caixilho em ferro tipo veneziana, sob medida</t>
  </si>
  <si>
    <t>24.01.120</t>
  </si>
  <si>
    <t>Caixilho tipo veneziana industrial com montantes em aço galvanizado e aletas em fibra de vidro</t>
  </si>
  <si>
    <t>24.01.180</t>
  </si>
  <si>
    <t>Caixilho removível em tela de aço galvanizado, tipo ondulada com malha de 1", fio 12, com requadro tubular de aço carbono, sob medida</t>
  </si>
  <si>
    <t>24.01.190</t>
  </si>
  <si>
    <t>Caixilho fixo em tela de aço galvanizado tipo ondulada com malha de 1/2", fio 12, com requadro em cantoneira de aço carbono, sob medida</t>
  </si>
  <si>
    <t>24.01.200</t>
  </si>
  <si>
    <t>Caixilho fixo em aço SAE 1010/1020 para vidro à prova de bala, sob medida</t>
  </si>
  <si>
    <t>24.01.280</t>
  </si>
  <si>
    <t>Caixilho tipo guichê em chapa de aço</t>
  </si>
  <si>
    <t>24.02</t>
  </si>
  <si>
    <t>Portas, portões e gradis</t>
  </si>
  <si>
    <t>24.02.010</t>
  </si>
  <si>
    <t>Porta em ferro de abrir, para receber vidro, sob medida</t>
  </si>
  <si>
    <t>24.02.020</t>
  </si>
  <si>
    <t>Porta em ferro de abrir, para receber vidro, linha comercial</t>
  </si>
  <si>
    <t>24.02.040</t>
  </si>
  <si>
    <t>Porta/portão tipo gradil sob medida</t>
  </si>
  <si>
    <t>24.02.050</t>
  </si>
  <si>
    <t>Porta corta-fogo classe P.90 de 90 x 210 cm, completa, com maçaneta tipo alavanca</t>
  </si>
  <si>
    <t>24.02.052</t>
  </si>
  <si>
    <t>Porta corta-fogo classe P.90 de 100 x 210 cm, completa, com maçaneta tipo alavanca</t>
  </si>
  <si>
    <t>24.02.054</t>
  </si>
  <si>
    <t>Porta corta-fogo classe P.90, com barra antipânico numa face e maçaneta na outra, completa</t>
  </si>
  <si>
    <t>24.02.056</t>
  </si>
  <si>
    <t>Porta corta-fogo classe P.120 de 80 x 210 cm, com uma folha de abrir, completa</t>
  </si>
  <si>
    <t>24.02.058</t>
  </si>
  <si>
    <t>Porta corta-fogo classe P.120 de 90 x 210 cm, com uma folha de abrir, completa</t>
  </si>
  <si>
    <t>24.02.060</t>
  </si>
  <si>
    <t>Porta/portão de abrir em chapa, sob medida</t>
  </si>
  <si>
    <t>24.02.070</t>
  </si>
  <si>
    <t>Porta de ferro de abrir tipo veneziana, linha comercial</t>
  </si>
  <si>
    <t>24.02.080</t>
  </si>
  <si>
    <t>Porta/portão de abrir em veneziana de ferro, sob medida</t>
  </si>
  <si>
    <t>24.02.100</t>
  </si>
  <si>
    <t>Portão tubular em tela de aço galvanizado até 2,50 m de altura, completo</t>
  </si>
  <si>
    <t>24.02.270</t>
  </si>
  <si>
    <t>Portão de 2 folhas, tubular em tela de aço galvanizado acima de 2,50 m de altura, completo</t>
  </si>
  <si>
    <t>24.02.280</t>
  </si>
  <si>
    <t>Porta/portão de correr em tela ondulada de aço galvanizado, sob medida</t>
  </si>
  <si>
    <t>24.02.290</t>
  </si>
  <si>
    <t>Porta/portão de correr em chapa cega dupla, sob medida</t>
  </si>
  <si>
    <t>24.02.410</t>
  </si>
  <si>
    <t>Porta em ferro de correr, para receber vidro, sob medida</t>
  </si>
  <si>
    <t>24.02.430</t>
  </si>
  <si>
    <t>Porta em ferro de abrir, parte inferior chapeada, parte superior para receber vidro, sob medida</t>
  </si>
  <si>
    <t>24.02.450</t>
  </si>
  <si>
    <t>Grade de proteção para caixilhos</t>
  </si>
  <si>
    <t>24.02.460</t>
  </si>
  <si>
    <t>Porta de abrir em tela ondulada de aço galvanizado, completa</t>
  </si>
  <si>
    <t>24.02.470</t>
  </si>
  <si>
    <t>Portinhola de correr em chapa, para ´passa pacote´, completa, sob medida</t>
  </si>
  <si>
    <t>24.02.480</t>
  </si>
  <si>
    <t>Portinhola de abrir em chapa, para ´passa pacote´, completa, sob medida</t>
  </si>
  <si>
    <t>24.02.490</t>
  </si>
  <si>
    <t>Grade em barra chata soldada de 1 1/2´ x 1/4´, sob medida</t>
  </si>
  <si>
    <t>24.02.590</t>
  </si>
  <si>
    <t>Porta de enrolar manual, cega ou vazada</t>
  </si>
  <si>
    <t>24.02.630</t>
  </si>
  <si>
    <t>Portão de 2 folhas tubular diâmetro de 3´, com tela em aço galvanizado de 2´, altura acima de 3,00 m, completo</t>
  </si>
  <si>
    <t>24.02.810</t>
  </si>
  <si>
    <t>Porta/portão de abrir em chapa cega com isolamento acústico, sob medida</t>
  </si>
  <si>
    <t>24.02.840</t>
  </si>
  <si>
    <t>Portão basculante em chapa metálica, estruturado com perfis metálicos</t>
  </si>
  <si>
    <t>24.02.900</t>
  </si>
  <si>
    <t>Porta de abrir em chapa dupla com visor, batente envolvente, completa</t>
  </si>
  <si>
    <t>24.02.930</t>
  </si>
  <si>
    <t>Portão de 2 folhas tubular, com tela em aço galvanizado de 2´ e fio 10, completo</t>
  </si>
  <si>
    <t>24.03</t>
  </si>
  <si>
    <t>Elementos em ferro</t>
  </si>
  <si>
    <t>24.03.040</t>
  </si>
  <si>
    <t>Guarda-corpo tubular com tela em aço galvanizado, diâmetro de 1 1/2´</t>
  </si>
  <si>
    <t>24.03.060</t>
  </si>
  <si>
    <t>Escada marinheiro (galvanizada)</t>
  </si>
  <si>
    <t>24.03.080</t>
  </si>
  <si>
    <t>Escada marinheiro com guarda corpo (degrau em ´T´)</t>
  </si>
  <si>
    <t>24.03.100</t>
  </si>
  <si>
    <t>Alçapão/tampa em chapa de ferro com porta cadeado</t>
  </si>
  <si>
    <t>24.03.200</t>
  </si>
  <si>
    <t>Tela de proteção tipo mosquiteira em aço galvanizado, com requadro em perfis de ferro</t>
  </si>
  <si>
    <t>24.03.210</t>
  </si>
  <si>
    <t>Tela de proteção em malha ondulada de 1´, fio 10 (BWG), com requadro</t>
  </si>
  <si>
    <t>24.03.290</t>
  </si>
  <si>
    <t>Fechamento em chapa de aço galvanizada nº 14 MSG, perfurada com diâmetro de 12,7 mm, requadro em chapa dobrada</t>
  </si>
  <si>
    <t>24.03.300</t>
  </si>
  <si>
    <t>Fechamento em chapa expandida losangular de 10 x 20 mm, com requadro em cantoneira de aço carbono</t>
  </si>
  <si>
    <t>24.03.310</t>
  </si>
  <si>
    <t>Corrimão tubular em aço galvanizado, diâmetro 1 1/2´</t>
  </si>
  <si>
    <t>24.03.320</t>
  </si>
  <si>
    <t>Corrimão tubular em aço galvanizado, diâmetro 2´</t>
  </si>
  <si>
    <t>24.03.340</t>
  </si>
  <si>
    <t>Tampa em chapa de segurança tipo xadrez, aço galvanizado a fogo antiderrapante de 1/4´</t>
  </si>
  <si>
    <t>24.03.410</t>
  </si>
  <si>
    <t>Fechamento em chapa perfurada, furos quadrados 4 x 4 mm, com requadro em cantoneira de aço carbono</t>
  </si>
  <si>
    <t>24.03.680</t>
  </si>
  <si>
    <t>Grade para piso eletrofundida, malha 30 x 100 mm, com barra de 40 x 2 mm</t>
  </si>
  <si>
    <t>24.03.690</t>
  </si>
  <si>
    <t>Grade para forro eletrofundida, malha 25 x 100 mm, com barra de 25 x 2 mm</t>
  </si>
  <si>
    <t>24.03.930</t>
  </si>
  <si>
    <t>Porta de enrolar automatizada, em chapa de aço galvanizada microperfurada, com pintura eletrostática, com controle remoto</t>
  </si>
  <si>
    <t>24.04</t>
  </si>
  <si>
    <t>Esquadria, serralheria de segurança</t>
  </si>
  <si>
    <t>24.04.150</t>
  </si>
  <si>
    <t>Porta de segurança de correr suspensa em grade de aço SAE 1045, diâmetro de 1´, completa, sem têmpera e revenimento</t>
  </si>
  <si>
    <t>24.04.220</t>
  </si>
  <si>
    <t>Grade de segurança em aço SAE 1045, diâmetro 1´, sem têmpera e revenimento</t>
  </si>
  <si>
    <t>24.04.230</t>
  </si>
  <si>
    <t>Grade de segurança em aço SAE 1045, para janela, diâmetro 1´, sem têmpera e revenimento</t>
  </si>
  <si>
    <t>24.04.240</t>
  </si>
  <si>
    <t>Grade de segurança em aço SAE 1045 chapeada, diâmetro 1´, sem têmpera e revenimento</t>
  </si>
  <si>
    <t>24.04.250</t>
  </si>
  <si>
    <t>Porta de segurança de abrir em grade de aço SAE 1045, diâmetro 1´, completa, sem têmpera e revenimento</t>
  </si>
  <si>
    <t>24.04.260</t>
  </si>
  <si>
    <t>Porta de segurança de abrir em grade de aço SAE 1045 chapeada, diâmetro 1´, completa, sem têmpera e revenimento</t>
  </si>
  <si>
    <t>24.04.270</t>
  </si>
  <si>
    <t>Porta de segurança de abrir em grade de aço SAE 1045, diâmetro 1´, com ferrolho longo embutido em caixa, completa, sem têmpera e revenimento</t>
  </si>
  <si>
    <t>24.04.280</t>
  </si>
  <si>
    <t>Portão de segurança de abrir em grade de aço SAE 1045 chapeado, para muralha, diâmetro 1´, completo, sem têmpera e revenimento</t>
  </si>
  <si>
    <t>24.04.300</t>
  </si>
  <si>
    <t>Grade de segurança em aço SAE 1045, diâmetro 1´, com têmpera e revenimento</t>
  </si>
  <si>
    <t>24.04.310</t>
  </si>
  <si>
    <t>Grade de segurança em aço SAE 1045, para janela, diâmetro 1´, com têmpera e revenimento</t>
  </si>
  <si>
    <t>24.04.320</t>
  </si>
  <si>
    <t>Grade de segurança em aço SAE 1045 chapeada, diâmetro 1´, com têmpera e revenimento</t>
  </si>
  <si>
    <t>24.04.330</t>
  </si>
  <si>
    <t>Porta de segurança de abrir em grade de aço SAE 1045, diâmetro 1´, completa, com têmpera e revenimento</t>
  </si>
  <si>
    <t>24.04.340</t>
  </si>
  <si>
    <t>Porta de segurança de abrir em grade de aço SAE 1045 chapeada, diâmetro 1´, completa, com têmpera e revenimento</t>
  </si>
  <si>
    <t>24.04.350</t>
  </si>
  <si>
    <t>Porta de segurança de abrir em grade de aço SAE 1045, diâmetro 1´, com ferrolho longo embutido em caixa, completa, com têmpera e revenimento</t>
  </si>
  <si>
    <t>24.04.360</t>
  </si>
  <si>
    <t>Porta de segurança de abrir em grade de aço SAE 1045 chapeada, com isolamento acústico, diâmetro 1´, completa, com têmpera e revenimento</t>
  </si>
  <si>
    <t>24.04.370</t>
  </si>
  <si>
    <t>Portão de segurança de abrir em grade de aço SAE 1045 chapeado, para muralha, diâmetro 1´, completo, com têmpera e revenimento</t>
  </si>
  <si>
    <t>24.04.380</t>
  </si>
  <si>
    <t>Porta de segurança de correr suspensa em grade de aço SAE 1045, chapeada, diâmetro de 1´, completa, sem têmpera e revenimento</t>
  </si>
  <si>
    <t>24.04.400</t>
  </si>
  <si>
    <t>Porta de segurança de correr em grade de aço SAE 1045, diâmetro de 1´, completa, com têmpera e revenimento</t>
  </si>
  <si>
    <t>24.04.410</t>
  </si>
  <si>
    <t>Porta de segurança de correr suspensa em grade de aço SAE 1045 chapeada, diâmetro de 1´, completa, com têmpera e revenimento</t>
  </si>
  <si>
    <t>24.04.420</t>
  </si>
  <si>
    <t>Porta de segurança de correr em grade de aço SAE 1045 chapeada, diâmetro de 1´, completa, sem têmpera e revenimento</t>
  </si>
  <si>
    <t>24.04.430</t>
  </si>
  <si>
    <t>Porta de segurança de correr em grade de aço SAE 1045, diâmetro de 1´, completa, sem têmpera e revenimento</t>
  </si>
  <si>
    <t>24.04.610</t>
  </si>
  <si>
    <t>Caixilho de segurança em aço SAE 1010/1020 tipo fixo e de correr, para receber vidro, com bandeira tipo veneziana</t>
  </si>
  <si>
    <t>24.04.620</t>
  </si>
  <si>
    <t>Guichê de segurança em grade de aço SAE 1045, diâmetro de 1´', com têmpera e revenimento</t>
  </si>
  <si>
    <t>24.04.630</t>
  </si>
  <si>
    <t>Guichê de segurança em grade de aço SAE 1045, diâmetro de 1´', sem têmpera e revenimento</t>
  </si>
  <si>
    <t>24.06</t>
  </si>
  <si>
    <t>Esquadria, serralheria e elemento em ferro.</t>
  </si>
  <si>
    <t>24.06.030</t>
  </si>
  <si>
    <t>Guarda-corpo com vidro de 8 mm, em tubo de aço galvanizado, diâmetro 1 1/2´</t>
  </si>
  <si>
    <t>24.07</t>
  </si>
  <si>
    <t>Portas, portões e gradis.</t>
  </si>
  <si>
    <t>24.07.030</t>
  </si>
  <si>
    <t>Porta de enrolar automatizado, em perfil meia cana perfurado, tipo transvision</t>
  </si>
  <si>
    <t>24.07.040</t>
  </si>
  <si>
    <t>Porta de abrir em chapa de aço galvanizado, com requadro em tela ondulada malha 2´ e fio 12</t>
  </si>
  <si>
    <t>24.08</t>
  </si>
  <si>
    <t>Esquadria, serralheria e elemento em aço inoxidável</t>
  </si>
  <si>
    <t>24.08.020</t>
  </si>
  <si>
    <t>Corrimão duplo em tubo de aço inoxidável escovado, com diâmetro de 1 1/2´ e montantes com diâmetro de 2´</t>
  </si>
  <si>
    <t>24.08.031</t>
  </si>
  <si>
    <t>Corrimão em tubo de aço inoxidável escovado, diâmetro de 1 1/2"</t>
  </si>
  <si>
    <t>24.08.040</t>
  </si>
  <si>
    <t>Corrimão em tubo de aço inoxidável escovado, diâmetro de 1 1/2´ e montantes com diâmetro de 2´</t>
  </si>
  <si>
    <t>24.20</t>
  </si>
  <si>
    <t>Reparos, conservações e complementos - GRUPO 24</t>
  </si>
  <si>
    <t>24.20.020</t>
  </si>
  <si>
    <t>Recolocação de esquadrias metálicas</t>
  </si>
  <si>
    <t>24.20.040</t>
  </si>
  <si>
    <t>Recolocação de batentes</t>
  </si>
  <si>
    <t>24.20.060</t>
  </si>
  <si>
    <t>Recolocação de escada de marinheiro</t>
  </si>
  <si>
    <t>24.20.090</t>
  </si>
  <si>
    <t>Solda MIG em esquadrias metálicas</t>
  </si>
  <si>
    <t>24.20.100</t>
  </si>
  <si>
    <t>Brete para instalação lateral em grade de segurança</t>
  </si>
  <si>
    <t>24.20.120</t>
  </si>
  <si>
    <t>Batente em chapa dobrada para portas</t>
  </si>
  <si>
    <t>24.20.140</t>
  </si>
  <si>
    <t>Batente em chapa de aço SAE 1010/1020, espessura de 3/16´, para obras de segurança</t>
  </si>
  <si>
    <t>24.20.200</t>
  </si>
  <si>
    <t>Chapa de ferro nº 14, inclusive soldagem</t>
  </si>
  <si>
    <t>24.20.230</t>
  </si>
  <si>
    <t>Tela ondulada em aço galvanizado fio 10 BWG, malha de 1´</t>
  </si>
  <si>
    <t>24.20.270</t>
  </si>
  <si>
    <t>Tela em aço galvanizado fio 16 BWG, malha de 1´ - tipo alambrado</t>
  </si>
  <si>
    <t>24.20.300</t>
  </si>
  <si>
    <t>Chapa perfurada em aço SAE 1020, furos redondos de diâmetro 7,5 mm, espessura 1/8´ - soldagem tipo MIG</t>
  </si>
  <si>
    <t>24.20.310</t>
  </si>
  <si>
    <t>Chapa perfurada em aço SAE 1020, furos redondos de diâmetro 25 mm, espessura 1/4´ - inclusive soldagem</t>
  </si>
  <si>
    <t>25</t>
  </si>
  <si>
    <t>ESQUADRIA, SERRALHERIA E ELEMENTO EM ALUMÍNIO</t>
  </si>
  <si>
    <t>25.01</t>
  </si>
  <si>
    <t>Caixilho em alumínio</t>
  </si>
  <si>
    <t>25.01.020</t>
  </si>
  <si>
    <t>Caixilho em alumínio fixo, sob medida</t>
  </si>
  <si>
    <t>25.01.030</t>
  </si>
  <si>
    <t>Caixilho em alumínio basculante com vidro, linha comercial</t>
  </si>
  <si>
    <t>25.01.040</t>
  </si>
  <si>
    <t>Caixilho em alumínio basculante, sob medida</t>
  </si>
  <si>
    <t>25.01.050</t>
  </si>
  <si>
    <t>Caixilho em alumínio maxim-ar com vidro, linha comercial</t>
  </si>
  <si>
    <t>25.01.060</t>
  </si>
  <si>
    <t>Caixilho em alumínio maxim-ar, sob medida</t>
  </si>
  <si>
    <t>25.01.070</t>
  </si>
  <si>
    <t>Caixilho em alumínio de correr com vidro, linha comercial</t>
  </si>
  <si>
    <t>25.01.080</t>
  </si>
  <si>
    <t>Caixilho em alumínio de correr, sob medida</t>
  </si>
  <si>
    <t>25.01.090</t>
  </si>
  <si>
    <t>Caixilho em alumínio tipo veneziana com vidro, linha comercial</t>
  </si>
  <si>
    <t>25.01.100</t>
  </si>
  <si>
    <t>Caixilho em alumínio tipo veneziana, sob medida</t>
  </si>
  <si>
    <t>25.01.110</t>
  </si>
  <si>
    <t>Caixilho guilhotina em alumínio anodizado, sob medida</t>
  </si>
  <si>
    <t>25.01.120</t>
  </si>
  <si>
    <t>Caixilho tipo veneziana industrial com montantes em alumínio e aletas em fibra de vidro</t>
  </si>
  <si>
    <t>25.01.240</t>
  </si>
  <si>
    <t>Caixilho fixo em alumínio, sob medida - branco</t>
  </si>
  <si>
    <t>25.01.361</t>
  </si>
  <si>
    <t>Caixilho em alumínio maxim-ar com vidro - branco</t>
  </si>
  <si>
    <t>25.01.371</t>
  </si>
  <si>
    <t>Caixilho em alumínio basculante com vidro - branco</t>
  </si>
  <si>
    <t>25.01.380</t>
  </si>
  <si>
    <t>Caixilho em alumínio de correr com vidro - branco</t>
  </si>
  <si>
    <t>25.01.400</t>
  </si>
  <si>
    <t>Caixilho em alumínio anodizado fixo</t>
  </si>
  <si>
    <t>25.01.410</t>
  </si>
  <si>
    <t>Caixilho em alumínio anodizado maxim-ar</t>
  </si>
  <si>
    <t>25.01.430</t>
  </si>
  <si>
    <t>Caixilho em alumínio fixo, tipo fachada</t>
  </si>
  <si>
    <t>25.01.440</t>
  </si>
  <si>
    <t>Caixilho em alumínio maxim-ar, tipo fachada</t>
  </si>
  <si>
    <t>25.01.450</t>
  </si>
  <si>
    <t>Caixilho em alumínio para pele de vidro, tipo fachada</t>
  </si>
  <si>
    <t>25.01.460</t>
  </si>
  <si>
    <t>Gradil em alumínio natural, sob medida</t>
  </si>
  <si>
    <t>25.01.470</t>
  </si>
  <si>
    <t>Caixilho fixo tipo veneziana em alumínio anodizado, sob medida - branco</t>
  </si>
  <si>
    <t>25.01.480</t>
  </si>
  <si>
    <t>Caixilho em alumínio com pintura eletrostática, basculante, sob medida - branco</t>
  </si>
  <si>
    <t>25.01.490</t>
  </si>
  <si>
    <t>Caixilho em alumínio com pintura eletrostática, maxim-ar, sob medida - branco</t>
  </si>
  <si>
    <t>25.01.500</t>
  </si>
  <si>
    <t>Caixilho em alumínio anodizado fixo, sob medida - bronze/preto</t>
  </si>
  <si>
    <t>25.01.510</t>
  </si>
  <si>
    <t>Caixilho em alumínio anodizado basculante, sob medida - bronze/preto</t>
  </si>
  <si>
    <t>25.01.520</t>
  </si>
  <si>
    <t>Caixilho em alumínio anodizado maxim-ar, sob medida - bronze/preto</t>
  </si>
  <si>
    <t>25.01.530</t>
  </si>
  <si>
    <t>Caixilho em alumínio anodizado de correr, sob medida - bronze/preto</t>
  </si>
  <si>
    <t>25.02</t>
  </si>
  <si>
    <t>Porta em alumínio</t>
  </si>
  <si>
    <t>25.02.010</t>
  </si>
  <si>
    <t>Porta de entrada de abrir em alumínio com vidro, linha comercial</t>
  </si>
  <si>
    <t>25.02.020</t>
  </si>
  <si>
    <t>Porta de entrada de abrir em alumínio, sob medida</t>
  </si>
  <si>
    <t>25.02.040</t>
  </si>
  <si>
    <t>Porta de entrada de correr em alumínio, sob medida</t>
  </si>
  <si>
    <t>25.02.042</t>
  </si>
  <si>
    <t>Porta de correr em alumínio tipo lambri branco, sob medida</t>
  </si>
  <si>
    <t>25.02.050</t>
  </si>
  <si>
    <t>Porta veneziana de abrir em alumínio, linha comercial</t>
  </si>
  <si>
    <t>25.02.060</t>
  </si>
  <si>
    <t>Porta/portinhola em alumínio, sob medida</t>
  </si>
  <si>
    <t>25.02.070</t>
  </si>
  <si>
    <t>Portinhola tipo veneziana em alumínio, linha comercial</t>
  </si>
  <si>
    <t>25.02.110</t>
  </si>
  <si>
    <t>Porta veneziana de abrir em alumínio, sob medida</t>
  </si>
  <si>
    <t>25.02.211</t>
  </si>
  <si>
    <t>Porta veneziana de abrir em alumínio - cor branca</t>
  </si>
  <si>
    <t>25.02.221</t>
  </si>
  <si>
    <t>Porta de correr em alumínio com veneziana e vidro - cor branca</t>
  </si>
  <si>
    <t>25.02.230</t>
  </si>
  <si>
    <t>Porta em alumínio anodizado de abrir, sob medida - bronze/preto</t>
  </si>
  <si>
    <t>25.02.240</t>
  </si>
  <si>
    <t>Porta em alumínio anodizado de correr, sob medida - bronze/preto</t>
  </si>
  <si>
    <t>25.02.250</t>
  </si>
  <si>
    <t>Porta em alumínio anodizado de abrir, tipo veneziana, sob medida - bronze/preto</t>
  </si>
  <si>
    <t>25.02.260</t>
  </si>
  <si>
    <t>Portinhola em alumínio anodizado de correr, tipo veneziana, sob medida - bronze/preto</t>
  </si>
  <si>
    <t>25.02.300</t>
  </si>
  <si>
    <t>Porta de abrir em alumínio com pintura eletrostática, sob medida - cor branca</t>
  </si>
  <si>
    <t>25.02.310</t>
  </si>
  <si>
    <t>Porta de abrir em alumínio tipo lambri, sob medida - cor branca</t>
  </si>
  <si>
    <t>25.20</t>
  </si>
  <si>
    <t>Reparos, conservações e complementos - GRUPO 25</t>
  </si>
  <si>
    <t>25.20.020</t>
  </si>
  <si>
    <t>Tela de proteção tipo mosquiteira removível, em fibra de vidro com revestimento em PVC e requadro em alumínio</t>
  </si>
  <si>
    <t>26</t>
  </si>
  <si>
    <t>ESQUADRIA E ELEMENTO EM VIDRO</t>
  </si>
  <si>
    <t>26.01</t>
  </si>
  <si>
    <t>Vidro comum e laminado</t>
  </si>
  <si>
    <t>26.01.020</t>
  </si>
  <si>
    <t>Vidro liso transparente de 3 mm</t>
  </si>
  <si>
    <t>26.01.040</t>
  </si>
  <si>
    <t>Vidro liso transparente de 4 mm</t>
  </si>
  <si>
    <t>26.01.060</t>
  </si>
  <si>
    <t>Vidro liso transparente de 5 mm</t>
  </si>
  <si>
    <t>26.01.080</t>
  </si>
  <si>
    <t>Vidro liso transparente de 6 mm</t>
  </si>
  <si>
    <t>26.01.140</t>
  </si>
  <si>
    <t>Vidro liso laminado colorido de 6 mm</t>
  </si>
  <si>
    <t>26.01.155</t>
  </si>
  <si>
    <t>Vidro liso laminado colorido de 10 mm</t>
  </si>
  <si>
    <t>26.01.160</t>
  </si>
  <si>
    <t>Vidro liso laminado leitoso de 6 mm</t>
  </si>
  <si>
    <t>26.01.168</t>
  </si>
  <si>
    <t>Vidro liso laminado incolor de 6 mm</t>
  </si>
  <si>
    <t>26.01.169</t>
  </si>
  <si>
    <t>Vidro liso laminado incolor de 8 mm</t>
  </si>
  <si>
    <t>26.01.170</t>
  </si>
  <si>
    <t>Vidro liso laminado incolor de 10 mm</t>
  </si>
  <si>
    <t>26.01.190</t>
  </si>
  <si>
    <t>Vidro liso laminado jateado de 6 mm</t>
  </si>
  <si>
    <t>26.01.230</t>
  </si>
  <si>
    <t>Vidro fantasia de 3/4 mm</t>
  </si>
  <si>
    <t>26.01.348</t>
  </si>
  <si>
    <t>Vidro multilaminado de alta segurança, proteção balística nível III</t>
  </si>
  <si>
    <t>26.01.350</t>
  </si>
  <si>
    <t>Vidro multilaminado de alta segurança em policarbonato, proteção balística nível III</t>
  </si>
  <si>
    <t>26.01.460</t>
  </si>
  <si>
    <t>Vidros float monolíticos verde de 6 mm</t>
  </si>
  <si>
    <t>26.02</t>
  </si>
  <si>
    <t>Vidro temperado</t>
  </si>
  <si>
    <t>26.02.020</t>
  </si>
  <si>
    <t>Vidro temperado incolor de 6 mm</t>
  </si>
  <si>
    <t>26.02.040</t>
  </si>
  <si>
    <t>Vidro temperado incolor de 8 mm</t>
  </si>
  <si>
    <t>26.02.060</t>
  </si>
  <si>
    <t>Vidro temperado incolor de 10 mm</t>
  </si>
  <si>
    <t>26.02.120</t>
  </si>
  <si>
    <t>Vidro temperado cinza ou bronze de 6 mm</t>
  </si>
  <si>
    <t>26.02.140</t>
  </si>
  <si>
    <t>Vidro temperado cinza ou bronze de 8 mm</t>
  </si>
  <si>
    <t>26.02.160</t>
  </si>
  <si>
    <t>Vidro temperado cinza ou bronze de 10 mm</t>
  </si>
  <si>
    <t>26.02.170</t>
  </si>
  <si>
    <t>Vidro temperado serigrafado incolor de 8 mm</t>
  </si>
  <si>
    <t>26.02.300</t>
  </si>
  <si>
    <t>Vidro temperado neutro verde de 10 mm</t>
  </si>
  <si>
    <t>26.03</t>
  </si>
  <si>
    <t>Vidro especial</t>
  </si>
  <si>
    <t>26.03.070</t>
  </si>
  <si>
    <t>Vidro laminado temperado incolor de 8mm</t>
  </si>
  <si>
    <t>26.03.074</t>
  </si>
  <si>
    <t>Vidro laminado temperado incolor de 16 mm</t>
  </si>
  <si>
    <t>26.03.090</t>
  </si>
  <si>
    <t>Vidro laminado temperado jateado de 8 mm</t>
  </si>
  <si>
    <t>26.03.300</t>
  </si>
  <si>
    <t>Vidro laminado temperado neutro verde de 12 mm</t>
  </si>
  <si>
    <t>26.04</t>
  </si>
  <si>
    <t>Espelhos</t>
  </si>
  <si>
    <t>26.04.010</t>
  </si>
  <si>
    <t>Espelho em vidro cristal liso, espessura de 4 mm</t>
  </si>
  <si>
    <t>26.04.030</t>
  </si>
  <si>
    <t>Espelho comum de 3 mm com moldura em alumínio</t>
  </si>
  <si>
    <t>26.20</t>
  </si>
  <si>
    <t>Reparos, conservações e complementos - GRUPO 26</t>
  </si>
  <si>
    <t>26.20.010</t>
  </si>
  <si>
    <t>Massa para vidro</t>
  </si>
  <si>
    <t>26.20.020</t>
  </si>
  <si>
    <t>Recolocação de vidro inclusive emassamento ou recolocação de baguetes</t>
  </si>
  <si>
    <t>27</t>
  </si>
  <si>
    <t>ESQUADRIA E ELEMENTO EM MATERIAL ESPECIAL</t>
  </si>
  <si>
    <t>27.02</t>
  </si>
  <si>
    <t>Policarbonato</t>
  </si>
  <si>
    <t>27.02.001</t>
  </si>
  <si>
    <t>Chapa em policarbonato compacta, fumê, espessura de 6mm</t>
  </si>
  <si>
    <t>27.02.011</t>
  </si>
  <si>
    <t>Chapa em policarbonato compacta, cristal, espessura de 6 mm</t>
  </si>
  <si>
    <t>27.02.041</t>
  </si>
  <si>
    <t>Chapa em policarbonato compacta, cristal, espessura de 10 mm</t>
  </si>
  <si>
    <t>27.02.050</t>
  </si>
  <si>
    <t>Chapa de policarbonato alveolar de 6 mm</t>
  </si>
  <si>
    <t>27.03</t>
  </si>
  <si>
    <t>Chapa de fibra de vidro</t>
  </si>
  <si>
    <t>27.03.030</t>
  </si>
  <si>
    <t>Placa de poliéster reforçada com fibra de vidro de 3 mm</t>
  </si>
  <si>
    <t>27.04</t>
  </si>
  <si>
    <t>PVC / VINIL</t>
  </si>
  <si>
    <t>27.04.031</t>
  </si>
  <si>
    <t>Caixilho de correr em PVC com vidro e persiana</t>
  </si>
  <si>
    <t>27.04.040</t>
  </si>
  <si>
    <t>Corrimão, bate-maca ou protetor de parede em PVC, com amortecimento à impacto, altura de 131 mm</t>
  </si>
  <si>
    <t>27.04.050</t>
  </si>
  <si>
    <t>Protetor de parede ou bate-maca em PVC flexível, com amortecimento à impacto, altura de 150 mm</t>
  </si>
  <si>
    <t>27.04.051</t>
  </si>
  <si>
    <t>Faixa em vinil para proteção de paredes, com amortecimento à alto impacto, altura de 400 mm</t>
  </si>
  <si>
    <t>27.04.052</t>
  </si>
  <si>
    <t>Cantoneira adesiva em vinil de alto impacto</t>
  </si>
  <si>
    <t>27.04.060</t>
  </si>
  <si>
    <t>Bate-maca ou protetor de parede curvo em PVC, com amortecimento à impacto, altura de 200 mm</t>
  </si>
  <si>
    <t>27.04.070</t>
  </si>
  <si>
    <t>Bate-maca ou protetor de parede em PVC, com amortecimento à impacto, altura de 200 mm</t>
  </si>
  <si>
    <t>28</t>
  </si>
  <si>
    <t>FERRAGEM COMPLEMENTAR PARA ESQUADRIAS</t>
  </si>
  <si>
    <t>28.01</t>
  </si>
  <si>
    <t>Ferragem para porta</t>
  </si>
  <si>
    <t>28.01.020</t>
  </si>
  <si>
    <t>Ferragem completa com maçaneta tipo alavanca, para porta externa com 1 folha</t>
  </si>
  <si>
    <t>28.01.030</t>
  </si>
  <si>
    <t>Ferragem completa com maçaneta tipo alavanca, para porta externa com 2 folhas</t>
  </si>
  <si>
    <t>28.01.040</t>
  </si>
  <si>
    <t>Ferragem completa com maçaneta tipo alavanca, para porta interna com 1 folha</t>
  </si>
  <si>
    <t>28.01.050</t>
  </si>
  <si>
    <t>Ferragem completa com maçaneta tipo alavanca, para porta interna com 2 folhas</t>
  </si>
  <si>
    <t>28.01.070</t>
  </si>
  <si>
    <t>Ferragem completa para porta de box de WC tipo livre/ocupado</t>
  </si>
  <si>
    <t>28.01.080</t>
  </si>
  <si>
    <t>Ferragem adicional para porta vão simples em divisória</t>
  </si>
  <si>
    <t>28.01.090</t>
  </si>
  <si>
    <t>Ferragem adicional para porta vão duplo em divisória</t>
  </si>
  <si>
    <t>28.01.146</t>
  </si>
  <si>
    <t>Fechadura eletromagnética para capacidade de atraque de 150 kgf</t>
  </si>
  <si>
    <t>28.01.150</t>
  </si>
  <si>
    <t>Fechadura elétrica de sobrepor para porta ou portão com peso até 400 kg</t>
  </si>
  <si>
    <t>28.01.160</t>
  </si>
  <si>
    <t>Mola aérea para porta, com esforço acima de 50 kg até 60 kg</t>
  </si>
  <si>
    <t>28.01.171</t>
  </si>
  <si>
    <t>Mola aérea para porta, com esforço acima de 60 kg até 80 kg</t>
  </si>
  <si>
    <t>28.01.180</t>
  </si>
  <si>
    <t>Mola aérea hidráulica, para porta com largura até 1,60 m</t>
  </si>
  <si>
    <t>28.01.210</t>
  </si>
  <si>
    <t>Fechadura tipo alavanca com chave para porta corta-fogo</t>
  </si>
  <si>
    <t>28.01.250</t>
  </si>
  <si>
    <t>Visor tipo olho mágico</t>
  </si>
  <si>
    <t>28.01.270</t>
  </si>
  <si>
    <t>Fechadura de segurança para cela tipo gorges, com clic e abertura de um lado</t>
  </si>
  <si>
    <t>28.01.280</t>
  </si>
  <si>
    <t>Fechadura de segurança para cela tipo gorges, com clic e abertura de um lado, embutida em caixa</t>
  </si>
  <si>
    <t>28.01.290</t>
  </si>
  <si>
    <t>Fechadura de segurança para corredor tipo gorges, com abertura de dois lados</t>
  </si>
  <si>
    <t>28.01.330</t>
  </si>
  <si>
    <t>Mola hidráulica de piso, para porta com largura até 1,10 m e peso até 120 kg</t>
  </si>
  <si>
    <t>28.01.400</t>
  </si>
  <si>
    <t>Ferrolho de segurança de 1,20 m, para adaptação em portas de celas, embutido em caixa</t>
  </si>
  <si>
    <t>28.01.550</t>
  </si>
  <si>
    <t>Fechadura com maçaneta tipo alavanca em aço inoxidável, para porta externa</t>
  </si>
  <si>
    <t>28.05</t>
  </si>
  <si>
    <t>Cadeado</t>
  </si>
  <si>
    <t>28.05.020</t>
  </si>
  <si>
    <t>Cadeado de latão com cilindro - trava dupla - 25/27mm</t>
  </si>
  <si>
    <t>28.05.040</t>
  </si>
  <si>
    <t>Cadeado de latão com cilindro - trava dupla - 35/36mm</t>
  </si>
  <si>
    <t>28.05.060</t>
  </si>
  <si>
    <t>Cadeado de latão com cilindro - trava dupla - 50mm</t>
  </si>
  <si>
    <t>28.05.070</t>
  </si>
  <si>
    <t>Cadeado de latão com cilindro de alta segurança, com 16 pinos e tetra-chave - 70mm</t>
  </si>
  <si>
    <t>28.05.080</t>
  </si>
  <si>
    <t>Cadeado de latão com cilindro - trava dupla - 60mm</t>
  </si>
  <si>
    <t>28.20</t>
  </si>
  <si>
    <t>Reparos, conservações e complementos - GRUPO 28</t>
  </si>
  <si>
    <t>28.20.020</t>
  </si>
  <si>
    <t>Recolocação de fechaduras de embutir</t>
  </si>
  <si>
    <t>28.20.030</t>
  </si>
  <si>
    <t>Barra antipânico de sobrepor para porta de 1 folha</t>
  </si>
  <si>
    <t>28.20.040</t>
  </si>
  <si>
    <t>Recolocação de fechaduras e fechos de sobrepor</t>
  </si>
  <si>
    <t>28.20.050</t>
  </si>
  <si>
    <t>Barra antipânico de sobrepor e maçaneta livre para porta de 1 folha</t>
  </si>
  <si>
    <t>28.20.060</t>
  </si>
  <si>
    <t>Recolocação de dobradiças</t>
  </si>
  <si>
    <t>28.20.070</t>
  </si>
  <si>
    <t>Ferragem para portão de tapume</t>
  </si>
  <si>
    <t>28.20.090</t>
  </si>
  <si>
    <t>Dobradiça tipo gonzo, diâmetro de 1 1/2´ com abas de 2´ x 3/8´</t>
  </si>
  <si>
    <t>28.20.170</t>
  </si>
  <si>
    <t>Brete para instalação superior em porta chapa/grade de segurança</t>
  </si>
  <si>
    <t>28.20.210</t>
  </si>
  <si>
    <t>Ferrolho de segurança para adaptação em portas de celas</t>
  </si>
  <si>
    <t>28.20.211</t>
  </si>
  <si>
    <t>Maçaneta tipo alavanca, acionamento com chave, para porta corta-fogo</t>
  </si>
  <si>
    <t>28.20.220</t>
  </si>
  <si>
    <t>Dobradiça inferior para porta de vidro temperado</t>
  </si>
  <si>
    <t>28.20.230</t>
  </si>
  <si>
    <t>Dobradiça superior para porta de vidro temperado</t>
  </si>
  <si>
    <t>28.20.360</t>
  </si>
  <si>
    <t>Suporte duplo para vidro temperado fixado em alvenaria</t>
  </si>
  <si>
    <t>28.20.411</t>
  </si>
  <si>
    <t>Dobradiça em aço cromado de 3 1/2", para porta de até 21 kg</t>
  </si>
  <si>
    <t>28.20.412</t>
  </si>
  <si>
    <t>Dobradiça em aço inoxidável de 3" x 2 1/2", para porta de até 25 kg</t>
  </si>
  <si>
    <t>28.20.413</t>
  </si>
  <si>
    <t>Dobradiça em latão cromado reforçada de 3 1/2" x 3", para porta de até 35 kg</t>
  </si>
  <si>
    <t>28.20.430</t>
  </si>
  <si>
    <t>Dobradiça em latão cromado, com mola tipo vai e vem, de 3"</t>
  </si>
  <si>
    <t>28.20.510</t>
  </si>
  <si>
    <t>Pivô superior lateral para porta em vidro temperado</t>
  </si>
  <si>
    <t>28.20.550</t>
  </si>
  <si>
    <t>Mancal inferior com rolamento para porta em vidro temperado</t>
  </si>
  <si>
    <t>28.20.590</t>
  </si>
  <si>
    <t>Contra fechadura de centro para porta em vidro temperado</t>
  </si>
  <si>
    <t>28.20.600</t>
  </si>
  <si>
    <t>Fechadura de centro com cilindro para porta em vidro temperado</t>
  </si>
  <si>
    <t>28.20.650</t>
  </si>
  <si>
    <t>Puxador duplo em aço inoxidável, para porta de madeira, alumínio ou vidro, de 350 mm</t>
  </si>
  <si>
    <t>28.20.750</t>
  </si>
  <si>
    <t>Capa de proteção para fechadura / ferrolho</t>
  </si>
  <si>
    <t>28.20.760</t>
  </si>
  <si>
    <t>Espelho para trinco de piso para porta em vidro temperado</t>
  </si>
  <si>
    <t>28.20.770</t>
  </si>
  <si>
    <t>Trinco de piso para porta em vidro temperado</t>
  </si>
  <si>
    <t>28.20.800</t>
  </si>
  <si>
    <t>Equipamento automatizador de portas deslizantes para folha dupla</t>
  </si>
  <si>
    <t>28.20.810</t>
  </si>
  <si>
    <t>Equipamento automatizador telescópico unilateral de portas deslizantes para folha dupla</t>
  </si>
  <si>
    <t>28.20.820</t>
  </si>
  <si>
    <t>Barra antipânico de sobrepor com maçaneta e chave, para porta em vidro de 1 folha</t>
  </si>
  <si>
    <t>28.20.830</t>
  </si>
  <si>
    <t>Barra antipânico de sobrepor com maçaneta e chave, para porta dupla em vidro</t>
  </si>
  <si>
    <t>28.20.840</t>
  </si>
  <si>
    <t>Barra antipânico para porta dupla com travamentos horizontal e vertical completa, com maçaneta tipo alavanca e chave, para vãos de 1,40 a 1,60 m</t>
  </si>
  <si>
    <t>28.20.850</t>
  </si>
  <si>
    <t>Barra antipânico para porta dupla com travamentos horizontal e vertical completa, com maçaneta tipo alavanca e chave, para vãos de 1,70 a 2,60 m</t>
  </si>
  <si>
    <t>28.20.860</t>
  </si>
  <si>
    <t>Veda porta/veda fresta com escova em alumínio branco</t>
  </si>
  <si>
    <t>29</t>
  </si>
  <si>
    <t>INSERTE METÁLICO</t>
  </si>
  <si>
    <t>29.01</t>
  </si>
  <si>
    <t>Cantoneira</t>
  </si>
  <si>
    <t>29.01.020</t>
  </si>
  <si>
    <t>Cantoneira em alumínio perfil sextavado</t>
  </si>
  <si>
    <t>29.01.030</t>
  </si>
  <si>
    <t>Perfil em alumínio natural</t>
  </si>
  <si>
    <t>29.01.040</t>
  </si>
  <si>
    <t>Cantoneira em alumínio perfil ´Y´</t>
  </si>
  <si>
    <t>29.01.210</t>
  </si>
  <si>
    <t>Cantoneira em aço galvanizado</t>
  </si>
  <si>
    <t>29.01.230</t>
  </si>
  <si>
    <t>Cantoneira e perfis em ferro</t>
  </si>
  <si>
    <t>29.03</t>
  </si>
  <si>
    <t>Cabos e cordoalhas</t>
  </si>
  <si>
    <t>29.03.010</t>
  </si>
  <si>
    <t>Cabo em aço galvanizado com alma de aço, diâmetro de 3/16´ (4,76 mm)</t>
  </si>
  <si>
    <t>29.03.020</t>
  </si>
  <si>
    <t>Cabo em aço galvanizado com alma de aço, diâmetro de 5/16´ (7,94 mm)</t>
  </si>
  <si>
    <t>29.03.030</t>
  </si>
  <si>
    <t>Cordoalha de aço galvanizado, diâmetro de 1/4´ (6,35 mm)</t>
  </si>
  <si>
    <t>29.03.040</t>
  </si>
  <si>
    <t>Cabo em aço galvanizado com alma de aço, diâmetro de 3/8´ (9,52 mm)</t>
  </si>
  <si>
    <t>29.20</t>
  </si>
  <si>
    <t>Reparos, conservações e complementos - GRUPO 29</t>
  </si>
  <si>
    <t>29.20.030</t>
  </si>
  <si>
    <t>Alumínio liso para complementos e reparos</t>
  </si>
  <si>
    <t>30</t>
  </si>
  <si>
    <t>ACESSIBILIDADE</t>
  </si>
  <si>
    <t>30.01</t>
  </si>
  <si>
    <t>Barra de apoio</t>
  </si>
  <si>
    <t>30.01.010</t>
  </si>
  <si>
    <t>Barra de apoio reta, para pessoas com mobilidade reduzida, em tubo de aço inoxidável de 1 1/2´</t>
  </si>
  <si>
    <t>30.01.020</t>
  </si>
  <si>
    <t>Barra de apoio reta, para pessoas com mobilidade reduzida, em tubo de aço inoxidável de 1 1/2´ x 500 mm</t>
  </si>
  <si>
    <t>30.01.030</t>
  </si>
  <si>
    <t>Barra de apoio reta, para pessoas com mobilidade reduzida, em tubo de aço inoxidável de 1 1/2´ x 800 mm</t>
  </si>
  <si>
    <t>30.01.050</t>
  </si>
  <si>
    <t>Barra de apoio em ângulo de 90°, para pessoas com mobilidade reduzida, em tubo de aço inoxidável de 1 1/2´ x 800 x 800 mm</t>
  </si>
  <si>
    <t>30.01.061</t>
  </si>
  <si>
    <t>Barra de apoio lateral para lavatório, para pessoas com mobilidade reduzida, em tubo de aço inoxidável de 1.1/4", comprimento 25 a 30 cm</t>
  </si>
  <si>
    <t>30.01.080</t>
  </si>
  <si>
    <t>Barra de apoio reta, para pessoas com mobilidade reduzida, em tubo de alumínio, comprimento de 800 mm, acabamento com pintura epóxi</t>
  </si>
  <si>
    <t>30.01.090</t>
  </si>
  <si>
    <t>Barra de apoio em ângulo de 90°, para pessoas com mobilidade reduzida, em tubo de alumínio de 800 x 800 mm, acabamento com pintura epóxi</t>
  </si>
  <si>
    <t>30.01.110</t>
  </si>
  <si>
    <t>Barra de proteção para sifão, para pessoas com mobilidade reduzida, em tubo de alumínio, acabamento com pintura epóxi</t>
  </si>
  <si>
    <t>30.01.120</t>
  </si>
  <si>
    <t>Barra de apoio reta, para pessoas com mobilidade reduzida, em tubo de aço inoxidável de 1 1/4´ x 400 mm</t>
  </si>
  <si>
    <t>30.01.130</t>
  </si>
  <si>
    <t>Barra de proteção para lavatório, para pessoas com mobilidade reduzida, em tubo de alumínio acabamento com pintura epóxi</t>
  </si>
  <si>
    <t>30.03</t>
  </si>
  <si>
    <t>Aparelhos elétricos, hidráulicos e a gás</t>
  </si>
  <si>
    <t>30.03.032</t>
  </si>
  <si>
    <t>Purificador de pressão elétrico em chapa eletrozincado pré-pintada e tampo em aço inoxidável, capacidade de refrigeração de 2,75 l/h</t>
  </si>
  <si>
    <t>30.03.042</t>
  </si>
  <si>
    <t>Purificador de pressão elétrico em chapa eletrozincado pré-pintada e tampo em aço inoxidável, capacidade de refrigeração de 7,2 l/h</t>
  </si>
  <si>
    <t>30.04</t>
  </si>
  <si>
    <t>Revestimento</t>
  </si>
  <si>
    <t>30.04.010</t>
  </si>
  <si>
    <t>Revestimento em borracha sintética colorida de 5 mm, para sinalização tátil de alerta / direcional - assentamento argamassado</t>
  </si>
  <si>
    <t>30.04.020</t>
  </si>
  <si>
    <t>Revestimento em borracha sintética colorida de 5 mm, para sinalização tátil de alerta / direcional - colado</t>
  </si>
  <si>
    <t>30.04.030</t>
  </si>
  <si>
    <t>Piso em ladrilho hidráulico podotátil várias cores (25x25x2,5cm), assentado com argamassa mista</t>
  </si>
  <si>
    <t>30.04.040</t>
  </si>
  <si>
    <t>Faixa em policarbonato para sinalização visual fotoluminescente, para degraus, comprimento de 20 cm</t>
  </si>
  <si>
    <t>30.04.060</t>
  </si>
  <si>
    <t>Revestimento em chapa de aço inoxidável para proteção de portas, altura de 40 cm</t>
  </si>
  <si>
    <t>30.04.070</t>
  </si>
  <si>
    <t>Rejuntamento de piso em ladrilho hidráulico (25x25x2,5cm) com argamassa industrializada para rejunte, juntas de 2 mm</t>
  </si>
  <si>
    <t>30.04.090</t>
  </si>
  <si>
    <t>Sinalização visual de degraus com pintura esmalte epóxi, comprimento de 20 cm</t>
  </si>
  <si>
    <t>30.04.100</t>
  </si>
  <si>
    <t>Piso tátil de concreto, alerta / direcional, intertravado, espessura de 6 cm, com rejunte em areia</t>
  </si>
  <si>
    <t>30.06</t>
  </si>
  <si>
    <t>Comunicação visual e sonora</t>
  </si>
  <si>
    <t>30.06.010</t>
  </si>
  <si>
    <t>Placa para sinalização tátil (início ou final) em braile para corrimão</t>
  </si>
  <si>
    <t>30.06.020</t>
  </si>
  <si>
    <t>Placa para sinalização tátil (pavimento) em braile para corrimão</t>
  </si>
  <si>
    <t>30.06.030</t>
  </si>
  <si>
    <t>Anel de borracha para sinalização tátil para corrimão, diâmetro de 4,5 cm</t>
  </si>
  <si>
    <t>30.06.050</t>
  </si>
  <si>
    <t>Tinta acrílica para sinalização visual de piso, com acabamento microtexturizado e antiderrapante</t>
  </si>
  <si>
    <t>30.06.061</t>
  </si>
  <si>
    <t>Sistema de alarme PNE com indicador audiovisual, para pessoas com mobilidade reduzida ou cadeirante</t>
  </si>
  <si>
    <t>30.06.064</t>
  </si>
  <si>
    <t>Sistema de alarme PNE com indicador audiovisual, sistema sem fio (Wireless), para pessoas com mobilidade reduzida ou cadeirante</t>
  </si>
  <si>
    <t>30.06.080</t>
  </si>
  <si>
    <t>Placa de identificação em alumínio para WC, com desenho universal de acessibilidade</t>
  </si>
  <si>
    <t>30.06.090</t>
  </si>
  <si>
    <t>Placa de identificação para estacionamento, com desenho universal de acessibilidade, tipo pedestal</t>
  </si>
  <si>
    <t>30.06.100</t>
  </si>
  <si>
    <t>Sinalização com pictograma para vaga de estacionamento</t>
  </si>
  <si>
    <t>30.06.110</t>
  </si>
  <si>
    <t>Sinalização com pictograma para vaga de estacionamento, com faixas demarcatórias</t>
  </si>
  <si>
    <t>30.06.124</t>
  </si>
  <si>
    <t>Sinalização com pictograma autoadesivo em policarbonato para piso 80 cm x 120 cm - área de resgate</t>
  </si>
  <si>
    <t>30.06.132</t>
  </si>
  <si>
    <t>Placa de sinalização tátil em poliestireno com alto relevo em braile, para identificação de pavimentos</t>
  </si>
  <si>
    <t>30.08</t>
  </si>
  <si>
    <t>Aparelhos sanitários</t>
  </si>
  <si>
    <t>30.08.030</t>
  </si>
  <si>
    <t>Assento articulado para banho, em alumínio com pintura epóxi de 700 x 450 mm</t>
  </si>
  <si>
    <t>30.08.040</t>
  </si>
  <si>
    <t>Lavatório de louça para canto sem coluna para pessoas com mobilidade reduzida</t>
  </si>
  <si>
    <t>30.08.050</t>
  </si>
  <si>
    <t>Trocador acessível em MDF com revestimento em laminado melamínico de 180x80cm</t>
  </si>
  <si>
    <t>30.08.060</t>
  </si>
  <si>
    <t>Bacia sifonada de louça para pessoas com mobilidade reduzida - capacidade de 6 litros</t>
  </si>
  <si>
    <t>30.14</t>
  </si>
  <si>
    <t>Elevador e plataforma</t>
  </si>
  <si>
    <t>30.14.010</t>
  </si>
  <si>
    <t>Elevador de uso restrito a pessoas com mobilidade reduzida com 02 paradas, capacidade de 225 kg - uso interno em alvenaria</t>
  </si>
  <si>
    <t>30.14.020</t>
  </si>
  <si>
    <t>Elevador de uso restrito a pessoas com mobilidade reduzida com 03 paradas, capacidade de 225 kg - uso interno em alvenaria</t>
  </si>
  <si>
    <t>30.14.030</t>
  </si>
  <si>
    <t>Plataforma para elevação até 2,00 m, nas dimensões de 900 x 1400 mm, capacidade de 250 kg- percurso até 1,00 m de altura</t>
  </si>
  <si>
    <t>30.14.040</t>
  </si>
  <si>
    <t>Plataforma para elevação até 2,00 m, nas dimensões de 900 x 1400 mm, capacidade de 250 kg - percurso superior a 1,00 m de altura</t>
  </si>
  <si>
    <t>32</t>
  </si>
  <si>
    <t>IMPERMEABILIZAÇÃO, PROTEÇÃO E JUNTA</t>
  </si>
  <si>
    <t>32.06</t>
  </si>
  <si>
    <t>Isolamentos térmicos / acústicos</t>
  </si>
  <si>
    <t>32.06.010</t>
  </si>
  <si>
    <t>Lã de vidro e/ou lã de rocha com espessura de 1´</t>
  </si>
  <si>
    <t>32.06.030</t>
  </si>
  <si>
    <t>Lã de vidro e/ou lã de rocha com espessura de 2´</t>
  </si>
  <si>
    <t>32.06.120</t>
  </si>
  <si>
    <t>Argila expandida</t>
  </si>
  <si>
    <t>32.06.130</t>
  </si>
  <si>
    <t>Espuma flexível de poliuretano poliéter/poliéster para absorção acústica, espessura de 50 mm</t>
  </si>
  <si>
    <t>32.06.151</t>
  </si>
  <si>
    <t>Lâmina refletiva revestida com dupla face em alumínio, dupla malha de reforço e laminação entre camadas, para isolação térmica</t>
  </si>
  <si>
    <t>32.06.231</t>
  </si>
  <si>
    <t>Película de controle solar refletiva na cor prata, para aplicação em vidros</t>
  </si>
  <si>
    <t>32.06.380</t>
  </si>
  <si>
    <t>Isolamento acústico em placas de espuma semirrígida, com uma camada de manta HD, espessura de 50 mm</t>
  </si>
  <si>
    <t>32.06.396</t>
  </si>
  <si>
    <t>Manta termoacústica em fibra cerâmica aluminizada, espessura de 38 mm</t>
  </si>
  <si>
    <t>32.06.400</t>
  </si>
  <si>
    <t>Isolamento acústico em placas de espuma semirrígida incombustível, com superfície em cunhas anecóicas, espessura de 50 mm</t>
  </si>
  <si>
    <t>32.07</t>
  </si>
  <si>
    <t>Junta de dilatação</t>
  </si>
  <si>
    <t>32.07.040</t>
  </si>
  <si>
    <t>Junta plástica de 3/4´ x 1/8´</t>
  </si>
  <si>
    <t>32.07.060</t>
  </si>
  <si>
    <t>Junta de latão bitola de 1/8´</t>
  </si>
  <si>
    <t>32.07.090</t>
  </si>
  <si>
    <t>Junta de dilatação ou vedação com mastique de silicone, 1,0 x 0,5 cm - inclusive guia de apoio em polietileno</t>
  </si>
  <si>
    <t>32.07.110</t>
  </si>
  <si>
    <t>Junta a base de asfalto oxidado a quente</t>
  </si>
  <si>
    <t>cm³</t>
  </si>
  <si>
    <t>32.07.120</t>
  </si>
  <si>
    <t>Mangueira plástica flexível para junta de dilatação</t>
  </si>
  <si>
    <t>32.07.160</t>
  </si>
  <si>
    <t>Junta de dilatação elástica a base de poliuretano</t>
  </si>
  <si>
    <t>32.07.230</t>
  </si>
  <si>
    <t>Perfil de acabamento com borracha termoplástica vulcanizada contínua flexível, para junta de dilatação de embutir - piso-piso</t>
  </si>
  <si>
    <t>32.07.240</t>
  </si>
  <si>
    <t>Perfil de acabamento com borracha termoplástica vulcanizada contínua flexível, para junta de dilatação de embutir - piso-parede</t>
  </si>
  <si>
    <t>32.07.250</t>
  </si>
  <si>
    <t>Perfil de acabamento com borracha termoplástica vulcanizada contínua flexível, para junta de dilatação de embutir - parede-parede ou forro-forro</t>
  </si>
  <si>
    <t>32.07.260</t>
  </si>
  <si>
    <t>Perfil de acabamento com borracha termoplástica vulcanizada contínua flexível, para junta de dilatação de embutir - parede-parede ou forro-forro - canto</t>
  </si>
  <si>
    <t>32.08</t>
  </si>
  <si>
    <t>Junta de dilatação estrutural</t>
  </si>
  <si>
    <t>32.08.010</t>
  </si>
  <si>
    <t>Junta estrutural com poliestireno expandido de alta densidade P-III, espessura de 10 mm</t>
  </si>
  <si>
    <t>32.08.030</t>
  </si>
  <si>
    <t>Junta estrutural com poliestireno expandido de alta densidade P-III, espessura de 20 mm</t>
  </si>
  <si>
    <t>32.08.050</t>
  </si>
  <si>
    <t>Junta estrutural com perfilado termoplástico em PVC, perfil O-12</t>
  </si>
  <si>
    <t>32.08.060</t>
  </si>
  <si>
    <t>Junta estrutural com perfilado termoplástico em PVC, perfil O-22</t>
  </si>
  <si>
    <t>32.08.070</t>
  </si>
  <si>
    <t>Junta estrutural com perfil elastomérico para fissuras, painéis e estruturas em geral, movimentação máxima 15 mm</t>
  </si>
  <si>
    <t>32.08.090</t>
  </si>
  <si>
    <t>Junta estrutural com perfil elastomérico para fissuras, painéis e estruturas em geral, movimentação máxima 30 mm</t>
  </si>
  <si>
    <t>32.08.110</t>
  </si>
  <si>
    <t>Junta estrutural com perfil elastomérico e lábios poliméricos para obras de arte, movimentação máxima 40 mm</t>
  </si>
  <si>
    <t>32.08.130</t>
  </si>
  <si>
    <t>Junta estrutural com perfil elastomérico e lábios poliméricos para obras de arte, movimentação máxima 55 mm</t>
  </si>
  <si>
    <t>32.08.160</t>
  </si>
  <si>
    <t>Junta elástica estrutural de neoprene</t>
  </si>
  <si>
    <t>32.09</t>
  </si>
  <si>
    <t>Apoios e afins</t>
  </si>
  <si>
    <t>32.09.020</t>
  </si>
  <si>
    <t>Chapa de aço em bitolas medias</t>
  </si>
  <si>
    <t>32.09.040</t>
  </si>
  <si>
    <t>Apoio em placa de neoprene fretado</t>
  </si>
  <si>
    <t>dm³</t>
  </si>
  <si>
    <t>32.10</t>
  </si>
  <si>
    <t>Envelope de concreto e proteção de tubos</t>
  </si>
  <si>
    <t>32.10.050</t>
  </si>
  <si>
    <t>Proteção anticorrosiva, a base de resina epóxi com alcatrão, para ramais sob a terra, com DN até 1´</t>
  </si>
  <si>
    <t>32.10.060</t>
  </si>
  <si>
    <t>Proteção anticorrosiva, a base de resina epóxi com alcatrão, para ramais sob a terra, com DN acima de 1´ até 2´</t>
  </si>
  <si>
    <t>32.10.070</t>
  </si>
  <si>
    <t>Proteção anticorrosiva, a base de resina epóxi com alcatrão, para ramais sob a terra, com DN acima de 2´ até 3´</t>
  </si>
  <si>
    <t>32.10.080</t>
  </si>
  <si>
    <t>Proteção anticorrosiva, a base de resina epóxi com alcatrão, para ramais sob a terra, com DN acima de 3´ até 4´</t>
  </si>
  <si>
    <t>32.10.082</t>
  </si>
  <si>
    <t>Proteção anticorrosiva, a base de resina epóxi com alcatrão, para ramais sob a terra, com DN acima de 5´ até 6´</t>
  </si>
  <si>
    <t>32.10.090</t>
  </si>
  <si>
    <t>Proteção anticorrosiva, com fita adesiva, para ramais sob a terra, com DN até 1´</t>
  </si>
  <si>
    <t>32.10.100</t>
  </si>
  <si>
    <t>Proteção anticorrosiva, com fita adesiva, para ramais sob a terra, com DN acima de 1´ até 2´</t>
  </si>
  <si>
    <t>32.10.110</t>
  </si>
  <si>
    <t>Proteção anticorrosiva, com fita adesiva, para ramais sob a terra, com DN acima de 2´ até 3´</t>
  </si>
  <si>
    <t>32.11</t>
  </si>
  <si>
    <t>Isolante térmico para tubos e dutos</t>
  </si>
  <si>
    <t>32.11.150</t>
  </si>
  <si>
    <t>Proteção para isolamento térmico em alumínio</t>
  </si>
  <si>
    <t>32.11.200</t>
  </si>
  <si>
    <t>Isolamento térmico em polietileno expandido, espessura de 5 mm, para tubulação de 1/2´ (15 mm)</t>
  </si>
  <si>
    <t>32.11.210</t>
  </si>
  <si>
    <t>Isolamento térmico em polietileno expandido, espessura de 5 mm, para tubulação de 3/4´ (22 mm)</t>
  </si>
  <si>
    <t>32.11.220</t>
  </si>
  <si>
    <t>Isolamento térmico em polietileno expandido, espessura de 5 mm, para tubulação de 1´ (28 mm)</t>
  </si>
  <si>
    <t>32.11.230</t>
  </si>
  <si>
    <t>Isolamento térmico em polietileno expandido, espessura de 10 mm, para tubulação de 1 1/4´ (35 mm)</t>
  </si>
  <si>
    <t>32.11.240</t>
  </si>
  <si>
    <t>Isolamento térmico em polietileno expandido, espessura de 10 mm, para tubulação de 1 1/2´ (42 mm)</t>
  </si>
  <si>
    <t>32.11.250</t>
  </si>
  <si>
    <t>Isolamento térmico em polietileno expandido, espessura de 10 mm, para tubulação de 2´ (54 mm)</t>
  </si>
  <si>
    <t>32.11.270</t>
  </si>
  <si>
    <t>Isolamento térmico em espuma elastomérica, espessura de 9 a 12 mm, para tubulação de 1/4´ (cobre)</t>
  </si>
  <si>
    <t>32.11.280</t>
  </si>
  <si>
    <t>Isolamento térmico em espuma elastomérica, espessura de 9 a 12 mm, para tubulação de 1/2´ (cobre)</t>
  </si>
  <si>
    <t>32.11.290</t>
  </si>
  <si>
    <t>Isolamento térmico em espuma elastomérica, espessura de 9 a 12 mm, para tubulação de 5/8´ (cobre) ou 1/4´ (ferro)</t>
  </si>
  <si>
    <t>32.11.300</t>
  </si>
  <si>
    <t>Isolamento térmico em espuma elastomérica, espessura de 9 a 12 mm, para tubulação de 1´ (cobre)</t>
  </si>
  <si>
    <t>32.11.310</t>
  </si>
  <si>
    <t>Isolamento térmico em espuma elastomérica, espessura de 19 a 26 mm, para tubulação de 7/8´ (cobre) ou 1/2´ (ferro)</t>
  </si>
  <si>
    <t>32.11.320</t>
  </si>
  <si>
    <t>Isolamento térmico em espuma elastomérica, espessura de 19 a 26 mm, para tubulação de 1 1/8´ (cobre) ou 3/4´ (ferro)</t>
  </si>
  <si>
    <t>32.11.330</t>
  </si>
  <si>
    <t>Isolamento térmico em espuma elastomérica, espessura de 19 a 26 mm, para tubulação de 1 3/8´ (cobre) ou 1´ (ferro)</t>
  </si>
  <si>
    <t>32.11.340</t>
  </si>
  <si>
    <t>Isolamento térmico em espuma elastomérica, espessura de 19 a 26 mm, para tubulação de 1 5/8´ (cobre) ou 1 1/4´ (ferro)</t>
  </si>
  <si>
    <t>32.11.350</t>
  </si>
  <si>
    <t>Isolamento térmico em espuma elastomérica, espessura de 19 a 26 mm, para tubulação de 1 1/2´ (ferro)</t>
  </si>
  <si>
    <t>32.11.360</t>
  </si>
  <si>
    <t>Isolamento térmico em espuma elastomérica, espessura de 19 a 26 mm, para tubulação de 2´ (ferro)</t>
  </si>
  <si>
    <t>32.11.370</t>
  </si>
  <si>
    <t>Isolamento térmico em espuma elastomérica, espessura de 19 a 26 mm, para tubulação de 2 1/2´ (ferro)</t>
  </si>
  <si>
    <t>32.11.380</t>
  </si>
  <si>
    <t>Isolamento térmico em espuma elastomérica, espessura de 19 a 26 mm, para tubulação de 3 1/2´ (cobre) ou 3´ (ferro)</t>
  </si>
  <si>
    <t>32.11.390</t>
  </si>
  <si>
    <t>Isolamento térmico em espuma elastomérica, espessura de 19 a 26 mm, para tubulação de 4´ (ferro)</t>
  </si>
  <si>
    <t>32.11.400</t>
  </si>
  <si>
    <t>Isolamento térmico em espuma elastomérica, espessura de 19 a 26 mm, para tubulação de 5´ (ferro)</t>
  </si>
  <si>
    <t>32.11.410</t>
  </si>
  <si>
    <t>Isolamento térmico em espuma elastomérica, espessura de 19 a 26 mm, para tubulação de 6´ (ferro)</t>
  </si>
  <si>
    <t>32.11.420</t>
  </si>
  <si>
    <t>Manta em espuma elastomérica, espessura de 19 a 26 mm, para isolamento térmico de tubulação acima de 6´</t>
  </si>
  <si>
    <t>32.11.430</t>
  </si>
  <si>
    <t>Isolamento térmico em espuma elastomérica, espessura de 19 a 26 mm, para tubulação de 3/8" (cobre) ou 1/8" (ferro)</t>
  </si>
  <si>
    <t>32.11.440</t>
  </si>
  <si>
    <t>Isolamento térmico em espuma elastomérica, espessura de 19 a 26 mm, para tubulação de 3/4" (cobre) ou 3/8" (ferro)</t>
  </si>
  <si>
    <t>32.15</t>
  </si>
  <si>
    <t>Impermeabilização flexível com manta</t>
  </si>
  <si>
    <t>32.15.040</t>
  </si>
  <si>
    <t>Impermeabilização em manta asfáltica com armadura, tipo III-B, espessura de 4 mm</t>
  </si>
  <si>
    <t>32.15.080</t>
  </si>
  <si>
    <t>Impermeabilização em manta asfáltica tipo III-B, espessura de 3 mm, face exposta em geotêxtil, com membrana acrílica</t>
  </si>
  <si>
    <t>32.15.100</t>
  </si>
  <si>
    <t>Impermeabilização em manta asfáltica plastomérica com armadura, tipo III, espessura de 4 mm, face exposta em geotêxtil com membrana acrílica</t>
  </si>
  <si>
    <t>32.15.240</t>
  </si>
  <si>
    <t>Impermeabilização com manta asfáltica tipo III, anti raiz, espessura de 4 mm</t>
  </si>
  <si>
    <t>32.16</t>
  </si>
  <si>
    <t>Impermeabilização flexível com membranas</t>
  </si>
  <si>
    <t>32.16.010</t>
  </si>
  <si>
    <t>Impermeabilização em pintura de asfalto oxidado com solventes orgânicos, sobre massa</t>
  </si>
  <si>
    <t>32.16.020</t>
  </si>
  <si>
    <t>Impermeabilização em pintura de asfalto oxidado com solventes orgânicos, sobre metal</t>
  </si>
  <si>
    <t>32.16.030</t>
  </si>
  <si>
    <t>Impermeabilização em membrana de asfalto modificado com elastômeros, na cor preta</t>
  </si>
  <si>
    <t>32.16.040</t>
  </si>
  <si>
    <t>Impermeabilização em membrana de asfalto modificado com elastômeros, na cor preta e reforço em tela poliéster</t>
  </si>
  <si>
    <t>32.16.050</t>
  </si>
  <si>
    <t>Impermeabilização em membrana à base de polímeros acrílicos, na cor branca</t>
  </si>
  <si>
    <t>32.16.060</t>
  </si>
  <si>
    <t>Impermeabilização em membrana à base de polímeros acrílicos, na cor branca e reforço em tela poliéster</t>
  </si>
  <si>
    <t>32.16.070</t>
  </si>
  <si>
    <t>Impermeabilização em membrana à base de resina termoplástica e cimentos aditivados com reforço em tela poliéster</t>
  </si>
  <si>
    <t>32.17</t>
  </si>
  <si>
    <t>Impermeabilização rígida</t>
  </si>
  <si>
    <t>32.17.010</t>
  </si>
  <si>
    <t>Impermeabilização em argamassa impermeável com aditivo hidrófugo</t>
  </si>
  <si>
    <t>32.17.012</t>
  </si>
  <si>
    <t>Impermeabilização em argamassa de concreto não estrutural com aditivo hidrófugo</t>
  </si>
  <si>
    <t>32.17.030</t>
  </si>
  <si>
    <t>Impermeabilização em argamassa polimérica para umidade e água de percolação</t>
  </si>
  <si>
    <t>32.17.040</t>
  </si>
  <si>
    <t>Impermeabilização em argamassa polimérica com reforço em tela poliéster para pressão hidrostática positiva</t>
  </si>
  <si>
    <t>32.17.070</t>
  </si>
  <si>
    <t>Impermeabilização anticorrosiva em membrana epoxídica com alcatrão de hulha, sobre massa</t>
  </si>
  <si>
    <t>32.20</t>
  </si>
  <si>
    <t>Reparos, conservações e complementos - GRUPO 32</t>
  </si>
  <si>
    <t>32.20.010</t>
  </si>
  <si>
    <t>Recolocação de argila expandida</t>
  </si>
  <si>
    <t>32.20.020</t>
  </si>
  <si>
    <t>Aplicação de papel Kraft</t>
  </si>
  <si>
    <t>32.20.050</t>
  </si>
  <si>
    <t>Tela em polietileno, malha hexagonal de 1/2´, para armadura de argamassa</t>
  </si>
  <si>
    <t>32.20.060</t>
  </si>
  <si>
    <t>Tela galvanizada fio 24 BWG, malha hexagonal de 1/2´, para armadura de argamassa</t>
  </si>
  <si>
    <t>33</t>
  </si>
  <si>
    <t>PINTURA</t>
  </si>
  <si>
    <t>33.01</t>
  </si>
  <si>
    <t>Preparo de base</t>
  </si>
  <si>
    <t>33.01.040</t>
  </si>
  <si>
    <t>Estucamento e lixamento de concreto deteriorado</t>
  </si>
  <si>
    <t>33.01.050</t>
  </si>
  <si>
    <t>Estucamento e lixamento de concreto</t>
  </si>
  <si>
    <t>33.01.060</t>
  </si>
  <si>
    <t>Imunizante para madeira</t>
  </si>
  <si>
    <t>33.01.280</t>
  </si>
  <si>
    <t>Reparo de trincas rasas até 5 mm de largura, na massa</t>
  </si>
  <si>
    <t>33.01.350</t>
  </si>
  <si>
    <t>Preparo de base para superfície metálica com fundo antioxidante</t>
  </si>
  <si>
    <t>33.02</t>
  </si>
  <si>
    <t>Massa corrida</t>
  </si>
  <si>
    <t>33.02.060</t>
  </si>
  <si>
    <t>Massa corrida a base de PVA</t>
  </si>
  <si>
    <t>33.02.080</t>
  </si>
  <si>
    <t>Massa corrida à base de resina acrílica</t>
  </si>
  <si>
    <t>33.02.120</t>
  </si>
  <si>
    <t>Massa corrida a óleo em superfície rebocada</t>
  </si>
  <si>
    <t>33.03</t>
  </si>
  <si>
    <t>Pintura em superfícies de concreto / massa / gesso / pedras</t>
  </si>
  <si>
    <t>33.03.220</t>
  </si>
  <si>
    <t>Tinta látex em elemento vazado</t>
  </si>
  <si>
    <t>33.03.350</t>
  </si>
  <si>
    <t>Pintura especial em esmalte para lousa cor verde</t>
  </si>
  <si>
    <t>33.03.740</t>
  </si>
  <si>
    <t>Resina acrílica plastificante</t>
  </si>
  <si>
    <t>33.03.750</t>
  </si>
  <si>
    <t>Verniz acrílico</t>
  </si>
  <si>
    <t>33.03.760</t>
  </si>
  <si>
    <t>Hidrorepelente incolor para fachada à base de silano-siloxano oligomérico disperso em água</t>
  </si>
  <si>
    <t>33.03.770</t>
  </si>
  <si>
    <t>Hidrorepelente incolor para fachada à base de silano-siloxano oligomérico disperso em solvente</t>
  </si>
  <si>
    <t>33.03.780</t>
  </si>
  <si>
    <t>Verniz de proteção antipichação</t>
  </si>
  <si>
    <t>33.05</t>
  </si>
  <si>
    <t>Pintura em superfícies de madeira</t>
  </si>
  <si>
    <t>33.05.010</t>
  </si>
  <si>
    <t>Verniz fungicida para madeira</t>
  </si>
  <si>
    <t>33.05.120</t>
  </si>
  <si>
    <t>Esmalte em rodapés, baguetes ou molduras de madeira</t>
  </si>
  <si>
    <t>33.05.330</t>
  </si>
  <si>
    <t>Verniz em superfície de madeira</t>
  </si>
  <si>
    <t>33.05.360</t>
  </si>
  <si>
    <t>Verniz em rodapés, baguetes ou molduras de madeira</t>
  </si>
  <si>
    <t>33.06</t>
  </si>
  <si>
    <t>Pintura em pisos</t>
  </si>
  <si>
    <t>33.06.020</t>
  </si>
  <si>
    <t>Acrílico para quadras e pisos cimentados</t>
  </si>
  <si>
    <t>33.07</t>
  </si>
  <si>
    <t>Pintura em estruturas metálicas</t>
  </si>
  <si>
    <t>33.07.102</t>
  </si>
  <si>
    <t>Esmalte a base de água em estrutura metálica</t>
  </si>
  <si>
    <t>33.07.130</t>
  </si>
  <si>
    <t>Pintura epóxi bicomponente em estruturas metálicas</t>
  </si>
  <si>
    <t>33.07.140</t>
  </si>
  <si>
    <t>Pintura com esmalte alquídico em estrutura metálica</t>
  </si>
  <si>
    <t>33.07.303</t>
  </si>
  <si>
    <t>Proteção passiva contra incêndio com tinta intumescente, com tempo requerido de resistência ao fogo TRRF = 60 min - aplicação em estrutura metálica</t>
  </si>
  <si>
    <t>33.07.304</t>
  </si>
  <si>
    <t>Proteção passiva contra incêndio com tinta intumescente, com tempo requerido de resistência ao fogo TRRF = 120 min - aplicação em estrutura metálica</t>
  </si>
  <si>
    <t>33.09</t>
  </si>
  <si>
    <t>Pintura de sinalização</t>
  </si>
  <si>
    <t>33.09.020</t>
  </si>
  <si>
    <t>Borracha clorada para faixas demarcatórias</t>
  </si>
  <si>
    <t>33.09.021</t>
  </si>
  <si>
    <t>Tinta acrílica para faixas demarcatórias</t>
  </si>
  <si>
    <t>33.10</t>
  </si>
  <si>
    <t>Pintura em superfície de concreto/massa/gesso/pedras, inclusive preparo</t>
  </si>
  <si>
    <t>33.10.010</t>
  </si>
  <si>
    <t>Tinta látex antimofo em massa, inclusive preparo</t>
  </si>
  <si>
    <t>33.10.020</t>
  </si>
  <si>
    <t>Tinta látex em massa, inclusive preparo</t>
  </si>
  <si>
    <t>33.10.030</t>
  </si>
  <si>
    <t>Tinta acrílica antimofo em massa, inclusive preparo</t>
  </si>
  <si>
    <t>33.10.041</t>
  </si>
  <si>
    <t>Esmalte à base de água em massa, inclusive preparo</t>
  </si>
  <si>
    <t>33.10.050</t>
  </si>
  <si>
    <t>Tinta acrílica em massa, inclusive preparo</t>
  </si>
  <si>
    <t>33.10.060</t>
  </si>
  <si>
    <t>Epóxi em massa, inclusive preparo</t>
  </si>
  <si>
    <t>33.10.070</t>
  </si>
  <si>
    <t>Borracha clorada em massa, inclusive preparo</t>
  </si>
  <si>
    <t>33.10.100</t>
  </si>
  <si>
    <t>Textura acrílica para uso interno / externo, inclusive preparo</t>
  </si>
  <si>
    <t>33.10.120</t>
  </si>
  <si>
    <t>Proteção passiva contra incêndio com tinta intumescente, tempo requerido de resistência ao fogo TRRF = 60 minutos - aplicação em painéis de gesso acartonado</t>
  </si>
  <si>
    <t>33.10.130</t>
  </si>
  <si>
    <t>Proteção passiva contra incêndio com tinta intumescente, tempo requerido de resistência ao fogo TRRF = 120 minutos - aplicação em painéis de gesso acartonado</t>
  </si>
  <si>
    <t>33.11</t>
  </si>
  <si>
    <t>Pintura em superfície metálica, inclusive preparo</t>
  </si>
  <si>
    <t>33.11.050</t>
  </si>
  <si>
    <t>Esmalte à base água em superfície metálica, inclusive preparo</t>
  </si>
  <si>
    <t>33.12</t>
  </si>
  <si>
    <t>Pintura em superfície de madeira, inclusive preparo</t>
  </si>
  <si>
    <t>33.12.011</t>
  </si>
  <si>
    <t>Esmalte à base de água em madeira, inclusive preparo</t>
  </si>
  <si>
    <t>34</t>
  </si>
  <si>
    <t>PAISAGISMO E FECHAMENTOS</t>
  </si>
  <si>
    <t>34.01</t>
  </si>
  <si>
    <t>Preparação de solo</t>
  </si>
  <si>
    <t>34.01.010</t>
  </si>
  <si>
    <t>Terra vegetal orgânica comum</t>
  </si>
  <si>
    <t>34.01.020</t>
  </si>
  <si>
    <t>Limpeza e regularização de áreas para ajardinamento (jardins e canteiros)</t>
  </si>
  <si>
    <t>34.02</t>
  </si>
  <si>
    <t>Vegetação rasteira</t>
  </si>
  <si>
    <t>34.02.020</t>
  </si>
  <si>
    <t>Plantio de grama batatais em placas (praças e áreas abertas)</t>
  </si>
  <si>
    <t>34.02.040</t>
  </si>
  <si>
    <t>Plantio de grama batatais em placas (jardins e canteiros)</t>
  </si>
  <si>
    <t>34.02.070</t>
  </si>
  <si>
    <t>Forração com Lírio Amarelo, mínimo 18 mudas / m² - h= 0,50 m</t>
  </si>
  <si>
    <t>34.02.080</t>
  </si>
  <si>
    <t>Plantio de grama São Carlos em placas (jardins e canteiros)</t>
  </si>
  <si>
    <t>34.02.090</t>
  </si>
  <si>
    <t>Forração com Hera Inglesa, mínimo 18 mudas / m² - h= 0,15 m</t>
  </si>
  <si>
    <t>34.02.110</t>
  </si>
  <si>
    <t>Forração com clorofito, mínimo de 20 mudas / m² - h= 0,15 m</t>
  </si>
  <si>
    <t>34.02.400</t>
  </si>
  <si>
    <t>Plantio de grama pelo processo hidrossemeadura</t>
  </si>
  <si>
    <t>34.03</t>
  </si>
  <si>
    <t>Vegetação arbustiva</t>
  </si>
  <si>
    <t>34.03.020</t>
  </si>
  <si>
    <t>Arbusto Azaléa - h= 0,60 a 0,80 m</t>
  </si>
  <si>
    <t>34.03.120</t>
  </si>
  <si>
    <t>Arbusto Moréia - h= 0,50 m</t>
  </si>
  <si>
    <t>34.03.130</t>
  </si>
  <si>
    <t>Arbusto Alamanda - h= 0,60 a 0,80 m</t>
  </si>
  <si>
    <t>34.03.150</t>
  </si>
  <si>
    <t>Arbusto Curcúligo - h= 0,60 a 0,80 m</t>
  </si>
  <si>
    <t>34.04</t>
  </si>
  <si>
    <t>Árvores</t>
  </si>
  <si>
    <t>34.04.050</t>
  </si>
  <si>
    <t>Árvore ornamental tipo Pata de Vaca - h= 2,00 m</t>
  </si>
  <si>
    <t>34.04.160</t>
  </si>
  <si>
    <t>Árvore ornamental tipo Areca Bambu - h= 2,00 m</t>
  </si>
  <si>
    <t>34.04.164</t>
  </si>
  <si>
    <t>Árvore ornamental tipo Falso barbatimão - h = 2,00 m</t>
  </si>
  <si>
    <t>34.04.360</t>
  </si>
  <si>
    <t>Árvore ornamental tipo coqueiro Jerivá - h= 4,00 m</t>
  </si>
  <si>
    <t>34.04.370</t>
  </si>
  <si>
    <t>Árvore ornamental tipo Quaresmeira (Tibouchina granulosa) - h= 1,50 / 2,00 m</t>
  </si>
  <si>
    <t>34.05</t>
  </si>
  <si>
    <t>Cercas e fechamentos</t>
  </si>
  <si>
    <t>34.05.020</t>
  </si>
  <si>
    <t>Cerca em arame farpado com mourões de concreto</t>
  </si>
  <si>
    <t>34.05.030</t>
  </si>
  <si>
    <t>Cerca em arame farpado com mourões de concreto, com ponta inclinada</t>
  </si>
  <si>
    <t>34.05.032</t>
  </si>
  <si>
    <t>Cerca em arame farpado com mourões de concreto, com ponta inclinada - 12 fiadas</t>
  </si>
  <si>
    <t>34.05.050</t>
  </si>
  <si>
    <t>Cerca em tela de aço galvanizado de 2´, montantes em mourões de concreto com ponta inclinada e arame farpado</t>
  </si>
  <si>
    <t>34.05.080</t>
  </si>
  <si>
    <t>Alambrado em tela de aço galvanizado de 2´, montantes metálicos e arame farpado, até 4,00 m de altura</t>
  </si>
  <si>
    <t>34.05.110</t>
  </si>
  <si>
    <t>Alambrado em tela de aço galvanizado de 2´, montantes metálicos e arame farpado, acima de 4,00 m de altura</t>
  </si>
  <si>
    <t>34.05.120</t>
  </si>
  <si>
    <t>Alambrado em tela de aço galvanizado de 1´, montantes metálicos e arame farpado</t>
  </si>
  <si>
    <t>34.05.170</t>
  </si>
  <si>
    <t>Barreira de proteção perimetral em aço inoxidável AISI 430, dupla</t>
  </si>
  <si>
    <t>34.05.210</t>
  </si>
  <si>
    <t>Alambrado em tela de aço galvanizado de 2´, montantes metálicos com extremo superior duplo e arame farpado, acima de 4,00 m de altura</t>
  </si>
  <si>
    <t>34.05.260</t>
  </si>
  <si>
    <t>Gradil em aço galvanizado eletrofundido, malha 65 x 132 mm e pintura eletrostática</t>
  </si>
  <si>
    <t>34.05.270</t>
  </si>
  <si>
    <t>Alambrado em tela de aço galvanizado de 2´, montantes metálicos retos</t>
  </si>
  <si>
    <t>34.05.290</t>
  </si>
  <si>
    <t>Portão de abrir em grade de aço galvanizado eletrofundida, malha 65 x 132 mm, e pintura eletrostática</t>
  </si>
  <si>
    <t>34.05.300</t>
  </si>
  <si>
    <t>Portão de correr em grade de aço galvanizado eletrofundida, malha 65 x 132 mm, e pintura eletrostática</t>
  </si>
  <si>
    <t>34.05.310</t>
  </si>
  <si>
    <t>Gradil de ferro perfilado, tipo parque</t>
  </si>
  <si>
    <t>34.05.320</t>
  </si>
  <si>
    <t>Portão de ferro perfilado, tipo parque</t>
  </si>
  <si>
    <t>34.05.350</t>
  </si>
  <si>
    <t>Portão de abrir em gradil eletrofundido, malha 5 x 15 cm</t>
  </si>
  <si>
    <t>34.05.360</t>
  </si>
  <si>
    <t>Gradil tela eletrosoldado, malha de 5 x 15cm, galvanizado</t>
  </si>
  <si>
    <t>34.05.370</t>
  </si>
  <si>
    <t>Fechamento de divisa - mourão com placas pré moldadas</t>
  </si>
  <si>
    <t>34.13</t>
  </si>
  <si>
    <t>Corte, recorte e remoção</t>
  </si>
  <si>
    <t>34.13.011</t>
  </si>
  <si>
    <t>Corte, recorte e remoção de árvore  inclusive as raízes - diâmetro (DAP)&gt;5cm&lt;15cm</t>
  </si>
  <si>
    <t>34.13.021</t>
  </si>
  <si>
    <t>Corte, recorte e remoção de árvore inclusive as raízes - diâmetro (DAP)&gt;15cm&lt;30cm</t>
  </si>
  <si>
    <t>34.13.031</t>
  </si>
  <si>
    <t>Corte, recorte e remoção de árvore inclusive as raízes - diâmetro (DAP)&gt;30cm&lt;45cm</t>
  </si>
  <si>
    <t>34.13.041</t>
  </si>
  <si>
    <t>Corte, recorte e remoção de árvore inclusive as raízes - diâmetro (DAP)&gt;45cm&lt;60cm</t>
  </si>
  <si>
    <t>34.13.051</t>
  </si>
  <si>
    <t>Corte, recorte e remoção de árvore inclusive as raízes - diâmetro (DAP)&gt;60cm&lt;100cm</t>
  </si>
  <si>
    <t>34.13.060</t>
  </si>
  <si>
    <t>Corte, recorte e remoção de árvore inclusive as raízes - diâmetro (DAP) acima de 100 cm</t>
  </si>
  <si>
    <t>34.20</t>
  </si>
  <si>
    <t>Reparos, conservações e complementos - GRUPO 34</t>
  </si>
  <si>
    <t>34.20.050</t>
  </si>
  <si>
    <t>Tela de arame galvanizado fio nº 22 BWG, malha de 2´, tipo galinheiro</t>
  </si>
  <si>
    <t>34.20.080</t>
  </si>
  <si>
    <t>Tela de aço galvanizado fio nº 10 BWG, malha de 2´, tipo alambrado de segurança</t>
  </si>
  <si>
    <t>34.20.110</t>
  </si>
  <si>
    <t>Recolocação de barreira de proteção perimetral, simples ou dupla</t>
  </si>
  <si>
    <t>34.20.160</t>
  </si>
  <si>
    <t>Recolocação de alambrado, com altura até 4,50 m</t>
  </si>
  <si>
    <t>34.20.170</t>
  </si>
  <si>
    <t>Recolocação de alambrado, com altura acima de 4,50 m</t>
  </si>
  <si>
    <t>34.20.380</t>
  </si>
  <si>
    <t>Suporte para apoio de bicicletas em tubo de aço galvanizado, diâmetro de 2 1/2´</t>
  </si>
  <si>
    <t>34.20.390</t>
  </si>
  <si>
    <t>Grelha arvoreira em ferro fundido</t>
  </si>
  <si>
    <t>35</t>
  </si>
  <si>
    <t>PLAYGROUND E EQUIPAMENTO RECREATIVO</t>
  </si>
  <si>
    <t>35.01</t>
  </si>
  <si>
    <t>Quadra e equipamento de esportes</t>
  </si>
  <si>
    <t>35.01.070</t>
  </si>
  <si>
    <t>Tela de arame galvanizado fio nº 12 BWG, malha de 2´</t>
  </si>
  <si>
    <t>35.01.150</t>
  </si>
  <si>
    <t>Trave oficial completa com rede para futebol de salão</t>
  </si>
  <si>
    <t>35.01.160</t>
  </si>
  <si>
    <t>Tabela completa com suporte e rede para basquete</t>
  </si>
  <si>
    <t>35.01.170</t>
  </si>
  <si>
    <t>Poste oficial completo com rede para voleibol</t>
  </si>
  <si>
    <t>35.01.550</t>
  </si>
  <si>
    <t>Piso em fibra de polipropileno corrugado para quadra de esportes, inclusive pintura</t>
  </si>
  <si>
    <t>35.03</t>
  </si>
  <si>
    <t>Abrigo, guarita e quiosque</t>
  </si>
  <si>
    <t>35.03.030</t>
  </si>
  <si>
    <t>Cancela automática metálica com barreira de alumínio até 3,50 m</t>
  </si>
  <si>
    <t>35.04</t>
  </si>
  <si>
    <t>Bancos</t>
  </si>
  <si>
    <t>35.04.020</t>
  </si>
  <si>
    <t>Banco contínuo em concreto vazado</t>
  </si>
  <si>
    <t>35.04.120</t>
  </si>
  <si>
    <t>Banco em concreto pré-moldado, comprimento 150 cm</t>
  </si>
  <si>
    <t>35.04.130</t>
  </si>
  <si>
    <t>Banco de madeira sobre alvenaria</t>
  </si>
  <si>
    <t>35.04.150</t>
  </si>
  <si>
    <t>Banco em concreto pré-moldado com 3 pés, comprimento 300 cm</t>
  </si>
  <si>
    <t>35.05</t>
  </si>
  <si>
    <t>Equipamento recreativo</t>
  </si>
  <si>
    <t>35.05.200</t>
  </si>
  <si>
    <t>Centro de atividades em madeira rústica</t>
  </si>
  <si>
    <t>35.05.210</t>
  </si>
  <si>
    <t>Balanço duplo em madeira rústica</t>
  </si>
  <si>
    <t>35.05.220</t>
  </si>
  <si>
    <t>Gangorra dupla em madeira rústica</t>
  </si>
  <si>
    <t>35.05.240</t>
  </si>
  <si>
    <t>Gira-gira em ferro com assento de madeira (8 lugares)</t>
  </si>
  <si>
    <t>35.07</t>
  </si>
  <si>
    <t>Mastro para bandeiras</t>
  </si>
  <si>
    <t>35.07.020</t>
  </si>
  <si>
    <t>Plataforma com 3 mastros galvanizados, h= 7,00 m</t>
  </si>
  <si>
    <t>35.07.030</t>
  </si>
  <si>
    <t>Plataforma com 3 mastros galvanizados, h= 9,00 m</t>
  </si>
  <si>
    <t>35.07.060</t>
  </si>
  <si>
    <t>Mastro para bandeira galvanizado, h= 9,00 m</t>
  </si>
  <si>
    <t>35.07.070</t>
  </si>
  <si>
    <t>Mastro para bandeira galvanizado, h= 7,00 m</t>
  </si>
  <si>
    <t>35.20</t>
  </si>
  <si>
    <t>Reparos, conservações e complementos - GRUPO 35</t>
  </si>
  <si>
    <t>35.20.010</t>
  </si>
  <si>
    <t>Tela em poliamida (nylon), malha 10 x 10 cm, fio 2 mm</t>
  </si>
  <si>
    <t>36</t>
  </si>
  <si>
    <t>ENTRADA DE ENERGIA ELÉTRICA E TELEFONIA</t>
  </si>
  <si>
    <t>36.01</t>
  </si>
  <si>
    <t>Entrada de energia - componentes</t>
  </si>
  <si>
    <t>36.01.242</t>
  </si>
  <si>
    <t>Cubículo de média tensão, para uso ao tempo, classe 24 kV</t>
  </si>
  <si>
    <t>36.01.252</t>
  </si>
  <si>
    <t>Cubículo de média tensão, para uso ao tempo, classe 17,5 kV</t>
  </si>
  <si>
    <t>36.01.260</t>
  </si>
  <si>
    <t>Cubículo de entrada e medição para uso abrigado, classe 15 kV</t>
  </si>
  <si>
    <t>36.03</t>
  </si>
  <si>
    <t>Caixas de entrada / medição</t>
  </si>
  <si>
    <t>36.03.010</t>
  </si>
  <si>
    <t>Caixa de medição tipo II (300 x 560 x 200) mm, padrão concessionárias</t>
  </si>
  <si>
    <t>36.03.020</t>
  </si>
  <si>
    <t>Caixa de medição polifásica (500 x 600 x 200) mm, padrão concessionárias</t>
  </si>
  <si>
    <t>36.03.030</t>
  </si>
  <si>
    <t>Caixa de medição externa tipo ´L´ (900 x 600 x 270) mm, padrão Concessionárias</t>
  </si>
  <si>
    <t>36.03.060</t>
  </si>
  <si>
    <t>Caixa de medição externa tipo ´M´ (900 x 1200 x 270) mm, padrão Concessionárias</t>
  </si>
  <si>
    <t>36.03.080</t>
  </si>
  <si>
    <t>Caixa para seccionadora tipo ´T´ (900 x 600 x 250) mm, padrão Concessionárias</t>
  </si>
  <si>
    <t>36.03.090</t>
  </si>
  <si>
    <t>Caixa de medição interna tipo ´A1´ (1000 x 1000 x 300) mm, padrão Concessionárias</t>
  </si>
  <si>
    <t>36.03.120</t>
  </si>
  <si>
    <t>Caixa de proteção para transformador de corrente, (1000 x 750 x 300) mm, padrão Concessionárias</t>
  </si>
  <si>
    <t>36.03.130</t>
  </si>
  <si>
    <t>Caixa de proteção dos bornes do medidor, (300 x 250 x 90) mm, padrão Concessionárias</t>
  </si>
  <si>
    <t>36.03.150</t>
  </si>
  <si>
    <t>Caixa de entrada tipo ´E´ (560 x 350 x 210) mm - padrão Concessionárias</t>
  </si>
  <si>
    <t>36.03.160</t>
  </si>
  <si>
    <t>Caixa base lateral tipo ´N´ (1300 x 400 x 250) mm</t>
  </si>
  <si>
    <t>36.04</t>
  </si>
  <si>
    <t>Suporte (Braquet)</t>
  </si>
  <si>
    <t>36.04.010</t>
  </si>
  <si>
    <t>Suporte para 1 isolador de baixa tensão</t>
  </si>
  <si>
    <t>36.04.030</t>
  </si>
  <si>
    <t>Suporte para 2 isoladores de baixa tensão</t>
  </si>
  <si>
    <t>36.04.050</t>
  </si>
  <si>
    <t>Suporte para 3 isoladores de baixa tensão</t>
  </si>
  <si>
    <t>36.04.070</t>
  </si>
  <si>
    <t>Suporte para 4 isoladores de baixa tensão</t>
  </si>
  <si>
    <t>36.05</t>
  </si>
  <si>
    <t>Isoladores</t>
  </si>
  <si>
    <t>36.05.010</t>
  </si>
  <si>
    <t>Isolador tipo roldana para baixa tensão de 76 x 79 mm</t>
  </si>
  <si>
    <t>36.05.020</t>
  </si>
  <si>
    <t>Isolador tipo castanha incluindo grampo de sustentação</t>
  </si>
  <si>
    <t>36.05.040</t>
  </si>
  <si>
    <t>Isolador tipo disco para 15 kV de 6´ - 150 mm</t>
  </si>
  <si>
    <t>36.05.080</t>
  </si>
  <si>
    <t>Isolador tipo pino para 15 kV, inclusive pino (poste)</t>
  </si>
  <si>
    <t>36.05.100</t>
  </si>
  <si>
    <t>Isolador pedestal para 15 kV</t>
  </si>
  <si>
    <t>36.05.110</t>
  </si>
  <si>
    <t>Isolador pedestal para 25 kV</t>
  </si>
  <si>
    <t>36.06</t>
  </si>
  <si>
    <t>Muflas e terminais</t>
  </si>
  <si>
    <t>36.06.060</t>
  </si>
  <si>
    <t>Terminal modular (mufla) unipolar externo para cabo até 70 mm²/15 kV</t>
  </si>
  <si>
    <t>36.06.080</t>
  </si>
  <si>
    <t>Terminal modular (mufla) unipolar interno para cabo até 70 mm²/15 kV</t>
  </si>
  <si>
    <t>36.07</t>
  </si>
  <si>
    <t>Para-raios de média tensão</t>
  </si>
  <si>
    <t>36.07.010</t>
  </si>
  <si>
    <t>Para-raios de distribuição, classe 12 kV/5 kA, completo, encapsulado com polímero</t>
  </si>
  <si>
    <t>36.07.030</t>
  </si>
  <si>
    <t>Para-raios de distribuição, classe 12 kV/10 kA, completo, encapsulado com polímero</t>
  </si>
  <si>
    <t>36.07.050</t>
  </si>
  <si>
    <t>Para-raios de distribuição, classe 15 kV/5 kA, completo, encapsulado com polímero</t>
  </si>
  <si>
    <t>36.07.060</t>
  </si>
  <si>
    <t>Para-raios de distribuição, classe 15 kV/10 kA, completo, encapsulado com polímero</t>
  </si>
  <si>
    <t>36.08</t>
  </si>
  <si>
    <t>Gerador e grupo gerador</t>
  </si>
  <si>
    <t>36.08.030</t>
  </si>
  <si>
    <t>Grupo gerador com potência de 250/228 kVA, variação de + ou - 5% - completo</t>
  </si>
  <si>
    <t>36.08.040</t>
  </si>
  <si>
    <t>Grupo gerador com potência de 350/320 kVA, variação de + ou - 10% - completo</t>
  </si>
  <si>
    <t>36.08.050</t>
  </si>
  <si>
    <t>Grupo gerador com potência de 88/80 kVA, variação de + ou - 10% - completo</t>
  </si>
  <si>
    <t>36.08.060</t>
  </si>
  <si>
    <t>Grupo gerador com potência de 165/150 kVA, variação de + ou - 5% - completo</t>
  </si>
  <si>
    <t>36.08.100</t>
  </si>
  <si>
    <t>Grupo gerador com potência de 55/50 kVA, variação de + ou - 10% - completo</t>
  </si>
  <si>
    <t>36.08.110</t>
  </si>
  <si>
    <t>Grupo gerador com potência de 180/168 kVA, variação de + ou - 5% - completo</t>
  </si>
  <si>
    <t>36.08.290</t>
  </si>
  <si>
    <t>Grupo gerador com potência de 563/513 kVA, variação de + ou - 10% - completo</t>
  </si>
  <si>
    <t>36.08.350</t>
  </si>
  <si>
    <t>Grupo gerador carenado com potência de 150/136 kVA, variação de + ou - 5% - completo</t>
  </si>
  <si>
    <t>36.08.360</t>
  </si>
  <si>
    <t>Grupo gerador carenado com potência de 460/434 kVA, variação de + ou - 10% - completo</t>
  </si>
  <si>
    <t>36.08.540</t>
  </si>
  <si>
    <t>Grupo gerador com potência de 460/434 kVA, variação de + ou - 10% - completo</t>
  </si>
  <si>
    <t>36.09</t>
  </si>
  <si>
    <t>Transformador de entrada</t>
  </si>
  <si>
    <t>36.09.020</t>
  </si>
  <si>
    <t>Transformador de potência trifásico de 225 kVA, classe 15 kV, a óleo</t>
  </si>
  <si>
    <t>36.09.050</t>
  </si>
  <si>
    <t>Transformador de potência trifásico de 150 kVA, classe 15 kV, a óleo</t>
  </si>
  <si>
    <t>36.09.060</t>
  </si>
  <si>
    <t>Transformador de potência trifásico de 500 kVA, classe 15 kV, a seco</t>
  </si>
  <si>
    <t>36.09.070</t>
  </si>
  <si>
    <t>Transformador de potência trifásico de 1000 kVA, classe 15 kV, a seco com cabine</t>
  </si>
  <si>
    <t>36.09.100</t>
  </si>
  <si>
    <t>Transformador de potência trifásico de 5 kVA, classe 0,6 kV, a seco com cabine</t>
  </si>
  <si>
    <t>36.09.110</t>
  </si>
  <si>
    <t>Transformador de potência trifásico de 7,5 kVA, classe 0,6 kV, a seco com cabine</t>
  </si>
  <si>
    <t>36.09.150</t>
  </si>
  <si>
    <t>Transformador de potência trifásico de 75 kVA, classe 15 kV, a óleo</t>
  </si>
  <si>
    <t>36.09.170</t>
  </si>
  <si>
    <t>Transformador de potência trifásico de 300 kVA, classe 15 kV, a óleo</t>
  </si>
  <si>
    <t>36.09.180</t>
  </si>
  <si>
    <t>Transformador de potência trifásico de 112,5 kVA, classe 15 kV, a óleo</t>
  </si>
  <si>
    <t>36.09.220</t>
  </si>
  <si>
    <t>Transformador de potência trifásico de 500 kVA, classe 15 kV, a seco com cabine</t>
  </si>
  <si>
    <t>36.09.230</t>
  </si>
  <si>
    <t>Transformador de potência trifásico de 30 kVA, classe 1,2 KV, a seco com cabine</t>
  </si>
  <si>
    <t>36.09.250</t>
  </si>
  <si>
    <t>Transformador de potência trifásico de 500 kVA, classe 15 kV, a óleo</t>
  </si>
  <si>
    <t>36.09.300</t>
  </si>
  <si>
    <t>Transformador de potência trifásico de 750 kVA, classe 15 kV, a óleo</t>
  </si>
  <si>
    <t>36.09.360</t>
  </si>
  <si>
    <t>Transformador de potência trifásico de 750 kVA, classe 15 kV, a seco</t>
  </si>
  <si>
    <t>36.09.370</t>
  </si>
  <si>
    <t>Transformador de potência trifásico de 300 kVA, classe 15 kV, a seco</t>
  </si>
  <si>
    <t>36.09.410</t>
  </si>
  <si>
    <t>Transformador de potência trifásico de 45 kVA, classe 15 kV, a seco</t>
  </si>
  <si>
    <t>36.09.440</t>
  </si>
  <si>
    <t>Transformador de potência trifásico de 500 kVA, classe 15 kV, a óleo - tipo pedestal</t>
  </si>
  <si>
    <t>36.09.480</t>
  </si>
  <si>
    <t>Transformador trifásico a seco de 112,5 kVA, encapsulado em resina epóxi sob vácuo</t>
  </si>
  <si>
    <t>36.09.490</t>
  </si>
  <si>
    <t>Transformador trifásico a seco de 150 kVA, encapsulado em resina epóxi sob vácuo</t>
  </si>
  <si>
    <t>36.20</t>
  </si>
  <si>
    <t>Reparos, conservações e complementos - GRUPO 36</t>
  </si>
  <si>
    <t>36.20.010</t>
  </si>
  <si>
    <t>Vergalhão de cobre eletrolítico, diâmetro de 3/8´</t>
  </si>
  <si>
    <t>36.20.030</t>
  </si>
  <si>
    <t>União angular para vergalhão, diâmetro de 3/8´</t>
  </si>
  <si>
    <t>36.20.040</t>
  </si>
  <si>
    <t>Bobina mínima para disjuntor (a óleo)</t>
  </si>
  <si>
    <t>36.20.050</t>
  </si>
  <si>
    <t>Terminal para vergalhão, diâmetro de 3/8´</t>
  </si>
  <si>
    <t>36.20.060</t>
  </si>
  <si>
    <t>Braçadeira para fixação de eletroduto, até 4´</t>
  </si>
  <si>
    <t>36.20.070</t>
  </si>
  <si>
    <t>Prensa vergalhão ´T´, diâmetro de 3/8´</t>
  </si>
  <si>
    <t>36.20.090</t>
  </si>
  <si>
    <t>Vara para manobra em cabine em fibra de vidro, para tensão até 36 kV</t>
  </si>
  <si>
    <t>36.20.100</t>
  </si>
  <si>
    <t>Bucha para passagem interna/externa com isolação para 15 kV</t>
  </si>
  <si>
    <t>36.20.120</t>
  </si>
  <si>
    <t>Chapa de ferro de 1,50 x 0,50 m para bucha de passagem</t>
  </si>
  <si>
    <t>36.20.140</t>
  </si>
  <si>
    <t>Cruzeta de madeira de 2400 mm</t>
  </si>
  <si>
    <t>36.20.180</t>
  </si>
  <si>
    <t>Luva isolante de borracha, acima de 10 até 20 kV</t>
  </si>
  <si>
    <t>par</t>
  </si>
  <si>
    <t>36.20.200</t>
  </si>
  <si>
    <t>Mão francesa de 700 mm</t>
  </si>
  <si>
    <t>36.20.210</t>
  </si>
  <si>
    <t>Luva isolante de borracha, até 10 kV</t>
  </si>
  <si>
    <t>36.20.220</t>
  </si>
  <si>
    <t>Mudança de tap do transformador</t>
  </si>
  <si>
    <t>36.20.240</t>
  </si>
  <si>
    <t>Óleo para disjuntor</t>
  </si>
  <si>
    <t>36.20.260</t>
  </si>
  <si>
    <t>Óleo para transformador</t>
  </si>
  <si>
    <t>36.20.280</t>
  </si>
  <si>
    <t>Placa de advertência ´Perigo Alta Tensão´ em cabine primária, nas dimensões 400 x 300 mm, chapa 18</t>
  </si>
  <si>
    <t>36.20.330</t>
  </si>
  <si>
    <t>Luva de couro para proteção de luva isolante</t>
  </si>
  <si>
    <t>36.20.340</t>
  </si>
  <si>
    <t>Sela para cruzeta de madeira</t>
  </si>
  <si>
    <t>36.20.350</t>
  </si>
  <si>
    <t>Caixa porta luvas em madeira, com tampa</t>
  </si>
  <si>
    <t>36.20.360</t>
  </si>
  <si>
    <t>Suporte de transformador em poste ou estaleiro</t>
  </si>
  <si>
    <t>36.20.380</t>
  </si>
  <si>
    <t>Tapete de borracha isolante elétrico de 1000 x 1000 mm</t>
  </si>
  <si>
    <t>36.20.540</t>
  </si>
  <si>
    <t>Cruzeta metálica de 2400 mm, para fixação de mufla ou para-raios</t>
  </si>
  <si>
    <t>36.20.560</t>
  </si>
  <si>
    <t>Dispositivo Soft Starter para motor 15 cv, trifásico 220 V</t>
  </si>
  <si>
    <t>36.20.570</t>
  </si>
  <si>
    <t>Dispositivo Soft Starter para motor 25 cv, trifásico 220 V</t>
  </si>
  <si>
    <t>36.20.580</t>
  </si>
  <si>
    <t>Dispositivo Soft Starter para motor 50 cv, trifásico 220 V</t>
  </si>
  <si>
    <t>37</t>
  </si>
  <si>
    <t>QUADRO E PAINEL PARA ENERGIA ELÉTRICA E TELEFONIA</t>
  </si>
  <si>
    <t>37.01</t>
  </si>
  <si>
    <t>Quadro para telefonia embutir, proteção IP40 chapa nº 16msg</t>
  </si>
  <si>
    <t>37.01.020</t>
  </si>
  <si>
    <t>Quadro Telebrás de embutir de 200 x 200 x 120 mm</t>
  </si>
  <si>
    <t>37.01.080</t>
  </si>
  <si>
    <t>Quadro Telebrás de embutir de 400 x 400 x 120 mm</t>
  </si>
  <si>
    <t>37.01.120</t>
  </si>
  <si>
    <t>Quadro Telebrás de embutir de 600 x 600 x 120 mm</t>
  </si>
  <si>
    <t>37.01.160</t>
  </si>
  <si>
    <t>Quadro Telebrás de embutir de 800 x 800 x 120 mm</t>
  </si>
  <si>
    <t>37.01.220</t>
  </si>
  <si>
    <t>Quadro Telebrás de embutir de 1200 x 1200 x 120 mm</t>
  </si>
  <si>
    <t>37.02</t>
  </si>
  <si>
    <t>Quadro para telefonia de sobrepor, proteção IP40 chapa nº 16msg</t>
  </si>
  <si>
    <t>37.02.020</t>
  </si>
  <si>
    <t>Quadro Telebrás de sobrepor de 200 x 200 x 120 mm</t>
  </si>
  <si>
    <t>37.02.060</t>
  </si>
  <si>
    <t>Quadro Telebrás de sobrepor de 400 x 400 x 120 mm</t>
  </si>
  <si>
    <t>37.02.100</t>
  </si>
  <si>
    <t>Quadro Telebrás de sobrepor de 600 x 600 x 120 mm</t>
  </si>
  <si>
    <t>37.02.140</t>
  </si>
  <si>
    <t>Quadro Telebrás de sobrepor de 800 x 800 x 120 mm</t>
  </si>
  <si>
    <t>37.03</t>
  </si>
  <si>
    <t>Quadro distribuição de luz e força de embutir universal</t>
  </si>
  <si>
    <t>37.03.200</t>
  </si>
  <si>
    <t>Quadro de distribuição universal de embutir, para disjuntores 16 DIN / 12 Bolt-on - 150 A - sem componentes</t>
  </si>
  <si>
    <t>37.03.210</t>
  </si>
  <si>
    <t>37.03.220</t>
  </si>
  <si>
    <t>Quadro de distribuição universal de embutir, para disjuntores 34 DIN / 24 Bolt-on - 150 A - sem componentes</t>
  </si>
  <si>
    <t>37.03.230</t>
  </si>
  <si>
    <t>Quadro de distribuição universal de embutir, para disjuntores 44 DIN / 32 Bolt-on - 150 A - sem componentes</t>
  </si>
  <si>
    <t>37.03.240</t>
  </si>
  <si>
    <t>Quadro de distribuição universal de embutir, para disjuntores 56 DIN / 40 Bolt-on - 225 A - sem componentes</t>
  </si>
  <si>
    <t>37.03.250</t>
  </si>
  <si>
    <t>Quadro de distribuição universal de embutir, para disjuntores 70 DIN / 50 Bolt-on - 225 A - sem componentes</t>
  </si>
  <si>
    <t>37.04</t>
  </si>
  <si>
    <t>Quadro distribuição de luz e força de sobrepor universal</t>
  </si>
  <si>
    <t>37.04.250</t>
  </si>
  <si>
    <t>Quadro de distribuição universal de sobrepor, para disjuntores 16 DIN / 12 Bolt-on - 150 A - sem componentes</t>
  </si>
  <si>
    <t>37.04.260</t>
  </si>
  <si>
    <t>Quadro de distribuição universal de sobrepor, para disjuntores 24 DIN / 18 Bolt-on - 150 A - sem componentes</t>
  </si>
  <si>
    <t>37.04.270</t>
  </si>
  <si>
    <t>Quadro de distribuição universal de sobrepor, para disjuntores 34 DIN / 24 Bolt-on - 150 A - sem componentes</t>
  </si>
  <si>
    <t>37.04.280</t>
  </si>
  <si>
    <t>Quadro de distribuição universal de sobrepor, para disjuntores 44 DIN / 32 Bolt-on - 150 A - sem componentes</t>
  </si>
  <si>
    <t>37.04.290</t>
  </si>
  <si>
    <t>Quadro de distribuição universal de sobrepor, para disjuntores 56 DIN / 40 Bolt-on - 225 A - sem componentes</t>
  </si>
  <si>
    <t>37.04.300</t>
  </si>
  <si>
    <t>Quadro de distribuição universal de sobrepor, para disjuntores 70 DIN / 50 Bolt-on - 225 A - sem componentes</t>
  </si>
  <si>
    <t>37.06</t>
  </si>
  <si>
    <t>Painel autoportante</t>
  </si>
  <si>
    <t>37.06.010</t>
  </si>
  <si>
    <t>Painel autoportante em chapa de aço de 2 mm de espessura, com proteção mínima IP 54 - sem componentes</t>
  </si>
  <si>
    <t>37.10</t>
  </si>
  <si>
    <t>Barramentos</t>
  </si>
  <si>
    <t>37.10.010</t>
  </si>
  <si>
    <t>Barramento de cobre nu</t>
  </si>
  <si>
    <t>37.11</t>
  </si>
  <si>
    <t>Bases</t>
  </si>
  <si>
    <t>37.11.020</t>
  </si>
  <si>
    <t>Base de fusível Diazed completa para 25 A</t>
  </si>
  <si>
    <t>37.11.040</t>
  </si>
  <si>
    <t>Base de fusível Diazed completa para 63 A</t>
  </si>
  <si>
    <t>37.11.060</t>
  </si>
  <si>
    <t>Base de fusível NH até 125 A, com fusível</t>
  </si>
  <si>
    <t>37.11.080</t>
  </si>
  <si>
    <t>Base de fusível NH até 250 A, com fusível</t>
  </si>
  <si>
    <t>37.11.100</t>
  </si>
  <si>
    <t>Base de fusível NH até 400 A, com fusível</t>
  </si>
  <si>
    <t>37.11.120</t>
  </si>
  <si>
    <t>Base de fusível tripolar de 15 kV</t>
  </si>
  <si>
    <t>37.11.140</t>
  </si>
  <si>
    <t>Base de fusível unipolar de 15 kV</t>
  </si>
  <si>
    <t>37.12</t>
  </si>
  <si>
    <t>Fusíveis</t>
  </si>
  <si>
    <t>37.12.020</t>
  </si>
  <si>
    <t>Fusível tipo NH 00 de 6 A até 160 A</t>
  </si>
  <si>
    <t>37.12.040</t>
  </si>
  <si>
    <t>Fusível tipo NH 1 de 36 A até 250 A</t>
  </si>
  <si>
    <t>37.12.060</t>
  </si>
  <si>
    <t>Fusível tipo NH 2 de 224 A até 400 A</t>
  </si>
  <si>
    <t>37.12.080</t>
  </si>
  <si>
    <t>Fusível tipo NH 3 de 400 A até 630 A</t>
  </si>
  <si>
    <t>37.12.120</t>
  </si>
  <si>
    <t>Fusível tipo HH para 15 kV de 2,5 A até 50 A</t>
  </si>
  <si>
    <t>37.12.140</t>
  </si>
  <si>
    <t>Fusível tipo HH para 15 kV de 60 A até 100 A</t>
  </si>
  <si>
    <t>37.12.200</t>
  </si>
  <si>
    <t>Fusível Diazed retardado de 2 A até 25 A</t>
  </si>
  <si>
    <t>37.12.220</t>
  </si>
  <si>
    <t>Fusível Diazed retardado de 35 A até 63 A</t>
  </si>
  <si>
    <t>37.12.300</t>
  </si>
  <si>
    <t>Fusível em vidro para ´TP´ de 0,5 A</t>
  </si>
  <si>
    <t>37.13</t>
  </si>
  <si>
    <t>Disjuntores</t>
  </si>
  <si>
    <t>37.13.510</t>
  </si>
  <si>
    <t>Disjuntor fixo PVO trifásico, 17,5 kV, 630 A x 350 MVA, 50/60 Hz, com acessórios</t>
  </si>
  <si>
    <t>37.13.520</t>
  </si>
  <si>
    <t>Disjuntor a seco aberto trifásico, 600 V de 800 A, 50/60 Hz, com acessórios</t>
  </si>
  <si>
    <t>37.13.530</t>
  </si>
  <si>
    <t>Disjuntor fixo PVO trifásico, 15 kV, 630 A x 350 MVA, com relé de proteção de sobrecorrente e transformadores de corrente</t>
  </si>
  <si>
    <t>37.13.550</t>
  </si>
  <si>
    <t>Disjuntor em caixa aberta tripolar extraível, 500V de 3200A, com acessórios</t>
  </si>
  <si>
    <t>37.13.570</t>
  </si>
  <si>
    <t>Disjuntor em caixa aberta tripolar extraível, 500V de 4000A, com acessórios</t>
  </si>
  <si>
    <t>37.13.600</t>
  </si>
  <si>
    <t>Disjuntor termomagnético, unipolar 127/220 V, corrente de 10 A até 30 A</t>
  </si>
  <si>
    <t>37.13.610</t>
  </si>
  <si>
    <t>Disjuntor termomagnético, unipolar 127/220 V, corrente de 35 A até 50 A</t>
  </si>
  <si>
    <t>37.13.630</t>
  </si>
  <si>
    <t>Disjuntor termomagnético, bipolar 220/380 V, corrente de 10 A até 50 A</t>
  </si>
  <si>
    <t>37.13.640</t>
  </si>
  <si>
    <t>Disjuntor termomagnético, bipolar 220/380 V, corrente de 60 A até 100 A</t>
  </si>
  <si>
    <t>37.13.650</t>
  </si>
  <si>
    <t>Disjuntor termomagnético, tripolar 220/380 V, corrente de 10 A até 50 A</t>
  </si>
  <si>
    <t>37.13.660</t>
  </si>
  <si>
    <t>Disjuntor termomagnético, tripolar 220/380 V, corrente de 60 A até 100 A</t>
  </si>
  <si>
    <t>37.13.690</t>
  </si>
  <si>
    <t>Disjuntor série universal, em caixa moldada, térmico e magnético fixos, bipolar 480 V, corrente de 60 A até 100 A</t>
  </si>
  <si>
    <t>37.13.700</t>
  </si>
  <si>
    <t>Disjuntor série universal, em caixa moldada, térmico e magnético fixos, bipolar 480/600 V, corrente de 125 A</t>
  </si>
  <si>
    <t>37.13.720</t>
  </si>
  <si>
    <t>Disjuntor série universal, em caixa moldada, térmico fixo e magnético ajustável, tripolar 600 V, corrente de 300 A até 400 A</t>
  </si>
  <si>
    <t>37.13.730</t>
  </si>
  <si>
    <t>Disjuntor série universal, em caixa moldada, térmico fixo e magnético ajustável, tripolar 600 V, corrente de 500 A até 630 A</t>
  </si>
  <si>
    <t>37.13.740</t>
  </si>
  <si>
    <t>Disjuntor série universal, em caixa moldada, térmico fixo e magnético ajustável, tripolar 600 V, corrente de 700 A até 800 A</t>
  </si>
  <si>
    <t>37.13.760</t>
  </si>
  <si>
    <t>Disjuntor em caixa moldada, térmico e magnético ajustáveis, tripolar 630/690 V, faixa de ajuste de 440 até 630 A</t>
  </si>
  <si>
    <t>37.13.770</t>
  </si>
  <si>
    <t>Disjuntor em caixa moldada, térmico e magnético ajustáveis, tripolar 1250/690 V, faixa de ajuste de 800 até 1250 A</t>
  </si>
  <si>
    <t>37.13.780</t>
  </si>
  <si>
    <t>Disjuntor em caixa moldada, térmico e magnético ajustáveis, tripolar 1600/690 V, faixa de ajuste de 1000 até 1600 A</t>
  </si>
  <si>
    <t>37.13.791</t>
  </si>
  <si>
    <t>Disjuntor em caixa aberta, com corrente nominal de 1600 A, tensão nominal de 500 V</t>
  </si>
  <si>
    <t>37.13.800</t>
  </si>
  <si>
    <t>Mini-disjuntor termomagnético, unipolar 127/220 V, corrente de 10 A até 32 A</t>
  </si>
  <si>
    <t>37.13.810</t>
  </si>
  <si>
    <t>Mini-disjuntor termomagnético, unipolar 127/220 V, corrente de 40 A até 50 A</t>
  </si>
  <si>
    <t>37.13.840</t>
  </si>
  <si>
    <t>Mini-disjuntor termomagnético, bipolar 220/380 V, corrente de 10 A até 32 A</t>
  </si>
  <si>
    <t>37.13.850</t>
  </si>
  <si>
    <t>Mini-disjuntor termomagnético, bipolar 220/380 V, corrente de 40 A até 50 A</t>
  </si>
  <si>
    <t>37.13.860</t>
  </si>
  <si>
    <t>Mini-disjuntor termomagnético, bipolar 220/380 V, corrente de 63 A</t>
  </si>
  <si>
    <t>37.13.870</t>
  </si>
  <si>
    <t>Mini-disjuntor termomagnético, bipolar 400 V, corrente de 80 A até 100 A</t>
  </si>
  <si>
    <t>37.13.890</t>
  </si>
  <si>
    <t>Mini-disjuntor termomagnético, tripolar 220/380 V, corrente de 40 A até 50 A</t>
  </si>
  <si>
    <t>37.13.910</t>
  </si>
  <si>
    <t>Mini-disjuntor termomagnético, tripolar 400 V, corrente de 80 A até 125 A</t>
  </si>
  <si>
    <t>37.13.920</t>
  </si>
  <si>
    <t>Disjuntor em caixa moldada, térmico ajustável e magnético fixo, tripolar 2000/1200 V, faixa de ajuste de 1600 até 2000 A</t>
  </si>
  <si>
    <t>37.13.930</t>
  </si>
  <si>
    <t>Disjuntor em caixa moldada, térmico ajustável e magnético fixo, tripolar 2500/1200 V, faixa de ajuste de 2000 até 2500 A</t>
  </si>
  <si>
    <t>37.13.940</t>
  </si>
  <si>
    <t>Disjuntor em caixa aberta tripolar extraível, 500 V de 6300 A, com acessórios</t>
  </si>
  <si>
    <t>37.14</t>
  </si>
  <si>
    <t>Chave de baixa tensão</t>
  </si>
  <si>
    <t>37.14.050</t>
  </si>
  <si>
    <t>Chave comutadora, reversão sob carga, tetrapolar, sem porta fusível, para 100 A</t>
  </si>
  <si>
    <t>37.14.300</t>
  </si>
  <si>
    <t>Chave seccionadora sob carga, tripolar, acionamento rotativo, com prolongador, sem porta-fusível, de 160 A</t>
  </si>
  <si>
    <t>37.14.310</t>
  </si>
  <si>
    <t>Chave seccionadora sob carga, tripolar, acionamento rotativo, com prolongador, sem porta-fusível, de 250 A</t>
  </si>
  <si>
    <t>37.14.320</t>
  </si>
  <si>
    <t>Chave seccionadora sob carga, tripolar, acionamento rotativo, com prolongador, sem porta-fusível, de 400 A</t>
  </si>
  <si>
    <t>37.14.330</t>
  </si>
  <si>
    <t>Chave seccionadora sob carga, tripolar, acionamento rotativo, com prolongador, sem porta-fusível, de 630 A</t>
  </si>
  <si>
    <t>37.14.340</t>
  </si>
  <si>
    <t>Chave seccionadora sob carga, tripolar, acionamento rotativo, com prolongador, sem porta-fusível, de 1000 A</t>
  </si>
  <si>
    <t>37.14.350</t>
  </si>
  <si>
    <t>Chave seccionadora sob carga, tripolar, acionamento rotativo, com prolongador, sem porta-fusível, de 1250 A</t>
  </si>
  <si>
    <t>37.14.410</t>
  </si>
  <si>
    <t>Chave seccionadora sob carga, tripolar, acionamento rotativo, com prolongador e porta-fusível até NH-00-125 A - sem fusíveis</t>
  </si>
  <si>
    <t>37.14.420</t>
  </si>
  <si>
    <t>Chave seccionadora sob carga, tripolar, acionamento rotativo, com prolongador e porta-fusível até NH-00-160 A - sem fusíveis</t>
  </si>
  <si>
    <t>37.14.430</t>
  </si>
  <si>
    <t>Chave seccionadora sob carga, tripolar, acionamento rotativo, com prolongador e porta-fusível até NH-1-250 A - sem fusíveis</t>
  </si>
  <si>
    <t>37.14.440</t>
  </si>
  <si>
    <t>Chave seccionadora sob carga, tripolar, acionamento rotativo, com prolongador e porta-fusível até NH-2-400 A - sem fusíveis</t>
  </si>
  <si>
    <t>37.14.450</t>
  </si>
  <si>
    <t>Chave seccionadora sob carga, tripolar, acionamento rotativo, com prolongador e porta-fusível até NH-3-630 A - sem fusíveis</t>
  </si>
  <si>
    <t>37.14.500</t>
  </si>
  <si>
    <t>Chave seccionadora sob carga, tripolar, acionamento tipo punho, com porta-fusível até NH-00-160 A - sem fusíveis</t>
  </si>
  <si>
    <t>37.14.510</t>
  </si>
  <si>
    <t>Chave seccionadora sob carga, tripolar, acionamento tipo punho, com porta-fusível até NH-1-250 A - sem fusíveis</t>
  </si>
  <si>
    <t>37.14.520</t>
  </si>
  <si>
    <t>Chave seccionadora sob carga, tripolar, acionamento tipo punho, com porta-fusível até NH-2-400 A - sem fusíveis</t>
  </si>
  <si>
    <t>37.14.530</t>
  </si>
  <si>
    <t>Chave seccionadora sob carga, tripolar, acionamento tipo punho, com porta-fusível até NH-3-630 A - sem fusíveis</t>
  </si>
  <si>
    <t>37.14.600</t>
  </si>
  <si>
    <t>Chave comutadora, reversão sob carga, tripolar, sem porta fusível, para 400 A</t>
  </si>
  <si>
    <t>37.14.610</t>
  </si>
  <si>
    <t>Chave comutadora, reversão sob carga, tripolar, sem porta fusível, para 600/630 A</t>
  </si>
  <si>
    <t>37.14.620</t>
  </si>
  <si>
    <t>Chave comutadora, reversão sob carga, tripolar, sem porta fusível, para 1000 A</t>
  </si>
  <si>
    <t>37.14.640</t>
  </si>
  <si>
    <t>Chave comutadora, reversão sob carga, tetrapolar, sem porta fusível, para 630 A / 690 V</t>
  </si>
  <si>
    <t>37.14.830</t>
  </si>
  <si>
    <t>Barra de contato para chave seccionadora tipo NH3-630 A</t>
  </si>
  <si>
    <t>37.14.912</t>
  </si>
  <si>
    <t>Chave seccionadora tripolar, abertura sob carga seca até 160 A / 690 V</t>
  </si>
  <si>
    <t>37.15</t>
  </si>
  <si>
    <t>Chave de média tensão</t>
  </si>
  <si>
    <t>37.15.110</t>
  </si>
  <si>
    <t>Chave seccionadora tripolar sob carga para 400 A - 25 kV - com prolongador</t>
  </si>
  <si>
    <t>37.15.120</t>
  </si>
  <si>
    <t>Chave seccionadora tripolar sob carga para 400 A - 15 kV - com prolongador</t>
  </si>
  <si>
    <t>37.15.150</t>
  </si>
  <si>
    <t>Chave fusível base ´C´ para 15 kV/100 A, com capacidade de ruptura até 10 kA - com fusível</t>
  </si>
  <si>
    <t>37.15.160</t>
  </si>
  <si>
    <t>Chave fusível base ''C''  para 15 kV/200 A, com capacidade de ruptura até 10 kA - com fusível</t>
  </si>
  <si>
    <t>37.15.170</t>
  </si>
  <si>
    <t>Chave fusível base ''C'' para 25 kV/100 A, com capacidade de ruptura até 6,3 kA - com fusível</t>
  </si>
  <si>
    <t>37.15.200</t>
  </si>
  <si>
    <t>Chave seccionadora tripolar seca para 400 A - 15 kV - com prolongador</t>
  </si>
  <si>
    <t>37.15.210</t>
  </si>
  <si>
    <t>Chave seccionadora tripolar seca para 600 / 630 A - 15 kV - com prolongador</t>
  </si>
  <si>
    <t>37.16</t>
  </si>
  <si>
    <t>Bus-way</t>
  </si>
  <si>
    <t>37.16.071</t>
  </si>
  <si>
    <t>Sistema de barramento blindado de 100 a 2500 A, trifásico, barra de cobre</t>
  </si>
  <si>
    <t>Axm</t>
  </si>
  <si>
    <t>37.17</t>
  </si>
  <si>
    <t>Dispositivo DR ou interruptor de corrente de fuga</t>
  </si>
  <si>
    <t>37.17.060</t>
  </si>
  <si>
    <t>Dispositivo diferencial residual de 25 A x 30 mA - 2 polos</t>
  </si>
  <si>
    <t>37.17.070</t>
  </si>
  <si>
    <t>Dispositivo diferencial residual de 40 A x 30 mA - 2 polos</t>
  </si>
  <si>
    <t>37.17.074</t>
  </si>
  <si>
    <t>Dispositivo diferencial residual de 25 A x 30 mA - 4 polos</t>
  </si>
  <si>
    <t>37.17.080</t>
  </si>
  <si>
    <t>Dispositivo diferencial residual de 40 A x 30 mA - 4 polos</t>
  </si>
  <si>
    <t>37.17.090</t>
  </si>
  <si>
    <t>Dispositivo diferencial residual de 63 A x 30 mA - 4 polos</t>
  </si>
  <si>
    <t>37.17.100</t>
  </si>
  <si>
    <t>Dispositivo diferencial residual de 80 A x 30 mA - 4 polos</t>
  </si>
  <si>
    <t>37.17.110</t>
  </si>
  <si>
    <t>Dispositivo diferencial residual de 100 A x 30 mA - 4 polos</t>
  </si>
  <si>
    <t>37.17.114</t>
  </si>
  <si>
    <t>Dispositivo diferencial residual de 125 A x 30 mA - 4 polos</t>
  </si>
  <si>
    <t>37.17.130</t>
  </si>
  <si>
    <t>Dispositivo diferencial residual de 25 A x 300 mA - 4 polos</t>
  </si>
  <si>
    <t>37.18</t>
  </si>
  <si>
    <t>Transformador de Potencial</t>
  </si>
  <si>
    <t>37.18.010</t>
  </si>
  <si>
    <t>Transformador de potencial monofásico até 1000 VA classe 15 kV, a seco, com fusíveis</t>
  </si>
  <si>
    <t>37.18.020</t>
  </si>
  <si>
    <t>Transformador de potencial monofásico até 2000 VA classe 15 kV, a seco, com fusíveis</t>
  </si>
  <si>
    <t>37.18.030</t>
  </si>
  <si>
    <t>Transformador de potencial monofásico até 500 VA classe 15 kV, a seco, sem fusíveis</t>
  </si>
  <si>
    <t>37.19</t>
  </si>
  <si>
    <t>Transformador de corrente</t>
  </si>
  <si>
    <t>37.19.010</t>
  </si>
  <si>
    <t>Transformador de corrente 800-5 A, janela</t>
  </si>
  <si>
    <t>37.19.020</t>
  </si>
  <si>
    <t>Transformador de corrente 200-5 A até 600-5 A, janela</t>
  </si>
  <si>
    <t>37.19.030</t>
  </si>
  <si>
    <t>Transformador de corrente 1000-5 A até 1500-5 A, janela</t>
  </si>
  <si>
    <t>37.19.060</t>
  </si>
  <si>
    <t>Transformador de corrente 50-5 A até 150-5 A, janela</t>
  </si>
  <si>
    <t>37.19.080</t>
  </si>
  <si>
    <t>Transformador de corrente 2000-5 A até 2500-5 A - janela</t>
  </si>
  <si>
    <t>37.20</t>
  </si>
  <si>
    <t>Reparos, conservações e complementos - GRUPO 37</t>
  </si>
  <si>
    <t>37.20.010</t>
  </si>
  <si>
    <t>Isolador em epóxi de 1 kV para barramento</t>
  </si>
  <si>
    <t>37.20.030</t>
  </si>
  <si>
    <t>Régua de bornes para 9 polos de 600 V / 50 A</t>
  </si>
  <si>
    <t>37.20.080</t>
  </si>
  <si>
    <t>Barra de neutro e/ou terra</t>
  </si>
  <si>
    <t>37.20.090</t>
  </si>
  <si>
    <t>Recolocação de chave seccionadora tripolar de 125 A até 650 A, sem base fusível</t>
  </si>
  <si>
    <t>37.20.100</t>
  </si>
  <si>
    <t>Recolocação de fundo de quadro de distribuição, sem componentes</t>
  </si>
  <si>
    <t>37.20.110</t>
  </si>
  <si>
    <t>Recolocação de quadro de distribuição de sobrepor, sem componentes</t>
  </si>
  <si>
    <t>37.20.130</t>
  </si>
  <si>
    <t>Banco de medição para transformadores TC/TP, padrão Eletropaulo e/ou Cesp</t>
  </si>
  <si>
    <t>37.20.140</t>
  </si>
  <si>
    <t>Suporte fixo para transformadores de potencial</t>
  </si>
  <si>
    <t>37.20.150</t>
  </si>
  <si>
    <t>Placa de montagem em chapa de aço de 2,65 mm (12 MSG)</t>
  </si>
  <si>
    <t>37.20.190</t>
  </si>
  <si>
    <t>Inversor de frequência para variação de velocidade em motores, potência de 0,25 a 20 cv</t>
  </si>
  <si>
    <t>37.20.191</t>
  </si>
  <si>
    <t>Inversor de frequência para variação de velocidade em motores, potência de 25 a 30 CV</t>
  </si>
  <si>
    <t>37.20.193</t>
  </si>
  <si>
    <t>Inversor de frequência para variação de velocidade em motores, potência de 50 cv</t>
  </si>
  <si>
    <t>37.20.210</t>
  </si>
  <si>
    <t>Punho de manobra com articulador de acionamento</t>
  </si>
  <si>
    <t>37.21</t>
  </si>
  <si>
    <t>Capacitor de potência</t>
  </si>
  <si>
    <t>37.21.010</t>
  </si>
  <si>
    <t>Capacitor de potência trifásico de 10 kVAr, 220 V/60 Hz, para correção de fator de potência</t>
  </si>
  <si>
    <t>37.22</t>
  </si>
  <si>
    <t>Transformador de comando</t>
  </si>
  <si>
    <t>37.22.010</t>
  </si>
  <si>
    <t>Transformador monofásico de comando de 200 VA classe 0,6 kV, a seco</t>
  </si>
  <si>
    <t>37.24</t>
  </si>
  <si>
    <t>Supressor de surto</t>
  </si>
  <si>
    <t>37.24.031</t>
  </si>
  <si>
    <t>Supressor de surto monofásico, Fase-Terra, In 4 a 11 kA, Imax. de surto de 12 até 15 kA</t>
  </si>
  <si>
    <t>37.24.032</t>
  </si>
  <si>
    <t>Supressor de surto monofásico, Fase-Terra, In &gt; ou = 20 kA, Imax. de surto de 50 até 80 kA</t>
  </si>
  <si>
    <t>37.24.040</t>
  </si>
  <si>
    <t>Supressor de surto monofásico, Neutro-Terra, In &gt; ou = 20 kA, Imax. de surto de 65 até 80 kA</t>
  </si>
  <si>
    <t>37.24.042</t>
  </si>
  <si>
    <t>Dispositivo de proteção contra surto, 1 polo, suportabilidade &lt;= 4 kV, Un até 240V/415V, Iimp = 60 kA, curva de ensaio 10/350µs - classe 1</t>
  </si>
  <si>
    <t>37.24.043</t>
  </si>
  <si>
    <t>Dispositivo de proteção contra surto, 4 polos, 3F+N, Un até 240/415V, Iimp= 75 kA (25 kA por fase), curva de ensaio 10/350 µs - classe 1</t>
  </si>
  <si>
    <t>37.24.044</t>
  </si>
  <si>
    <t>Dispositivo de proteção contra surto, 4 polos, suportabilidade &lt;= 2,5 kV, 3F+N, Un até 240/415V, curva de ensaio 8/20µs, In=20kA/40kA - classe 2</t>
  </si>
  <si>
    <t>37.24.045</t>
  </si>
  <si>
    <t>Dispositivo de proteção contra surto, 1 polo, monobloco, suportabilidade &lt;=1,5kV, F+N / F+F, Un até 230/264V, curva de ensaio 8/20µs - classe 3</t>
  </si>
  <si>
    <t>37.25</t>
  </si>
  <si>
    <t>Disjuntores.</t>
  </si>
  <si>
    <t>37.25.090</t>
  </si>
  <si>
    <t>Disjuntor em caixa moldada tripolar, térmico e magnético fixos, tensão de isolamento 480/690V, de 10A a 60A</t>
  </si>
  <si>
    <t>37.25.100</t>
  </si>
  <si>
    <t>Disjuntor em caixa moldada tripolar, térmico e magnético fixos, tensão de isolamento 480/690V, de 70A até 150A</t>
  </si>
  <si>
    <t>37.25.110</t>
  </si>
  <si>
    <t>Disjuntor em caixa moldada tripolar, térmico e magnético fixos, tensão de isolamento 415/690V, de 175A a 250A</t>
  </si>
  <si>
    <t>37.25.200</t>
  </si>
  <si>
    <t>Disjuntor em caixa moldada bipolar, térmico e magnético fixos - 480 V, de 10 A a 50 A para 120/240 Vca - 25 KA e para 380/440 Vca - 18 KA</t>
  </si>
  <si>
    <t>37.25.210</t>
  </si>
  <si>
    <t>Disjuntor em caixa moldada bipolar, térmico e magnético fixos - 600 V, de 150 A para 120/240 Vca - 25 KA e para 380/440 Vca - 18 KA</t>
  </si>
  <si>
    <t>37.25.215</t>
  </si>
  <si>
    <t>Disjuntor fixo a vácuo de 15 a 17,5 kV, equipado com motorização de fechamento, com relê de proteção</t>
  </si>
  <si>
    <t>38</t>
  </si>
  <si>
    <t>TUBULAÇÃO E CONDUTOR PARA ENERGIA ELÉTRICA E TELEFONIA BÁSICA</t>
  </si>
  <si>
    <t>38.01</t>
  </si>
  <si>
    <t>Eletroduto em PVC rígido roscável</t>
  </si>
  <si>
    <t>38.01.040</t>
  </si>
  <si>
    <t>Eletroduto de PVC rígido roscável de 3/4´ - com acessórios</t>
  </si>
  <si>
    <t>38.01.060</t>
  </si>
  <si>
    <t>Eletroduto de PVC rígido roscável de 1´ - com acessórios</t>
  </si>
  <si>
    <t>38.01.080</t>
  </si>
  <si>
    <t>Eletroduto de PVC rígido roscável de 1 1/4´ - com acessórios</t>
  </si>
  <si>
    <t>38.01.100</t>
  </si>
  <si>
    <t>Eletroduto de PVC rígido roscável de 1 1/2´ - com acessórios</t>
  </si>
  <si>
    <t>38.01.120</t>
  </si>
  <si>
    <t>Eletroduto de PVC rígido roscável de 2´ - com acessórios</t>
  </si>
  <si>
    <t>38.01.140</t>
  </si>
  <si>
    <t>Eletroduto de PVC rígido roscável de 2 1/2´ - com acessórios</t>
  </si>
  <si>
    <t>38.01.160</t>
  </si>
  <si>
    <t>Eletroduto de PVC rígido roscável de 3´ - com acessórios</t>
  </si>
  <si>
    <t>38.01.180</t>
  </si>
  <si>
    <t>Eletroduto de PVC rígido roscável de 4´ - com acessórios</t>
  </si>
  <si>
    <t>38.04</t>
  </si>
  <si>
    <t>Eletroduto galvanizado - médio</t>
  </si>
  <si>
    <t>38.04.040</t>
  </si>
  <si>
    <t>Eletroduto galvanizado, médio de 3/4´ - com acessórios</t>
  </si>
  <si>
    <t>38.04.060</t>
  </si>
  <si>
    <t>Eletroduto galvanizado, médio de 1´ - com acessórios</t>
  </si>
  <si>
    <t>38.04.080</t>
  </si>
  <si>
    <t>Eletroduto galvanizado, médio de 1 1/4´ - com acessórios</t>
  </si>
  <si>
    <t>38.04.100</t>
  </si>
  <si>
    <t>Eletroduto galvanizado, médio de 1 1/2´ - com acessórios</t>
  </si>
  <si>
    <t>38.04.120</t>
  </si>
  <si>
    <t>Eletroduto galvanizado, médio de 2´ - com acessórios</t>
  </si>
  <si>
    <t>38.04.140</t>
  </si>
  <si>
    <t>Eletroduto galvanizado, médio de 2 1/2´ - com acessórios</t>
  </si>
  <si>
    <t>38.04.160</t>
  </si>
  <si>
    <t>Eletroduto galvanizado, médio de 3´ - com acessórios</t>
  </si>
  <si>
    <t>38.04.180</t>
  </si>
  <si>
    <t>Eletroduto galvanizado, médio de 4´ - com acessórios</t>
  </si>
  <si>
    <t>38.05</t>
  </si>
  <si>
    <t>Eletroduto galvanizado - pesado</t>
  </si>
  <si>
    <t>38.05.040</t>
  </si>
  <si>
    <t>Eletroduto galvanizado, pesado de 3/4´ - com acessórios</t>
  </si>
  <si>
    <t>38.05.060</t>
  </si>
  <si>
    <t>Eletroduto galvanizado, pesado de 1´ - com acessórios</t>
  </si>
  <si>
    <t>38.05.090</t>
  </si>
  <si>
    <t>Eletroduto galvanizado, pesado de 1 1/4´ - com acessórios</t>
  </si>
  <si>
    <t>38.05.100</t>
  </si>
  <si>
    <t>Eletroduto galvanizado, pesado de 1 1/2´ - com acessórios</t>
  </si>
  <si>
    <t>38.05.120</t>
  </si>
  <si>
    <t>Eletroduto galvanizado, pesado de 2´ - com acessórios</t>
  </si>
  <si>
    <t>38.05.140</t>
  </si>
  <si>
    <t>Eletroduto galvanizado, pesado de 2 1/2´ - com acessórios</t>
  </si>
  <si>
    <t>38.05.160</t>
  </si>
  <si>
    <t>Eletroduto galvanizado, pesado de 3´ - com acessórios</t>
  </si>
  <si>
    <t>38.05.180</t>
  </si>
  <si>
    <t>Eletroduto galvanizado, pesado de 4´ - com acessórios</t>
  </si>
  <si>
    <t>38.06</t>
  </si>
  <si>
    <t>Eletroduto galvanizado a quente - pesado</t>
  </si>
  <si>
    <t>38.06.020</t>
  </si>
  <si>
    <t>Eletroduto galvanizado a quente, pesado de 1/2´ - com acessórios</t>
  </si>
  <si>
    <t>38.06.040</t>
  </si>
  <si>
    <t>Eletroduto galvanizado a quente, pesado de 3/4´ - com acessórios</t>
  </si>
  <si>
    <t>38.06.060</t>
  </si>
  <si>
    <t>Eletroduto galvanizado a quente, pesado de 1´ - com acessórios</t>
  </si>
  <si>
    <t>38.06.080</t>
  </si>
  <si>
    <t>Eletroduto galvanizado a quente, pesado de 1 1/4´ - com acessórios</t>
  </si>
  <si>
    <t>38.06.100</t>
  </si>
  <si>
    <t>Eletroduto galvanizado a quente, pesado de 1 1/2´ - com acessórios</t>
  </si>
  <si>
    <t>38.06.120</t>
  </si>
  <si>
    <t>Eletroduto galvanizado a quente, pesado de 2´ - com acessórios</t>
  </si>
  <si>
    <t>38.06.140</t>
  </si>
  <si>
    <t>Eletroduto galvanizado a quente, pesado de 2 1/2´ - com acessórios</t>
  </si>
  <si>
    <t>38.06.160</t>
  </si>
  <si>
    <t>Eletroduto galvanizado a quente, pesado de 3´ - com acessórios</t>
  </si>
  <si>
    <t>38.06.180</t>
  </si>
  <si>
    <t>Eletroduto galvanizado a quente, pesado de 4´ - com acessórios</t>
  </si>
  <si>
    <t>38.07</t>
  </si>
  <si>
    <t>Canaleta, perfilado e acessórios</t>
  </si>
  <si>
    <t>38.07.030</t>
  </si>
  <si>
    <t>Grampo tipo ´C´ diâmetro 3/8`, com balancim tamanho grande</t>
  </si>
  <si>
    <t>38.07.050</t>
  </si>
  <si>
    <t>Tampa de pressão para perfilado de 38 x 38 mm</t>
  </si>
  <si>
    <t>38.07.120</t>
  </si>
  <si>
    <t>Saída final, diâmetro de 3/4´</t>
  </si>
  <si>
    <t>38.07.130</t>
  </si>
  <si>
    <t>Saída lateral simples, diâmetro de 3/4´</t>
  </si>
  <si>
    <t>38.07.134</t>
  </si>
  <si>
    <t>Saída lateral simples, diâmetro de 1´</t>
  </si>
  <si>
    <t>38.07.140</t>
  </si>
  <si>
    <t>Saída superior, diâmetro de 3/4´</t>
  </si>
  <si>
    <t>38.07.172</t>
  </si>
  <si>
    <t>Canaleta em PVC de 20 x 12 mm, inclusive acessórios</t>
  </si>
  <si>
    <t>38.07.200</t>
  </si>
  <si>
    <t>Vergalhão com rosca, porca e arruela de diâmetro 3/8´ (tirante)</t>
  </si>
  <si>
    <t>38.07.210</t>
  </si>
  <si>
    <t>Vergalhão com rosca, porca e arruela de diâmetro 1/4´ (tirante)</t>
  </si>
  <si>
    <t>38.07.216</t>
  </si>
  <si>
    <t>Vergalhão com rosca, porca e arruela de diâmetro 5/16´ (tirante)</t>
  </si>
  <si>
    <t>38.07.300</t>
  </si>
  <si>
    <t>Perfilado perfurado 38 x 38 mm em chapa 14 pré-zincada, com acessórios</t>
  </si>
  <si>
    <t>38.07.310</t>
  </si>
  <si>
    <t>Perfilado perfurado 38 x 76 mm em chapa 14 pré-zincada, com acessórios</t>
  </si>
  <si>
    <t>38.07.340</t>
  </si>
  <si>
    <t>Perfilado liso 38 x 38 mm - com acessórios</t>
  </si>
  <si>
    <t>38.07.700</t>
  </si>
  <si>
    <t>Canaleta aparente com tampa em PVC, autoextinguível, de 85 x 35 mm, com acessórios</t>
  </si>
  <si>
    <t>38.07.710</t>
  </si>
  <si>
    <t>Canaleta aparente com duas tampas em PVC, autoextinguível, de 120 x 35 mm, com acessórios</t>
  </si>
  <si>
    <t>38.07.720</t>
  </si>
  <si>
    <t>Canaleta aparente com duas tampas em PVC, autoextinguível, de 120 x 60 mm, com acessórios</t>
  </si>
  <si>
    <t>38.07.730</t>
  </si>
  <si>
    <t>Suporte com furos de tomada em PVC de 60 x 35 x 150 mm, para canaleta aparente</t>
  </si>
  <si>
    <t>38.07.740</t>
  </si>
  <si>
    <t>Suporte com furos de tomada em PVC de 85 x 35 x 150 mm, para canaleta aparente</t>
  </si>
  <si>
    <t>38.07.750</t>
  </si>
  <si>
    <t>Suporte com furos de tomada em PVC de 60 x 60 x 150 mm, para canaleta aparente</t>
  </si>
  <si>
    <t>38.10</t>
  </si>
  <si>
    <t>Duto fechado de piso e acessórios</t>
  </si>
  <si>
    <t>38.10.010</t>
  </si>
  <si>
    <t>Duto de piso liso em aço, medindo 2 x 25 x 70 mm, com acessórios</t>
  </si>
  <si>
    <t>38.10.020</t>
  </si>
  <si>
    <t>Duto de piso liso em aço, medindo 3 x 25 x 70 mm, com acessórios</t>
  </si>
  <si>
    <t>38.10.024</t>
  </si>
  <si>
    <t>Caixa de derivação ou passagem, para cruzamento de duto, medindo 4 x 25 x 70 mm, sem cruzadora</t>
  </si>
  <si>
    <t>38.10.026</t>
  </si>
  <si>
    <t>Caixa de derivação ou passagem, para cruzamento de duto, medindo 12 x 25 x 70 mm, com cruzadora</t>
  </si>
  <si>
    <t>38.10.030</t>
  </si>
  <si>
    <t>Caixa de derivação ou passagem, para cruzamento de duto, medindo 16 x 25 x 70 mm, com cruzadora</t>
  </si>
  <si>
    <t>38.10.060</t>
  </si>
  <si>
    <t>Caixa de tomada e tampa basculante com rebaixo de 2 x (25 x 70 mm)</t>
  </si>
  <si>
    <t>38.10.070</t>
  </si>
  <si>
    <t>Caixa de tomada e tampa basculante com rebaixo de 3 x (25 x 70 mm)</t>
  </si>
  <si>
    <t>38.10.080</t>
  </si>
  <si>
    <t>Caixa de tomada e tampa basculante com rebaixo de 4 x (25 x 70 mm)</t>
  </si>
  <si>
    <t>38.10.090</t>
  </si>
  <si>
    <t>Suporte de tomada para caixas com 2, 3 ou 4 vias</t>
  </si>
  <si>
    <t>38.12</t>
  </si>
  <si>
    <t>Leitos e acessórios</t>
  </si>
  <si>
    <t>38.12.086</t>
  </si>
  <si>
    <t>Leito para cabos, tipo pesado, em aço galvanizado de 300 x 100 mm - com acessórios</t>
  </si>
  <si>
    <t>38.12.090</t>
  </si>
  <si>
    <t>Leito para cabos, tipo pesado, em aço galvanizado de 400 x 100 mm - com acessórios</t>
  </si>
  <si>
    <t>38.12.100</t>
  </si>
  <si>
    <t>Leito para cabos, tipo pesado, em aço galvanizado de 600 x 100 mm - com acessórios</t>
  </si>
  <si>
    <t>38.12.120</t>
  </si>
  <si>
    <t>Leito para cabos, tipo pesado, em aço galvanizado de 500 x 100 mm - com acessórios</t>
  </si>
  <si>
    <t>38.12.130</t>
  </si>
  <si>
    <t>Leito para cabos, tipo pesado, em aço galvanizado de 800 x 100 mm - com acessórios</t>
  </si>
  <si>
    <t>38.13</t>
  </si>
  <si>
    <t>Eletroduto em polietileno de alta densidade</t>
  </si>
  <si>
    <t>38.13.010</t>
  </si>
  <si>
    <t>Eletroduto corrugado em polietileno de alta densidade, DN= 30 mm, com acessórios</t>
  </si>
  <si>
    <t>38.13.016</t>
  </si>
  <si>
    <t>Eletroduto corrugado em polietileno de alta densidade, DN= 40 mm, com acessórios</t>
  </si>
  <si>
    <t>38.13.020</t>
  </si>
  <si>
    <t>Eletroduto corrugado em polietileno de alta densidade, DN= 50 mm, com acessórios</t>
  </si>
  <si>
    <t>38.13.040</t>
  </si>
  <si>
    <t>Eletroduto corrugado em polietileno de alta densidade, DN= 100 mm, com acessórios</t>
  </si>
  <si>
    <t>38.13.050</t>
  </si>
  <si>
    <t>Eletroduto corrugado em polietileno de alta densidade, DN= 125 mm, com acessórios</t>
  </si>
  <si>
    <t>38.13.060</t>
  </si>
  <si>
    <t>Eletroduto corrugado em polietileno de alta densidade, DN= 150 mm, com acessórios</t>
  </si>
  <si>
    <t>38.15</t>
  </si>
  <si>
    <t>Eletroduto metálico flexível</t>
  </si>
  <si>
    <t>38.15.010</t>
  </si>
  <si>
    <t>Eletroduto metálico flexível com capa em PVC de 3/4´</t>
  </si>
  <si>
    <t>38.15.020</t>
  </si>
  <si>
    <t>Eletroduto metálico flexível com capa em PVC de 1´</t>
  </si>
  <si>
    <t>38.15.040</t>
  </si>
  <si>
    <t>Eletroduto metálico flexível com capa em PVC de 2´</t>
  </si>
  <si>
    <t>38.15.110</t>
  </si>
  <si>
    <t>Terminal macho fixo em latão zincado de 3/4´</t>
  </si>
  <si>
    <t>38.15.120</t>
  </si>
  <si>
    <t>Terminal macho fixo em latão zincado de 1´</t>
  </si>
  <si>
    <t>38.15.140</t>
  </si>
  <si>
    <t>Terminal macho fixo em latão zincado de 2´</t>
  </si>
  <si>
    <t>38.15.310</t>
  </si>
  <si>
    <t>Terminal macho giratório em latão zincado de 3/4´</t>
  </si>
  <si>
    <t>38.15.320</t>
  </si>
  <si>
    <t>Terminal macho giratório em latão zincado de 1´</t>
  </si>
  <si>
    <t>38.15.340</t>
  </si>
  <si>
    <t>Terminal macho giratório em latão zincado de 2´</t>
  </si>
  <si>
    <t>38.16</t>
  </si>
  <si>
    <t>Rodapé técnico e acessórios</t>
  </si>
  <si>
    <t>38.16.030</t>
  </si>
  <si>
    <t>Rodapé técnico triplo e tampa com pintura eletrostática</t>
  </si>
  <si>
    <t>38.16.060</t>
  </si>
  <si>
    <t>Curva horizontal tripla de 90°, interna ou externa e tampa com pintura eletrostática</t>
  </si>
  <si>
    <t>38.16.080</t>
  </si>
  <si>
    <t>Tê triplo de 90°, horizontal ou vertical e tampa com pintura eletrostática</t>
  </si>
  <si>
    <t>38.16.090</t>
  </si>
  <si>
    <t>Caixa para tomadas: de energia, RJ, sobressalente, interruptor ou espelho, com pintura eletrostática, para rodapé técnico triplo</t>
  </si>
  <si>
    <t>38.16.110</t>
  </si>
  <si>
    <t>Caixa de derivação embutida ou externa com pintura eletrostática, para rodapé técnico triplo</t>
  </si>
  <si>
    <t>38.16.130</t>
  </si>
  <si>
    <t>Caixa para tomadas: de energia, RJ, sobressalente, interruptor ou espelho, com pintura eletrostática, para rodapé técnico duplo</t>
  </si>
  <si>
    <t>38.16.140</t>
  </si>
  <si>
    <t>Terminal de fechamento ou mata junta com pintura eletrostática, para rodapé técnico triplo</t>
  </si>
  <si>
    <t>38.16.150</t>
  </si>
  <si>
    <t>Rodapé técnico duplo e tampa com pintura eletrostática</t>
  </si>
  <si>
    <t>38.16.160</t>
  </si>
  <si>
    <t>Curva vertical dupla de 90°, interna ou externa e tampa com pintura eletrostática</t>
  </si>
  <si>
    <t>38.16.190</t>
  </si>
  <si>
    <t>Terminal de fechamento ou mata junta com pintura eletrostática, para rodapé técnico duplo</t>
  </si>
  <si>
    <t>38.16.200</t>
  </si>
  <si>
    <t>Curva horizontal dupla de 90°, interna ou externa e tampa com pintura eletrostática</t>
  </si>
  <si>
    <t>38.16.230</t>
  </si>
  <si>
    <t>Curva vertical tripla de 90°, interna ou externa e tampa com pintura eletrostática</t>
  </si>
  <si>
    <t>38.16.250</t>
  </si>
  <si>
    <t>Poste condutor metálico para distribuição, com suporte para tomadas elétricas e RJ, com pintura eletrostática, altura de 3 m</t>
  </si>
  <si>
    <t>38.16.270</t>
  </si>
  <si>
    <t>Caixa de derivação embutida ou externa para rodapé técnico duplo</t>
  </si>
  <si>
    <t>38.19</t>
  </si>
  <si>
    <t>Eletroduto em PVC corrugado flexível</t>
  </si>
  <si>
    <t>38.19.020</t>
  </si>
  <si>
    <t>Eletroduto de PVC corrugado flexível leve, diâmetro externo de 20 mm</t>
  </si>
  <si>
    <t>38.19.030</t>
  </si>
  <si>
    <t>Eletroduto de PVC corrugado flexível leve, diâmetro externo de 25 mm</t>
  </si>
  <si>
    <t>38.19.040</t>
  </si>
  <si>
    <t>Eletroduto de PVC corrugado flexível leve, diâmetro externo de 32 mm</t>
  </si>
  <si>
    <t>38.19.210</t>
  </si>
  <si>
    <t>Eletroduto de PVC corrugado flexível reforçado, diâmetro externo de 25 mm</t>
  </si>
  <si>
    <t>38.19.220</t>
  </si>
  <si>
    <t>Eletroduto de PVC corrugado flexível reforçado, diâmetro externo de 32 mm</t>
  </si>
  <si>
    <t>38.20</t>
  </si>
  <si>
    <t>Reparos, conservações e complementos - GRUPO 38</t>
  </si>
  <si>
    <t>38.20.010</t>
  </si>
  <si>
    <t>Recolocação de perfilado 38x38 mm</t>
  </si>
  <si>
    <t>38.20.020</t>
  </si>
  <si>
    <t>Recolocação de vergalhão</t>
  </si>
  <si>
    <t>38.20.030</t>
  </si>
  <si>
    <t>Recolocação de caixa de tomada para perfilado</t>
  </si>
  <si>
    <t>38.20.040</t>
  </si>
  <si>
    <t>Recolocação de eletrodutos</t>
  </si>
  <si>
    <t>38.21</t>
  </si>
  <si>
    <t>Eletrocalha e acessórios</t>
  </si>
  <si>
    <t>38.21.110</t>
  </si>
  <si>
    <t>Eletrocalha lisa galvanizada a fogo, 50 x 50 mm, com acessórios</t>
  </si>
  <si>
    <t>38.21.120</t>
  </si>
  <si>
    <t>Eletrocalha lisa galvanizada a fogo, 100 x 50 mm, com acessórios</t>
  </si>
  <si>
    <t>38.21.130</t>
  </si>
  <si>
    <t>Eletrocalha lisa galvanizada a fogo, 150 x 50 mm, com acessórios</t>
  </si>
  <si>
    <t>38.21.140</t>
  </si>
  <si>
    <t>Eletrocalha lisa galvanizada a fogo, 200 x 50 mm, com acessórios</t>
  </si>
  <si>
    <t>38.21.150</t>
  </si>
  <si>
    <t>Eletrocalha lisa galvanizada a fogo, 250 x 50 mm, com acessórios</t>
  </si>
  <si>
    <t>38.21.310</t>
  </si>
  <si>
    <t>Eletrocalha lisa galvanizada a fogo, 100 x 100 mm, com acessórios</t>
  </si>
  <si>
    <t>38.21.320</t>
  </si>
  <si>
    <t>Eletrocalha lisa galvanizada a fogo, 150 x 100 mm, com acessórios</t>
  </si>
  <si>
    <t>38.21.330</t>
  </si>
  <si>
    <t>Eletrocalha lisa galvanizada a fogo, 200 x 100 mm, com acessórios</t>
  </si>
  <si>
    <t>38.21.340</t>
  </si>
  <si>
    <t>Eletrocalha lisa galvanizada a fogo, 250 x 100 mm, com acessórios</t>
  </si>
  <si>
    <t>38.21.350</t>
  </si>
  <si>
    <t>Eletrocalha lisa galvanizada a fogo, 300 x 100 mm, com acessórios</t>
  </si>
  <si>
    <t>38.21.360</t>
  </si>
  <si>
    <t>Eletrocalha lisa galvanizada a fogo, 400 x 100 mm, com acessórios</t>
  </si>
  <si>
    <t>38.21.920</t>
  </si>
  <si>
    <t>Eletrocalha perfurada galvanizada a fogo, 100 x 50 mm, com acessórios</t>
  </si>
  <si>
    <t>38.21.930</t>
  </si>
  <si>
    <t>Eletrocalha perfurada galvanizada a fogo, 150 x 50 mm, com acessórios</t>
  </si>
  <si>
    <t>38.21.940</t>
  </si>
  <si>
    <t>Eletrocalha perfurada galvanizada a fogo, 200 x 50 mm, com acessórios</t>
  </si>
  <si>
    <t>38.21.950</t>
  </si>
  <si>
    <t>Eletrocalha perfurada galvanizada a fogo, 250 x 50 mm, com acessórios</t>
  </si>
  <si>
    <t>38.22</t>
  </si>
  <si>
    <t>Eletrocalha e acessórios.</t>
  </si>
  <si>
    <t>38.22.120</t>
  </si>
  <si>
    <t>Eletrocalha perfurada galvanizada a fogo, 150x100mm, com acessórios</t>
  </si>
  <si>
    <t>38.22.130</t>
  </si>
  <si>
    <t>Eletrocalha perfurada galvanizada a fogo, 200x100mm, com acessórios</t>
  </si>
  <si>
    <t>38.22.140</t>
  </si>
  <si>
    <t>Eletrocalha perfurada galvanizada a fogo, 250x100mm, com acessórios</t>
  </si>
  <si>
    <t>38.22.150</t>
  </si>
  <si>
    <t>Eletrocalha perfurada galvanizada a fogo, 300x100mm, com acessórios</t>
  </si>
  <si>
    <t>38.22.160</t>
  </si>
  <si>
    <t>Eletrocalha perfurada galvanizada a fogo, 400x100mm, com acessórios</t>
  </si>
  <si>
    <t>38.22.610</t>
  </si>
  <si>
    <t>Tampa de encaixe para eletrocalha, galvanizada a fogo, L= 50mm</t>
  </si>
  <si>
    <t>38.22.620</t>
  </si>
  <si>
    <t>Tampa de encaixe para eletrocalha, galvanizada a fogo, L= 100mm</t>
  </si>
  <si>
    <t>38.22.630</t>
  </si>
  <si>
    <t>Tampa de encaixe para eletrocalha, galvanizada a fogo, L= 150mm</t>
  </si>
  <si>
    <t>38.22.640</t>
  </si>
  <si>
    <t>Tampa de encaixe para eletrocalha, galvanizada a fogo, L= 200mm</t>
  </si>
  <si>
    <t>38.22.650</t>
  </si>
  <si>
    <t>Tampa de encaixe para eletrocalha, galvanizada a fogo, L= 250mm</t>
  </si>
  <si>
    <t>38.22.660</t>
  </si>
  <si>
    <t>Tampa de encaixe para eletrocalha, galvanizada a fogo, L= 300mm</t>
  </si>
  <si>
    <t>38.22.670</t>
  </si>
  <si>
    <t>Tampa de encaixe para eletrocalha, galvanizada a fogo, L= 400mm</t>
  </si>
  <si>
    <t>38.23</t>
  </si>
  <si>
    <t>Eletrocalha e acessórios..</t>
  </si>
  <si>
    <t>38.23.010</t>
  </si>
  <si>
    <t>Suporte para eletrocalha, galvanizado a fogo, 50x50mm</t>
  </si>
  <si>
    <t>38.23.020</t>
  </si>
  <si>
    <t>Suporte para eletrocalha, galvanizado a fogo, 100x50mm</t>
  </si>
  <si>
    <t>38.23.030</t>
  </si>
  <si>
    <t>Suporte para eletrocalha, galvanizado a fogo, 150x50mm</t>
  </si>
  <si>
    <t>38.23.040</t>
  </si>
  <si>
    <t>Suporte para eletrocalha, galvanizado a fogo, 200x50mm</t>
  </si>
  <si>
    <t>38.23.050</t>
  </si>
  <si>
    <t>Suporte para eletrocalha, galvanizado a fogo, 250x50mm</t>
  </si>
  <si>
    <t>38.23.060</t>
  </si>
  <si>
    <t>Suporte para eletrocalha, galvanizado a fogo, 300x50mm</t>
  </si>
  <si>
    <t>38.23.110</t>
  </si>
  <si>
    <t>Suporte para eletrocalha, galvanizado a fogo, 100x100mm</t>
  </si>
  <si>
    <t>38.23.120</t>
  </si>
  <si>
    <t>Suporte para eletrocalha, galvanizado a fogo, 150x100mm</t>
  </si>
  <si>
    <t>38.23.130</t>
  </si>
  <si>
    <t>Suporte para eletrocalha, galvanizado a fogo, 200x100mm</t>
  </si>
  <si>
    <t>38.23.140</t>
  </si>
  <si>
    <t>Suporte para eletrocalha, galvanizado a fogo, 250x100mm</t>
  </si>
  <si>
    <t>38.23.150</t>
  </si>
  <si>
    <t>Suporte para eletrocalha, galvanizado a fogo, 300x100mm</t>
  </si>
  <si>
    <t>38.23.160</t>
  </si>
  <si>
    <t>Suporte para eletrocalha, galvanizado a fogo, 400x100mm</t>
  </si>
  <si>
    <t>38.23.210</t>
  </si>
  <si>
    <t>Mão francesa simples, galvanizada a fogo, L= 200mm</t>
  </si>
  <si>
    <t>38.23.220</t>
  </si>
  <si>
    <t>Mão francesa simples, galvanizada a fogo, L= 300mm</t>
  </si>
  <si>
    <t>38.23.230</t>
  </si>
  <si>
    <t>Mão francesa simples, galvanizada a fogo, L= 400mm</t>
  </si>
  <si>
    <t>38.23.240</t>
  </si>
  <si>
    <t>Mão francesa simples, galvanizada a fogo, L= 500mm</t>
  </si>
  <si>
    <t>38.23.310</t>
  </si>
  <si>
    <t>Mão francesa dupla, galvanizada a fogo, L= 300mm</t>
  </si>
  <si>
    <t>38.23.320</t>
  </si>
  <si>
    <t>Mão francesa dupla, galvanizada a fogo, L= 400mm</t>
  </si>
  <si>
    <t>38.23.330</t>
  </si>
  <si>
    <t>Mão francesa dupla, galvanizada a fogo, L= 500mm</t>
  </si>
  <si>
    <t>39</t>
  </si>
  <si>
    <t>CONDUTOR E ENFIAÇÃO DE ENERGIA ELÉTRICA E TELEFONIA</t>
  </si>
  <si>
    <t>39.02</t>
  </si>
  <si>
    <t>Cabo de cobre, isolamento 450V / 750 V, isolação em PVC 70°C</t>
  </si>
  <si>
    <t>39.02.010</t>
  </si>
  <si>
    <t>Cabo de cobre de 1,5 mm², isolamento 750 V - isolação em PVC 70°C</t>
  </si>
  <si>
    <t>39.02.016</t>
  </si>
  <si>
    <t>Cabo de cobre de 2,5 mm², isolamento 750 V - isolação em PVC 70°C</t>
  </si>
  <si>
    <t>39.02.020</t>
  </si>
  <si>
    <t>Cabo de cobre de 4 mm², isolamento 750 V - isolação em PVC 70°C</t>
  </si>
  <si>
    <t>39.02.030</t>
  </si>
  <si>
    <t>Cabo de cobre de 6 mm², isolamento 750 V - isolação em PVC 70°C</t>
  </si>
  <si>
    <t>39.02.040</t>
  </si>
  <si>
    <t>Cabo de cobre de 10 mm², isolamento 750 V - isolação em PVC 70°C</t>
  </si>
  <si>
    <t>39.03</t>
  </si>
  <si>
    <t>Cabo de cobre, isolamento 0,6/1kV, isolação em PVC 70°C</t>
  </si>
  <si>
    <t>39.03.160</t>
  </si>
  <si>
    <t>Cabo de cobre de 1,5 mm², isolamento 0,6/1 kV - isolação em PVC 70°C</t>
  </si>
  <si>
    <t>39.03.170</t>
  </si>
  <si>
    <t>Cabo de cobre de 2,5 mm², isolamento 0,6/1 kV - isolação em PVC 70°C</t>
  </si>
  <si>
    <t>39.03.174</t>
  </si>
  <si>
    <t>Cabo de cobre de 4 mm², isolamento 0,6/1 kV - isolação em PVC 70°C.</t>
  </si>
  <si>
    <t>39.03.178</t>
  </si>
  <si>
    <t>Cabo de cobre de 6 mm², isolamento 0,6/1 kV - isolação em PVC 70°C</t>
  </si>
  <si>
    <t>39.03.182</t>
  </si>
  <si>
    <t>Cabo de cobre de 10 mm², isolamento 0,6/1 kV - isolação em PVC 70°C</t>
  </si>
  <si>
    <t>39.04</t>
  </si>
  <si>
    <t>Cabo de cobre nu, têmpera mole, classe 2</t>
  </si>
  <si>
    <t>39.04.050</t>
  </si>
  <si>
    <t>Cabo de cobre nu, têmpera mole, classe 2, de 16 mm²</t>
  </si>
  <si>
    <t>39.04.060</t>
  </si>
  <si>
    <t>Cabo de cobre nu, têmpera mole, classe 2, de 25 mm²</t>
  </si>
  <si>
    <t>39.04.070</t>
  </si>
  <si>
    <t>Cabo de cobre nu, têmpera mole, classe 2, de 35 mm²</t>
  </si>
  <si>
    <t>39.04.080</t>
  </si>
  <si>
    <t>Cabo de cobre nu, têmpera mole, classe 2, de 50 mm²</t>
  </si>
  <si>
    <t>39.04.100</t>
  </si>
  <si>
    <t>Cabo de cobre nu, têmpera mole, classe 2, de 70 mm²</t>
  </si>
  <si>
    <t>39.04.120</t>
  </si>
  <si>
    <t>Cabo de cobre nu, têmpera mole, classe 2, de 95 mm²</t>
  </si>
  <si>
    <t>39.04.180</t>
  </si>
  <si>
    <t>Cabo de cobre nu, têmpera mole, classe 2, de 185 mm²</t>
  </si>
  <si>
    <t>39.05</t>
  </si>
  <si>
    <t>Cabo de cobre tripolar, isolamento 8,7/15 kV, isolação EPR 90°C</t>
  </si>
  <si>
    <t>39.05.070</t>
  </si>
  <si>
    <t>Cabo de cobre de 3x35 mm², isolamento 8,7/15 kV - isolação EPR 90°C</t>
  </si>
  <si>
    <t>39.06</t>
  </si>
  <si>
    <t>Cabo de cobre unipolar, isolamento 8,7/15 kV, isolação EPR 90°C</t>
  </si>
  <si>
    <t>39.06.060</t>
  </si>
  <si>
    <t>Cabo de cobre de 25 mm², isolamento 8,7/15 kV - isolação EPR 90°C</t>
  </si>
  <si>
    <t>39.06.070</t>
  </si>
  <si>
    <t>Cabo de cobre de 35 mm², isolamento 8,7/15 kV - isolação EPR 90°C</t>
  </si>
  <si>
    <t>39.06.074</t>
  </si>
  <si>
    <t>Cabo de cobre de 50 mm², isolamento 8,7/15 kV - isolação EPR 90°C</t>
  </si>
  <si>
    <t>39.06.084</t>
  </si>
  <si>
    <t>Cabo de cobre de 120 mm², isolamento 8,7/15 kV - isolação EPR 90°C</t>
  </si>
  <si>
    <t>39.09</t>
  </si>
  <si>
    <t>Conectores</t>
  </si>
  <si>
    <t>39.09.010</t>
  </si>
  <si>
    <t>Conector terminal tipo BNC para cabo coaxial RG 59</t>
  </si>
  <si>
    <t>39.09.015</t>
  </si>
  <si>
    <t>Conector de emenda tipo BNC para cabo coaxial RG 59</t>
  </si>
  <si>
    <t>39.09.020</t>
  </si>
  <si>
    <t>Conector split-bolt para cabo de 25 mm², latão, simples</t>
  </si>
  <si>
    <t>39.09.040</t>
  </si>
  <si>
    <t>Conector split-bolt para cabo de 35 mm², latão, simples</t>
  </si>
  <si>
    <t>39.09.060</t>
  </si>
  <si>
    <t>Conector split-bolt para cabo de 50 mm², latão, simples</t>
  </si>
  <si>
    <t>39.09.100</t>
  </si>
  <si>
    <t>Conector split-bolt para cabo de 25 mm², latão, com rabicho</t>
  </si>
  <si>
    <t>39.09.120</t>
  </si>
  <si>
    <t>Conector split-bolt para cabo de 35 mm², latão, com rabicho</t>
  </si>
  <si>
    <t>39.09.140</t>
  </si>
  <si>
    <t>Conector split-bolt para cabo de 50 mm², latão, com rabicho</t>
  </si>
  <si>
    <t>39.10</t>
  </si>
  <si>
    <t>Terminais de pressão e compressão</t>
  </si>
  <si>
    <t>39.10.050</t>
  </si>
  <si>
    <t>Terminal de compressão para cabo de 2,5 mm²</t>
  </si>
  <si>
    <t>39.10.060</t>
  </si>
  <si>
    <t>Terminal de pressão/compressão para cabo de 6 até 10 mm²</t>
  </si>
  <si>
    <t>39.10.080</t>
  </si>
  <si>
    <t>Terminal de pressão/compressão para cabo de 16 mm²</t>
  </si>
  <si>
    <t>39.10.120</t>
  </si>
  <si>
    <t>Terminal de pressão/compressão para cabo de 25 mm²</t>
  </si>
  <si>
    <t>39.10.130</t>
  </si>
  <si>
    <t>Terminal de pressão/compressão para cabo de 35 mm²</t>
  </si>
  <si>
    <t>39.10.160</t>
  </si>
  <si>
    <t>Terminal de pressão/compressão para cabo de 50 mm²</t>
  </si>
  <si>
    <t>39.10.200</t>
  </si>
  <si>
    <t>Terminal de pressão/compressão para cabo de 70 mm²</t>
  </si>
  <si>
    <t>39.10.240</t>
  </si>
  <si>
    <t>Terminal de pressão/compressão para cabo de 95 mm²</t>
  </si>
  <si>
    <t>39.10.246</t>
  </si>
  <si>
    <t>Terminal de pressão/compressão para cabo de 120 mm²</t>
  </si>
  <si>
    <t>39.10.250</t>
  </si>
  <si>
    <t>Terminal de pressão/compressão para cabo de 150 mm²</t>
  </si>
  <si>
    <t>39.10.280</t>
  </si>
  <si>
    <t>Terminal de pressão/compressão para cabo de 185 mm²</t>
  </si>
  <si>
    <t>39.10.300</t>
  </si>
  <si>
    <t>Terminal de pressão/compressão para cabo de 240 mm²</t>
  </si>
  <si>
    <t>39.11</t>
  </si>
  <si>
    <t>Fios e cabos telefônicos</t>
  </si>
  <si>
    <t>39.11.020</t>
  </si>
  <si>
    <t>Cabo telefônico CI, com 10 pares de 0,50 mm, para centrais telefônicas, equipamentos e rede interna</t>
  </si>
  <si>
    <t>39.11.040</t>
  </si>
  <si>
    <t>Cabo telefônico CI, com 20 pares de 0,50 mm, para centrais telefônicas, equipamentos e rede interna</t>
  </si>
  <si>
    <t>39.11.080</t>
  </si>
  <si>
    <t>Cabo telefônico CI, com 50 pares de 0,50 mm, para centrais telefônicas, equipamentos e rede interna</t>
  </si>
  <si>
    <t>39.11.090</t>
  </si>
  <si>
    <t>Fio telefônico tipo FI-60, para ligação de aparelhos telefônicos</t>
  </si>
  <si>
    <t>39.11.110</t>
  </si>
  <si>
    <t>Fio telefônico externo tipo FE-160</t>
  </si>
  <si>
    <t>39.11.120</t>
  </si>
  <si>
    <t>Cabo telefônico CTP-APL-SN, com 10 pares de 0,50 mm, para cotos de transição em caixas e entradas</t>
  </si>
  <si>
    <t>39.11.190</t>
  </si>
  <si>
    <t>Cabo telefônico CCE-APL, com 4 pares de 0,50 mm, para conexões em rede externa</t>
  </si>
  <si>
    <t>39.11.210</t>
  </si>
  <si>
    <t>Cabo telefônico secundário de distribuição CTP-APL, com 20 pares de 0,50 mm, para rede externa</t>
  </si>
  <si>
    <t>39.11.230</t>
  </si>
  <si>
    <t>Cabo telefônico secundário de distribuição CTP-APL, com 50 pares de 0,50 mm, para rede externa</t>
  </si>
  <si>
    <t>39.11.240</t>
  </si>
  <si>
    <t>Cabo telefônico secundário de distribuição CTP-APL, com 100 pares de 0,50 mm, para rede externa</t>
  </si>
  <si>
    <t>39.11.270</t>
  </si>
  <si>
    <t>Cabo telefônico secundário de distribuição CTP-APL-G, com 10 pares de 0,50 mm, para rede subterrânea</t>
  </si>
  <si>
    <t>39.11.280</t>
  </si>
  <si>
    <t>Cabo telefônico secundário de distribuição CTP-APL-G, com 20 pares de 0,50 mm, para rede subterrânea</t>
  </si>
  <si>
    <t>39.11.300</t>
  </si>
  <si>
    <t>Cabo telefônico secundário de distribuição CTP-APL-G, com 50 pares de 0,50 mm, para rede subterrânea</t>
  </si>
  <si>
    <t>39.11.400</t>
  </si>
  <si>
    <t>Cabo telefônico secundário de distribuição CTP-APL, com 10 pares de 0,65 mm, para rede externa</t>
  </si>
  <si>
    <t>39.11.410</t>
  </si>
  <si>
    <t>Cabo telefônico secundário de distribuição CTP-APL, com 20 pares de 0,65 mm, para rede externa</t>
  </si>
  <si>
    <t>39.11.430</t>
  </si>
  <si>
    <t>Cabo telefônico secundário de distribuição CTP-APL, com 50 pares de 0,65 mm, para rede externa</t>
  </si>
  <si>
    <t>39.12</t>
  </si>
  <si>
    <t>Cabo de cobre flexível, isolamento 600 V, isolação em VC/E 105°C</t>
  </si>
  <si>
    <t>39.12.510</t>
  </si>
  <si>
    <t>Cabo de cobre flexível blindado de 2 x 1,5 mm², isolamento 600V, isolação em VC/E 105°C - para detecção de incêndio</t>
  </si>
  <si>
    <t>39.12.520</t>
  </si>
  <si>
    <t>Cabo de cobre flexível blindado de 3 x 1,5 mm², isolamento 600V, isolação em VC/E 105°C - para detecção de incêndio</t>
  </si>
  <si>
    <t>39.12.530</t>
  </si>
  <si>
    <t>Cabo de cobre flexível blindado de 2 x 2,5 mm², isolamento 600V, isolação em VC/E 105°C - para detecção de incêndio</t>
  </si>
  <si>
    <t>39.14</t>
  </si>
  <si>
    <t>Cabo de alumínio nu com alma de aço</t>
  </si>
  <si>
    <t>39.14.010</t>
  </si>
  <si>
    <t>Cabo de alumínio nu com alma de aço CAA, 1/0 AWG - Raven</t>
  </si>
  <si>
    <t>39.14.050</t>
  </si>
  <si>
    <t>Cabo de alumínio nu com alma de aço CAA, 4 AWG - Swan</t>
  </si>
  <si>
    <t>39.15</t>
  </si>
  <si>
    <t>Cabo de alumínio nu sem alma de aço</t>
  </si>
  <si>
    <t>39.15.040</t>
  </si>
  <si>
    <t>Cabo de alumínio nu sem alma de aço CA, 2 AWG - Iris</t>
  </si>
  <si>
    <t>39.15.070</t>
  </si>
  <si>
    <t>Cabo de alumínio nu sem alma de aço CA, 2/0 AWG - Aster</t>
  </si>
  <si>
    <t>39.18</t>
  </si>
  <si>
    <t>Cabo para transmissão de dados</t>
  </si>
  <si>
    <t>39.18.100</t>
  </si>
  <si>
    <t>Cabo coaxial tipo RG 6</t>
  </si>
  <si>
    <t>39.18.104</t>
  </si>
  <si>
    <t>Cabo coaxial tipo RG 11</t>
  </si>
  <si>
    <t>39.18.106</t>
  </si>
  <si>
    <t>Cabo coaxial tipo RG 59</t>
  </si>
  <si>
    <t>39.18.110</t>
  </si>
  <si>
    <t>Cabo coaxial tipo RGC 06</t>
  </si>
  <si>
    <t>39.18.114</t>
  </si>
  <si>
    <t>Cabo coaxial tipo RGC 59</t>
  </si>
  <si>
    <t>39.18.120</t>
  </si>
  <si>
    <t>Cabo para rede U/UTP 23 AWG com 4 pares - categoria 6A</t>
  </si>
  <si>
    <t>39.18.126</t>
  </si>
  <si>
    <t>Cabo para rede 24 AWG com 4 pares, categoria 6</t>
  </si>
  <si>
    <t>39.20</t>
  </si>
  <si>
    <t>Reparos, conservações e complementos - GRUPO 39</t>
  </si>
  <si>
    <t>39.20.005</t>
  </si>
  <si>
    <t>Conector prensa-cabo de 3/4´</t>
  </si>
  <si>
    <t>39.20.010</t>
  </si>
  <si>
    <t>Recolocação de condutor aparente com diâmetro externo até 6,5 mm</t>
  </si>
  <si>
    <t>39.20.030</t>
  </si>
  <si>
    <t>Recolocação de condutor aparente com diâmetro externo acima de 6,5 mm</t>
  </si>
  <si>
    <t>39.21</t>
  </si>
  <si>
    <t>Cabo de cobre flexível, isolamento 0,6/1 kV, isolação em HEPR 90°C</t>
  </si>
  <si>
    <t>39.21.010</t>
  </si>
  <si>
    <t>Cabo de cobre flexível de 1,5 mm², isolamento 0,6/1kV - isolação HEPR 90°C</t>
  </si>
  <si>
    <t>39.21.020</t>
  </si>
  <si>
    <t>Cabo de cobre flexível de 2,5 mm², isolamento 0,6/1kV - isolação HEPR 90°C</t>
  </si>
  <si>
    <t>39.21.030</t>
  </si>
  <si>
    <t>39.21.040</t>
  </si>
  <si>
    <t>39.21.050</t>
  </si>
  <si>
    <t>Cabo de cobre flexível de 10 mm², isolamento 0,6/1kV - isolação HEPR 90°C</t>
  </si>
  <si>
    <t>39.21.060</t>
  </si>
  <si>
    <t>39.21.070</t>
  </si>
  <si>
    <t>Cabo de cobre flexível de 25 mm², isolamento 0,6/1kV - isolação HEPR 90°C</t>
  </si>
  <si>
    <t>39.21.080</t>
  </si>
  <si>
    <t>Cabo de cobre flexível de 35 mm², isolamento 0,6/1kV - isolação HEPR 90°C</t>
  </si>
  <si>
    <t>39.21.090</t>
  </si>
  <si>
    <t>Cabo de cobre flexível de 50 mm², isolamento 0,6/1kV - isolação HEPR 90°C</t>
  </si>
  <si>
    <t>39.21.100</t>
  </si>
  <si>
    <t>Cabo de cobre flexível de 70 mm², isolamento 0,6/1kV - isolação HEPR 90°C</t>
  </si>
  <si>
    <t>39.21.110</t>
  </si>
  <si>
    <t>Cabo de cobre flexível de 95 mm², isolamento 0,6/1kV - isolação HEPR 90°C</t>
  </si>
  <si>
    <t>39.21.120</t>
  </si>
  <si>
    <t>Cabo de cobre flexível de 120 mm², isolamento 0,6/1kV - isolação HEPR 90°C</t>
  </si>
  <si>
    <t>39.21.125</t>
  </si>
  <si>
    <t>Cabo de cobre flexível de 150 mm², isolamento 0,6/1 kV - isolação HEPR 90°C</t>
  </si>
  <si>
    <t>39.21.130</t>
  </si>
  <si>
    <t>Cabo de cobre flexível de 185 mm², isolamento 0,6/1kV - isolação HEPR 90°C</t>
  </si>
  <si>
    <t>39.21.140</t>
  </si>
  <si>
    <t>Cabo de cobre flexível de 240 mm², isolamento 0,6/1kV - isolação HEPR 90°C</t>
  </si>
  <si>
    <t>39.21.201</t>
  </si>
  <si>
    <t>Cabo de cobre flexível de 2 x 2,5 mm², isolamento 0,6/1 kV - isolação HEPR 90°C</t>
  </si>
  <si>
    <t>39.21.230</t>
  </si>
  <si>
    <t>Cabo de cobre flexível de 3 x 1,5 mm², isolamento 0,6/1 kV - isolação HEPR 90°C</t>
  </si>
  <si>
    <t>39.21.231</t>
  </si>
  <si>
    <t>Cabo de cobre flexível de 3 x 2,5 mm², isolamento 0,6/1 kV - isolação HEPR 90°C</t>
  </si>
  <si>
    <t>39.21.234</t>
  </si>
  <si>
    <t>Cabo de cobre flexível de 3 x 10 mm², isolamento 0,6/1 kV - isolação HEPR 90°C</t>
  </si>
  <si>
    <t>39.21.236</t>
  </si>
  <si>
    <t>Cabo de cobre flexível de 3 x 25 mm², isolamento 0,6/1 kV - isolação HEPR 90°C</t>
  </si>
  <si>
    <t>39.21.237</t>
  </si>
  <si>
    <t>Cabo de cobre flexível de 3 x 35 mm², isolamento 0,6/1 kV - isolação HEPR 90°C</t>
  </si>
  <si>
    <t>39.21.254</t>
  </si>
  <si>
    <t>Cabo de cobre flexível de 4 x 10 mm², isolamento 0,6/1 kV - isolação HEPR 90°C</t>
  </si>
  <si>
    <t>39.24</t>
  </si>
  <si>
    <t>Cabo de cobre flexível, isolamento 500 V, isolação PP 70°C</t>
  </si>
  <si>
    <t>39.24.151</t>
  </si>
  <si>
    <t>Cabo de cobre flexível de 3 x 1,5 mm², isolamento 500 V - isolação PP 70°C</t>
  </si>
  <si>
    <t>39.24.152</t>
  </si>
  <si>
    <t>Cabo de cobre flexível de 3 x 2,5 mm², isolamento 500 V - isolação PP 70°C</t>
  </si>
  <si>
    <t>39.24.153</t>
  </si>
  <si>
    <t>Cabo de cobre flexível de 3 x 4 mm², isolamento 500 V - isolação PP 70°C</t>
  </si>
  <si>
    <t>39.24.154</t>
  </si>
  <si>
    <t>Cabo de cobre flexível de 3 x 6 mm², isolamento 500 V - isolação PP 70°C</t>
  </si>
  <si>
    <t>39.24.173</t>
  </si>
  <si>
    <t>Cabo de cobre flexível de 4 x 4 mm², isolamento 500 V - isolação PP 70°C</t>
  </si>
  <si>
    <t>39.24.174</t>
  </si>
  <si>
    <t>Cabo de cobre flexível de 4 x 6 mm², isolamento 500 V - isolação PP 70°C</t>
  </si>
  <si>
    <t>39.25</t>
  </si>
  <si>
    <t>Cabo de cobre unipolar, isolamento 15/25 kV, isolação EPR 90 °C / 105 °C</t>
  </si>
  <si>
    <t>39.25.020</t>
  </si>
  <si>
    <t>Cabo de cobre de 35 mm², isolamento 15/25 kV - isolação EPR 105°C</t>
  </si>
  <si>
    <t>39.25.030</t>
  </si>
  <si>
    <t>Cabo de cobre de 50 mm², isolamento 15/25 kV - isolação EPR 105°C</t>
  </si>
  <si>
    <t>39.26</t>
  </si>
  <si>
    <t>Cabo de cobre flexível, isolamento 0,6/1kV - isolação HEPR 90° C - baixa emissão fumaça e gases</t>
  </si>
  <si>
    <t>39.26.010</t>
  </si>
  <si>
    <t>Cabo de cobre flexível de 1,5 mm², isolamento 0,6/1 kV - isolação HEPR 90°C - baixa emissão de fumaça e gases</t>
  </si>
  <si>
    <t>39.26.020</t>
  </si>
  <si>
    <t>Cabo de cobre flexível de 2,5 mm², isolamento 0,6/1 kV - isolação HEPR 90°C - baixa emissão de fumaça e gases</t>
  </si>
  <si>
    <t>39.26.030</t>
  </si>
  <si>
    <t>Cabo de cobre flexível de 4 mm², isolamento 0,6/1 kV -  isolação HEPR 90°C - baixa emissão de fumaça e gases</t>
  </si>
  <si>
    <t>39.26.040</t>
  </si>
  <si>
    <t>Cabo de cobre flexível de 6 mm², isolamento 0,6/1 kV - isolação HEPR 90°C - baixa emissão de fumaça e gases</t>
  </si>
  <si>
    <t>39.26.050</t>
  </si>
  <si>
    <t>Cabo de cobre flexível de 10 mm², isolamento 0,6/1 kV - isolação HEPR 90°C - baixa emissão de fumaça e gases</t>
  </si>
  <si>
    <t>39.26.060</t>
  </si>
  <si>
    <t>Cabo de cobre flexível de 16 mm², isolamento 0,6/1 kV - isolação HEPR 90°C - baixa emissão de fumaça e gases</t>
  </si>
  <si>
    <t>39.26.070</t>
  </si>
  <si>
    <t>Cabo de cobre flexível de 25 mm², isolamento 0,6/1 kV - isolação HEPR 90°C - baixa emissão de fumaça e gases</t>
  </si>
  <si>
    <t>39.26.080</t>
  </si>
  <si>
    <t>Cabo de cobre flexível de 35 mm², isolamento 0,6/1 kV - isolação HEPR 90°C - baixa emissão de fumaça e gases</t>
  </si>
  <si>
    <t>39.26.090</t>
  </si>
  <si>
    <t>Cabo de cobre flexível de 50 mm², isolamento 0,6/1 kV - isolação HEPR 90°C - baixa emissão de fumaça e gases</t>
  </si>
  <si>
    <t>39.26.100</t>
  </si>
  <si>
    <t>Cabo de cobre flexível de 70 mm², isolamento 0,6/1 kV - isolação HEPR 90°C - baixa emissão de fumaça e gases</t>
  </si>
  <si>
    <t>39.26.110</t>
  </si>
  <si>
    <t>Cabo de cobre flexível de 95 mm², isolamento 0,6/1 kV - isolação HEPR 90°C - baixa emissão de fumaça e gases</t>
  </si>
  <si>
    <t>39.26.120</t>
  </si>
  <si>
    <t>Cabo de cobre flexível de 120 mm², isolamento 0,6/1 kV - isolação HEPR 90°C - baixa emissão de fumaça e gases</t>
  </si>
  <si>
    <t>39.26.130</t>
  </si>
  <si>
    <t>Cabo de cobre flexível de 150 mm², isolamento 0,6/1 kV - isolação HEPR 90°C - baixa emissão de fumaça e gases</t>
  </si>
  <si>
    <t>39.26.140</t>
  </si>
  <si>
    <t>Cabo de cobre flexível de 185 mm², isolamento 0,6/1 kV - isolação HEPR 90°C - baixa emissão de fumaça e gases</t>
  </si>
  <si>
    <t>39.26.150</t>
  </si>
  <si>
    <t>Cabo de cobre flexível de 240 mm², isolamento 0,6/1 kV - isolação HEPR 90°C - baixa emissão de fumaça e gases</t>
  </si>
  <si>
    <t>39.27</t>
  </si>
  <si>
    <t>Cabo óptico</t>
  </si>
  <si>
    <t>39.27.010</t>
  </si>
  <si>
    <t>Cabo óptico de terminação, 2 fibras, 50/125 µm - uso interno/externo</t>
  </si>
  <si>
    <t>39.27.020</t>
  </si>
  <si>
    <t>Cabo óptico multimodo, 4 fibras, 50/125 µm - uso interno/externo</t>
  </si>
  <si>
    <t>39.27.030</t>
  </si>
  <si>
    <t>Cabo óptico multimodo, 6 fibras, 50/125 µm - uso interno/externo</t>
  </si>
  <si>
    <t>39.27.110</t>
  </si>
  <si>
    <t>Cabo óptico multimodo, núcleo geleado, 4 fibras, 50/125 µm - uso externo</t>
  </si>
  <si>
    <t>39.27.120</t>
  </si>
  <si>
    <t>Cabo óptico multimodo, núcleo geleado, 6 fibras, 50/125 µm - uso externo</t>
  </si>
  <si>
    <t>39.29</t>
  </si>
  <si>
    <t>Cabo de cobre flexível, isolamento 750 V - isolação 70°C, baixa emissão de fumaça e gases</t>
  </si>
  <si>
    <t>39.29.110</t>
  </si>
  <si>
    <t>Cabo de cobre flexível de 1,5 mm², isolamento 750 V - isolação LSHF/A 70°C - baixa emissão de fumaça e gases</t>
  </si>
  <si>
    <t>39.29.111</t>
  </si>
  <si>
    <t>Cabo de cobre flexível de 2,5 mm², isolamento 750 V - isolação LSHF/A 70°C - baixa emissão de fumaça e gases</t>
  </si>
  <si>
    <t>39.29.112</t>
  </si>
  <si>
    <t>Cabo de cobre flexível de 4 mm², isolamento 750 V - isolação LSHF/A 70°C - baixa emissão de fumaça e gases</t>
  </si>
  <si>
    <t>39.29.113</t>
  </si>
  <si>
    <t>Cabo de cobre flexível de 6 mm², isolamento 750 V - isolação LSHF/A 70°C - baixa emissão de fumaça e gases</t>
  </si>
  <si>
    <t>39.29.114</t>
  </si>
  <si>
    <t>Cabo de cobre flexível de 10 mm², isolamento 750 V - isolação LSHF/A 70°C - baixa emissão de fumaça e gases</t>
  </si>
  <si>
    <t>39.30</t>
  </si>
  <si>
    <t>Fios e cabos - áudio e vídeo</t>
  </si>
  <si>
    <t>39.30.010</t>
  </si>
  <si>
    <t>Cabo torcido flexível de 2 x 2,5 mm², isolação em PVC antichama</t>
  </si>
  <si>
    <t>40</t>
  </si>
  <si>
    <t>DISTRIBUIÇÃO DE FORÇA E COMANDO DE ENERGIA ELÉTRICA E TELEFONIA</t>
  </si>
  <si>
    <t>40.01</t>
  </si>
  <si>
    <t>Caixa de passagem estampada</t>
  </si>
  <si>
    <t>40.01.020</t>
  </si>
  <si>
    <t>Caixa de ferro estampada 4´ x 2´</t>
  </si>
  <si>
    <t>40.01.040</t>
  </si>
  <si>
    <t>Caixa de ferro estampada 4´ x 4´</t>
  </si>
  <si>
    <t>40.01.080</t>
  </si>
  <si>
    <t>Caixa de ferro estampada octogonal fundo móvel 4´ x 4´</t>
  </si>
  <si>
    <t>40.01.090</t>
  </si>
  <si>
    <t>Caixa de ferro estampada octogonal de 3´ x 3´</t>
  </si>
  <si>
    <t>40.02</t>
  </si>
  <si>
    <t>Caixa de passagem com tampa</t>
  </si>
  <si>
    <t>40.02.010</t>
  </si>
  <si>
    <t>Caixa de tomada em alumínio para piso 4´ x 4´</t>
  </si>
  <si>
    <t>40.02.020</t>
  </si>
  <si>
    <t>Caixa de passagem em chapa, com tampa parafusada, 100 x 100 x 80 mm</t>
  </si>
  <si>
    <t>40.02.040</t>
  </si>
  <si>
    <t>Caixa de passagem em chapa, com tampa parafusada, 150 x 150 x 80 mm</t>
  </si>
  <si>
    <t>40.02.060</t>
  </si>
  <si>
    <t>Caixa de passagem em chapa, com tampa parafusada, 200 x 200 x 100 mm</t>
  </si>
  <si>
    <t>40.02.080</t>
  </si>
  <si>
    <t>Caixa de passagem em chapa, com tampa parafusada, 300 x 300 x 120 mm</t>
  </si>
  <si>
    <t>40.02.100</t>
  </si>
  <si>
    <t>Caixa de passagem em chapa, com tampa parafusada, 400 x 400 x 150 mm</t>
  </si>
  <si>
    <t>40.02.120</t>
  </si>
  <si>
    <t>Caixa de passagem em chapa, com tampa parafusada, 500 x 500 x 150 mm</t>
  </si>
  <si>
    <t>40.02.440</t>
  </si>
  <si>
    <t>Caixa em alumínio fundido à prova de tempo, umidade, gases, vapores e pó, 150 x 150 x 150 mm</t>
  </si>
  <si>
    <t>40.02.450</t>
  </si>
  <si>
    <t>Caixa em alumínio fundido à prova de tempo, umidade, gases, vapores e pó, 200 x 200 x 200 mm</t>
  </si>
  <si>
    <t>40.02.460</t>
  </si>
  <si>
    <t>Caixa em alumínio fundido à prova de tempo, umidade, gases, vapores e pó, 240 x 240 x 150 mm</t>
  </si>
  <si>
    <t>40.02.470</t>
  </si>
  <si>
    <t>Caixa em alumínio fundido à prova de tempo, umidade, gases, vapores e pó, 445 x 350 x 220 mm</t>
  </si>
  <si>
    <t>40.02.600</t>
  </si>
  <si>
    <t>Caixa de passagem em alumínio fundido à prova de tempo, 100 x 100 mm</t>
  </si>
  <si>
    <t>40.02.610</t>
  </si>
  <si>
    <t>Caixa de passagem em alumínio fundido à prova de tempo, 200 x 200 mm</t>
  </si>
  <si>
    <t>40.02.620</t>
  </si>
  <si>
    <t>Caixa de passagem em alumínio fundido à prova de tempo, 300 x 300 mm</t>
  </si>
  <si>
    <t>40.04</t>
  </si>
  <si>
    <t>Tomadas</t>
  </si>
  <si>
    <t>40.04.080</t>
  </si>
  <si>
    <t>Tomada para telefone 4P, padrão TELEBRÁS, com placa</t>
  </si>
  <si>
    <t>40.04.090</t>
  </si>
  <si>
    <t>Tomada RJ 11 para telefone, sem placa</t>
  </si>
  <si>
    <t>40.04.096</t>
  </si>
  <si>
    <t>Tomada RJ 45 para rede de dados, com placa</t>
  </si>
  <si>
    <t>40.04.140</t>
  </si>
  <si>
    <t>Tomada 3P+T de 32 A, blindada industrial de sobrepor negativa</t>
  </si>
  <si>
    <t>40.04.146</t>
  </si>
  <si>
    <t>Tomada 3P+T de 63 A, blindada industrial de embutir</t>
  </si>
  <si>
    <t>40.04.230</t>
  </si>
  <si>
    <t>Tomada de canaleta/perfilado universal 2P+T, com caixa e tampa</t>
  </si>
  <si>
    <t>40.04.340</t>
  </si>
  <si>
    <t>Plugue e tomada 2P+T de 16 A de sobrepor - 380 / 440 V</t>
  </si>
  <si>
    <t>40.04.390</t>
  </si>
  <si>
    <t>Tomada de energia quadrada com rabicho de 10 A - 250 V , para instalação em painel / rodapé / caixa de tomadas</t>
  </si>
  <si>
    <t>40.04.450</t>
  </si>
  <si>
    <t>Tomada 2P+T de 10 A - 250 V, completa</t>
  </si>
  <si>
    <t>40.04.460</t>
  </si>
  <si>
    <t>Tomada 2P+T de 20 A - 250 V, completa</t>
  </si>
  <si>
    <t>40.04.470</t>
  </si>
  <si>
    <t>Conjunto 2 tomadas 2P+T de 10 A, completo</t>
  </si>
  <si>
    <t>40.04.480</t>
  </si>
  <si>
    <t>Conjunto 1 interruptor simples e 1 tomada 2P+T de 10 A, completo</t>
  </si>
  <si>
    <t>40.04.490</t>
  </si>
  <si>
    <t>Conjunto 2 interruptores simples e 1 tomada 2P+T de 10 A, completo</t>
  </si>
  <si>
    <t>40.05</t>
  </si>
  <si>
    <t>Interruptores e minuterias</t>
  </si>
  <si>
    <t>40.05.020</t>
  </si>
  <si>
    <t>Interruptor com 1 tecla simples e placa</t>
  </si>
  <si>
    <t>40.05.040</t>
  </si>
  <si>
    <t>Interruptor com 2 teclas simples e placa</t>
  </si>
  <si>
    <t>40.05.060</t>
  </si>
  <si>
    <t>Interruptor com 3 teclas simples e placa</t>
  </si>
  <si>
    <t>40.05.080</t>
  </si>
  <si>
    <t>Interruptor com 1 tecla paralelo e placa</t>
  </si>
  <si>
    <t>40.05.100</t>
  </si>
  <si>
    <t>Interruptor com 2 teclas paralelo e placa</t>
  </si>
  <si>
    <t>40.05.120</t>
  </si>
  <si>
    <t>Interruptor com 2 teclas, 1 simples, 1 paralelo e placa</t>
  </si>
  <si>
    <t>40.05.140</t>
  </si>
  <si>
    <t>Interruptor com 3 teclas, 2 simples, 1 paralelo e placa</t>
  </si>
  <si>
    <t>40.05.160</t>
  </si>
  <si>
    <t>Interruptor com 3 teclas, 1 simples, 2 paralelo e placa</t>
  </si>
  <si>
    <t>40.05.170</t>
  </si>
  <si>
    <t>Interruptor bipolar paralelo, 1 tecla dupla e placa</t>
  </si>
  <si>
    <t>40.05.180</t>
  </si>
  <si>
    <t>Interruptor bipolar simples, 1 tecla dupla e placa</t>
  </si>
  <si>
    <t>40.05.320</t>
  </si>
  <si>
    <t>Pulsador 2 A - 250 V, para minuteria com placa</t>
  </si>
  <si>
    <t>40.05.330</t>
  </si>
  <si>
    <t>Variador de luminosidade rotativo até 1000 W, 127/220 V, com placa</t>
  </si>
  <si>
    <t>40.05.340</t>
  </si>
  <si>
    <t>Sensor de presença para teto, com fotocélula, para lâmpada qualquer</t>
  </si>
  <si>
    <t>40.05.350</t>
  </si>
  <si>
    <t>Sensor de presença infravermelho passivo e microondas, alcance de 12 m - sem fio</t>
  </si>
  <si>
    <t>40.06</t>
  </si>
  <si>
    <t>Conduletes</t>
  </si>
  <si>
    <t>40.06.040</t>
  </si>
  <si>
    <t>Condulete metálico de 3/4´</t>
  </si>
  <si>
    <t>40.06.060</t>
  </si>
  <si>
    <t>Condulete metálico de 1´</t>
  </si>
  <si>
    <t>40.06.080</t>
  </si>
  <si>
    <t>Condulete metálico de 1 1/4´</t>
  </si>
  <si>
    <t>40.06.100</t>
  </si>
  <si>
    <t>Condulete metálico de 1 1/2´</t>
  </si>
  <si>
    <t>40.06.120</t>
  </si>
  <si>
    <t>Condulete metálico de 2´</t>
  </si>
  <si>
    <t>40.06.140</t>
  </si>
  <si>
    <t>Condulete metálico de 2 1/2´</t>
  </si>
  <si>
    <t>40.06.160</t>
  </si>
  <si>
    <t>Condulete metálico de 3´</t>
  </si>
  <si>
    <t>40.06.170</t>
  </si>
  <si>
    <t>Condulete metálico de 4´</t>
  </si>
  <si>
    <t>40.06.510</t>
  </si>
  <si>
    <t>Condulete em PVC de 1´ - com tampa</t>
  </si>
  <si>
    <t>40.07</t>
  </si>
  <si>
    <t>Caixa de passagem em PVC</t>
  </si>
  <si>
    <t>40.07.010</t>
  </si>
  <si>
    <t>Caixa em PVC de 4´ x 2´</t>
  </si>
  <si>
    <t>40.07.020</t>
  </si>
  <si>
    <t>Caixa em PVC de 4´ x 4´</t>
  </si>
  <si>
    <t>40.07.040</t>
  </si>
  <si>
    <t>Caixa em PVC octogonal de 4´ x 4´</t>
  </si>
  <si>
    <t>40.10</t>
  </si>
  <si>
    <t>Contator</t>
  </si>
  <si>
    <t>40.10.016</t>
  </si>
  <si>
    <t>Contator de potência 12 A - 1na+1nf</t>
  </si>
  <si>
    <t>40.10.020</t>
  </si>
  <si>
    <t>Contator de potência 9 A - 2na+2nf</t>
  </si>
  <si>
    <t>40.10.040</t>
  </si>
  <si>
    <t>Contator de potência 12 A - 2na+2nf</t>
  </si>
  <si>
    <t>40.10.060</t>
  </si>
  <si>
    <t>Contator de potência 16 A - 2na+2nf</t>
  </si>
  <si>
    <t>40.10.080</t>
  </si>
  <si>
    <t>Contator de potência 22 A/25 A - 2na+2nf</t>
  </si>
  <si>
    <t>40.10.100</t>
  </si>
  <si>
    <t>Contator de potência 32 A - 2na+2nf</t>
  </si>
  <si>
    <t>40.10.106</t>
  </si>
  <si>
    <t>Contator de potência 38 A/40 A - 2na+2nf</t>
  </si>
  <si>
    <t>40.10.110</t>
  </si>
  <si>
    <t>Contator de potência 50 A - 2na+2nf</t>
  </si>
  <si>
    <t>40.10.132</t>
  </si>
  <si>
    <t>Contator de potência 65 A - 2na+2nf</t>
  </si>
  <si>
    <t>40.10.136</t>
  </si>
  <si>
    <t>Contator de potência 110 A - 2na+2nf</t>
  </si>
  <si>
    <t>40.10.140</t>
  </si>
  <si>
    <t>Contator de potência 150 A - 2na+2nf</t>
  </si>
  <si>
    <t>40.10.150</t>
  </si>
  <si>
    <t>Contator de potência 220 A - 2na+2nf</t>
  </si>
  <si>
    <t>40.10.500</t>
  </si>
  <si>
    <t>Minicontator auxiliar - 4na</t>
  </si>
  <si>
    <t>40.10.510</t>
  </si>
  <si>
    <t>Contator auxiliar - 2na+2nf</t>
  </si>
  <si>
    <t>40.10.520</t>
  </si>
  <si>
    <t>Contator auxiliar - 4na+4nf</t>
  </si>
  <si>
    <t>40.11</t>
  </si>
  <si>
    <t>Relé</t>
  </si>
  <si>
    <t>40.11.010</t>
  </si>
  <si>
    <t>Relé fotoelétrico 50/60 Hz, 110/220 V, 1200 VA, completo</t>
  </si>
  <si>
    <t>40.11.020</t>
  </si>
  <si>
    <t>Relé bimetálico de sobrecarga para acoplamento direto, faixas de ajuste de 9/12 A</t>
  </si>
  <si>
    <t>40.11.030</t>
  </si>
  <si>
    <t>Relé bimetálico de sobrecarga para acoplamento direto, faixas de ajuste de 20/32 A até 50/63 A</t>
  </si>
  <si>
    <t>40.11.050</t>
  </si>
  <si>
    <t>Relé bimetálico de sobrecarga para acoplamento direto, faixas de ajuste 0,4/0,63 A até 16/25 A</t>
  </si>
  <si>
    <t>40.11.060</t>
  </si>
  <si>
    <t>Relé de tempo eletrônico de 0,6 até 6 s - 220V - 50/60 Hz</t>
  </si>
  <si>
    <t>40.11.070</t>
  </si>
  <si>
    <t>Relé supervisor trifásico contra falta de fase, inversão de fase e mínima tensão</t>
  </si>
  <si>
    <t>40.11.120</t>
  </si>
  <si>
    <t>Relé de tempo eletrônico de 1,5 até 15 minutos - 110V - 50/60Hz</t>
  </si>
  <si>
    <t>40.11.191</t>
  </si>
  <si>
    <t>Relé de tempo eletrônico cíclico regulável - 110/127 V - 48/63 Hz</t>
  </si>
  <si>
    <t>40.11.230</t>
  </si>
  <si>
    <t>Relé de sobrecarga eletrônico para acoplamento direto, faixa de ajuste de 55 A até 250 A</t>
  </si>
  <si>
    <t>40.11.240</t>
  </si>
  <si>
    <t>Relé de tempo eletrônico de 3 até 30s - 220V - 50/60Hz</t>
  </si>
  <si>
    <t>40.11.250</t>
  </si>
  <si>
    <t>Relé de impulso bipolar, 16 A, 250 V CA</t>
  </si>
  <si>
    <t>40.12</t>
  </si>
  <si>
    <t>Chave comutadora e seletora</t>
  </si>
  <si>
    <t>40.12.020</t>
  </si>
  <si>
    <t>Chave comutadora/seletora com 1 polo e 3 posições para 63 A</t>
  </si>
  <si>
    <t>40.12.030</t>
  </si>
  <si>
    <t>Chave comutadora/seletora com 1 polo e 3 posições para 25 A</t>
  </si>
  <si>
    <t>40.12.200</t>
  </si>
  <si>
    <t>Chave comutadora/seletora com 1 polo e 2 posições para 25 A</t>
  </si>
  <si>
    <t>40.12.210</t>
  </si>
  <si>
    <t>Chave comutadora/seletora com 3 polos e 3 posições para 25 A</t>
  </si>
  <si>
    <t>40.13</t>
  </si>
  <si>
    <t>Amperímetro</t>
  </si>
  <si>
    <t>40.13.010</t>
  </si>
  <si>
    <t>Chave comutadora para amperímetro</t>
  </si>
  <si>
    <t>40.13.040</t>
  </si>
  <si>
    <t>Amperímetro de ferro móvel de 96 x 96 mm, para ligação em transformador de corrente, escala fixa de 0A/50 A até 0A/2 kA</t>
  </si>
  <si>
    <t>40.14</t>
  </si>
  <si>
    <t>Voltímetro</t>
  </si>
  <si>
    <t>40.14.010</t>
  </si>
  <si>
    <t>Chave comutadora para voltímetro</t>
  </si>
  <si>
    <t>40.14.030</t>
  </si>
  <si>
    <t>Voltímetro de ferro móvel de 96 x 96 mm, escalas variáveis de 0/150 V, 0/250 V, 0/300 V, 0/500 V e 0/600 V</t>
  </si>
  <si>
    <t>40.20</t>
  </si>
  <si>
    <t>Reparos, conservações e complementos - GRUPO 40</t>
  </si>
  <si>
    <t>40.20.050</t>
  </si>
  <si>
    <t>Sinalizador com lâmpada</t>
  </si>
  <si>
    <t>40.20.060</t>
  </si>
  <si>
    <t>Botão de comando duplo sem sinalizador</t>
  </si>
  <si>
    <t>40.20.090</t>
  </si>
  <si>
    <t>Botoeira com retenção para quadro/painel</t>
  </si>
  <si>
    <t>40.20.100</t>
  </si>
  <si>
    <t>Botoeira de comando liga-desliga, sem sinalização</t>
  </si>
  <si>
    <t>40.20.110</t>
  </si>
  <si>
    <t>Alarme sonoro bitonal 220 V para painel de comando</t>
  </si>
  <si>
    <t>40.20.120</t>
  </si>
  <si>
    <t>Placa de 4´ x 2´</t>
  </si>
  <si>
    <t>40.20.140</t>
  </si>
  <si>
    <t>Placa de 4´ x 4´</t>
  </si>
  <si>
    <t>40.20.200</t>
  </si>
  <si>
    <t>Chave de boia normalmente fechada ou aberta</t>
  </si>
  <si>
    <t>40.20.240</t>
  </si>
  <si>
    <t>Plugue com 2P+T de 10A, 250V</t>
  </si>
  <si>
    <t>40.20.250</t>
  </si>
  <si>
    <t>Plugue prolongador com 2P+T de 10A, 250V</t>
  </si>
  <si>
    <t>40.20.300</t>
  </si>
  <si>
    <t>Chave de nível tipo boia pendular (pera), com contato micro switch</t>
  </si>
  <si>
    <t>40.20.310</t>
  </si>
  <si>
    <t>Placa/espelho em latão escovado 4´ x 4´, para 02 tomadas elétrica</t>
  </si>
  <si>
    <t>40.20.320</t>
  </si>
  <si>
    <t>Placa/espelho em latão escovado 4´ x 4´, para 01 tomada elétrica</t>
  </si>
  <si>
    <t>41</t>
  </si>
  <si>
    <t>ILUMINAÇÃO</t>
  </si>
  <si>
    <t>41.02</t>
  </si>
  <si>
    <t>Lâmpadas</t>
  </si>
  <si>
    <t>41.02.541</t>
  </si>
  <si>
    <t>Lâmpada LED tubular T8 com base G13, de 900 até 1050 Im - 9 a 10W</t>
  </si>
  <si>
    <t>41.02.551</t>
  </si>
  <si>
    <t>Lâmpada LED tubular T8 com base G13, de 1850 até 2000 Im - 18 a 20W</t>
  </si>
  <si>
    <t>41.02.562</t>
  </si>
  <si>
    <t>Lâmpada LED tubular T8 com base G13, de 3400 até 4000 Im - 36 a 40W</t>
  </si>
  <si>
    <t>41.02.580</t>
  </si>
  <si>
    <t>Lâmpada LED 13,5W, com base E-27, 1400 até 1510lm</t>
  </si>
  <si>
    <t>41.04</t>
  </si>
  <si>
    <t>Acessórios para iluminação</t>
  </si>
  <si>
    <t>41.04.020</t>
  </si>
  <si>
    <t>Receptáculo de porcelana com parafuso de fixação com rosca E-27</t>
  </si>
  <si>
    <t>41.04.050</t>
  </si>
  <si>
    <t>Trilho eletrificado de alimentação com 1 circuito, em alumínio com pintura na cor branco, inclusive acessórios</t>
  </si>
  <si>
    <t>41.05</t>
  </si>
  <si>
    <t>Lâmpada de descarga de alta potência</t>
  </si>
  <si>
    <t>41.05.710</t>
  </si>
  <si>
    <t>Lâmpada de vapor metálico tubular, base G12 de 70 W</t>
  </si>
  <si>
    <t>41.05.720</t>
  </si>
  <si>
    <t>Lâmpada de vapor metálico tubular, base G12 de 150 W</t>
  </si>
  <si>
    <t>41.05.800</t>
  </si>
  <si>
    <t>Lâmpada de vapor metálico tubular, base RX7s bilateral de 70 W</t>
  </si>
  <si>
    <t>41.06</t>
  </si>
  <si>
    <t>Lâmpada halógena</t>
  </si>
  <si>
    <t>41.06.100</t>
  </si>
  <si>
    <t>Lâmpada halógena refletora PAR20, base E27 de 50 W - 220 V</t>
  </si>
  <si>
    <t>41.06.130</t>
  </si>
  <si>
    <t>Lâmpada halógena com refletor dicroico de 50 W - 12 V</t>
  </si>
  <si>
    <t>41.06.410</t>
  </si>
  <si>
    <t>Lâmpada halógena tubular, base R7s bilateral de 300 W - 110 ou 220 V</t>
  </si>
  <si>
    <t>41.07</t>
  </si>
  <si>
    <t>Lâmpada fluorescente</t>
  </si>
  <si>
    <t>41.07.020</t>
  </si>
  <si>
    <t>Lâmpada fluorescente tubular, base bipino bilateral de 15 W</t>
  </si>
  <si>
    <t>41.07.030</t>
  </si>
  <si>
    <t>Lâmpada fluorescente tubular, base bipino bilateral de 16 W</t>
  </si>
  <si>
    <t>41.07.050</t>
  </si>
  <si>
    <t>Lâmpada fluorescente tubular, base bipino bilateral de 20 W</t>
  </si>
  <si>
    <t>41.07.060</t>
  </si>
  <si>
    <t>Lâmpada fluorescente tubular, base bipino bilateral de 28 W</t>
  </si>
  <si>
    <t>41.07.070</t>
  </si>
  <si>
    <t>Lâmpada fluorescente tubular, base bipino bilateral de 32 W</t>
  </si>
  <si>
    <t>41.07.200</t>
  </si>
  <si>
    <t>Lâmpada fluorescente tubular, base bipino bilateral de 32 W, com camada trifósforo</t>
  </si>
  <si>
    <t>41.07.320</t>
  </si>
  <si>
    <t>Lâmpada fluorescente tubular "HO", base bipino bilateral de 110 W</t>
  </si>
  <si>
    <t>41.07.400</t>
  </si>
  <si>
    <t>Lâmpada fluorescente compacta eletrônica "2U", base E27 de 9 W - 110 ou 220 V</t>
  </si>
  <si>
    <t>41.07.410</t>
  </si>
  <si>
    <t>Lâmpada fluorescente compacta eletrônica "2U", base E27 de 11 W - 110 ou 220 V</t>
  </si>
  <si>
    <t>41.07.420</t>
  </si>
  <si>
    <t>Lâmpada fluorescente compacta eletrônica "3U", base E27 de 15 W - 110 ou 220 V</t>
  </si>
  <si>
    <t>41.07.430</t>
  </si>
  <si>
    <t>Lâmpada fluorescente compacta eletrônica "3U", base E27 de 20 W - 110 ou 220 V</t>
  </si>
  <si>
    <t>41.07.440</t>
  </si>
  <si>
    <t>Lâmpada fluorescente compacta eletrônica "3U", base E27 de 23 W - 110 ou 220 V</t>
  </si>
  <si>
    <t>41.07.450</t>
  </si>
  <si>
    <t>Lâmpada fluorescente compacta eletrônica "3U", base E27 de 25 W - 110 ou 220 V</t>
  </si>
  <si>
    <t>41.07.800</t>
  </si>
  <si>
    <t>Lâmpada fluorescente compacta "1U", base G-23 de 9 W</t>
  </si>
  <si>
    <t>41.07.810</t>
  </si>
  <si>
    <t>Lâmpada fluorescente compacta "2U", base G-24D-2 de 18 W</t>
  </si>
  <si>
    <t>41.07.820</t>
  </si>
  <si>
    <t>Lâmpada fluorescente compacta "2U", base G-24D-3 de 26 W</t>
  </si>
  <si>
    <t>41.07.830</t>
  </si>
  <si>
    <t>Lâmpada fluorescente compacta longa "1U", base 2G-11 de 36 W</t>
  </si>
  <si>
    <t>41.07.860</t>
  </si>
  <si>
    <t>Lâmpada fluorescente compacta "2U", base G24q-3 de 26 W</t>
  </si>
  <si>
    <t>41.08</t>
  </si>
  <si>
    <t>Reator e equipamentos para lâmpada de descarga de alta potência</t>
  </si>
  <si>
    <t>41.08.010</t>
  </si>
  <si>
    <t>Transformador eletrônico para lâmpada halógena dicroica de 50 W - 220 V</t>
  </si>
  <si>
    <t>41.08.230</t>
  </si>
  <si>
    <t>Reator eletromagnético de alto fator de potência, para lâmpada vapor de sódio 150 W / 220 V</t>
  </si>
  <si>
    <t>41.08.250</t>
  </si>
  <si>
    <t>Reator eletromagnético de alto fator de potência, para lâmpada vapor de sódio 250 W / 220 V</t>
  </si>
  <si>
    <t>41.08.270</t>
  </si>
  <si>
    <t>Reator eletromagnético de alto fator de potência, para lâmpada vapor de sódio 400 W / 220 V</t>
  </si>
  <si>
    <t>41.08.280</t>
  </si>
  <si>
    <t>Reator eletromagnético de alto fator de potência, para lâmpada vapor de sódio 1000 W / 220 V</t>
  </si>
  <si>
    <t>41.08.420</t>
  </si>
  <si>
    <t>Reator eletromagnético de alto fator de potência, para lâmpada vapor metálico 70 W / 220 V</t>
  </si>
  <si>
    <t>41.08.440</t>
  </si>
  <si>
    <t>Reator eletromagnético de alto fator de potência, para lâmpada vapor metálico 150 W / 220 V</t>
  </si>
  <si>
    <t>41.08.450</t>
  </si>
  <si>
    <t>Reator eletromagnético de alto fator de potência, para lâmpada vapor metálico 250 W / 220 V</t>
  </si>
  <si>
    <t>41.08.460</t>
  </si>
  <si>
    <t>Reator eletromagnético de alto fator de potência, para lâmpada vapor metálico 400 W / 220 V</t>
  </si>
  <si>
    <t>41.09</t>
  </si>
  <si>
    <t>Reator e equipamentos para lâmpada fluorescente</t>
  </si>
  <si>
    <t>41.09.710</t>
  </si>
  <si>
    <t>Reator eletrônico de alto fator de potência com partida instantânea, para uma lâmpada fluorescente tubular, base bipino bilateral, 15 W - 127 V / 220 V</t>
  </si>
  <si>
    <t>41.09.720</t>
  </si>
  <si>
    <t>Reator eletrônico de alto fator de potência com partida instantânea, para duas lâmpadas fluorescentes tubulares, base bipino bilateral, 16 W - 127 V / 220 V</t>
  </si>
  <si>
    <t>41.09.740</t>
  </si>
  <si>
    <t>Reator eletrônico de alto fator de potência com partida instantânea, para duas lâmpadas fluorescentes tubulares, base bipino bilateral, 28 W - 127 V / 220 V</t>
  </si>
  <si>
    <t>41.09.750</t>
  </si>
  <si>
    <t>Reator eletrônico de alto fator de potência com partida instantânea, para duas lâmpadas fluorescentes tubulares, base bipino bilateral, 32 W - 127 V / 220 V</t>
  </si>
  <si>
    <t>41.09.830</t>
  </si>
  <si>
    <t>Reator eletrônico de alto fator de potência com partida instantânea, para duas lâmpadas fluorescentes tubulares "HO", base bipino bilateral, 110 W - 220 V</t>
  </si>
  <si>
    <t>41.09.870</t>
  </si>
  <si>
    <t>Reator eletrônico de alto fator de potência com partida instantânea, para uma lâmpada fluorescente compacta "2U", base G24q-3, 26 W - 220 V</t>
  </si>
  <si>
    <t>41.09.890</t>
  </si>
  <si>
    <t>Reator eletrônico de alto fator de potência com partida instantânea, para duas lâmpadas fluorescentes compactas "2U", base G24q-3, 26 W - 220 V</t>
  </si>
  <si>
    <t>41.10</t>
  </si>
  <si>
    <t>Postes e acessórios</t>
  </si>
  <si>
    <t>41.10.060</t>
  </si>
  <si>
    <t>Braço em tubo de ferro galvanizado de 1´ x 1,00 m para fixação de uma luminária</t>
  </si>
  <si>
    <t>41.10.070</t>
  </si>
  <si>
    <t>Cruzeta reforçada em ferro galvanizado para fixação de quatro luminárias</t>
  </si>
  <si>
    <t>41.10.080</t>
  </si>
  <si>
    <t>Cruzeta reforçada em ferro galvanizado para fixação de duas luminárias</t>
  </si>
  <si>
    <t>41.10.260</t>
  </si>
  <si>
    <t>Poste telecônico curvo em aço SAE 1010/1020 galvanizado a fogo, altura de 8,00 m</t>
  </si>
  <si>
    <t>41.10.330</t>
  </si>
  <si>
    <t>Poste telecônico reto em aço SAE 1010/1020 galvanizado a fogo, altura de 10,00 m</t>
  </si>
  <si>
    <t>41.10.340</t>
  </si>
  <si>
    <t>Poste telecônico reto em aço SAE 1010/1020 galvanizado a fogo, altura de 8,00 m</t>
  </si>
  <si>
    <t>41.10.400</t>
  </si>
  <si>
    <t>Poste telecônico em aço SAE 1010/1020 galvanizado a fogo, com espera para uma luminária, altura de 3,00 m</t>
  </si>
  <si>
    <t>41.10.410</t>
  </si>
  <si>
    <t>Poste telecônico em aço SAE 1010/1020 galvanizado a fogo, com espera para duas luminárias, altura de 3,00 m</t>
  </si>
  <si>
    <t>41.10.430</t>
  </si>
  <si>
    <t>Poste telecônico reto em aço SAE 1010/1020 galvanizado a fogo, altura de 6,00 m</t>
  </si>
  <si>
    <t>41.10.490</t>
  </si>
  <si>
    <t>Poste telecônico reto em aço SAE 1010/1020 galvanizado a fogo, com base, altura de 7,00 m</t>
  </si>
  <si>
    <t>41.11</t>
  </si>
  <si>
    <t>Aparelho de iluminação pública e decorativa</t>
  </si>
  <si>
    <t>41.11.060</t>
  </si>
  <si>
    <t>Luminária fechada para iluminação pública tipo pétala pequena</t>
  </si>
  <si>
    <t>41.11.090</t>
  </si>
  <si>
    <t>Luminária com corpo em tubo de alumínio tipo balizador para uso externo</t>
  </si>
  <si>
    <t>41.11.100</t>
  </si>
  <si>
    <t>Luminária retangular fechada para iluminação externa em poste, tipo pétala grande</t>
  </si>
  <si>
    <t>41.11.110</t>
  </si>
  <si>
    <t>Luminária retangular fechada para iluminação externa em poste, tipo pétala pequena</t>
  </si>
  <si>
    <t>41.11.440</t>
  </si>
  <si>
    <t>Suporte tubular de fixação em poste para 1 luminária tipo pétala</t>
  </si>
  <si>
    <t>41.11.450</t>
  </si>
  <si>
    <t>Suporte tubular de fixação em poste para 2 luminárias tipo pétala</t>
  </si>
  <si>
    <t>41.11.702</t>
  </si>
  <si>
    <t>Luminária LED solar integrada para poste, eficiência mínima de 130,5 lm/W</t>
  </si>
  <si>
    <t>41.11.703</t>
  </si>
  <si>
    <t>Luminária LED retangular para poste de 10.400 até 13.200 lm, eficiência mínima 107 lm/W</t>
  </si>
  <si>
    <t>41.11.711</t>
  </si>
  <si>
    <t>Luminária LED retangular para parede/piso de 11.838 até 12.150 lm, eficiência mínima 107 lm/W</t>
  </si>
  <si>
    <t>41.11.715</t>
  </si>
  <si>
    <t>Luminária LED 20W com braço, para travessia de pedestres</t>
  </si>
  <si>
    <t>Luminária LED retangular para poste de 6250 até 6674 lm, eficiência mínima 113 lm/W</t>
  </si>
  <si>
    <t>41.12</t>
  </si>
  <si>
    <t>Aparelho de iluminação de longo alcance e específica</t>
  </si>
  <si>
    <t>41.12.050</t>
  </si>
  <si>
    <t>Projetor retangular fechado, com alojamento para reator, para lâmpada vapor metálico ou vapor de sódio de 150 W a 400 W</t>
  </si>
  <si>
    <t>41.12.060</t>
  </si>
  <si>
    <t>Projetor retangular fechado, para lâmpada vapor de sódio de 1.000 W ou vapor metálico de 2.000 W</t>
  </si>
  <si>
    <t>41.12.070</t>
  </si>
  <si>
    <t>Projetor retangular fechado, para lâmpada vapor metálico de 70 W/150 W ou halógena de 300 W/500 W</t>
  </si>
  <si>
    <t>41.12.080</t>
  </si>
  <si>
    <t>Projetor retangular fechado, para lâmpada vapor metálico ou vapor de sódio de 250 W/400 W</t>
  </si>
  <si>
    <t>41.12.090</t>
  </si>
  <si>
    <t>Projetor cônico fechado, para lâmpadas vapor metálico, vapor de sódio de 250 W/400 W ou mista de 250 W/500 W</t>
  </si>
  <si>
    <t>41.12.210</t>
  </si>
  <si>
    <t>Projetor LED modular de 150 a 200W, eficiência mínima de 125 l/W, para uso externo</t>
  </si>
  <si>
    <t>41.13</t>
  </si>
  <si>
    <t>Aparelho de iluminação a prova de tempo, gases e vapores</t>
  </si>
  <si>
    <t>41.13.030</t>
  </si>
  <si>
    <t>Luminária blindada retangular de embutir, para lâmpada de 160 W</t>
  </si>
  <si>
    <t>41.13.040</t>
  </si>
  <si>
    <t>Luminária blindada de sobrepor ou pendente em calha fechada, para 1 lâmpada fluorescente de 32 W/36 W/40 W</t>
  </si>
  <si>
    <t>41.13.050</t>
  </si>
  <si>
    <t>Luminária blindada de sobrepor ou pendente em calha fechada, para 2 lâmpadas fluorescentes de 32 W/36 W/40 W</t>
  </si>
  <si>
    <t>41.13.102</t>
  </si>
  <si>
    <t>Luminária blindada tipo arandela de 45º e 90º, para lâmpada LED</t>
  </si>
  <si>
    <t>41.13.200</t>
  </si>
  <si>
    <t>Luminária blindada oval de sobrepor ou arandela, para lâmpada fluorescentes compacta</t>
  </si>
  <si>
    <t>41.14</t>
  </si>
  <si>
    <t>Aparelho de iluminação comercial e industrial</t>
  </si>
  <si>
    <t>41.14.020</t>
  </si>
  <si>
    <t>Luminária retangular de embutir tipo calha fechada, com difusor plano, para 2 lâmpadas fluorescentes tubulares de 28 W/32 W/36 W/54 W</t>
  </si>
  <si>
    <t>41.14.070</t>
  </si>
  <si>
    <t>Luminária retangular de sobrepor tipo calha aberta, para 2 lâmpadas fluorescentes tubulares de 32 W</t>
  </si>
  <si>
    <t>41.14.090</t>
  </si>
  <si>
    <t>Luminária retangular de sobrepor tipo calha fechada, com difusor translúcido, para 2 lâmpadas fluorescentes de 28 W/32 W/36 W/54 W</t>
  </si>
  <si>
    <t>41.14.180</t>
  </si>
  <si>
    <t>Luminária industrial de sobrepor ou pendente com refletor, para 1 lâmpada multivapor metálico elipsoidal de 250 W/400 W</t>
  </si>
  <si>
    <t>41.14.210</t>
  </si>
  <si>
    <t>Luminária quadrada de embutir tipo calha aberta com aletas planas, para 2 lâmpadas fluorescentes compactas de 18 W/26 W</t>
  </si>
  <si>
    <t>41.14.310</t>
  </si>
  <si>
    <t>Luminária redonda de embutir com difusor recuado, para 1 ou 2 lâmpadas fluorescentes compactas de 15 W/18 W/20 W/23 W/26 W</t>
  </si>
  <si>
    <t>41.14.390</t>
  </si>
  <si>
    <t>Luminária retangular de sobrepor tipo calha aberta, com refletor em alumínio de alto brilho, para 2 lâmpadas fluorescentes tubulares 32 W/36 W</t>
  </si>
  <si>
    <t>41.14.430</t>
  </si>
  <si>
    <t>Luminária quadrada de embutir tipo calha aberta, com refletor e aleta parabólicas em alumínio de alto brilho, para 4 lâmpadas fluorescentes de 14 W/16 W/18 W</t>
  </si>
  <si>
    <t>41.14.510</t>
  </si>
  <si>
    <t>Luminária industrial pendente com refletor prismático sem alojamento para reator, para lâmpadas vapor de sódio/metálico ou mista de 150/250/400W</t>
  </si>
  <si>
    <t>41.14.530</t>
  </si>
  <si>
    <t>Luminária redonda de sobrepor com difusor em vidro temperado jateado para 1 ou 2 lâmpadas fluorescentes compactas de 18/26W</t>
  </si>
  <si>
    <t>41.14.560</t>
  </si>
  <si>
    <t>Luminária retangular de embutir tipo calha aberta com aletas parabólicas para 2 lâmpadas fluorescentes tubulares de 28/54W</t>
  </si>
  <si>
    <t>41.14.590</t>
  </si>
  <si>
    <t>Luminária industrial pendente tipo calha aberta instalação em perfilado para 1 ou 2 lâmpadas fluorescentes tubulares 14W</t>
  </si>
  <si>
    <t>41.14.600</t>
  </si>
  <si>
    <t>Luminária industrial pendente tipo calha aberta instalação em perfilado para 1 ou 2 lâmpadas fluorescentes tubulares 28/54W</t>
  </si>
  <si>
    <t>41.14.620</t>
  </si>
  <si>
    <t>Luminária retangular de sobrepor tipo calha aberta com refletor e aletas parabólicas para 2 lâmpadas fluorescentes tubulares 28/54W</t>
  </si>
  <si>
    <t>41.14.640</t>
  </si>
  <si>
    <t>Luminária retangular de embutir tipo calha aberta com refletor em alumínio de alto brilho para 2 lâmpadas fluorescentes tubulares de 28W/54W</t>
  </si>
  <si>
    <t>41.14.670</t>
  </si>
  <si>
    <t>Luminária triangular de sobrepor tipo arandela para fluorescente compacta de 15/20/23W</t>
  </si>
  <si>
    <t>41.14.700</t>
  </si>
  <si>
    <t>Luminária retangular de sobrepor ou arandela tipo calha fechada com difusor para 1 lâmpada fluorescente tubular de 28 W/54 W</t>
  </si>
  <si>
    <t>41.14.730</t>
  </si>
  <si>
    <t>Luminária redonda de embutir com refletor em alumínio jateado e difusor em vidro para 2 lâmpadas fluorescentes compactas duplas de 18/26W</t>
  </si>
  <si>
    <t>41.14.740</t>
  </si>
  <si>
    <t>Luminária retangular de embutir assimétrica para 1 lâmpada fluorescente tubular de 14W</t>
  </si>
  <si>
    <t>41.14.750</t>
  </si>
  <si>
    <t>Luminária redonda de sobrepor ou pendente com refletor em alumínio anodizado facho concentrado para 1 lâmpada vapor metálico elipsoidal de 250 ou 400W</t>
  </si>
  <si>
    <t>41.14.770</t>
  </si>
  <si>
    <t>Luminária quadrada de embutir tipo calha fechada, com difusor plano, para 4 lâmpadas fluorescentes tubulares de 14/16/18 W</t>
  </si>
  <si>
    <t>41.14.780</t>
  </si>
  <si>
    <t>Luminária retangular de sobrepor tipo calha fechada, com difusor plano, para 4 lâmpadas fluorescentes tubulares de 14/16/18 W</t>
  </si>
  <si>
    <t>41.14.790</t>
  </si>
  <si>
    <t>Luminária retangular de embutir tipo calha aberta com refletor assimétrico em alumínio de alto brilho para 2 lâmpadas fluorescentes tubulares de 28/54W</t>
  </si>
  <si>
    <t>41.15</t>
  </si>
  <si>
    <t>Aparelho de iluminação interna decorativa</t>
  </si>
  <si>
    <t>41.15.170</t>
  </si>
  <si>
    <t>Luminária redonda de embutir, com foco orientável e acessório antiofuscante, para 1 lâmpada dicroica de 50 W</t>
  </si>
  <si>
    <t>41.20</t>
  </si>
  <si>
    <t>Reparos, conservações e complementos - GRUPO 41</t>
  </si>
  <si>
    <t>41.20.020</t>
  </si>
  <si>
    <t>Recolocação de aparelhos de iluminação ou projetores fixos em teto, piso ou parede</t>
  </si>
  <si>
    <t>41.20.080</t>
  </si>
  <si>
    <t>Plafon plástico e/ou PVC para acabamento de ponto de luz, com soquete E-27 para lâmpada fluorescente compacta</t>
  </si>
  <si>
    <t>41.20.120</t>
  </si>
  <si>
    <t>Recolocação de reator</t>
  </si>
  <si>
    <t>41.20.130</t>
  </si>
  <si>
    <t>Recolocação de lâmpada</t>
  </si>
  <si>
    <t>41.30</t>
  </si>
  <si>
    <t>Luminária e acessórios especiais</t>
  </si>
  <si>
    <t>41.30.250</t>
  </si>
  <si>
    <t>Luminária tipo arandela para lâmpada vapor metálico de 250 W ou 400 W</t>
  </si>
  <si>
    <t>41.31</t>
  </si>
  <si>
    <t>Iluminação Led</t>
  </si>
  <si>
    <t>41.31.010</t>
  </si>
  <si>
    <t>Luminária LED retangular de embutir com difusor translúcido, 4000 K, fluxo luminoso de 3520 a 3700 lm, potência de 31 a 37 W</t>
  </si>
  <si>
    <t>41.31.012</t>
  </si>
  <si>
    <t>Luminária LED retangular de embutir com refletor e aletas parabólicas, 4000 K, fluxo luminoso de 3351 a 3850 lm, potência de 31 a 37 W</t>
  </si>
  <si>
    <t>41.31.040</t>
  </si>
  <si>
    <t>Luminária LED retangular de sobrepor com difusor translúcido, 4000 K, fluxo luminoso de 3350 3700 lm, potência de 31 a 37 W</t>
  </si>
  <si>
    <t>41.31.044</t>
  </si>
  <si>
    <t>Luminária LED retangular de sobrepor ou pendente com difusor translúcido ou transparente, 4000 K, fluxo luminoso de 2924 a 3400 lm, potência de 31 a 37 W</t>
  </si>
  <si>
    <t>41.31.048</t>
  </si>
  <si>
    <t>Luminária LED retangular de sobrepor ou pendente com difusor translúcido ou transparente, 4000 K, fluxo luminoso de 4252 a 4350 lm, potência de 33 a 37 W</t>
  </si>
  <si>
    <t>41.31.050</t>
  </si>
  <si>
    <t>Luminária LED retangular de sobrepor ou pendente com difusor translúcido ou transparente, 4000 K, fluxo luminoso de 8700 a 9782 lm, potência de 73 a 78 W</t>
  </si>
  <si>
    <t>41.31.060</t>
  </si>
  <si>
    <t>Luminária LED quadrada de embutir com difusor em translúcido, 4000 K, fluxo luminoso de 3780 a 4140 lm, potência de 31 a 37 W</t>
  </si>
  <si>
    <t>41.31.064</t>
  </si>
  <si>
    <t>Luminária LED quadrada de sobrepor com refletor e aletas em alumínio de alto brilho, 4000 K, fluxo luminoso de 3211 a 3930 lm, potência de 31 a 37 W</t>
  </si>
  <si>
    <t>41.31.070</t>
  </si>
  <si>
    <t>Luminária LED quadrada de sobrepor com difusor prismático translúcido, 4000 K, fluxo luminoso de 1363 a 1800 lm, potência de 15 a 19 W</t>
  </si>
  <si>
    <t>41.31.072</t>
  </si>
  <si>
    <t>Luminária LED quadrada de sobrepor com difusor translúcido, 4000 K, fluxo luminoso de 4140 a 4456 lm, potência de 37 a 39 W</t>
  </si>
  <si>
    <t>41.31.080</t>
  </si>
  <si>
    <t>Luminária LED redonda de embutir com difusor translúcido, 4000 K, fluxo luminoso de 800 a 1000 lm, potência de 9 a 10 W</t>
  </si>
  <si>
    <t>41.31.082</t>
  </si>
  <si>
    <t>Luminária LED redonda de embutir com difusor translucido, 4000 K, fluxo luminoso de 1900 a 2000 lm, potência de 18 a 24 W</t>
  </si>
  <si>
    <t>41.31.083</t>
  </si>
  <si>
    <t>Luminária LED redonda de embutir com difusor recuado translúcido, 4000 K, fluxo luminoso de 3052 a 3200 lm, potência de 27 a 30 W</t>
  </si>
  <si>
    <t>41.31.085</t>
  </si>
  <si>
    <t>Luminária LED redonda de sobrepor com difusor recuado translucido, 4000 K, fluxo luminoso de 800 a 1060 lm, potência de 9 a 10 W</t>
  </si>
  <si>
    <t>41.31.087</t>
  </si>
  <si>
    <t>Luminária LED redonda de sobrepor com difusor recuado translucido, 4000 K, fluxo luminoso de 1900 a 2000 lm, potência de 17 a 19 W</t>
  </si>
  <si>
    <t>41.31.300</t>
  </si>
  <si>
    <t>Luminária LED tipo Spot, para trilho, potência de 10W, foco orientável, corpo em alumínio pintado e plástico</t>
  </si>
  <si>
    <t>42</t>
  </si>
  <si>
    <t>PARA-RAIOS PARA EDIFICAÇÃO</t>
  </si>
  <si>
    <t>42.01</t>
  </si>
  <si>
    <t>Complementos para para-raios</t>
  </si>
  <si>
    <t>42.01.020</t>
  </si>
  <si>
    <t>Captor tipo Franklin, h= 300 mm, 4 pontos, 1 descida, acabamento cromado</t>
  </si>
  <si>
    <t>42.01.040</t>
  </si>
  <si>
    <t>Captor tipo Franklin, h= 300 mm, 4 pontos, 2 descidas, acabamento cromado</t>
  </si>
  <si>
    <t>42.01.060</t>
  </si>
  <si>
    <t>Luva de redução galvanizada de 2´ x 3/4´</t>
  </si>
  <si>
    <t>42.01.080</t>
  </si>
  <si>
    <t>Niple duplo galvanizado de 2´</t>
  </si>
  <si>
    <t>42.01.086</t>
  </si>
  <si>
    <t>Captor tipo terminal aéreo, h= 300 mm em alumínio</t>
  </si>
  <si>
    <t>42.01.090</t>
  </si>
  <si>
    <t>Captor tipo terminal aéreo, h= 300 mm, diâmetro de 1/4´ em cobre</t>
  </si>
  <si>
    <t>42.01.096</t>
  </si>
  <si>
    <t>Captor tipo terminal aéreo, h= 250 mm, diâmetro de 3/8´ galvanizado a fogo</t>
  </si>
  <si>
    <t>42.01.098</t>
  </si>
  <si>
    <t>Captor tipo terminal aéreo, h= 600 mm, diâmetro de 3/8´ galvanizado a fogo</t>
  </si>
  <si>
    <t>42.02</t>
  </si>
  <si>
    <t>Isolador galvanizado uso geral</t>
  </si>
  <si>
    <t>42.02.010</t>
  </si>
  <si>
    <t>Isolador galvanizado uso geral, simples com rosca mecânica</t>
  </si>
  <si>
    <t>42.02.020</t>
  </si>
  <si>
    <t>Isolador galvanizado uso geral, reforçado para fixação a 90°</t>
  </si>
  <si>
    <t>42.02.040</t>
  </si>
  <si>
    <t>Isolador galvanizado uso geral, simples com chapa de encosto</t>
  </si>
  <si>
    <t>42.02.060</t>
  </si>
  <si>
    <t>Isolador galvanizado uso geral, reforçado com chapa de encosto</t>
  </si>
  <si>
    <t>42.02.080</t>
  </si>
  <si>
    <t>Isolador galvanizado uso geral, simples com calha para telha ondulada</t>
  </si>
  <si>
    <t>42.02.100</t>
  </si>
  <si>
    <t>Isolador galvanizado uso geral, reforçado com calha para telha ondulada</t>
  </si>
  <si>
    <t>42.03</t>
  </si>
  <si>
    <t>Isolador galvanizado para mastro</t>
  </si>
  <si>
    <t>42.03.020</t>
  </si>
  <si>
    <t>Isolador galvanizado para mastro de diâmetro 2´, simples com 1 descida</t>
  </si>
  <si>
    <t>42.03.040</t>
  </si>
  <si>
    <t>Isolador galvanizado para mastro de diâmetro 2´, simples com 2 descidas</t>
  </si>
  <si>
    <t>42.03.060</t>
  </si>
  <si>
    <t>Isolador galvanizado para mastro de diâmetro 2´, reforçado com 1 descida</t>
  </si>
  <si>
    <t>42.03.080</t>
  </si>
  <si>
    <t>Isolador galvanizado para mastro de diâmetro 2´, reforçado com 2 descidas</t>
  </si>
  <si>
    <t>42.04</t>
  </si>
  <si>
    <t>Componentes de sustentação para mastro galvanizado</t>
  </si>
  <si>
    <t>42.04.020</t>
  </si>
  <si>
    <t>Braçadeira de contraventagem para mastro de diâmetro 2´</t>
  </si>
  <si>
    <t>42.04.040</t>
  </si>
  <si>
    <t>Apoio para mastro de diâmetro 2´</t>
  </si>
  <si>
    <t>42.04.060</t>
  </si>
  <si>
    <t>Base para mastro de diâmetro 2´</t>
  </si>
  <si>
    <t>42.04.080</t>
  </si>
  <si>
    <t>Contraventagem com cabo para mastro de diâmetro 2´</t>
  </si>
  <si>
    <t>42.04.120</t>
  </si>
  <si>
    <t>Mastro simples galvanizado de diâmetro 2´</t>
  </si>
  <si>
    <t>42.04.140</t>
  </si>
  <si>
    <t>Suporte porta bandeira simples para mastro de diâmetro 2´</t>
  </si>
  <si>
    <t>42.04.160</t>
  </si>
  <si>
    <t>Suporte porta bandeira reforçado para mastro de diâmetro 2´</t>
  </si>
  <si>
    <t>42.05</t>
  </si>
  <si>
    <t>Componentes para cabo de descida</t>
  </si>
  <si>
    <t>42.05.010</t>
  </si>
  <si>
    <t>Sinalizador de obstáculo simples, sem célula fotoelétrica</t>
  </si>
  <si>
    <t>42.05.020</t>
  </si>
  <si>
    <t>Braçadeira para fixação do aparelho sinalizador para mastro de diâmetro 2´</t>
  </si>
  <si>
    <t>42.05.030</t>
  </si>
  <si>
    <t>Sinalizador de obstáculo duplo, sem célula fotoelétrica</t>
  </si>
  <si>
    <t>42.05.050</t>
  </si>
  <si>
    <t>Sinalizador de obstáculo simples, com célula fotoelétrica</t>
  </si>
  <si>
    <t>42.05.070</t>
  </si>
  <si>
    <t>Sinalizador de obstáculo duplo, com célula fotoelétrica</t>
  </si>
  <si>
    <t>42.05.100</t>
  </si>
  <si>
    <t>Caixa de inspeção suspensa</t>
  </si>
  <si>
    <t>42.05.120</t>
  </si>
  <si>
    <t>Conector de emenda em latão para cabo de até 50 mm² com 4 parafusos</t>
  </si>
  <si>
    <t>42.05.140</t>
  </si>
  <si>
    <t>Conector olhal cabo/haste de 3/4´</t>
  </si>
  <si>
    <t>42.05.160</t>
  </si>
  <si>
    <t>Conector olhal cabo/haste de 5/8´</t>
  </si>
  <si>
    <t>42.05.170</t>
  </si>
  <si>
    <t>Vergalhão liso de aço galvanizado, diâmetro de 3/8´</t>
  </si>
  <si>
    <t>42.05.180</t>
  </si>
  <si>
    <t>Esticador em latão para cabo de cobre</t>
  </si>
  <si>
    <t>42.05.200</t>
  </si>
  <si>
    <t>Haste de aterramento de 5/8'' x 2,4 m</t>
  </si>
  <si>
    <t>42.05.210</t>
  </si>
  <si>
    <t>Haste de aterramento de 5/8'' x 3 m</t>
  </si>
  <si>
    <t>42.05.220</t>
  </si>
  <si>
    <t>Mastro para sinalizador de obstáculo, de 1,5 m x 3/4''</t>
  </si>
  <si>
    <t>42.05.230</t>
  </si>
  <si>
    <t>Clips de fixação para vergalhão em aço galvanizado de 3/8´</t>
  </si>
  <si>
    <t>42.05.240</t>
  </si>
  <si>
    <t>Suporte para tubo de proteção com chapa de encosto, diâmetro 2´</t>
  </si>
  <si>
    <t>42.05.250</t>
  </si>
  <si>
    <t>Barra condutora chata em alumínio de 3/4´ x 1/4´, inclusive acessórios de fixação</t>
  </si>
  <si>
    <t>42.05.260</t>
  </si>
  <si>
    <t>Suporte para tubo de proteção com grapa para chumbar, diâmetro 2´</t>
  </si>
  <si>
    <t>42.05.270</t>
  </si>
  <si>
    <t>Conector em latão estanhado para cabos de 16 a 50 mm² e vergalhões até 3/8"</t>
  </si>
  <si>
    <t>42.05.290</t>
  </si>
  <si>
    <t>Suporte para fixação de terminal aéreo e/ou de cabo de cobre nu, com base plana</t>
  </si>
  <si>
    <t>42.05.300</t>
  </si>
  <si>
    <t>Tampa para caixa de inspeção cilíndrica, aço galvanizado</t>
  </si>
  <si>
    <t>42.05.310</t>
  </si>
  <si>
    <t>Caixa de inspeção do terra cilíndrica em PVC rígido, diâmetro de 300 mm - h= 250 mm</t>
  </si>
  <si>
    <t>42.05.320</t>
  </si>
  <si>
    <t>Caixa de inspeção do terra cilíndrica em PVC rígido, diâmetro de 300 mm - h= 400 mm</t>
  </si>
  <si>
    <t>42.05.330</t>
  </si>
  <si>
    <t>Caixa de inspeção do terra cilíndrica em PVC rígido, diâmetro de 300 mm - h= 600 mm</t>
  </si>
  <si>
    <t>42.05.340</t>
  </si>
  <si>
    <t>Barra condutora chata em cobre de 3/4´ x 3/16´, inclusive acessórios de fixação</t>
  </si>
  <si>
    <t>42.05.370</t>
  </si>
  <si>
    <t>Caixa de equalização, de embutir, em aço com barramento, de 400 x 400 mm e tampa</t>
  </si>
  <si>
    <t>42.05.380</t>
  </si>
  <si>
    <t>Caixa de equalização, de embutir, em aço com barramento, de 200 x 200 mm e tampa</t>
  </si>
  <si>
    <t>42.05.390</t>
  </si>
  <si>
    <t>Presilha em latão para cabos de 16 até 50 mm²</t>
  </si>
  <si>
    <t>42.05.410</t>
  </si>
  <si>
    <t>Suporte para fixação de terminal aéreo e/ou de cabo de cobre nu, com base ondulada</t>
  </si>
  <si>
    <t>42.05.440</t>
  </si>
  <si>
    <t>Barra condutora chata em alumínio de 7/8´ x 1/8´, inclusive acessórios de fixação</t>
  </si>
  <si>
    <t>42.05.450</t>
  </si>
  <si>
    <t>Conector com rabicho e porca em latão para cabo de 16 a 35 mm²</t>
  </si>
  <si>
    <t>42.05.510</t>
  </si>
  <si>
    <t>Suporte para fixação de fita de alumínio 7/8" x 1/8" e/ou cabo de cobre nu, com base ondulada</t>
  </si>
  <si>
    <t>42.05.520</t>
  </si>
  <si>
    <t>Suporte para fixação de fita de alumínio 7/8" x 1/8", com base plana</t>
  </si>
  <si>
    <t>42.05.542</t>
  </si>
  <si>
    <t>Tela equipotencial em aço inoxidável, largura de 200 mm, espessura de 1,4 mm</t>
  </si>
  <si>
    <t>42.05.550</t>
  </si>
  <si>
    <t>Cordoalha flexível "Jumpers" de 25 x 235 mm, com 4 furos de 11 mm</t>
  </si>
  <si>
    <t>42.05.560</t>
  </si>
  <si>
    <t>Cordoalha flexível "Jumpers" de 25 x 300 mm, com 4 furos de 11 mm</t>
  </si>
  <si>
    <t>42.05.570</t>
  </si>
  <si>
    <t>Terminal estanhado com 1 furo e 1 compressão - 16 mm²</t>
  </si>
  <si>
    <t>42.05.580</t>
  </si>
  <si>
    <t>Terminal estanhado com 1 furo e 1 compressão - 35 mm²</t>
  </si>
  <si>
    <t>42.05.590</t>
  </si>
  <si>
    <t>Terminal estanhado com 1 furo e 1 compressão - 50 mm²</t>
  </si>
  <si>
    <t>42.05.620</t>
  </si>
  <si>
    <t>Terminal estanhado com 2 furos e 1 compressão - 50 mm²</t>
  </si>
  <si>
    <t>42.05.630</t>
  </si>
  <si>
    <t>Conector tipo ´X´ para aterramento de telas, acabamento estanhado, para cabo de 16 - 50 mm²</t>
  </si>
  <si>
    <t>42.05.650</t>
  </si>
  <si>
    <t>Malha fechada pré-fabricada em fio de cobre de 16mm e mesch 30 x 30cm para aterramento</t>
  </si>
  <si>
    <t>42.20</t>
  </si>
  <si>
    <t>Reparos, conservações e complementos - GRUPO 42</t>
  </si>
  <si>
    <t>42.20.080</t>
  </si>
  <si>
    <t>Solda exotérmica conexão cabo-cabo horizontal em X, bitola do cabo de 16-16mm² a 35-35mm²</t>
  </si>
  <si>
    <t>42.20.090</t>
  </si>
  <si>
    <t>Solda exotérmica conexão cabo-cabo horizontal em X, bitola do cabo de 50-25mm² a 95-50mm²</t>
  </si>
  <si>
    <t>42.20.120</t>
  </si>
  <si>
    <t>Solda exotérmica conexão cabo-cabo horizontal em X sobreposto, bitola do cabo de 35-35mm² a 50-35mm²</t>
  </si>
  <si>
    <t>42.20.130</t>
  </si>
  <si>
    <t>Solda exotérmica conexão cabo-cabo horizontal em X sobreposto, bitola do cabo de 50-50mm² a 95-50mm²</t>
  </si>
  <si>
    <t>42.20.150</t>
  </si>
  <si>
    <t>Solda exotérmica conexão cabo-cabo horizontal em T, bitola do cabo de 16-16mm² a 50-35mm², 70-35mm² e 95-35mm²</t>
  </si>
  <si>
    <t>42.20.160</t>
  </si>
  <si>
    <t>Solda exotérmica conexão cabo-cabo horizontal em T, bitola do cabo de 50-50mm² a 95-50mm²</t>
  </si>
  <si>
    <t>42.20.170</t>
  </si>
  <si>
    <t>Solda exotérmica conexão cabo-cabo horizontal reto, bitola do cabo de 16mm² a 70mm²</t>
  </si>
  <si>
    <t>42.20.190</t>
  </si>
  <si>
    <t>Solda exotérmica conexão cabo-haste em X sobreposto, bitola do cabo de 35mm² a 50mm² para haste de 5/8" e 3/4"</t>
  </si>
  <si>
    <t>42.20.210</t>
  </si>
  <si>
    <t>Solda exotérmica conexão cabo-haste em T, bitola do cabo de 35mm² para haste de 5/8" e 3/4"</t>
  </si>
  <si>
    <t>42.20.220</t>
  </si>
  <si>
    <t>Solda exotérmica conexão cabo-haste em T, bitola do cabo de 50mm² a 95mm² para haste de 5/8" e 3/4"</t>
  </si>
  <si>
    <t>42.20.230</t>
  </si>
  <si>
    <t>Solda exotérmica conexão cabo-haste na lateral, bitola do cabo de 25mm² a 70mm² para haste de 5/8" e 3/4"</t>
  </si>
  <si>
    <t>42.20.240</t>
  </si>
  <si>
    <t>Solda exotérmica conexão cabo-haste no topo, bitola do cabo de 25mm² a 35mm² para haste de 5/8"</t>
  </si>
  <si>
    <t>42.20.250</t>
  </si>
  <si>
    <t>Solda exotérmica conexão cabo-haste no topo, bitola do cabo de 50mm² a 95mm² para haste de 5/8" e 3/4"</t>
  </si>
  <si>
    <t>42.20.260</t>
  </si>
  <si>
    <t>Solda exotérmica conexão cabo-ferro de construção com cabo paralelo, bitola do cabo de 35mm² para haste de 5/8" e 3/4"</t>
  </si>
  <si>
    <t>42.20.270</t>
  </si>
  <si>
    <t>Solda exotérmica conexão cabo-ferro de construção com cabo paralelo, bitola do cabo de 50mm² a 70mm² para haste de 5/8" e 3/4"</t>
  </si>
  <si>
    <t>42.20.280</t>
  </si>
  <si>
    <t>Solda exotérmica conexão cabo-ferro de construção com cabo em X sobreposto, bitola do cabo de 35mm² a 70mm² para haste de 5/8"</t>
  </si>
  <si>
    <t>42.20.290</t>
  </si>
  <si>
    <t>Solda exotérmica conexão cabo-ferro de construção com cabo em X sobreposto, bitola do cabo de 35mm² a 70mm² para haste de 3/8"</t>
  </si>
  <si>
    <t>42.20.300</t>
  </si>
  <si>
    <t>Solda exotérmica conexão cabo-terminal com duas fixações, bitola do cabo de 25mm² a 50mm² para terminal 3x25</t>
  </si>
  <si>
    <t>42.20.310</t>
  </si>
  <si>
    <t>Solda exotérmica conexão cabo-superfície de aço, bitola do cabo de 16mm² a 35mm²</t>
  </si>
  <si>
    <t>42.20.320</t>
  </si>
  <si>
    <t>Solda exotérmica conexão cabo-superfície de aço, bitola do cabo de 50mm² a 95mm²</t>
  </si>
  <si>
    <t>43</t>
  </si>
  <si>
    <t>APARELHOS ELÉTRICOS, HIDRÁULICOS E A GÁS.</t>
  </si>
  <si>
    <t>43.01</t>
  </si>
  <si>
    <t>Bebedouros</t>
  </si>
  <si>
    <t>43.01.012</t>
  </si>
  <si>
    <t>Purificador de pressão elétrico em chapa eletrozincado pré-pintada e tampo em aço inoxidável, tipo coluna, capacidade de refrigeração de 2 l/h - simples</t>
  </si>
  <si>
    <t>43.01.032</t>
  </si>
  <si>
    <t>Purificador de pressão elétrico em chapa eletrozincado pré-pintada e tampo em aço inoxidável, tipo coluna, capacidade de refrigeração de 2 l/h - conjugado</t>
  </si>
  <si>
    <t>43.02</t>
  </si>
  <si>
    <t>Chuveiros</t>
  </si>
  <si>
    <t>43.02.010</t>
  </si>
  <si>
    <t>Chuveiro frio em PVC, diâmetro de 10 cm</t>
  </si>
  <si>
    <t>43.02.070</t>
  </si>
  <si>
    <t>Chuveiro com válvula de acionamento antivandalismo, DN= 3/4´</t>
  </si>
  <si>
    <t>43.02.080</t>
  </si>
  <si>
    <t>Chuveiro elétrico de 6.500W / 220V com resistência blindada</t>
  </si>
  <si>
    <t>43.02.100</t>
  </si>
  <si>
    <t>Chuveiro com jato regulável em metal com acabamento cromado</t>
  </si>
  <si>
    <t>43.02.120</t>
  </si>
  <si>
    <t>Chuveiro frio em PVC, diâmetro de 10 cm, com registro e tubo de ligação acoplados</t>
  </si>
  <si>
    <t>43.02.140</t>
  </si>
  <si>
    <t>Chuveiro elétrico de 5.500 W / 220 V em PVC</t>
  </si>
  <si>
    <t>43.02.160</t>
  </si>
  <si>
    <t>Chuveiro lava-olhos, acionamento manual, tubulação em ferro galvanizado com pintura epóxi cor verde</t>
  </si>
  <si>
    <t>43.02.170</t>
  </si>
  <si>
    <t>Chuveiro elétrico de 7.500W / 220 V, com resistência blindada</t>
  </si>
  <si>
    <t>43.02.180</t>
  </si>
  <si>
    <t>Ducha eletrônica de 6.800W até 7.900 W / 220 V</t>
  </si>
  <si>
    <t>43.03</t>
  </si>
  <si>
    <t>Aquecedores</t>
  </si>
  <si>
    <t>43.03.050</t>
  </si>
  <si>
    <t>Aquecedor a gás de acumulação, capacidade 300 l</t>
  </si>
  <si>
    <t>43.03.130</t>
  </si>
  <si>
    <t>Aquecedor a gás de acumulação, capacidade 500 l</t>
  </si>
  <si>
    <t>43.03.212</t>
  </si>
  <si>
    <t>Aquecedor de passagem elétrico individual, baixa pressão - 5.000 W / 6.400 W</t>
  </si>
  <si>
    <t>43.03.220</t>
  </si>
  <si>
    <t>Sistema de aquecimento de passagem a gás com sistema misturador para abastecimento de até 08 duchas</t>
  </si>
  <si>
    <t>43.03.230</t>
  </si>
  <si>
    <t>Sistema de aquecimento de passagem a gás com sistema misturador para abastecimento de até 16 duchas</t>
  </si>
  <si>
    <t>43.03.240</t>
  </si>
  <si>
    <t>Sistema de aquecimento de passagem a gás com sistema misturador para abastecimento de até 24 duchas</t>
  </si>
  <si>
    <t>43.03.500</t>
  </si>
  <si>
    <t>Coletor em alumínio para sistema de aquecimento solar com área coletora até 1,60 m²</t>
  </si>
  <si>
    <t>43.03.510</t>
  </si>
  <si>
    <t>Coletor em alumínio para sistema de aquecimento solar com área coletora até 2,00 m²</t>
  </si>
  <si>
    <t>43.03.550</t>
  </si>
  <si>
    <t>Reservatório térmico horizontal em aço inoxidável AISI 304, capacidade de 500 litros</t>
  </si>
  <si>
    <t>43.04</t>
  </si>
  <si>
    <t>Torneiras elétricas</t>
  </si>
  <si>
    <t>43.04.020</t>
  </si>
  <si>
    <t>Torneira elétrica</t>
  </si>
  <si>
    <t>43.05</t>
  </si>
  <si>
    <t>Exaustor, ventilador e circulador de ar</t>
  </si>
  <si>
    <t>43.05.030</t>
  </si>
  <si>
    <t>Exaustor elétrico em plástico, vazão de 150 a 190m³/h</t>
  </si>
  <si>
    <t>43.06</t>
  </si>
  <si>
    <t>Emissores de som</t>
  </si>
  <si>
    <t>43.06.010</t>
  </si>
  <si>
    <t>Cigarra de embutir 50/60HZ até 127V, com placa</t>
  </si>
  <si>
    <t>43.07</t>
  </si>
  <si>
    <t>Aparelho condicionador de ar</t>
  </si>
  <si>
    <t>43.07.300</t>
  </si>
  <si>
    <t>Ar condicionado a frio, tipo split cassete com capacidade de 18.000 BTU/h</t>
  </si>
  <si>
    <t>43.07.310</t>
  </si>
  <si>
    <t>Ar condicionado a frio, tipo split cassete com capacidade de 24.000 BTU/h</t>
  </si>
  <si>
    <t>43.07.320</t>
  </si>
  <si>
    <t>Ar condicionado a frio, tipo split cassete com capacidade de 36.000 BTU/h</t>
  </si>
  <si>
    <t>43.07.330</t>
  </si>
  <si>
    <t>Ar condicionado a frio, tipo split parede com capacidade de 12.000 BTU/h</t>
  </si>
  <si>
    <t>43.07.340</t>
  </si>
  <si>
    <t>Ar condicionado a frio, tipo split parede com capacidade de 18.000 BTU/h</t>
  </si>
  <si>
    <t>43.07.350</t>
  </si>
  <si>
    <t>Ar condicionado a frio, tipo split parede com capacidade de 24.000 BTU/h</t>
  </si>
  <si>
    <t>43.07.360</t>
  </si>
  <si>
    <t>Ar condicionado a frio, tipo split parede com capacidade de 30.000 BTU/h</t>
  </si>
  <si>
    <t>43.07.370</t>
  </si>
  <si>
    <t>Ar condicionado a frio, tipo split piso teto com capacidade de 18.000 BTU/h</t>
  </si>
  <si>
    <t>43.07.380</t>
  </si>
  <si>
    <t>Ar condicionado a frio, tipo split piso teto com capacidade de 24.000 BTU/h</t>
  </si>
  <si>
    <t>43.07.390</t>
  </si>
  <si>
    <t>Ar condicionado a frio, tipo split piso teto com capacidade de 36.000 BTU/h</t>
  </si>
  <si>
    <t>43.08</t>
  </si>
  <si>
    <t>Equipamentos para sistema VRF ar condicionado</t>
  </si>
  <si>
    <t>43.08.001</t>
  </si>
  <si>
    <t>Condensador para sistema VRF de ar condicionado, capacidade até 6 TR</t>
  </si>
  <si>
    <t>43.08.002</t>
  </si>
  <si>
    <t>Condensador para sistema VRF de ar condicionado, capacidade de 8 TR a 10 TR</t>
  </si>
  <si>
    <t>43.08.003</t>
  </si>
  <si>
    <t>Condensador para sistema VRF de ar condicionado, capacidade de 11 TR a 13 TR</t>
  </si>
  <si>
    <t>43.08.004</t>
  </si>
  <si>
    <t>Condensador para sistema VRF de ar condicionado, capacidade de 14 TR a 16 TR</t>
  </si>
  <si>
    <t>43.08.020</t>
  </si>
  <si>
    <t>Evaporador para sistema VRF de ar condicionado, tipo parede, capacidade de 1 TR</t>
  </si>
  <si>
    <t>43.08.021</t>
  </si>
  <si>
    <t>Evaporador para sistema VRF de ar condicionado, tipo parede, capacidade de 2 TR</t>
  </si>
  <si>
    <t>43.08.022</t>
  </si>
  <si>
    <t>Evaporador para sistema VRF de ar condicionado, tipo parede, capacidade de 3 TR</t>
  </si>
  <si>
    <t>43.08.030</t>
  </si>
  <si>
    <t>Evaporador para sistema VRF de ar condicionado, tipo piso teto, capacidade de 1 TR</t>
  </si>
  <si>
    <t>43.08.031</t>
  </si>
  <si>
    <t>Evaporador para sistema VRF de ar condicionado, tipo piso teto, capacidade de 2 TR</t>
  </si>
  <si>
    <t>43.08.032</t>
  </si>
  <si>
    <t>Evaporador para sistema VRF de ar condicionado, tipo piso teto, capacidade de 3 TR</t>
  </si>
  <si>
    <t>43.08.033</t>
  </si>
  <si>
    <t>Evaporador para sistema VRF de ar condicionado, tipo piso teto, capacidade de 4 TR</t>
  </si>
  <si>
    <t>43.08.040</t>
  </si>
  <si>
    <t>Evaporador para sistema VRF de ar condicionado, tipo cassete, capacidade de 1 TR</t>
  </si>
  <si>
    <t>43.08.041</t>
  </si>
  <si>
    <t>Evaporador para sistema VRF de ar condicionado, tipo cassete, capacidade de 2 TR</t>
  </si>
  <si>
    <t>43.08.042</t>
  </si>
  <si>
    <t>Evaporador para sistema VRF de ar condicionado, tipo cassete, capacidade de 3 TR</t>
  </si>
  <si>
    <t>43.08.043</t>
  </si>
  <si>
    <t>Evaporador para sistema VRF de ar condicionado, tipo cassete, capacidade de 4 TR</t>
  </si>
  <si>
    <t>43.10</t>
  </si>
  <si>
    <t>Bombas centrífugas, uso geral</t>
  </si>
  <si>
    <t>43.10.050</t>
  </si>
  <si>
    <t>Conjunto motor-bomba (centrífuga) 10 cv, monoestágio, Hman= 24 a 36 mca, Q= 53 a 45 m³/h</t>
  </si>
  <si>
    <t>43.10.090</t>
  </si>
  <si>
    <t>Conjunto motor-bomba (centrífuga) 20 cv, monoestágio, Hman= 40 a 70 mca, Q= 76 a 28 m³/h</t>
  </si>
  <si>
    <t>43.10.110</t>
  </si>
  <si>
    <t>Conjunto motor-bomba (centrífuga) 5 cv, monoestágio, Hmam= 14 a 26 mca, Q= 56 a 30 m³/h</t>
  </si>
  <si>
    <t>43.10.130</t>
  </si>
  <si>
    <t>Conjunto motor-bomba (centrífuga) 3/4 cv, monoestágio, Hman= 10 a 16 mca, Q= 12,7 a 8 m³/h</t>
  </si>
  <si>
    <t>43.10.210</t>
  </si>
  <si>
    <t>Conjunto motor-bomba (centrífuga) 60 cv, monoestágio, Hman= 90 a 125 mca, Q= 115 a 50 m³/h</t>
  </si>
  <si>
    <t>43.10.230</t>
  </si>
  <si>
    <t>Conjunto motor-bomba (centrífuga) 2 cv, monoestágio, Hman= 12 a 27 mca, Q= 25 a 8 m³/h</t>
  </si>
  <si>
    <t>43.10.250</t>
  </si>
  <si>
    <t>Conjunto motor-bomba (centrífuga) 15 cv, monoestágio, Hman= 30 a 60 mca, Q= 82 a 20 m³/h</t>
  </si>
  <si>
    <t>43.10.290</t>
  </si>
  <si>
    <t>Conjunto motor-bomba (centrífuga) 5 cv, monoestágio, Hman= 24 a 33 mca, Q= 41,6 a 35,2 m³/h</t>
  </si>
  <si>
    <t>43.10.450</t>
  </si>
  <si>
    <t>Conjunto motor-bomba (centrífuga) 30 cv, monoestágio, Hman= 20 a 50 mca, Q= 197 a 112 m³/h</t>
  </si>
  <si>
    <t>43.10.452</t>
  </si>
  <si>
    <t>Conjunto motor-bomba (centrífuga) 1,5 cv, multiestágio, Hman= 20 a 35 mca, Q= 7,1 a 4,5 m³/h</t>
  </si>
  <si>
    <t>43.10.454</t>
  </si>
  <si>
    <t>Conjunto motor-bomba (centrífuga) 3 cv, multiestágio, Hman= 30 a 45 mca, Q= 12,4 a 8,4 m³/h</t>
  </si>
  <si>
    <t>43.10.456</t>
  </si>
  <si>
    <t>Conjunto motor-bomba (centrífuga) 3 cv, multiestágio, Hman= 35 a 60 mca, Q= 7,8 a 5,8 m³/h</t>
  </si>
  <si>
    <t>43.10.480</t>
  </si>
  <si>
    <t>Conjunto motor-bomba (centrífuga) 7,5 cv, multiestágio, Hman= 30 a 80 mca, Q= 21,6 a 12,0 m³/h</t>
  </si>
  <si>
    <t>43.10.490</t>
  </si>
  <si>
    <t>Conjunto motor-bomba (centrífuga) 5 cv, multiestágio, Hman= 25 a 50 mca, Q= 21,0 a 13,3 m³/h</t>
  </si>
  <si>
    <t>43.10.620</t>
  </si>
  <si>
    <t>Conjunto motor-bomba (centrífuga), 0,5 cv, monoestágio, Hman= 10 a 20 mca, Q= 7,5 a 1,5 m³/h</t>
  </si>
  <si>
    <t>43.10.670</t>
  </si>
  <si>
    <t>Conjunto motor-bomba (centrífuga) 0,5 cv, monoestágio, trifásico, Hman= 9 a 21 mca, Q= 8,3 a 2,0 m³/h</t>
  </si>
  <si>
    <t>43.10.730</t>
  </si>
  <si>
    <t>Conjunto motor-bomba (centrífuga) 30 cv, monoestágio trifásico, Hman= 70 a 94 mca, Q= 34,80 a 61,7 m³/h</t>
  </si>
  <si>
    <t>43.10.740</t>
  </si>
  <si>
    <t>Conjunto motor-bomba (centrífuga) 20 cv, monoestágio trifásico, Hman= 62 a 90 mca, Q= 21,1 a 43,8 m³/h</t>
  </si>
  <si>
    <t>43.10.750</t>
  </si>
  <si>
    <t>Conjunto motor-bomba (centrífuga) 1 cv, monoestágio trifásico, Hman= 8 a 25 mca e Q= 11 a 1,50 m³/h</t>
  </si>
  <si>
    <t>43.10.770</t>
  </si>
  <si>
    <t>Conjunto motor-bomba (centrífuga) 40 cv, monoestágio trifásico, Hman= 45 a 75 mca e Q= 120 a 75 m³/h</t>
  </si>
  <si>
    <t>43.10.780</t>
  </si>
  <si>
    <t>Conjunto motor-bomba (centrífuga) 50 cv, monoestágio trifásico, Hman= 61 a 81 mca e Q= 170 a 80 m³/h</t>
  </si>
  <si>
    <t>43.10.790</t>
  </si>
  <si>
    <t>Conjunto motor-bomba (centrífuga) 1 cv, multiestágio trifásico, Hman= 15 a 30 mca, Q= 6,5 a 4,2 m³/h</t>
  </si>
  <si>
    <t>43.10.794</t>
  </si>
  <si>
    <t>Conjunto motor-bomba (centrífuga) 1 cv, multiestágio trifásico, Hman= 70 a 115 mca e Q= 1,0 a 1,6 m³/h</t>
  </si>
  <si>
    <t>43.11</t>
  </si>
  <si>
    <t>Bombas submersíveis</t>
  </si>
  <si>
    <t>43.11.050</t>
  </si>
  <si>
    <t>Conjunto motor-bomba submersível para poço profundo de 6´, Q= 10 a 20m³/h, Hman= 80 a 48 mca, até 6 HP</t>
  </si>
  <si>
    <t>43.11.060</t>
  </si>
  <si>
    <t>Conjunto motor-bomba submersível para poço profundo de 6´, Q= 10 a 20m³/h, Hman= 108 a 64,5 mca, 8 HP</t>
  </si>
  <si>
    <t>43.11.100</t>
  </si>
  <si>
    <t>Conjunto motor-bomba submersível para poço profundo de 6´, Q= 10 a 20m³/h, Hman= 274 a 170 mca, 20 HP</t>
  </si>
  <si>
    <t>43.11.110</t>
  </si>
  <si>
    <t>Conjunto motor-bomba submersível para poço profundo de 6´, Q= 20 a 34m³/h, Hman= 56,5 a 32 mca, até 8 HP</t>
  </si>
  <si>
    <t>43.11.130</t>
  </si>
  <si>
    <t>Conjunto motor-bomba submersível para poço profundo de 6´, Q= 20 a 34m³/h, Hman= 92,5 a 53 mca, 12,5 HP</t>
  </si>
  <si>
    <t>43.11.150</t>
  </si>
  <si>
    <t>Conjunto motor-bomba submersível para poço profundo de 6´, Q= 20 a 34m³/h, Hman= 152 a 88 mca, 20 HP</t>
  </si>
  <si>
    <t>43.11.320</t>
  </si>
  <si>
    <t>Conjunto motor-bomba submersível vertical para esgoto, Q= 4,8 a 25,8 m³/h, Hmam= 19 a 5 mca, potência 1 cv, diâmetro de sólidos até 20mm</t>
  </si>
  <si>
    <t>43.11.330</t>
  </si>
  <si>
    <t>Conjunto motor-bomba submersível vertical para esgoto, Q= 4,6 a 57,2 m³/h, Hman= 13 a 4 mca, potência 2 a 3,5 cv, diâmetro de sólidos até 50mm</t>
  </si>
  <si>
    <t>43.11.360</t>
  </si>
  <si>
    <t>Conjunto motor-bomba submersível vertical para águas residuais, Q= 2 a16 m³/h, Hman= 12 a 2 mca, potência de 0,5 cv</t>
  </si>
  <si>
    <t>43.11.370</t>
  </si>
  <si>
    <t>Conjunto motor-bomba submersível vertical para águas residuais, Q= 3 a 20 m³/h, Hman= 13 a 5 mca, potência de 1 cv</t>
  </si>
  <si>
    <t>43.11.380</t>
  </si>
  <si>
    <t>Conjunto motor-bomba submersível vertical para águas residuais, Q= 10 a 50 m³/h, Hman= 22 a 4 mca, potência 4 cv</t>
  </si>
  <si>
    <t>43.11.390</t>
  </si>
  <si>
    <t>Conjunto motor-bomba submersível vertical para águas residuais, Q= 8 a 45 m³/h, Hman= 10,5 a 3,5 mca, potência 1,5 cv</t>
  </si>
  <si>
    <t>43.11.400</t>
  </si>
  <si>
    <t>Conjunto motor-bomba submersível vertical para esgoto, Q= 3,4 a 86,3 m³/h, Hman= 14 a 5 mca, potência 5 cv</t>
  </si>
  <si>
    <t>43.11.410</t>
  </si>
  <si>
    <t>Conjunto motor-bomba submersível vertical para esgoto, Q= 9,1 a 113,6m³/h, Hman= 20 a 15 mca, potência 10 cv</t>
  </si>
  <si>
    <t>43.11.420</t>
  </si>
  <si>
    <t>Conjunto motor-bomba submersível vertical para esgoto, Q=9,3 a 69,0 m³/h, Hman=15 a 7 mca, potência 3cv, diâmetro de sólidos 50/65mm</t>
  </si>
  <si>
    <t>43.11.460</t>
  </si>
  <si>
    <t>Conjunto motor-bomba submersível vertical para esgoto, Q= 40 m³/h, Hman= 40 mca, diâmetro de sólidos até 50 mm</t>
  </si>
  <si>
    <t>43.12</t>
  </si>
  <si>
    <t>Bombas especiais, uso industrial</t>
  </si>
  <si>
    <t>43.12.500</t>
  </si>
  <si>
    <t>Filtro de areia com carga de areia filtrante, vazão de 16,9 m³/h</t>
  </si>
  <si>
    <t>43.20</t>
  </si>
  <si>
    <t>Reparos, conservações e complementos - GRUPO 43</t>
  </si>
  <si>
    <t>43.20.130</t>
  </si>
  <si>
    <t>Caixa de passagem para condicionamento de ar tipo Split, com saída de dreno único na vertical - 39 x 22 x 6 cm</t>
  </si>
  <si>
    <t>43.20.140</t>
  </si>
  <si>
    <t>Bomba de remoção de condensados para condicionadores de ar</t>
  </si>
  <si>
    <t>43.20.200</t>
  </si>
  <si>
    <t>Controlador de temperatura analógico</t>
  </si>
  <si>
    <t>43.20.210</t>
  </si>
  <si>
    <t>Bomba de circulação para água quente</t>
  </si>
  <si>
    <t>44</t>
  </si>
  <si>
    <t>APARELHOS E METAIS HIDRÁULICOS</t>
  </si>
  <si>
    <t>44.01</t>
  </si>
  <si>
    <t>Aparelhos e louças</t>
  </si>
  <si>
    <t>44.01.030</t>
  </si>
  <si>
    <t>Bacia turca de louça - 6 litros</t>
  </si>
  <si>
    <t>44.01.050</t>
  </si>
  <si>
    <t>Bacia sifonada de louça sem tampa - 6 litros</t>
  </si>
  <si>
    <t>44.01.070</t>
  </si>
  <si>
    <t>Bacia sifonada de louça sem tampa com saída horizontal - 6 litros</t>
  </si>
  <si>
    <t>44.01.100</t>
  </si>
  <si>
    <t>Lavatório de louça sem coluna</t>
  </si>
  <si>
    <t>44.01.110</t>
  </si>
  <si>
    <t>Lavatório de louça com coluna</t>
  </si>
  <si>
    <t>44.01.160</t>
  </si>
  <si>
    <t>Lavatório de louça pequeno com coluna suspensa - linha especial</t>
  </si>
  <si>
    <t>44.01.170</t>
  </si>
  <si>
    <t>Lavatório em polipropileno</t>
  </si>
  <si>
    <t>44.01.200</t>
  </si>
  <si>
    <t>Mictório de louça sifonado auto aspirante</t>
  </si>
  <si>
    <t>44.01.240</t>
  </si>
  <si>
    <t>Lavatório em louça com coluna suspensa</t>
  </si>
  <si>
    <t>44.01.270</t>
  </si>
  <si>
    <t>Cuba de louça de embutir oval</t>
  </si>
  <si>
    <t>44.01.310</t>
  </si>
  <si>
    <t>Tanque de louça com coluna de 30 litros</t>
  </si>
  <si>
    <t>44.01.360</t>
  </si>
  <si>
    <t>Tanque de louça com coluna de 18 a 20 litros</t>
  </si>
  <si>
    <t>44.01.370</t>
  </si>
  <si>
    <t>Tanque em granito sintético, linha comercial - sem pertences</t>
  </si>
  <si>
    <t>44.01.610</t>
  </si>
  <si>
    <t>Lavatório de louça para canto, sem coluna - sem pertences</t>
  </si>
  <si>
    <t>44.01.680</t>
  </si>
  <si>
    <t>Caixa de descarga em plástico, de sobrepor, capacidade 9 litros com engate flexível</t>
  </si>
  <si>
    <t>44.01.690</t>
  </si>
  <si>
    <t>Tanque de louça sem coluna de 30 litros</t>
  </si>
  <si>
    <t>44.01.800</t>
  </si>
  <si>
    <t>Bacia sifonada com caixa de descarga acoplada sem tampa - 6 litros</t>
  </si>
  <si>
    <t>44.01.850</t>
  </si>
  <si>
    <t>Cuba de louça de embutir redonda</t>
  </si>
  <si>
    <t>44.02</t>
  </si>
  <si>
    <t>Bancadas e tampos</t>
  </si>
  <si>
    <t>44.02.062</t>
  </si>
  <si>
    <t>Tampo/bancada em granito, com frontão, espessura de 2 cm, acabamento polido</t>
  </si>
  <si>
    <t>44.02.100</t>
  </si>
  <si>
    <t>Tampo/bancada em mármore nacional espessura de 3 cm</t>
  </si>
  <si>
    <t>44.02.200</t>
  </si>
  <si>
    <t>Tampo/bancada em concreto armado, revestido em aço inoxidável fosco polido</t>
  </si>
  <si>
    <t>44.02.300</t>
  </si>
  <si>
    <t>Superfície sólido mineral para bancadas, saias, frontões e/ou cubas</t>
  </si>
  <si>
    <t>44.03</t>
  </si>
  <si>
    <t>Acessórios e metais</t>
  </si>
  <si>
    <t>44.03.010</t>
  </si>
  <si>
    <t>Dispenser toalheiro em ABS e policarbonato para bobina de 20 cm x 200 m, com alavanca</t>
  </si>
  <si>
    <t>44.03.020</t>
  </si>
  <si>
    <t>Meia saboneteira de louça de embutir</t>
  </si>
  <si>
    <t>44.03.030</t>
  </si>
  <si>
    <t>Dispenser toalheiro metálico esmaltado para bobina de 25cm x 50m, sem alavanca</t>
  </si>
  <si>
    <t>44.03.040</t>
  </si>
  <si>
    <t>Saboneteira de louça de embutir</t>
  </si>
  <si>
    <t>44.03.050</t>
  </si>
  <si>
    <t>Dispenser papel higiênico em ABS para rolão 300 / 600 m, com visor</t>
  </si>
  <si>
    <t>44.03.080</t>
  </si>
  <si>
    <t>Porta-papel de louça de embutir</t>
  </si>
  <si>
    <t>44.03.090</t>
  </si>
  <si>
    <t>Cabide cromado para banheiro</t>
  </si>
  <si>
    <t>44.03.130</t>
  </si>
  <si>
    <t>Saboneteira tipo dispenser, para refil de 800 ml</t>
  </si>
  <si>
    <t>44.03.180</t>
  </si>
  <si>
    <t>Dispenser toalheiro em ABS, para folhas</t>
  </si>
  <si>
    <t>44.03.210</t>
  </si>
  <si>
    <t>Ducha cromada simples</t>
  </si>
  <si>
    <t>44.03.260</t>
  </si>
  <si>
    <t>Armário de plástico de embutir, para lavatório</t>
  </si>
  <si>
    <t>44.03.300</t>
  </si>
  <si>
    <t>Torneira volante tipo alavanca</t>
  </si>
  <si>
    <t>44.03.310</t>
  </si>
  <si>
    <t>Torneira de mesa para lavatório, acionamento hidromecânico, com registro integrado regulador de vazão, em latão cromado, DN= 1/2´</t>
  </si>
  <si>
    <t>44.03.360</t>
  </si>
  <si>
    <t>Ducha higiênica cromada</t>
  </si>
  <si>
    <t>44.03.370</t>
  </si>
  <si>
    <t>Torneira curta com rosca para uso geral, em latão fundido sem acabamento, DN= 1/2´</t>
  </si>
  <si>
    <t>44.03.380</t>
  </si>
  <si>
    <t>Torneira curta com rosca para uso geral, em latão fundido sem acabamento, DN= 3/4´</t>
  </si>
  <si>
    <t>44.03.400</t>
  </si>
  <si>
    <t>Torneira curta com rosca para uso geral, em latão fundido cromado, DN= 3/4´</t>
  </si>
  <si>
    <t>44.03.420</t>
  </si>
  <si>
    <t>Torneira curta sem rosca para uso geral, em latão fundido sem acabamento, DN= 3/4´</t>
  </si>
  <si>
    <t>44.03.430</t>
  </si>
  <si>
    <t>Torneira curta sem rosca para uso geral, em latão fundido cromado, DN= 1/2´</t>
  </si>
  <si>
    <t>44.03.440</t>
  </si>
  <si>
    <t>Torneira curta sem rosca para uso geral, em latão fundido cromado, DN= 3/4´</t>
  </si>
  <si>
    <t>44.03.450</t>
  </si>
  <si>
    <t>Torneira longa sem rosca para uso geral, em latão fundido cromado</t>
  </si>
  <si>
    <t>44.03.470</t>
  </si>
  <si>
    <t>Torneira de parede para pia com bica móvel e arejador, em latão fundido cromado</t>
  </si>
  <si>
    <t>44.03.480</t>
  </si>
  <si>
    <t>Torneira de mesa para lavatório compacta, acionamento hidromecânico, em latão cromado, DN= 1/2´</t>
  </si>
  <si>
    <t>44.03.500</t>
  </si>
  <si>
    <t>Aparelho misturador de parede, para pia, com bica móvel, acabamento cromado</t>
  </si>
  <si>
    <t>44.03.510</t>
  </si>
  <si>
    <t>Torneira de parede antivandalismo, DN= 3/4´</t>
  </si>
  <si>
    <t>44.03.590</t>
  </si>
  <si>
    <t>Torneira de mesa para pia com bica móvel e arejador em latão fundido cromado</t>
  </si>
  <si>
    <t>44.03.630</t>
  </si>
  <si>
    <t>Torneira de acionamento restrito em latão cromado, DN= 1/2´ com adaptador para 3/4´</t>
  </si>
  <si>
    <t>44.03.640</t>
  </si>
  <si>
    <t>Torneira de parede acionamento hidromecânico, em latão cromado, DN= 1/2´ ou 3/4´</t>
  </si>
  <si>
    <t>44.03.670</t>
  </si>
  <si>
    <t>Caixa de descarga de embutir, acionamento frontal, completa</t>
  </si>
  <si>
    <t>44.03.690</t>
  </si>
  <si>
    <t>Torneira de parede em ABS, DN 1/2´ ou 3/4´, 10cm</t>
  </si>
  <si>
    <t>44.03.700</t>
  </si>
  <si>
    <t>Torneira de parede em ABS, DN 1/2´ ou 3/4´, 15cm</t>
  </si>
  <si>
    <t>44.03.720</t>
  </si>
  <si>
    <t>Torneira de mesa para lavatório, acionamento hidromecânico com alavanca, registro integrado regulador de vazão, em latão cromado, DN= 1/2´</t>
  </si>
  <si>
    <t>44.03.825</t>
  </si>
  <si>
    <t>Misturador termostato para chuveiro ou ducha, acabamento cromado</t>
  </si>
  <si>
    <t>44.03.900</t>
  </si>
  <si>
    <t>Secador de mãos em ABS</t>
  </si>
  <si>
    <t>44.03.920</t>
  </si>
  <si>
    <t>Ducha higiênica com registro</t>
  </si>
  <si>
    <t>44.03.931</t>
  </si>
  <si>
    <t>Desviador para duchas e chuveiros</t>
  </si>
  <si>
    <t>44.03.940</t>
  </si>
  <si>
    <t>Válvula dupla para bancada de laboratório, uso em GLP, com bico para mangueira - diâmetro de 1/4´ a 1/2´</t>
  </si>
  <si>
    <t>44.03.950</t>
  </si>
  <si>
    <t>Válvula para cuba de laboratório, com nuca giratória e bico escalonado para mangueira</t>
  </si>
  <si>
    <t>44.04</t>
  </si>
  <si>
    <t>Prateleiras</t>
  </si>
  <si>
    <t>44.04.030</t>
  </si>
  <si>
    <t>Prateleira em granito com espessura de 2 cm</t>
  </si>
  <si>
    <t>44.04.040</t>
  </si>
  <si>
    <t>Prateleira em granilite</t>
  </si>
  <si>
    <t>44.04.050</t>
  </si>
  <si>
    <t>Prateleira em granito com espessura de 3 cm</t>
  </si>
  <si>
    <t>44.06</t>
  </si>
  <si>
    <t>Aparelhos de aço inoxidável</t>
  </si>
  <si>
    <t>44.06.010</t>
  </si>
  <si>
    <t>Lavatório coletivo em aço inoxidável</t>
  </si>
  <si>
    <t>44.06.100</t>
  </si>
  <si>
    <t>Mictório coletivo em aço inoxidável</t>
  </si>
  <si>
    <t>44.06.200</t>
  </si>
  <si>
    <t>Tanque em aço inoxidável</t>
  </si>
  <si>
    <t>44.06.250</t>
  </si>
  <si>
    <t>Cuba em aço inoxidável simples de 300 x 140mm</t>
  </si>
  <si>
    <t>44.06.300</t>
  </si>
  <si>
    <t>Cuba em aço inoxidável simples de 400x340x140mm</t>
  </si>
  <si>
    <t>44.06.310</t>
  </si>
  <si>
    <t>Cuba em aço inoxidável simples de 465x300x140mm</t>
  </si>
  <si>
    <t>44.06.320</t>
  </si>
  <si>
    <t>Cuba em aço inoxidável simples de 560x330x140mm</t>
  </si>
  <si>
    <t>44.06.330</t>
  </si>
  <si>
    <t>Cuba em aço inoxidável simples de 500x400x400mm</t>
  </si>
  <si>
    <t>44.06.360</t>
  </si>
  <si>
    <t>Cuba em aço inoxidável simples de 500x400x200mm</t>
  </si>
  <si>
    <t>44.06.370</t>
  </si>
  <si>
    <t>Cuba em aço inoxidável simples de 500x400x250mm</t>
  </si>
  <si>
    <t>44.06.400</t>
  </si>
  <si>
    <t>Cuba em aço inoxidável simples de 500x400x300mm</t>
  </si>
  <si>
    <t>44.06.410</t>
  </si>
  <si>
    <t>Cuba em aço inoxidável simples de 600x500x300mm</t>
  </si>
  <si>
    <t>44.06.470</t>
  </si>
  <si>
    <t>Cuba em aço inoxidável simples de 600x500x350mm</t>
  </si>
  <si>
    <t>44.06.520</t>
  </si>
  <si>
    <t>Cuba em aço inoxidável simples de 600x500x400mm</t>
  </si>
  <si>
    <t>44.06.570</t>
  </si>
  <si>
    <t>Cuba em aço inoxidável simples de 700x600x450mm</t>
  </si>
  <si>
    <t>44.06.600</t>
  </si>
  <si>
    <t>Cuba em aço inoxidável simples de 1400x900x500mm</t>
  </si>
  <si>
    <t>44.06.610</t>
  </si>
  <si>
    <t>Cuba em aço inoxidável simples de 1100x600x400mm</t>
  </si>
  <si>
    <t>44.06.700</t>
  </si>
  <si>
    <t>Cuba em aço inoxidável dupla de 715x400x140mm</t>
  </si>
  <si>
    <t>44.06.710</t>
  </si>
  <si>
    <t>Cuba em aço inoxidável dupla de 835x340x140mm</t>
  </si>
  <si>
    <t>44.06.750</t>
  </si>
  <si>
    <t>Cuba em aço inoxidável dupla de 1020x400x250mm</t>
  </si>
  <si>
    <t>44.20</t>
  </si>
  <si>
    <t>Reparos, conservações e complementos - GRUPO 44</t>
  </si>
  <si>
    <t>44.20.010</t>
  </si>
  <si>
    <t>Sifão plástico sanfonado universal de 1´</t>
  </si>
  <si>
    <t>44.20.020</t>
  </si>
  <si>
    <t>Recolocação de torneiras</t>
  </si>
  <si>
    <t>44.20.040</t>
  </si>
  <si>
    <t>Recolocação de sifões</t>
  </si>
  <si>
    <t>44.20.060</t>
  </si>
  <si>
    <t>Recolocação de aparelhos sanitários, incluindo acessórios</t>
  </si>
  <si>
    <t>44.20.080</t>
  </si>
  <si>
    <t>Recolocação de caixas de descarga de sobrepor</t>
  </si>
  <si>
    <t>44.20.100</t>
  </si>
  <si>
    <t>Engate flexível metálico DN= 1/2´</t>
  </si>
  <si>
    <t>44.20.110</t>
  </si>
  <si>
    <t>Engate flexível de PVC DN= 1/2´</t>
  </si>
  <si>
    <t>44.20.120</t>
  </si>
  <si>
    <t>Canopla para válvula de descarga</t>
  </si>
  <si>
    <t>44.20.121</t>
  </si>
  <si>
    <t>Arejador com articulador em ABS cromado para torneira padrão, completo</t>
  </si>
  <si>
    <t>44.20.130</t>
  </si>
  <si>
    <t>Tubo de ligação para mictório, DN= 1/2´</t>
  </si>
  <si>
    <t>44.20.150</t>
  </si>
  <si>
    <t>Acabamento cromado para registro</t>
  </si>
  <si>
    <t>44.20.160</t>
  </si>
  <si>
    <t>Botão para válvula de descarga</t>
  </si>
  <si>
    <t>44.20.180</t>
  </si>
  <si>
    <t>Reparo para válvula de descarga</t>
  </si>
  <si>
    <t>44.20.200</t>
  </si>
  <si>
    <t>Sifão de metal cromado de 1 1/2´ x 2´</t>
  </si>
  <si>
    <t>44.20.220</t>
  </si>
  <si>
    <t>Sifão de metal cromado de 1´ x 1 1/2´</t>
  </si>
  <si>
    <t>44.20.230</t>
  </si>
  <si>
    <t>Tubo de ligação para sanitário</t>
  </si>
  <si>
    <t>44.20.240</t>
  </si>
  <si>
    <t>Sifão plástico com copo, rígido, de 1´ x 1 1/2´</t>
  </si>
  <si>
    <t>44.20.260</t>
  </si>
  <si>
    <t>Sifão plástico com copo, rígido, de 1 1/4´ x 2´</t>
  </si>
  <si>
    <t>44.20.280</t>
  </si>
  <si>
    <t>Tampa de plástico para bacia sanitária</t>
  </si>
  <si>
    <t>44.20.300</t>
  </si>
  <si>
    <t>Bolsa para bacia sanitária</t>
  </si>
  <si>
    <t>44.20.310</t>
  </si>
  <si>
    <t>Filtro de pressão em ABS, para 360 l/h</t>
  </si>
  <si>
    <t>44.20.390</t>
  </si>
  <si>
    <t>Válvula de PVC para lavatório</t>
  </si>
  <si>
    <t>44.20.620</t>
  </si>
  <si>
    <t>Válvula americana</t>
  </si>
  <si>
    <t>44.20.640</t>
  </si>
  <si>
    <t>Válvula de metal cromado de 1 1/2´</t>
  </si>
  <si>
    <t>44.20.650</t>
  </si>
  <si>
    <t>Válvula de metal cromado de 1´</t>
  </si>
  <si>
    <t>45</t>
  </si>
  <si>
    <t>ENTRADA DE ÁGUA, INCÊNDIO E GÁS</t>
  </si>
  <si>
    <t>45.01</t>
  </si>
  <si>
    <t>Entrada de água</t>
  </si>
  <si>
    <t>45.01.020</t>
  </si>
  <si>
    <t>45.01.040</t>
  </si>
  <si>
    <t>Entrada completa de água com abrigo e registro de gaveta, DN= 1´</t>
  </si>
  <si>
    <t>45.01.060</t>
  </si>
  <si>
    <t>Entrada completa de água com abrigo e registro de gaveta, DN= 1 1/2´</t>
  </si>
  <si>
    <t>45.01.066</t>
  </si>
  <si>
    <t>Entrada completa de água com abrigo e registro de gaveta, DN= 2´</t>
  </si>
  <si>
    <t>45.01.080</t>
  </si>
  <si>
    <t>Entrada completa de água com abrigo e registro de gaveta, DN= 2 1/2´</t>
  </si>
  <si>
    <t>45.01.082</t>
  </si>
  <si>
    <t>Entrada completa de água com abrigo e registro de gaveta, DN= 3´</t>
  </si>
  <si>
    <t>45.02</t>
  </si>
  <si>
    <t>Entrada de gás</t>
  </si>
  <si>
    <t>45.02.020</t>
  </si>
  <si>
    <t>Entrada completa de gás GLP domiciliar com 2 bujões de 13 kg</t>
  </si>
  <si>
    <t>45.02.040</t>
  </si>
  <si>
    <t>Entrada completa de gás GLP com 2 cilindros de 45 kg</t>
  </si>
  <si>
    <t>45.02.060</t>
  </si>
  <si>
    <t>Entrada completa de gás GLP com 4 cilindros de 45 kg</t>
  </si>
  <si>
    <t>45.02.080</t>
  </si>
  <si>
    <t>Entrada completa de gás GLP com 6 cilindros de 45 kg</t>
  </si>
  <si>
    <t>45.02.200</t>
  </si>
  <si>
    <t>Abrigo padronizado de gás GLP encanado</t>
  </si>
  <si>
    <t>45.03</t>
  </si>
  <si>
    <t>Hidrômetro</t>
  </si>
  <si>
    <t>45.03.010</t>
  </si>
  <si>
    <t>Hidrômetro em ferro fundido, diâmetro 50 mm (2´)</t>
  </si>
  <si>
    <t>45.03.030</t>
  </si>
  <si>
    <t>Hidrômetro em ferro fundido, diâmetro 100 mm (4´)</t>
  </si>
  <si>
    <t>45.03.100</t>
  </si>
  <si>
    <t>Hidrômetro em bronze, diâmetro de 25 mm (1´)</t>
  </si>
  <si>
    <t>45.03.110</t>
  </si>
  <si>
    <t>Hidrômetro em bronze, diâmetro de 40 mm (1 1/2´)</t>
  </si>
  <si>
    <t>45.03.200</t>
  </si>
  <si>
    <t>Filtro tipo cesto para hidrômetro de 50 mm (2´)</t>
  </si>
  <si>
    <t>45.20</t>
  </si>
  <si>
    <t>Reparos, conservações e complementos - GRUPO 45</t>
  </si>
  <si>
    <t>45.20.020</t>
  </si>
  <si>
    <t>Cilindro de gás (GLP) de 45 kg, com carga</t>
  </si>
  <si>
    <t>46</t>
  </si>
  <si>
    <t>TUBULAÇÃO E CONDUTORES PARA LÍQUIDOS E GASES.</t>
  </si>
  <si>
    <t>46.01</t>
  </si>
  <si>
    <t>Tubulação em PVC rígido marrom para sistemas prediais de água fria</t>
  </si>
  <si>
    <t>46.01.010</t>
  </si>
  <si>
    <t>Tubo de PVC rígido soldável marrom, DN= 20 mm, (1/2´), inclusive conexões</t>
  </si>
  <si>
    <t>46.01.030</t>
  </si>
  <si>
    <t>Tubo de PVC rígido soldável marrom, DN= 32 mm, (1´), inclusive conexões</t>
  </si>
  <si>
    <t>46.01.040</t>
  </si>
  <si>
    <t>Tubo de PVC rígido soldável marrom, DN= 40 mm, (1 1/4´), inclusive conexões</t>
  </si>
  <si>
    <t>46.01.050</t>
  </si>
  <si>
    <t>Tubo de PVC rígido soldável marrom, DN= 50 mm, (1 1/2´), inclusive conexões</t>
  </si>
  <si>
    <t>46.01.060</t>
  </si>
  <si>
    <t>Tubo de PVC rígido soldável marrom, DN= 60 mm, (2´), inclusive conexões</t>
  </si>
  <si>
    <t>46.01.070</t>
  </si>
  <si>
    <t>Tubo de PVC rígido soldável marrom, DN= 75 mm, (2 1/2´), inclusive conexões</t>
  </si>
  <si>
    <t>46.01.080</t>
  </si>
  <si>
    <t>Tubo de PVC rígido soldável marrom, DN= 85 mm, (3´), inclusive conexões</t>
  </si>
  <si>
    <t>46.01.090</t>
  </si>
  <si>
    <t>Tubo de PVC rígido soldável marrom, DN= 110 mm, (4´), inclusive conexões</t>
  </si>
  <si>
    <t>46.02</t>
  </si>
  <si>
    <t>Tubulação em PVC rígido branco para esgoto domiciliar</t>
  </si>
  <si>
    <t>46.02.010</t>
  </si>
  <si>
    <t>Tubo de PVC rígido branco, pontas lisas, soldável, linha esgoto série normal, DN= 40 mm, inclusive conexões</t>
  </si>
  <si>
    <t>46.02.050</t>
  </si>
  <si>
    <t>Tubo de PVC rígido branco PxB com virola e anel de borracha, linha esgoto série normal, DN= 50 mm, inclusive conexões</t>
  </si>
  <si>
    <t>46.02.060</t>
  </si>
  <si>
    <t>Tubo de PVC rígido branco PxB com virola e anel de borracha, linha esgoto série normal, DN= 75 mm, inclusive conexões</t>
  </si>
  <si>
    <t>46.02.070</t>
  </si>
  <si>
    <t>Tubo de PVC rígido branco PxB com virola e anel de borracha, linha esgoto série normal, DN= 100 mm, inclusive conexões</t>
  </si>
  <si>
    <t>46.03</t>
  </si>
  <si>
    <t>Tubulação em PVC rígido branco série R - A.P e esgoto domiciliar</t>
  </si>
  <si>
    <t>46.03.038</t>
  </si>
  <si>
    <t>Tubo de PVC rígido PxB com virola e anel de borracha, linha esgoto série reforçada ´R´, DN= 50 mm, inclusive conexões</t>
  </si>
  <si>
    <t>46.03.040</t>
  </si>
  <si>
    <t>Tubo de PVC rígido PxB com virola e anel de borracha, linha esgoto série reforçada ´R´, DN= 75 mm, inclusive conexões</t>
  </si>
  <si>
    <t>46.03.050</t>
  </si>
  <si>
    <t>Tubo de PVC rígido PxB com virola e anel de borracha, linha esgoto série reforçada ´R´, DN= 100 mm, inclusive conexões</t>
  </si>
  <si>
    <t>46.03.060</t>
  </si>
  <si>
    <t>Tubo de PVC rígido PxB com virola e anel de borracha, linha esgoto série reforçada ´R´. DN= 150 mm, inclusive conexões</t>
  </si>
  <si>
    <t>46.03.080</t>
  </si>
  <si>
    <t>Tubo de PVC rígido, pontas lisas, soldável, linha esgoto série reforçada ´R´, DN= 40 mm, inclusive conexões</t>
  </si>
  <si>
    <t>46.04</t>
  </si>
  <si>
    <t>Tubulação em PVC rígido com junta elástica - adução e distribuição de água</t>
  </si>
  <si>
    <t>46.04.010</t>
  </si>
  <si>
    <t>Tubo de PVC rígido tipo PBA classe 15, DN= 50mm, (DE= 60mm), inclusive conexões</t>
  </si>
  <si>
    <t>46.04.020</t>
  </si>
  <si>
    <t>Tubo de PVC rígido tipo PBA classe 15, DN= 75mm, (DE= 85mm), inclusive conexões</t>
  </si>
  <si>
    <t>46.04.030</t>
  </si>
  <si>
    <t>Tubo de PVC rígido tipo PBA classe 15, DN= 100mm, (DE= 110mm), inclusive conexões</t>
  </si>
  <si>
    <t>46.04.040</t>
  </si>
  <si>
    <t>Tubo de PVC rígido DEFoFo, DN= 100mm (DE= 118mm), inclusive conexões</t>
  </si>
  <si>
    <t>46.04.050</t>
  </si>
  <si>
    <t>Tubo de PVC rígido DEFoFo, DN= 150mm (DE= 170mm), inclusive conexões</t>
  </si>
  <si>
    <t>46.04.070</t>
  </si>
  <si>
    <t>Tubo de PVC rígido DEFoFo, DN= 200mm (DE= 222mm), inclusive conexões</t>
  </si>
  <si>
    <t>46.04.080</t>
  </si>
  <si>
    <t>Tubo de PVC rígido DEFoFo, DN= 250mm (DE= 274mm), inclusive conexões</t>
  </si>
  <si>
    <t>46.04.090</t>
  </si>
  <si>
    <t>Tubo de PVC rígido DEFoFo, DN= 300mm (DE= 326mm), inclusive conexões</t>
  </si>
  <si>
    <t>46.05</t>
  </si>
  <si>
    <t>Tubulação em PVC rígido com junta elástica - rede de esgoto</t>
  </si>
  <si>
    <t>46.05.020</t>
  </si>
  <si>
    <t>Tubo PVC rígido, tipo Coletor Esgoto, junta elástica, DN= 100 mm, inclusive conexões</t>
  </si>
  <si>
    <t>46.05.040</t>
  </si>
  <si>
    <t>Tubo PVC rígido, tipo Coletor Esgoto, junta elástica, DN= 150 mm, inclusive conexões</t>
  </si>
  <si>
    <t>46.05.050</t>
  </si>
  <si>
    <t>Tubo PVC rígido, tipo Coletor Esgoto, junta elástica, DN= 200 mm, inclusive conexões</t>
  </si>
  <si>
    <t>46.05.060</t>
  </si>
  <si>
    <t>Tubo PVC rígido, tipo Coletor Esgoto, junta elástica, DN= 250 mm, inclusive conexões</t>
  </si>
  <si>
    <t>46.05.070</t>
  </si>
  <si>
    <t>Tubo PVC rígido, tipo Coletor Esgoto, junta elástica, DN= 300 mm, inclusive conexões</t>
  </si>
  <si>
    <t>46.05.090</t>
  </si>
  <si>
    <t>Tubo PVC rígido, tipo Coletor Esgoto, junta elástica, DN= 400 mm, inclusive conexões</t>
  </si>
  <si>
    <t>46.07</t>
  </si>
  <si>
    <t>Tubulação galvanizado</t>
  </si>
  <si>
    <t>46.07.010</t>
  </si>
  <si>
    <t>Tubo galvanizado DN= 1/2´, inclusive conexões</t>
  </si>
  <si>
    <t>46.07.020</t>
  </si>
  <si>
    <t>Tubo galvanizado DN= 3/4´, inclusive conexões</t>
  </si>
  <si>
    <t>46.07.030</t>
  </si>
  <si>
    <t>Tubo galvanizado DN= 1´, inclusive conexões</t>
  </si>
  <si>
    <t>46.07.040</t>
  </si>
  <si>
    <t>Tubo galvanizado DN= 1 1/4´, inclusive conexões</t>
  </si>
  <si>
    <t>46.07.050</t>
  </si>
  <si>
    <t>Tubo galvanizado DN= 1 1/2´, inclusive conexões</t>
  </si>
  <si>
    <t>46.07.060</t>
  </si>
  <si>
    <t>Tubo galvanizado DN= 2´, inclusive conexões</t>
  </si>
  <si>
    <t>46.07.070</t>
  </si>
  <si>
    <t>Tubo galvanizado DN= 2 1/2´, inclusive conexões</t>
  </si>
  <si>
    <t>46.07.080</t>
  </si>
  <si>
    <t>Tubo galvanizado DN= 3´, inclusive conexões</t>
  </si>
  <si>
    <t>46.07.090</t>
  </si>
  <si>
    <t>Tubo galvanizado DN= 4´, inclusive conexões</t>
  </si>
  <si>
    <t>46.07.100</t>
  </si>
  <si>
    <t>Tubo galvanizado DN= 6´, inclusive conexões</t>
  </si>
  <si>
    <t>46.08</t>
  </si>
  <si>
    <t>Tubulação em aço carbono galvanizado classe schedule</t>
  </si>
  <si>
    <t>46.08.006</t>
  </si>
  <si>
    <t>Tubo galvanizado sem costura schedule 40, DN= 1/2´, inclusive conexões</t>
  </si>
  <si>
    <t>46.08.010</t>
  </si>
  <si>
    <t>Tubo galvanizado sem costura schedule 40, DN= 3/4´, inclusive conexões</t>
  </si>
  <si>
    <t>46.08.020</t>
  </si>
  <si>
    <t>Tubo galvanizado sem costura schedule 40, DN= 1´, inclusive conexões</t>
  </si>
  <si>
    <t>46.08.030</t>
  </si>
  <si>
    <t>Tubo galvanizado sem costura schedule 40, DN= 1 1/4´, inclusive conexões</t>
  </si>
  <si>
    <t>46.08.040</t>
  </si>
  <si>
    <t>Tubo galvanizado sem costura schedule 40, DN= 1 1/2´, inclusive conexões</t>
  </si>
  <si>
    <t>46.08.050</t>
  </si>
  <si>
    <t>Tubo galvanizado sem costura schedule 40, DN= 2´, inclusive conexões</t>
  </si>
  <si>
    <t>46.08.070</t>
  </si>
  <si>
    <t>Tubo galvanizado sem costura schedule 40, DN= 2 1/2´, inclusive conexões</t>
  </si>
  <si>
    <t>46.08.080</t>
  </si>
  <si>
    <t>Tubo galvanizado sem costura schedule 40, DN= 3´, inclusive conexões</t>
  </si>
  <si>
    <t>46.08.100</t>
  </si>
  <si>
    <t>Tubo galvanizado sem costura schedule 40, DN= 4´, inclusive conexões</t>
  </si>
  <si>
    <t>46.08.110</t>
  </si>
  <si>
    <t>Tubo galvanizado sem costura schedule 40, DN= 6´, inclusive conexões</t>
  </si>
  <si>
    <t>46.09</t>
  </si>
  <si>
    <t>Conexões e acessórios em ferro fundido, predial e tradicional, esgoto e pluvial</t>
  </si>
  <si>
    <t>46.09.050</t>
  </si>
  <si>
    <t>Joelho 45° em ferro fundido, linha predial tradicional, DN= 50 mm</t>
  </si>
  <si>
    <t>46.09.060</t>
  </si>
  <si>
    <t>Joelho 45° em ferro fundido, linha predial tradicional, DN= 75 mm</t>
  </si>
  <si>
    <t>46.09.070</t>
  </si>
  <si>
    <t>Joelho 45° em ferro fundido, linha predial tradicional, DN= 100 mm</t>
  </si>
  <si>
    <t>46.09.080</t>
  </si>
  <si>
    <t>Joelho 45° em ferro fundido, linha predial tradicional, DN= 150 mm</t>
  </si>
  <si>
    <t>46.09.100</t>
  </si>
  <si>
    <t>Joelho 87° 30´ em ferro fundido, linha predial tradicional, DN= 50 mm</t>
  </si>
  <si>
    <t>46.09.110</t>
  </si>
  <si>
    <t>Joelho 87° 30´ em ferro fundido, linha predial tradicional, DN= 75 mm</t>
  </si>
  <si>
    <t>46.09.120</t>
  </si>
  <si>
    <t>Joelho 87° 30´ em ferro fundido, linha predial tradicional, DN= 100 mm</t>
  </si>
  <si>
    <t>46.09.130</t>
  </si>
  <si>
    <t>Joelho 87° 30´ em ferro fundido, linha predial tradicional, DN= 150 mm</t>
  </si>
  <si>
    <t>46.09.150</t>
  </si>
  <si>
    <t>Luva bolsa e bolsa em ferro fundido, linha predial tradicional, DN= 50 mm</t>
  </si>
  <si>
    <t>46.09.160</t>
  </si>
  <si>
    <t>Luva bolsa e bolsa em ferro fundido, linha predial tradicional, DN= 75 mm</t>
  </si>
  <si>
    <t>46.09.170</t>
  </si>
  <si>
    <t>Luva bolsa e bolsa em ferro fundido, linha predial tradicional, DN= 100 mm</t>
  </si>
  <si>
    <t>46.09.180</t>
  </si>
  <si>
    <t>Luva bolsa e bolsa em ferro fundido, linha predial tradicional, DN= 150 mm</t>
  </si>
  <si>
    <t>46.09.200</t>
  </si>
  <si>
    <t>Placa cega em ferro fundido, linha predial tradicional, DN= 75 mm</t>
  </si>
  <si>
    <t>46.09.210</t>
  </si>
  <si>
    <t>Placa cega em ferro fundido, linha predial tradicional, DN= 100 mm</t>
  </si>
  <si>
    <t>46.09.230</t>
  </si>
  <si>
    <t>Junção 45° em ferro fundido, linha predial tradicional, DN= 50 x 50 mm</t>
  </si>
  <si>
    <t>46.09.240</t>
  </si>
  <si>
    <t>Junção 45° em ferro fundido, linha predial tradicional, DN= 75 x 50 mm</t>
  </si>
  <si>
    <t>46.09.250</t>
  </si>
  <si>
    <t>Junção 45° em ferro fundido, linha predial tradicional, DN= 75 x 75 mm</t>
  </si>
  <si>
    <t>46.09.260</t>
  </si>
  <si>
    <t>Junção 45° em ferro fundido, linha predial tradicional, DN= 100 x 50 mm</t>
  </si>
  <si>
    <t>46.09.270</t>
  </si>
  <si>
    <t>Junção 45° em ferro fundido, linha predial tradicional, DN= 100 x 75 mm</t>
  </si>
  <si>
    <t>46.09.280</t>
  </si>
  <si>
    <t>Junção 45° em ferro fundido, linha predial tradicional, DN= 100 x 100 mm</t>
  </si>
  <si>
    <t>46.09.290</t>
  </si>
  <si>
    <t>Junção 45° em ferro fundido, linha predial tradicional, DN= 150 x 100 mm</t>
  </si>
  <si>
    <t>46.09.300</t>
  </si>
  <si>
    <t>Junção dupla 45° em ferro fundido, linha predial tradicional, DN= 100 mm</t>
  </si>
  <si>
    <t>46.09.320</t>
  </si>
  <si>
    <t>Te sanitário 87° 30´ em ferro fundido, linha predial tradicional, DN= 50 x 50 mm</t>
  </si>
  <si>
    <t>46.09.330</t>
  </si>
  <si>
    <t>Te sanitário 87° 30´ em ferro fundido, linha predial tradicional, DN= 75 x 50 mm</t>
  </si>
  <si>
    <t>46.09.340</t>
  </si>
  <si>
    <t>Te sanitário 87° 30´ em ferro fundido, linha predial tradicional, DN= 75 x 75 mm</t>
  </si>
  <si>
    <t>46.09.350</t>
  </si>
  <si>
    <t>Te sanitário 87° 30´ em ferro fundido, linha predial tradicional, DN= 100 x 50 mm</t>
  </si>
  <si>
    <t>46.09.360</t>
  </si>
  <si>
    <t>Te sanitário 87° 30´ em ferro fundido, linha predial tradicional, DN= 100 x 75 mm</t>
  </si>
  <si>
    <t>46.09.370</t>
  </si>
  <si>
    <t>Te sanitário 87° 30´ em ferro fundido, linha predial tradicional, DN= 100 x 100 mm</t>
  </si>
  <si>
    <t>46.09.400</t>
  </si>
  <si>
    <t>Bucha de redução em ferro fundido, linha predial tradicional, DN= 75 x 50 mm</t>
  </si>
  <si>
    <t>46.09.410</t>
  </si>
  <si>
    <t>Bucha de redução em ferro fundido, linha predial tradicional, DN= 100 x 75 mm</t>
  </si>
  <si>
    <t>46.09.420</t>
  </si>
  <si>
    <t>Bucha de redução em ferro fundido, linha predial tradicional, DN= 150 x 100 mm</t>
  </si>
  <si>
    <t>46.10</t>
  </si>
  <si>
    <t>Tubulação em cobre para água quente, gás e vapor</t>
  </si>
  <si>
    <t>46.10.010</t>
  </si>
  <si>
    <t>Tubo de cobre classe A, DN= 15mm (1/2´), inclusive conexões</t>
  </si>
  <si>
    <t>46.10.020</t>
  </si>
  <si>
    <t>Tubo de cobre classe A, DN= 22mm (3/4´), inclusive conexões</t>
  </si>
  <si>
    <t>46.10.030</t>
  </si>
  <si>
    <t>Tubo de cobre classe A, DN= 28mm (1´), inclusive conexões</t>
  </si>
  <si>
    <t>46.10.040</t>
  </si>
  <si>
    <t>Tubo de cobre classe A, DN= 35mm (1 1/4´), inclusive conexões</t>
  </si>
  <si>
    <t>46.10.050</t>
  </si>
  <si>
    <t>Tubo de cobre classe A, DN= 42mm (1 1/2´), inclusive conexões</t>
  </si>
  <si>
    <t>46.10.060</t>
  </si>
  <si>
    <t>Tubo de cobre classe A, DN= 54mm (2´), inclusive conexões</t>
  </si>
  <si>
    <t>46.10.070</t>
  </si>
  <si>
    <t>Tubo de cobre classe A, DN= 66mm (2 1/2´), inclusive conexões</t>
  </si>
  <si>
    <t>46.10.080</t>
  </si>
  <si>
    <t>Tubo de cobre classe A, DN= 79mm (3´), inclusive conexões</t>
  </si>
  <si>
    <t>46.10.090</t>
  </si>
  <si>
    <t>Tubo de cobre classe A, DN= 104mm (4´), inclusive conexões</t>
  </si>
  <si>
    <t>46.10.200</t>
  </si>
  <si>
    <t>Tubo de cobre classe E, DN= 22mm (3/4´), inclusive conexões</t>
  </si>
  <si>
    <t>46.10.210</t>
  </si>
  <si>
    <t>Tubo de cobre classe E, DN= 28mm (1´), inclusive conexões</t>
  </si>
  <si>
    <t>46.10.220</t>
  </si>
  <si>
    <t>Tubo de cobre classe E, DN= 35mm (1 1/4´), inclusive conexões</t>
  </si>
  <si>
    <t>46.10.230</t>
  </si>
  <si>
    <t>Tubo de cobre classe E, DN= 42mm (1 1/2´), inclusive conexões</t>
  </si>
  <si>
    <t>46.10.240</t>
  </si>
  <si>
    <t>Tubo de cobre classe E, DN= 54mm (2´), inclusive conexões</t>
  </si>
  <si>
    <t>46.10.250</t>
  </si>
  <si>
    <t>Tubo de cobre classe E, DN= 66mm (2 1/2´), inclusive conexões</t>
  </si>
  <si>
    <t>46.12</t>
  </si>
  <si>
    <t>Tubulação em concreto para rede de águas pluviais</t>
  </si>
  <si>
    <t>46.12.010</t>
  </si>
  <si>
    <t>Tubo de concreto (PS-1), DN= 300mm</t>
  </si>
  <si>
    <t>46.12.020</t>
  </si>
  <si>
    <t>Tubo de concreto (PS-1), DN= 400mm</t>
  </si>
  <si>
    <t>46.12.050</t>
  </si>
  <si>
    <t>Tubo de concreto (PS-2), DN= 300mm</t>
  </si>
  <si>
    <t>46.12.070</t>
  </si>
  <si>
    <t>Tubo de concreto (PS-2), DN= 500mm</t>
  </si>
  <si>
    <t>46.12.080</t>
  </si>
  <si>
    <t>Tubo de concreto (PA-1), DN= 600mm</t>
  </si>
  <si>
    <t>46.12.100</t>
  </si>
  <si>
    <t>Tubo de concreto (PA-1), DN= 800mm</t>
  </si>
  <si>
    <t>46.12.120</t>
  </si>
  <si>
    <t>Tubo de concreto (PA-1), DN= 1000mm</t>
  </si>
  <si>
    <t>46.12.140</t>
  </si>
  <si>
    <t>Tubo de concreto (PA-1), DN= 1200mm</t>
  </si>
  <si>
    <t>46.12.160</t>
  </si>
  <si>
    <t>Tubo de concreto (PA-2), DN= 800mm</t>
  </si>
  <si>
    <t>46.12.170</t>
  </si>
  <si>
    <t>Tubo de concreto (PA-2), DN= 1000mm</t>
  </si>
  <si>
    <t>46.12.180</t>
  </si>
  <si>
    <t>Tubo de concreto (PA-3), DN= 600mm</t>
  </si>
  <si>
    <t>46.12.190</t>
  </si>
  <si>
    <t>Tubo de concreto (PA-3), DN= 800mm</t>
  </si>
  <si>
    <t>46.12.200</t>
  </si>
  <si>
    <t>Tubo de concreto (PA-3), DN= 1000mm</t>
  </si>
  <si>
    <t>46.12.210</t>
  </si>
  <si>
    <t>Meio tubo de concreto, DN= 300mm</t>
  </si>
  <si>
    <t>46.12.220</t>
  </si>
  <si>
    <t>Meio tubo de concreto, DN= 400mm</t>
  </si>
  <si>
    <t>46.12.240</t>
  </si>
  <si>
    <t>Meio tubo de concreto, DN= 600mm</t>
  </si>
  <si>
    <t>46.12.250</t>
  </si>
  <si>
    <t>Tubo de concreto (PA-2), DN= 1500mm</t>
  </si>
  <si>
    <t>46.12.260</t>
  </si>
  <si>
    <t>Tubo de concreto (PA-1), DN= 400mm</t>
  </si>
  <si>
    <t>46.12.270</t>
  </si>
  <si>
    <t>Tubo de concreto (PA-2), DN= 400mm</t>
  </si>
  <si>
    <t>46.12.280</t>
  </si>
  <si>
    <t>Tubo de concreto (PA-3), DN= 400mm</t>
  </si>
  <si>
    <t>46.12.290</t>
  </si>
  <si>
    <t>Tubo de concreto (PA-2), DN= 700mm</t>
  </si>
  <si>
    <t>46.12.300</t>
  </si>
  <si>
    <t>Tubo de concreto (PA-2), DN= 500mm</t>
  </si>
  <si>
    <t>46.12.310</t>
  </si>
  <si>
    <t>Tubo de concreto (PA-2), DN= 900mm</t>
  </si>
  <si>
    <t>46.12.320</t>
  </si>
  <si>
    <t>Tubo de concreto (PA-1), DN= 300mm</t>
  </si>
  <si>
    <t>46.12.330</t>
  </si>
  <si>
    <t>Tubo de concreto (PA-2), DN= 300mm</t>
  </si>
  <si>
    <t>46.12.340</t>
  </si>
  <si>
    <t>Meio tubo de concreto, DN= 200mm</t>
  </si>
  <si>
    <t>46.13</t>
  </si>
  <si>
    <t>Tubulação em PEAD corrugado perfurado para rede drenagem</t>
  </si>
  <si>
    <t>46.13.006</t>
  </si>
  <si>
    <t>Tubo em polietileno de alta densidade corrugado perfurado, DN= 2 1/2´, inclusive conexões</t>
  </si>
  <si>
    <t>46.13.010</t>
  </si>
  <si>
    <t>Tubo em polietileno de alta densidade corrugado perfurado, DN= 3´, inclusive conexões</t>
  </si>
  <si>
    <t>46.13.020</t>
  </si>
  <si>
    <t>Tubo em polietileno de alta densidade corrugado perfurado, DN= 4´, inclusive conexões</t>
  </si>
  <si>
    <t>46.13.026</t>
  </si>
  <si>
    <t>Tubo em polietileno de alta densidade corrugado perfurado, DN= 6´, inclusive conexões</t>
  </si>
  <si>
    <t>46.13.030</t>
  </si>
  <si>
    <t>Tubo em polietileno de alta densidade corrugado perfurado, DN= 8´, inclusive conexões</t>
  </si>
  <si>
    <t>46.13.100</t>
  </si>
  <si>
    <t>Tubo em polietileno de alta densidade corrugado, DN/DI= 250 mm</t>
  </si>
  <si>
    <t>46.13.101</t>
  </si>
  <si>
    <t>Tubo em polietileno de alta densidade corrugado, DN/DI= 300 mm</t>
  </si>
  <si>
    <t>46.13.102</t>
  </si>
  <si>
    <t>Tubo em polietileno de alta densidade corrugado, DN/DI= 400 mm</t>
  </si>
  <si>
    <t>46.13.103</t>
  </si>
  <si>
    <t>Tubo em polietileno de alta densidade corrugado, DN/DI= 500 mm</t>
  </si>
  <si>
    <t>46.13.104</t>
  </si>
  <si>
    <t>Tubo em polietileno de alta densidade corrugado, DN/DI= 600 mm</t>
  </si>
  <si>
    <t>46.13.105</t>
  </si>
  <si>
    <t>Tubo em polietileno de alta densidade corrugado, DN/DI= 800 mm</t>
  </si>
  <si>
    <t>46.13.106</t>
  </si>
  <si>
    <t>Tubo em polietileno de alta densidade corrugado, DN/DI= 1000 mm</t>
  </si>
  <si>
    <t>46.13.107</t>
  </si>
  <si>
    <t>Tubo em polietileno de alta densidade corrugado, DN/DI= 1200 mm</t>
  </si>
  <si>
    <t>46.14</t>
  </si>
  <si>
    <t>Tubulação em ferro dúctil para redes de saneamento</t>
  </si>
  <si>
    <t>46.14.020</t>
  </si>
  <si>
    <t>Tubo de ferro fundido classe K-7 com junta elástica, DN= 150mm, inclusive conexões</t>
  </si>
  <si>
    <t>46.14.030</t>
  </si>
  <si>
    <t>Tubo de ferro fundido classe K-7 com junta elástica, DN= 200mm, inclusive conexões</t>
  </si>
  <si>
    <t>46.14.040</t>
  </si>
  <si>
    <t>Tubo de ferro fundido classe K-7 com junta elástica, DN= 250mm, inclusive conexões</t>
  </si>
  <si>
    <t>46.14.050</t>
  </si>
  <si>
    <t>Tubo de ferro fundido classe K-7 com junta elástica, DN= 350mm, inclusive conexões</t>
  </si>
  <si>
    <t>46.14.060</t>
  </si>
  <si>
    <t>Tubo de ferro fundido classe K-7 com junta elástica, DN= 300mm, inclusive conexões</t>
  </si>
  <si>
    <t>46.14.490</t>
  </si>
  <si>
    <t>Tubo de ferro fundido classe k-9 com junta elástica, DN= 80mm, inclusive conexões</t>
  </si>
  <si>
    <t>46.14.510</t>
  </si>
  <si>
    <t>Tubo de ferro fundido classe K-9 com junta elástica, DN= 100mm, inclusive conexões</t>
  </si>
  <si>
    <t>46.14.520</t>
  </si>
  <si>
    <t>Tubo de ferro fundido classe K-9 com junta elástica, DN= 150mm, inclusive conexões</t>
  </si>
  <si>
    <t>46.14.530</t>
  </si>
  <si>
    <t>Tubo de ferro fundido classe K-9 com junta elástica, DN= 200mm, inclusive conexões</t>
  </si>
  <si>
    <t>46.14.540</t>
  </si>
  <si>
    <t>Tubo de ferro fundido classe k-9 com junta elástica, DN= 250mm, inclusive conexões</t>
  </si>
  <si>
    <t>46.14.550</t>
  </si>
  <si>
    <t>Tubo de ferro fundido classe K-9 com junta elástica, DN= 300mm, inclusive conexões</t>
  </si>
  <si>
    <t>46.14.560</t>
  </si>
  <si>
    <t>Tubo de ferro fundido classe k-9 com junta elástica, DN= 350mm, inclusive conexões</t>
  </si>
  <si>
    <t>46.15</t>
  </si>
  <si>
    <t>Tubulação em PEAD - recalque de tratamento de esgoto</t>
  </si>
  <si>
    <t>46.15.111</t>
  </si>
  <si>
    <t>Tubo em polietileno de alta densidade DE=160 mm - PN-10, inclusive conexões</t>
  </si>
  <si>
    <t>46.15.112</t>
  </si>
  <si>
    <t>Tubo em polietileno de alta densidade DE=200 mm - PN-10, inclusive conexões</t>
  </si>
  <si>
    <t>46.15.113</t>
  </si>
  <si>
    <t>Tubo em polietileno de alta densidade DE=225 mm - PN-10, inclusive conexões</t>
  </si>
  <si>
    <t>46.18</t>
  </si>
  <si>
    <t>Tubulação flangeada em ferro dúctil para redes de saneamento</t>
  </si>
  <si>
    <t>46.18.010</t>
  </si>
  <si>
    <t>Tubo em ferro fundido com ponta e ponta TCLA - DN= 80mm, sem juntas e conexões</t>
  </si>
  <si>
    <t>46.18.020</t>
  </si>
  <si>
    <t>Tubo em ferro fundido com ponta e ponta TCLA - DN= 100mm, sem juntas e conexões</t>
  </si>
  <si>
    <t>46.18.030</t>
  </si>
  <si>
    <t>Tubo em ferro fundido com ponta e ponta TCLA - DN= 150mm, sem juntas e conexões</t>
  </si>
  <si>
    <t>46.18.040</t>
  </si>
  <si>
    <t>Tubo em ferro fundido com ponta e ponta TCLA - DN= 200mm, sem juntas e conexões</t>
  </si>
  <si>
    <t>46.18.050</t>
  </si>
  <si>
    <t>Tubo em ferro fundido com ponta e ponta TCLA - DN= 250mm, sem juntas e conexões</t>
  </si>
  <si>
    <t>46.18.060</t>
  </si>
  <si>
    <t>Tubo em ferro fundido com ponta e ponta TCLA - DN= 300mm, sem juntas e conexões</t>
  </si>
  <si>
    <t>46.18.089</t>
  </si>
  <si>
    <t>Flange avulso em ferro fundido, classe PN-10, DN= 50mm</t>
  </si>
  <si>
    <t>46.18.090</t>
  </si>
  <si>
    <t>Flange avulso em ferro fundido, classe PN-10, DN= 80mm</t>
  </si>
  <si>
    <t>46.18.100</t>
  </si>
  <si>
    <t>Flange avulso em ferro fundido, classe PN-10, DN= 100mm</t>
  </si>
  <si>
    <t>46.18.110</t>
  </si>
  <si>
    <t>Flange avulso em ferro fundido, classe PN-10, DN= 150mm</t>
  </si>
  <si>
    <t>46.18.120</t>
  </si>
  <si>
    <t>Flange avulso em ferro fundido, classe PN-10, DN= 200mm</t>
  </si>
  <si>
    <t>46.18.130</t>
  </si>
  <si>
    <t>Flange avulso em ferro fundido, classe PN-10, DN= 250mm</t>
  </si>
  <si>
    <t>46.18.140</t>
  </si>
  <si>
    <t>Flange avulso em ferro fundido, classe PN-10, DN= 300mm</t>
  </si>
  <si>
    <t>46.18.168</t>
  </si>
  <si>
    <t>Curva de 90° em ferro fundido com flanges, classe PN-10, DN= 50mm</t>
  </si>
  <si>
    <t>46.18.170</t>
  </si>
  <si>
    <t>Curva de 90° em ferro fundido, com flanges, classe PN-10, DN= 80mm</t>
  </si>
  <si>
    <t>46.18.180</t>
  </si>
  <si>
    <t>Curva de 90° em ferro fundido, com flanges, classe PN-10, DN= 100mm</t>
  </si>
  <si>
    <t>46.18.190</t>
  </si>
  <si>
    <t>Curva de 90° em ferro fundido, com flanges, classe PN-10, DN= 150mm</t>
  </si>
  <si>
    <t>46.18.410</t>
  </si>
  <si>
    <t>Te em ferro fundido, com flanges, classe PN-10, DN= 80mm, com derivação de 80mm</t>
  </si>
  <si>
    <t>46.18.420</t>
  </si>
  <si>
    <t>Te em ferro fundido, com flanges, classe PN-10, DN= 100mm, com derivações de 80 até 100mm</t>
  </si>
  <si>
    <t>46.18.430</t>
  </si>
  <si>
    <t>Te em ferro fundido, com flanges, classe PN-10, DN= 150mm, com derivações de 80 até 150mm</t>
  </si>
  <si>
    <t>46.18.560</t>
  </si>
  <si>
    <t>Junta Gibault em ferro fundido, DN= 80mm, completa</t>
  </si>
  <si>
    <t>46.18.570</t>
  </si>
  <si>
    <t>Junta Gibault em ferro fundido, DN= 100 mm, completa</t>
  </si>
  <si>
    <t>46.19</t>
  </si>
  <si>
    <t>Tubulação flangeada em ferro dúctil para redes de saneamento.</t>
  </si>
  <si>
    <t>46.19.500</t>
  </si>
  <si>
    <t>Redução excêntrica em ferro fundido, com flanges, classe PN-10, DN= 100mm x 80mm</t>
  </si>
  <si>
    <t>46.19.510</t>
  </si>
  <si>
    <t>Redução excêntrica em ferro fundido, com flanges, classe PN-10, DN= 150mm x 80/100mm</t>
  </si>
  <si>
    <t>46.19.520</t>
  </si>
  <si>
    <t>Redução excêntrica em ferro fundido, com flanges, classe PN-10, DN= 200mm x 100/150mm</t>
  </si>
  <si>
    <t>46.19.530</t>
  </si>
  <si>
    <t>Redução excêntrica em ferro fundido, com flanges, classe PN-10, DN= 250mm x 150/200mm</t>
  </si>
  <si>
    <t>46.19.590</t>
  </si>
  <si>
    <t>Redução concêntrica em ferro fundido, com flanges, classe PN-10, DN= 80 x 50mm</t>
  </si>
  <si>
    <t>46.19.600</t>
  </si>
  <si>
    <t>Redução concêntrica em ferro fundido, com flanges, classe PN-10, DN= 100mm x 80mm</t>
  </si>
  <si>
    <t>46.19.610</t>
  </si>
  <si>
    <t>Redução concêntrica em ferro fundido, com flanges, classe PN-10, DN= 150mm x 80/100mm</t>
  </si>
  <si>
    <t>46.19.620</t>
  </si>
  <si>
    <t>Redução concêntrica em ferro fundido, com flanges, classe PN-10, DN= 200mm x 100/150mm</t>
  </si>
  <si>
    <t>46.19.630</t>
  </si>
  <si>
    <t>Redução concêntrica em ferro fundido, com flanges, classe PN-10, DN= 250mm x 150/200mm</t>
  </si>
  <si>
    <t>46.20</t>
  </si>
  <si>
    <t>Reparos, conservações e complementos - GRUPO 46</t>
  </si>
  <si>
    <t>46.20.010</t>
  </si>
  <si>
    <t>Assentamento de tubo de concreto com diâmetro até 600 mm</t>
  </si>
  <si>
    <t>46.20.020</t>
  </si>
  <si>
    <t>Assentamento de tubo de concreto com diâmetro de 700 até 1500 mm</t>
  </si>
  <si>
    <t>46.21</t>
  </si>
  <si>
    <t>Tubulação em aço preto schedule</t>
  </si>
  <si>
    <t>46.21.012</t>
  </si>
  <si>
    <t>Tubo de aço carbono preto sem costura Schedule 40, DN= 1´ - inclusive conexões</t>
  </si>
  <si>
    <t>46.21.036</t>
  </si>
  <si>
    <t>Tubo de aço carbono preto sem costura Schedule 40, DN= 1 1/4´ - inclusive conexões</t>
  </si>
  <si>
    <t>46.21.040</t>
  </si>
  <si>
    <t>Tubo de aço carbono preto sem costura Schedule 40, DN= 1 1/2´ - inclusive conexões</t>
  </si>
  <si>
    <t>46.21.046</t>
  </si>
  <si>
    <t>Tubo de aço carbono preto sem costura Schedule 40, DN= 2´ - inclusive conexões</t>
  </si>
  <si>
    <t>46.21.056</t>
  </si>
  <si>
    <t>Tubo de aço carbono preto sem costura Schedule 40, DN= 2 1/2´ - inclusive conexões</t>
  </si>
  <si>
    <t>46.21.060</t>
  </si>
  <si>
    <t>Tubo de aço carbono preto sem costura Schedule 40, DN= 3´ - inclusive conexões</t>
  </si>
  <si>
    <t>46.21.066</t>
  </si>
  <si>
    <t>Tubo de aço carbono preto sem costura Schedule 40, DN= 3 1/2´ - inclusive conexões</t>
  </si>
  <si>
    <t>46.21.080</t>
  </si>
  <si>
    <t>Tubo de aço carbono preto sem costura Schedule 40, DN= 4´ - inclusive conexões</t>
  </si>
  <si>
    <t>46.21.090</t>
  </si>
  <si>
    <t>Tubo de aço carbono preto sem costura Schedule 40, DN= 5´ - inclusive conexões</t>
  </si>
  <si>
    <t>46.21.100</t>
  </si>
  <si>
    <t>Tubo de aço carbono preto sem costura Schedule 40, DN= 6´ - inclusive conexões</t>
  </si>
  <si>
    <t>46.21.110</t>
  </si>
  <si>
    <t>Tubo de aço carbono preto sem costura Schedule 40, DN= 8´ - inclusive conexões</t>
  </si>
  <si>
    <t>46.21.140</t>
  </si>
  <si>
    <t>Tubo de aço carbono preto com costura Schedule 40, DN= 10´ - inclusive conexões</t>
  </si>
  <si>
    <t>46.21.150</t>
  </si>
  <si>
    <t>Tubo de aço carbono preto com costura Schedule 40, DN= 12´ - inclusive conexões</t>
  </si>
  <si>
    <t>46.23</t>
  </si>
  <si>
    <t>Tubulação em concreto para rede de esgoto sanitário</t>
  </si>
  <si>
    <t>46.23.110</t>
  </si>
  <si>
    <t>Tubo de concreto classe EA-3, DN= 400 mm</t>
  </si>
  <si>
    <t>46.23.120</t>
  </si>
  <si>
    <t>Tubo de concreto classe EA-3, DN= 500 mm</t>
  </si>
  <si>
    <t>46.23.130</t>
  </si>
  <si>
    <t>Tubo de concreto classe EA-3, DN= 600 mm</t>
  </si>
  <si>
    <t>46.23.140</t>
  </si>
  <si>
    <t>Tubo de concreto classe EA-3, DN= 700 mm</t>
  </si>
  <si>
    <t>46.23.150</t>
  </si>
  <si>
    <t>Tubo de concreto classe EA-3, DN= 800 mm</t>
  </si>
  <si>
    <t>46.23.160</t>
  </si>
  <si>
    <t>Tubo de concreto classe EA-3, DN= 900 mm</t>
  </si>
  <si>
    <t>46.23.170</t>
  </si>
  <si>
    <t>Tubo de concreto classe EA-3, DN= 1000 mm</t>
  </si>
  <si>
    <t>46.23.180</t>
  </si>
  <si>
    <t>Tubo de concreto classe EA-3, DN= 1200 mm</t>
  </si>
  <si>
    <t>46.26</t>
  </si>
  <si>
    <t>Tubulação em ferro fundido predial SMU - esgoto e pluvial</t>
  </si>
  <si>
    <t>46.26.010</t>
  </si>
  <si>
    <t>Tubo em ferro fundido com ponta e ponta, predial SMU, DN= 50 mm</t>
  </si>
  <si>
    <t>46.26.020</t>
  </si>
  <si>
    <t>Tubo em ferro fundido com ponta e ponta, predial SMU, DN= 75 mm</t>
  </si>
  <si>
    <t>46.26.030</t>
  </si>
  <si>
    <t>Tubo em ferro fundido com ponta e ponta, predial SMU, DN= 100 mm</t>
  </si>
  <si>
    <t>46.26.040</t>
  </si>
  <si>
    <t>Tubo em ferro fundido com ponta e ponta, predial SMU, DN= 150 mm</t>
  </si>
  <si>
    <t>46.26.050</t>
  </si>
  <si>
    <t>Tubo em ferro fundido com ponta e ponta, predial SMU, DN= 200 mm</t>
  </si>
  <si>
    <t>46.26.060</t>
  </si>
  <si>
    <t>Junta de união em aço inoxidável para tubo em ferro fundido predial SMU, DN= 50 mm</t>
  </si>
  <si>
    <t>46.26.070</t>
  </si>
  <si>
    <t>Junta de união em aço inoxidável para tubo em ferro fundido predial SMU, DN= 75 mm</t>
  </si>
  <si>
    <t>46.26.080</t>
  </si>
  <si>
    <t>Junta de união em aço inoxidável para tubo em ferro fundido predial SMU, DN= 100 mm</t>
  </si>
  <si>
    <t>46.26.090</t>
  </si>
  <si>
    <t>Junta de união em aço inoxidável para tubo em ferro fundido predial SMU, DN= 150 mm</t>
  </si>
  <si>
    <t>46.26.100</t>
  </si>
  <si>
    <t>Junta de união em aço inoxidável para tubo em ferro fundido predial SMU, DN= 200 mm</t>
  </si>
  <si>
    <t>46.26.110</t>
  </si>
  <si>
    <t>Conjunto de ancoragem para tubo em ferro fundido predial SMU, DN= 50 mm</t>
  </si>
  <si>
    <t>46.26.120</t>
  </si>
  <si>
    <t>Conjunto de ancoragem para tubo em ferro fundido predial SMU, DN= 75 mm</t>
  </si>
  <si>
    <t>46.26.130</t>
  </si>
  <si>
    <t>Conjunto de ancoragem para tubo em ferro fundido predial SMU, DN= 100 mm</t>
  </si>
  <si>
    <t>46.26.136</t>
  </si>
  <si>
    <t>Conjunto de ancoragem para tubo em ferro fundido predial SMU, DN= 125 mm</t>
  </si>
  <si>
    <t>46.26.140</t>
  </si>
  <si>
    <t>Conjunto de ancoragem para tubo em ferro fundido predial SMU, DN= 150 mm</t>
  </si>
  <si>
    <t>46.26.150</t>
  </si>
  <si>
    <t>Conjunto de ancoragem para tubo em ferro fundido predial SMU, DN= 200 mm</t>
  </si>
  <si>
    <t>46.26.200</t>
  </si>
  <si>
    <t>Tubo em ferro fundido com ponta e ponta, predial SMU, DN= 125 mm</t>
  </si>
  <si>
    <t>46.26.210</t>
  </si>
  <si>
    <t>Tubo em ferro fundido com ponta e ponta, predial SMU, DN= 250 mm</t>
  </si>
  <si>
    <t>46.26.400</t>
  </si>
  <si>
    <t>Joelho 45° em ferro fundido, predial SMU, DN= 50 mm</t>
  </si>
  <si>
    <t>46.26.410</t>
  </si>
  <si>
    <t>Joelho 45° em ferro fundido, predial SMU, DN= 75 mm</t>
  </si>
  <si>
    <t>46.26.420</t>
  </si>
  <si>
    <t>Joelho 45° em ferro fundido, predial SMU, DN= 100 mm</t>
  </si>
  <si>
    <t>46.26.426</t>
  </si>
  <si>
    <t>Joelho 45° em ferro fundido, predial SMU, DN= 125 mm</t>
  </si>
  <si>
    <t>46.26.430</t>
  </si>
  <si>
    <t>Joelho 45° em ferro fundido, predial SMU, DN= 150 mm</t>
  </si>
  <si>
    <t>46.26.440</t>
  </si>
  <si>
    <t>Joelho 45° em ferro fundido, predial SMU, DN= 200 mm</t>
  </si>
  <si>
    <t>46.26.460</t>
  </si>
  <si>
    <t>Joelho 88° em ferro fundido, predial SMU, DN= 50 mm</t>
  </si>
  <si>
    <t>46.26.470</t>
  </si>
  <si>
    <t>Joelho 88° em ferro fundido, predial SMU, DN= 75 mm</t>
  </si>
  <si>
    <t>46.26.480</t>
  </si>
  <si>
    <t>Joelho 88° em ferro fundido, predial SMU, DN= 100 mm</t>
  </si>
  <si>
    <t>46.26.490</t>
  </si>
  <si>
    <t>Joelho 88° em ferro fundido, predial SMU, DN= 150 mm</t>
  </si>
  <si>
    <t>46.26.500</t>
  </si>
  <si>
    <t>Joelho 88° em ferro fundido, predial SMU, DN= 200 mm</t>
  </si>
  <si>
    <t>46.26.510</t>
  </si>
  <si>
    <t>Junção 45° em ferro fundido, predial SMU, DN= 50 x 50 mm</t>
  </si>
  <si>
    <t>46.26.516</t>
  </si>
  <si>
    <t>Junção 45° em ferro fundido, predial SMU, DN= 75 x 50 mm</t>
  </si>
  <si>
    <t>46.26.520</t>
  </si>
  <si>
    <t>Junção 45° em ferro fundido, predial SMU, DN= 75 x 75 mm</t>
  </si>
  <si>
    <t>46.26.540</t>
  </si>
  <si>
    <t>Junção 45° em ferro fundido, predial SMU, DN= 100 x 75 mm</t>
  </si>
  <si>
    <t>46.26.550</t>
  </si>
  <si>
    <t>Junção 45° em ferro fundido, predial SMU, DN= 100 x 100 mm</t>
  </si>
  <si>
    <t>46.26.560</t>
  </si>
  <si>
    <t>Junção 45° em ferro fundido, predial SMU, DN= 150 x 150 mm</t>
  </si>
  <si>
    <t>46.26.580</t>
  </si>
  <si>
    <t>Junta de união em aço inoxidável para tubo em ferro fundido predial SMU, DN= 125 mm</t>
  </si>
  <si>
    <t>46.26.590</t>
  </si>
  <si>
    <t>Junta de união em aço inoxidável para tubo em ferro fundido predial SMU, DN= 250 mm</t>
  </si>
  <si>
    <t>46.26.600</t>
  </si>
  <si>
    <t>Redução excêntrica em ferro fundido, predial SMU, DN= 75 x 50 mm</t>
  </si>
  <si>
    <t>46.26.610</t>
  </si>
  <si>
    <t>Redução excêntrica em ferro fundido, predial SMU, DN= 100 x 75 mm</t>
  </si>
  <si>
    <t>46.26.612</t>
  </si>
  <si>
    <t>Redução excêntrica em ferro fundido, predial SMU, DN= 125 x 75 mm</t>
  </si>
  <si>
    <t>46.26.614</t>
  </si>
  <si>
    <t>Redução excêntrica em ferro fundido, predial SMU, DN= 125 x 100 mm</t>
  </si>
  <si>
    <t>46.26.616</t>
  </si>
  <si>
    <t>Redução excêntrica em ferro fundido, predial SMU, DN= 150 x 75 mm</t>
  </si>
  <si>
    <t>46.26.632</t>
  </si>
  <si>
    <t>Redução excêntrica em ferro fundido, predial SMU, DN= 150 x 100 mm</t>
  </si>
  <si>
    <t>46.26.636</t>
  </si>
  <si>
    <t>Redução excêntrica em ferro fundido, predial SMU, DN= 200 x 125 mm</t>
  </si>
  <si>
    <t>46.26.640</t>
  </si>
  <si>
    <t>Redução excêntrica em ferro fundido, predial SMU, DN= 200 x 150 mm</t>
  </si>
  <si>
    <t>46.26.690</t>
  </si>
  <si>
    <t>Redução excêntrica em ferro fundido, predial SMU, DN= 250 x 200 mm</t>
  </si>
  <si>
    <t>46.26.700</t>
  </si>
  <si>
    <t>Te de visita em ferro fundido, predial SMU, DN= 75 mm</t>
  </si>
  <si>
    <t>46.26.710</t>
  </si>
  <si>
    <t>Te de visita em ferro fundido, predial SMU, DN= 100 mm</t>
  </si>
  <si>
    <t>46.26.720</t>
  </si>
  <si>
    <t>Te de visita em ferro fundido, predial SMU, DN= 125 mm</t>
  </si>
  <si>
    <t>46.26.730</t>
  </si>
  <si>
    <t>Te de visita em ferro fundido, predial SMU, DN= 150 mm</t>
  </si>
  <si>
    <t>46.26.740</t>
  </si>
  <si>
    <t>Te de visita em ferro fundido, predial SMU, DN= 200 mm</t>
  </si>
  <si>
    <t>46.26.800</t>
  </si>
  <si>
    <t>Abraçadeira dentada para travamento em aço inoxidável, com parafuso de aço zincado, para tubo em ferro fundido predial SMU, DN= 50 mm</t>
  </si>
  <si>
    <t>46.26.810</t>
  </si>
  <si>
    <t>Abraçadeira dentada para travamento em aço inoxidável, com parafuso de aço zincado, para tubo em ferro fundido predial SMU, DN= 75 mm</t>
  </si>
  <si>
    <t>46.26.820</t>
  </si>
  <si>
    <t>Abraçadeira dentada para travamento em aço inoxidável, com parafuso de aço zincado, para tubo em ferro fundido predial SMU, DN= 100 mm</t>
  </si>
  <si>
    <t>46.26.830</t>
  </si>
  <si>
    <t>Abraçadeira dentada para travamento em aço inoxidável, com parafuso de aço zincado, para tubo em ferro fundido predial SMU, DN= 150 mm</t>
  </si>
  <si>
    <t>46.26.840</t>
  </si>
  <si>
    <t>Tampão simples em ferro fundido, predial SMU, DN= 150 mm</t>
  </si>
  <si>
    <t>46.26.843</t>
  </si>
  <si>
    <t>Tampão simples em ferro fundido, predial SMU, DN= 200 mm</t>
  </si>
  <si>
    <t>46.26.900</t>
  </si>
  <si>
    <t>Junção 45° em ferro fundido, predial SMU, DN= 125 x 100 mm</t>
  </si>
  <si>
    <t>46.26.910</t>
  </si>
  <si>
    <t>Junção 45° em ferro fundido, predial SMU, DN= 150 x 100 mm</t>
  </si>
  <si>
    <t>46.26.920</t>
  </si>
  <si>
    <t>Junção 45° em ferro fundido, predial SMU, DN= 200 x 100 mm</t>
  </si>
  <si>
    <t>46.26.930</t>
  </si>
  <si>
    <t>Junção 45° em ferro fundido, predial SMU, DN= 200 x 200 mm</t>
  </si>
  <si>
    <t>46.27</t>
  </si>
  <si>
    <t>Tubulação em cobre, para sistema de ar condicionado</t>
  </si>
  <si>
    <t>46.27.050</t>
  </si>
  <si>
    <t>Tubo de cobre flexível, espessura 1/32" - diâmetro 3/16", inclusive conexões</t>
  </si>
  <si>
    <t>46.27.060</t>
  </si>
  <si>
    <t>Tubo de cobre flexível, espessura 1/32" - diâmetro 1/4", inclusive conexões</t>
  </si>
  <si>
    <t>46.27.070</t>
  </si>
  <si>
    <t>Tubo de cobre flexível, espessura 1/32" - diâmetro 5/16", inclusive conexões</t>
  </si>
  <si>
    <t>46.27.080</t>
  </si>
  <si>
    <t>Tubo de cobre flexível, espessura 1/32" - diâmetro 3/8", inclusive conexões</t>
  </si>
  <si>
    <t>46.27.090</t>
  </si>
  <si>
    <t>Tubo de cobre flexível, espessura 1/32" - diâmetro 1/2", inclusive conexões</t>
  </si>
  <si>
    <t>46.27.100</t>
  </si>
  <si>
    <t>Tubo de cobre flexível, espessura 1/32" - diâmetro 5/8", inclusive conexões</t>
  </si>
  <si>
    <t>46.27.110</t>
  </si>
  <si>
    <t>Tubo de cobre flexível, espessura 1/32" - diâmetro 3/4", inclusive conexões</t>
  </si>
  <si>
    <t>46.32</t>
  </si>
  <si>
    <t>Tubulação em cobre rígido, para sistema VRF de ar condicionado</t>
  </si>
  <si>
    <t>46.32.001</t>
  </si>
  <si>
    <t>Tubo de cobre sem costura, rígido, espessura 1/16" - diâmetro 3/8", inclusive conexões</t>
  </si>
  <si>
    <t>46.32.002</t>
  </si>
  <si>
    <t>Tubo de cobre sem costura, rígido, espessura 1/16" - diâmetro 1/2", inclusive conexões</t>
  </si>
  <si>
    <t>46.32.003</t>
  </si>
  <si>
    <t>Tubo de cobre sem costura, rígido, espessura 1/16" - diâmetro 5/8", inclusive conexões</t>
  </si>
  <si>
    <t>46.32.004</t>
  </si>
  <si>
    <t>Tubo de cobre sem costura, rígido, espessura 1/16" - diâmetro 3/4", inclusive conexões</t>
  </si>
  <si>
    <t>46.32.005</t>
  </si>
  <si>
    <t>Tubo de cobre sem costura, rígido, espessura 1/16" - diâmetro 7/8", inclusive conexões</t>
  </si>
  <si>
    <t>46.32.006</t>
  </si>
  <si>
    <t>Tubo de cobre sem costura, rígido, espessura 1/16" - diâmetro 1", inclusive conexões</t>
  </si>
  <si>
    <t>46.32.007</t>
  </si>
  <si>
    <t>Tubo de cobre sem costura, rígido, espessura 1/16" - diâmetro 1.1/8", inclusive conexões</t>
  </si>
  <si>
    <t>46.32.008</t>
  </si>
  <si>
    <t>Tubo de cobre sem costura, rígido, espessura 1/16" - diâmetro 1.1/4", inclusive conexões</t>
  </si>
  <si>
    <t>46.32.009</t>
  </si>
  <si>
    <t>Tubo de cobre sem costura, rígido, espessura 1/16" - diâmetro 1.3/8", inclusive conexões</t>
  </si>
  <si>
    <t>46.32.010</t>
  </si>
  <si>
    <t>Tubo de cobre sem costura, rígido, espessura 1/16" - diâmetro 1.1/2", inclusive conexões</t>
  </si>
  <si>
    <t>46.32.011</t>
  </si>
  <si>
    <t>Tubo de cobre sem costura, rígido, espessura 1/16" - diâmetro 1.5/8", inclusive conexões</t>
  </si>
  <si>
    <t>46.33</t>
  </si>
  <si>
    <t>Tubulação em PP - águas pluviais / esgoto</t>
  </si>
  <si>
    <t>46.33.001</t>
  </si>
  <si>
    <t>Tubo de esgoto em polipropileno de alta resistência - PP, DN= 40mm, preto, com união deslizante e guarnição elastomérica de duplo lábio</t>
  </si>
  <si>
    <t>46.33.002</t>
  </si>
  <si>
    <t>Tubo de esgoto em polipropileno de alta resistência - PP, DN= 50mm, preto, com união deslizante e guarnição elastomérica de duplo lábio</t>
  </si>
  <si>
    <t>46.33.003</t>
  </si>
  <si>
    <t>Tubo de esgoto em polipropileno de alta resistência - PP, DN= 63mm, preto, com união deslizante e guarnição elastomérica de duplo lábio</t>
  </si>
  <si>
    <t>46.33.004</t>
  </si>
  <si>
    <t>Tubo de esgoto em polipropileno de alta resistência - PP, DN= 110mm, preto, com união deslizante e guarnição elastomérica de duplo lábio</t>
  </si>
  <si>
    <t>46.33.020</t>
  </si>
  <si>
    <t>Joelho 45° em polipropileno de alta resistência, preto, tipo PB, DN= 40mm</t>
  </si>
  <si>
    <t>46.33.021</t>
  </si>
  <si>
    <t>Joelho 45° em polipropileno de alta resistência - PP, preto, tipo PB, DN= 50mm</t>
  </si>
  <si>
    <t>46.33.022</t>
  </si>
  <si>
    <t>Joelho 45° em polipropileno de alta resistência - PP, preto, tipo PB, DN= 63mm</t>
  </si>
  <si>
    <t>46.33.023</t>
  </si>
  <si>
    <t>Joelho 45° em polipropileno de alta resistência - PP, preto, tipo PB, DN= 110mm</t>
  </si>
  <si>
    <t>46.33.047</t>
  </si>
  <si>
    <t>Joelho 87°30' em polipropileno de alta resistência - PP, preto, tipo PB, DN= 40mm</t>
  </si>
  <si>
    <t>46.33.048</t>
  </si>
  <si>
    <t>Joelho 87°30' em polipropileno de alta resistência - PP, preto, tipo PB, DN= 50mm</t>
  </si>
  <si>
    <t>46.33.049</t>
  </si>
  <si>
    <t>Joelho 87°30' em polipropileno de alta resistência - PP, preto, tipo PB, DN= 63mm</t>
  </si>
  <si>
    <t>46.33.074</t>
  </si>
  <si>
    <t>Joelho 87°30' em polipropileno de alta resistência - PP, preto, tipo PB, DN= 110mm, com base de apoio</t>
  </si>
  <si>
    <t>46.33.102</t>
  </si>
  <si>
    <t>Luva dupla em polipropileno de alta resistência - PP,  preto,  DN= 40mm</t>
  </si>
  <si>
    <t>46.33.103</t>
  </si>
  <si>
    <t>Luva dupla em polipropileno de alta resistência - PP,  preto,  DN= 50mm</t>
  </si>
  <si>
    <t>46.33.104</t>
  </si>
  <si>
    <t>Luva dupla em polipropileno de alta resistência - PP,  preto,  DN= 63mm</t>
  </si>
  <si>
    <t>46.33.105</t>
  </si>
  <si>
    <t>Luva dupla em polipropileno de alta resistência - PP,  preto,  DN= 110mm</t>
  </si>
  <si>
    <t>46.33.116</t>
  </si>
  <si>
    <t>Luva de Redução em polipropileno de alta resistência - PP, preto, tipo PB, DN= 50x40mm</t>
  </si>
  <si>
    <t>46.33.117</t>
  </si>
  <si>
    <t>Luva de Redução em polipropileno de alta resistência - PP, preto, tipo PB, DN= 63x50mm</t>
  </si>
  <si>
    <t>46.33.118</t>
  </si>
  <si>
    <t>Luva de Redução em polipropileno de alta resistência - PP, preto, tipo PB, DN= 110x63mm</t>
  </si>
  <si>
    <t>46.33.130</t>
  </si>
  <si>
    <t>Tê 87°30' simples em polipropileno de alta resistência - PP, preto, tipo PB, DN= 50x50mm</t>
  </si>
  <si>
    <t>46.33.131</t>
  </si>
  <si>
    <t>Tê 87°30' simples em polipropileno de alta resistência - PP, preto, tipo PB, DN= 63x63mm</t>
  </si>
  <si>
    <t>46.33.132</t>
  </si>
  <si>
    <t>Tê 87°30' simples em polipropileno de alta resistência - PP, preto, tipo PB, DN= 110x110mm</t>
  </si>
  <si>
    <t>46.33.137</t>
  </si>
  <si>
    <t>Tê 87°30' simples de redução em polipropileno de alta resistência - PP, preto, tipo PB, DN= 110x63mm</t>
  </si>
  <si>
    <t>46.33.140</t>
  </si>
  <si>
    <t>Tê 87°30' de inspeção em polipropileno de alta resistência - PP, preto (PxB), DN 110mm</t>
  </si>
  <si>
    <t>46.33.149</t>
  </si>
  <si>
    <t>Junção 45° simples em polipropileno de alta resistência - PP, preto, tipo PB, DN= 50x50mm</t>
  </si>
  <si>
    <t>46.33.150</t>
  </si>
  <si>
    <t>Junção 45° simples em polipropileno de alta resistência - PP, preto, tipo PB, DN= 63x63mm</t>
  </si>
  <si>
    <t>46.33.151</t>
  </si>
  <si>
    <t>Junção 45° simples em polipropileno de alta resistência - PP, preto, tipo PB, DN= 110x110mm</t>
  </si>
  <si>
    <t>46.33.159</t>
  </si>
  <si>
    <t>Junção 45° simples de redução em polipropileno de alta resistência - PP, preto, tipo PB, DN= 63x50mm</t>
  </si>
  <si>
    <t>46.33.160</t>
  </si>
  <si>
    <t>Junção 45° simples de redução em polipropileno de alta resistência - PP, preto, tipo PB, DN= 110x50mm</t>
  </si>
  <si>
    <t>46.33.161</t>
  </si>
  <si>
    <t>Junção 45° simples de redução em polipropileno de alta resistência - PP, preto, tipo PB, DN= 110x63mm</t>
  </si>
  <si>
    <t>46.33.170</t>
  </si>
  <si>
    <t>Curva 87°30' em polipropileno de alta resistência - PP, preto, tipo PB, DN= 110mm</t>
  </si>
  <si>
    <t>46.33.186</t>
  </si>
  <si>
    <t>Caixa sifonada de piso, em polipropileno de alta resistência PP, preto,  DN=125mm, uma saída de 63mm</t>
  </si>
  <si>
    <t>46.33.197</t>
  </si>
  <si>
    <t>Prolongamento para caixa sifonada em prolipropileno de alta resistência PP, preto, DN= 125mm</t>
  </si>
  <si>
    <t>46.33.201</t>
  </si>
  <si>
    <t>Tampa tê de inspeção oval, em polipropileno de alta resistência preto (PxB), DN=110mm</t>
  </si>
  <si>
    <t>46.33.206</t>
  </si>
  <si>
    <t>Tampão em polipropileno de alta resistência PP, preto (PxB), DN=63mm</t>
  </si>
  <si>
    <t>46.33.207</t>
  </si>
  <si>
    <t>Tampão em polipropileno de alta resistência PP, preto (PxB), DN=110mm</t>
  </si>
  <si>
    <t>46.33.210</t>
  </si>
  <si>
    <t>Porta marco para grelha de 12x12 cm, em prolipropileno de alta resistência PP,  preto</t>
  </si>
  <si>
    <t>46.33.211</t>
  </si>
  <si>
    <t>Marco de bronze com grelha em aço inoxidável de 12x12cm</t>
  </si>
  <si>
    <t>47</t>
  </si>
  <si>
    <t>VÁLVULAS E APARELHOS DE MEDIÇÃO E CONTROLE PARA LÍQUIDOS E GASES</t>
  </si>
  <si>
    <t>47.01</t>
  </si>
  <si>
    <t>Registro e / ou válvula em latão fundido sem acabamento</t>
  </si>
  <si>
    <t>47.01.010</t>
  </si>
  <si>
    <t>Registro de gaveta em latão fundido sem acabamento, DN= 1/2´</t>
  </si>
  <si>
    <t>47.01.020</t>
  </si>
  <si>
    <t>Registro de gaveta em latão fundido sem acabamento, DN= 3/4´</t>
  </si>
  <si>
    <t>47.01.030</t>
  </si>
  <si>
    <t>Registro de gaveta em latão fundido sem acabamento, DN= 1´</t>
  </si>
  <si>
    <t>47.01.040</t>
  </si>
  <si>
    <t>Registro de gaveta em latão fundido sem acabamento, DN= 1 1/4´</t>
  </si>
  <si>
    <t>47.01.050</t>
  </si>
  <si>
    <t>Registro de gaveta em latão fundido sem acabamento, DN= 1 1/2´</t>
  </si>
  <si>
    <t>47.01.060</t>
  </si>
  <si>
    <t>Registro de gaveta em latão fundido sem acabamento, DN= 2´</t>
  </si>
  <si>
    <t>47.01.070</t>
  </si>
  <si>
    <t>Registro de gaveta em latão fundido sem acabamento, DN= 2 1/2´</t>
  </si>
  <si>
    <t>47.01.080</t>
  </si>
  <si>
    <t>Registro de gaveta em latão fundido sem acabamento, DN= 3´</t>
  </si>
  <si>
    <t>47.01.090</t>
  </si>
  <si>
    <t>Registro de gaveta em latão fundido sem acabamento, DN= 4´</t>
  </si>
  <si>
    <t>47.01.130</t>
  </si>
  <si>
    <t>Registro de pressão em latão fundido sem acabamento, DN= 3/4´</t>
  </si>
  <si>
    <t>47.01.170</t>
  </si>
  <si>
    <t>Válvula de esfera monobloco em latão, passagem plena, acionamento com alavanca, DN= 1/2´</t>
  </si>
  <si>
    <t>47.01.180</t>
  </si>
  <si>
    <t>Válvula de esfera monobloco em latão, passagem plena, acionamento com alavanca, DN= 3/4´</t>
  </si>
  <si>
    <t>47.01.190</t>
  </si>
  <si>
    <t>Válvula de esfera monobloco em latão, passagem plena, acionamento com alavanca, DN= 1´</t>
  </si>
  <si>
    <t>47.01.191</t>
  </si>
  <si>
    <t>Válvula de esfera monobloco em latão, passagem plena, acionamento com alavanca, DN= 1.1/4´</t>
  </si>
  <si>
    <t>47.01.210</t>
  </si>
  <si>
    <t>Válvula de esfera monobloco em latão, passagem plena, acionamento com alavanca, DN= 2´</t>
  </si>
  <si>
    <t>47.01.220</t>
  </si>
  <si>
    <t>Válvula de esfera monobloco em latão, passagem plena, acionamento com alavanca, DN= 4´</t>
  </si>
  <si>
    <t>47.02</t>
  </si>
  <si>
    <t>Registro e / ou válvula em latão fundido com acabamento cromado</t>
  </si>
  <si>
    <t>47.02.010</t>
  </si>
  <si>
    <t>Registro de gaveta em latão fundido cromado com canopla, DN= 1/2´ - linha especial</t>
  </si>
  <si>
    <t>47.02.020</t>
  </si>
  <si>
    <t>Registro de gaveta em latão fundido cromado com canopla, DN= 3/4´ - linha especial</t>
  </si>
  <si>
    <t>47.02.030</t>
  </si>
  <si>
    <t>Registro de gaveta em latão fundido cromado com canopla, DN= 1´ - linha especial</t>
  </si>
  <si>
    <t>47.02.040</t>
  </si>
  <si>
    <t>Registro de gaveta em latão fundido cromado com canopla, DN= 1 1/4´ - linha especial</t>
  </si>
  <si>
    <t>47.02.050</t>
  </si>
  <si>
    <t>Registro de gaveta em latão fundido cromado com canopla, DN= 1 1/2´ - linha especial</t>
  </si>
  <si>
    <t>47.02.100</t>
  </si>
  <si>
    <t>Registro de pressão em latão fundido cromado com canopla, DN= 1/2´ - linha especial</t>
  </si>
  <si>
    <t>47.02.110</t>
  </si>
  <si>
    <t>Registro de pressão em latão fundido cromado com canopla, DN= 3/4´ - linha especial</t>
  </si>
  <si>
    <t>47.02.200</t>
  </si>
  <si>
    <t>Registro regulador de vazão para chuveiro e ducha em latão cromado com canopla, DN= 1/2´</t>
  </si>
  <si>
    <t>47.02.210</t>
  </si>
  <si>
    <t>Registro regulador de vazão para torneira, misturador e bidê, em latão cromado com canopla, DN= 1/2´</t>
  </si>
  <si>
    <t>47.04</t>
  </si>
  <si>
    <t>Válvula de descarga ou para acionamento de metais sanitários</t>
  </si>
  <si>
    <t>47.04.020</t>
  </si>
  <si>
    <t>Válvula de descarga com registro próprio, duplo acionamento limitador de fluxo, DN= 1 1/4´</t>
  </si>
  <si>
    <t>47.04.030</t>
  </si>
  <si>
    <t>Válvula de descarga com registro próprio, DN= 1 1/4´</t>
  </si>
  <si>
    <t>47.04.040</t>
  </si>
  <si>
    <t>Válvula de descarga com registro próprio, DN= 1 1/2´</t>
  </si>
  <si>
    <t>47.04.050</t>
  </si>
  <si>
    <t>Válvula de descarga antivandalismo, DN= 1 1/2´</t>
  </si>
  <si>
    <t>47.04.080</t>
  </si>
  <si>
    <t>Válvula de descarga externa, tipo alavanca com registro próprio, DN= 1 1/4´ e DN= 1 1/2´</t>
  </si>
  <si>
    <t>47.04.090</t>
  </si>
  <si>
    <t>Válvula de mictório antivandalismo, DN= 3/4´</t>
  </si>
  <si>
    <t>47.04.100</t>
  </si>
  <si>
    <t>Válvula de mictório padrão, vazão automática, DN= 3/4´</t>
  </si>
  <si>
    <t>47.04.110</t>
  </si>
  <si>
    <t>Válvula de acionamento hidromecânico para piso</t>
  </si>
  <si>
    <t>47.04.120</t>
  </si>
  <si>
    <t>Válvula de acionamento hidromecânico para ducha, em latão cromado, DN= 3/4´</t>
  </si>
  <si>
    <t>47.04.180</t>
  </si>
  <si>
    <t>Válvula de descarga com registro próprio, duplo acionamento limitador de fluxo, DN = 1 1/2´</t>
  </si>
  <si>
    <t>47.05</t>
  </si>
  <si>
    <t>Registro e / ou válvula em bronze</t>
  </si>
  <si>
    <t>47.05.010</t>
  </si>
  <si>
    <t>Válvula de retenção horizontal em bronze, DN= 3/4´</t>
  </si>
  <si>
    <t>47.05.020</t>
  </si>
  <si>
    <t>Válvula de retenção horizontal em bronze, DN= 1´</t>
  </si>
  <si>
    <t>47.05.030</t>
  </si>
  <si>
    <t>Válvula de retenção horizontal em bronze, DN= 1 1/4´</t>
  </si>
  <si>
    <t>47.05.040</t>
  </si>
  <si>
    <t>Válvula de retenção horizontal em bronze, DN= 1 1/2´</t>
  </si>
  <si>
    <t>47.05.050</t>
  </si>
  <si>
    <t>Válvula de retenção horizontal em bronze, DN= 2´</t>
  </si>
  <si>
    <t>47.05.060</t>
  </si>
  <si>
    <t>Válvula de retenção horizontal em bronze, DN= 2 1/2´</t>
  </si>
  <si>
    <t>47.05.070</t>
  </si>
  <si>
    <t>Válvula de retenção horizontal em bronze, DN= 3´</t>
  </si>
  <si>
    <t>47.05.080</t>
  </si>
  <si>
    <t>Válvula de retenção horizontal em bronze, DN= 4´</t>
  </si>
  <si>
    <t>47.05.100</t>
  </si>
  <si>
    <t>Válvula de retenção vertical em bronze, DN= 1´</t>
  </si>
  <si>
    <t>47.05.110</t>
  </si>
  <si>
    <t>Válvula de retenção vertical em bronze, DN= 1 1/4´</t>
  </si>
  <si>
    <t>47.05.120</t>
  </si>
  <si>
    <t>Válvula de retenção vertical em bronze, DN= 1 1/2´</t>
  </si>
  <si>
    <t>47.05.130</t>
  </si>
  <si>
    <t>Válvula de retenção vertical em bronze, DN= 2´</t>
  </si>
  <si>
    <t>47.05.140</t>
  </si>
  <si>
    <t>Válvula de retenção vertical em bronze, DN= 2 1/2´</t>
  </si>
  <si>
    <t>47.05.150</t>
  </si>
  <si>
    <t>Válvula de retenção vertical em bronze, DN= 3´</t>
  </si>
  <si>
    <t>47.05.160</t>
  </si>
  <si>
    <t>Válvula de retenção vertical em bronze, DN= 4´</t>
  </si>
  <si>
    <t>47.05.170</t>
  </si>
  <si>
    <t>Válvula de retenção de pé com crivo em bronze, DN= 1´</t>
  </si>
  <si>
    <t>47.05.180</t>
  </si>
  <si>
    <t>Válvula de retenção de pé com crivo em bronze, DN= 1 1/4´</t>
  </si>
  <si>
    <t>47.05.190</t>
  </si>
  <si>
    <t>Válvula de retenção de pé com crivo em bronze, DN= 1 1/2´</t>
  </si>
  <si>
    <t>47.05.200</t>
  </si>
  <si>
    <t>Válvula de retenção de pé com crivo em bronze, DN= 2´</t>
  </si>
  <si>
    <t>47.05.210</t>
  </si>
  <si>
    <t>Válvula de retenção de pé com crivo em bronze, DN= 2 1/2´</t>
  </si>
  <si>
    <t>47.05.213</t>
  </si>
  <si>
    <t>Válvula de gaveta em bronze, haste ascendente, classe 125 libras para vapor e classe 200 libras para água, óleo e gás, DN= 3/4´</t>
  </si>
  <si>
    <t>47.05.220</t>
  </si>
  <si>
    <t>Válvula de gaveta em bronze, com haste não ascendente, classe 125 libras para vapor e classe 200 libras para água, óleo e gás, DN= 6´</t>
  </si>
  <si>
    <t>47.05.230</t>
  </si>
  <si>
    <t>Válvula de gaveta em bronze, com haste não ascendente, classe 125 libras para vapor e classe 200 libras para água, óleo e gás, DN= 2´</t>
  </si>
  <si>
    <t>47.05.240</t>
  </si>
  <si>
    <t>Válvula globo em bronze, classe 125 libras para vapor e classe 200 libras para água, óleo e gás, DN= 2´</t>
  </si>
  <si>
    <t>47.05.260</t>
  </si>
  <si>
    <t>Válvula de retenção de pé com crivo em bronze, DN= 3´</t>
  </si>
  <si>
    <t>47.05.270</t>
  </si>
  <si>
    <t>Válvula de retenção de pé com crivo em bronze, DN= 4´</t>
  </si>
  <si>
    <t>47.05.280</t>
  </si>
  <si>
    <t>Válvula globo angular de 45° em bronze, DN= 2 1/2´</t>
  </si>
  <si>
    <t>47.05.290</t>
  </si>
  <si>
    <t>Válvula de gaveta em bronze, haste ascendente, classe 150 libras para vapor saturado e 300 libras para água, óleo e gás, DN= 1/2´</t>
  </si>
  <si>
    <t>47.05.296</t>
  </si>
  <si>
    <t>Válvula de gaveta em bronze, haste ascendente, classe 150 libras para vapor saturado e 300 libras para água, óleo e gás, DN= 4´</t>
  </si>
  <si>
    <t>47.05.300</t>
  </si>
  <si>
    <t>Válvula de gaveta em bronze, haste não ascendente, classe 150 libras para vapor saturado e 300 libras para água, óleo e gás, DN= 4´</t>
  </si>
  <si>
    <t>47.05.310</t>
  </si>
  <si>
    <t>Válvula de gaveta em bronze, haste não ascendente, classe 150 libras para vapor saturado e 300 libras para água, óleo e gás, DN= 2´</t>
  </si>
  <si>
    <t>47.05.340</t>
  </si>
  <si>
    <t>Válvula globo em bronze, classe 150 libras para vapor saturado e 300 libras para água, óleo e gás, DN= 3/4´</t>
  </si>
  <si>
    <t>47.05.350</t>
  </si>
  <si>
    <t>Válvula globo em bronze, classe 150 libras para vapor saturado e 300 libras para água, óleo e gás, DN= 1´</t>
  </si>
  <si>
    <t>47.05.360</t>
  </si>
  <si>
    <t>Válvula globo em bronze, classe 150 libras para vapor saturado e 300 libras para água, óleo e gás, DN= 1 1/2´</t>
  </si>
  <si>
    <t>47.05.370</t>
  </si>
  <si>
    <t>Válvula globo em bronze, classe 150 libras para vapor saturado e 300 libras para água, óleo e gás, DN= 2´</t>
  </si>
  <si>
    <t>47.05.390</t>
  </si>
  <si>
    <t>Válvula globo em bronze, classe 150 libras para vapor saturado e 300 libras para água, óleo e gás, DN= 2 1/2´</t>
  </si>
  <si>
    <t>47.05.392</t>
  </si>
  <si>
    <t>Válvula globo em bronze, classe 150 libras para vapor saturado e 300 libras para água, óleo e gás, DN= 3´</t>
  </si>
  <si>
    <t>47.05.394</t>
  </si>
  <si>
    <t>Válvula globo em bronze, classe 150 libras para vapor saturado e 300 libras para água, óleo e gás, DN= 4´</t>
  </si>
  <si>
    <t>47.05.398</t>
  </si>
  <si>
    <t>Válvula de gaveta em bronze, haste não ascendente, classe 125 libras para vapor e classe 200 libras para água, óleo e gás, DN= 3/4´</t>
  </si>
  <si>
    <t>47.05.400</t>
  </si>
  <si>
    <t>Válvula de gaveta em bronze, haste não ascendente, classe 125 libras para vapor e classe 200 libras para água, óleo e gás, DN= 1´</t>
  </si>
  <si>
    <t>47.05.406</t>
  </si>
  <si>
    <t>Válvula de gaveta em bronze, haste não ascendente, classe 125 libras para vapor e classe 200 libras para água, óleo e gás, DN= 1.1/4´</t>
  </si>
  <si>
    <t>47.05.410</t>
  </si>
  <si>
    <t>Válvula de gaveta em bronze, haste não ascendente, classe 125 libras para vapor e classe 200 libras para água, óleo e gás, DN= 1 1/2´</t>
  </si>
  <si>
    <t>47.05.420</t>
  </si>
  <si>
    <t>Válvula de gaveta em bronze, haste não ascendente, classe 125 libras para vapor e classe 200 libras para água, óleo e gás, DN= 2 1/2´</t>
  </si>
  <si>
    <t>47.05.430</t>
  </si>
  <si>
    <t>Válvula de gaveta em bronze, haste não ascendente, classe 125 libras para vapor e classe 200 libras para água, óleo e gás, DN= 3´</t>
  </si>
  <si>
    <t>47.05.450</t>
  </si>
  <si>
    <t>Válvula redutora de pressão de ação direta em bronze, extremidade roscada, para água, ar, óleo e gás, PE= 200 psi e PS= 20 à 90 psi, DN= 1 1/4´</t>
  </si>
  <si>
    <t>47.05.460</t>
  </si>
  <si>
    <t>Válvula redutora de pressão de ação direta em bronze, extremidade roscada, para água, ar, óleo e gás, PE= 200 psi e PS= 20 à 90 psi, DN= 2´</t>
  </si>
  <si>
    <t>47.05.580</t>
  </si>
  <si>
    <t>Válvula de gaveta em bronze com fecho rápido, DN= 1 1/2´</t>
  </si>
  <si>
    <t>47.06</t>
  </si>
  <si>
    <t>Registro e / ou válvula em ferro fundido</t>
  </si>
  <si>
    <t>47.06.030</t>
  </si>
  <si>
    <t>Válvula de gaveta em ferro fundido, haste ascendente com flange, classe 125 libras, DN= 2´</t>
  </si>
  <si>
    <t>47.06.040</t>
  </si>
  <si>
    <t>Válvula de retenção de pé com crivo em ferro fundido, flangeada, DN= 6´</t>
  </si>
  <si>
    <t>47.06.041</t>
  </si>
  <si>
    <t>Válvula de retenção de pé com crivo em ferro fundido, flangeada, DN= 8´</t>
  </si>
  <si>
    <t>47.06.050</t>
  </si>
  <si>
    <t>Válvula de retenção tipo portinhola dupla em ferro fundido, DN= 6´</t>
  </si>
  <si>
    <t>47.06.051</t>
  </si>
  <si>
    <t>Válvula de retenção tipo portinhola simples em ferro fundido, flangeada, DN= 6´</t>
  </si>
  <si>
    <t>47.06.060</t>
  </si>
  <si>
    <t>Válvula de gaveta em ferro fundido com bolsa, DN= 150 mm</t>
  </si>
  <si>
    <t>47.06.070</t>
  </si>
  <si>
    <t>Válvula de gaveta em ferro fundido com bolsa, DN= 200 mm</t>
  </si>
  <si>
    <t>47.06.080</t>
  </si>
  <si>
    <t>Válvula de retenção tipo portinhola simples em ferro fundido, DN= 4´</t>
  </si>
  <si>
    <t>47.06.090</t>
  </si>
  <si>
    <t>Válvula de retenção tipo portinhola dupla em ferro fundido, DN= 4´</t>
  </si>
  <si>
    <t>47.06.100</t>
  </si>
  <si>
    <t>Válvula de segurança em ferro fundido rosqueada com pressão de ajuste 0,4 até 0,75kgf/cm², DN= 2´</t>
  </si>
  <si>
    <t>47.06.110</t>
  </si>
  <si>
    <t>Válvula de segurança em ferro fundido rosqueada com pressão de ajuste 6,1 até 10,0kgf/cm², DN= 3/4´</t>
  </si>
  <si>
    <t>47.06.180</t>
  </si>
  <si>
    <t>Válvula de gaveta em ferro fundido com bolsa, DN= 100mm</t>
  </si>
  <si>
    <t>47.06.310</t>
  </si>
  <si>
    <t>Visor de fluxo com janela simples, corpo em ferro fundido ou aço carbono, DN = 1´</t>
  </si>
  <si>
    <t>47.06.320</t>
  </si>
  <si>
    <t>Válvula de governo (retenção e alarme) completa, corpo em ferro fundido, classe 125 libras, DN= 4´</t>
  </si>
  <si>
    <t>47.06.330</t>
  </si>
  <si>
    <t>Válvula de gaveta em ferro fundido, haste ascendente com flange, classe 125 libras, DN= 4´</t>
  </si>
  <si>
    <t>47.06.340</t>
  </si>
  <si>
    <t>Válvula de gaveta em ferro fundido, haste ascendente com flange, classe 125 libras, DN= 6´</t>
  </si>
  <si>
    <t>47.06.350</t>
  </si>
  <si>
    <t>Válvula de retenção vertical em ferro fundido com flange, classe 125 libras, DN= 4´</t>
  </si>
  <si>
    <t>47.07</t>
  </si>
  <si>
    <t>Registro e / ou válvula em aço carbono fundido</t>
  </si>
  <si>
    <t>47.07.010</t>
  </si>
  <si>
    <t>Válvula de esfera em aço carbono fundido, passagem plena, classe 150 libras para vapor e classe 600 libras para água, óleo e gás, DN= 1/2´</t>
  </si>
  <si>
    <t>47.07.020</t>
  </si>
  <si>
    <t>Válvula de esfera em aço carbono fundido, passagem plena, classe 150 libras para vapor e classe 600 libras para água, óleo e gás, DN= 3/4´</t>
  </si>
  <si>
    <t>47.07.030</t>
  </si>
  <si>
    <t>Válvula de esfera em aço carbono fundido, passagem plena, classe 150 libras para vapor e classe 600 libras para água, óleo e gás, DN= 1´</t>
  </si>
  <si>
    <t>47.07.031</t>
  </si>
  <si>
    <t>Válvula de esfera em aço carbono fundido, passagem plena, classe 150 libras para vapor e classe 600 libras para água, óleo e gás, DN= 1.1/4´</t>
  </si>
  <si>
    <t>47.07.090</t>
  </si>
  <si>
    <t>Válvula de esfera em aço carbono fundido, passagem plena, extremidades rosqueáveis, classe 300 libras para vapor saturado, DN= 2´</t>
  </si>
  <si>
    <t>47.09</t>
  </si>
  <si>
    <t>Registro e / ou válvula em aço carbono forjado</t>
  </si>
  <si>
    <t>47.09.010</t>
  </si>
  <si>
    <t>Válvula globo em aço carbono forjado, classe 800 libras para vapor e classe 2000 libras para água, óleo e gás, DN= 3/4´</t>
  </si>
  <si>
    <t>47.09.020</t>
  </si>
  <si>
    <t>Válvula globo em aço carbono forjado, classe 800 libras para vapor e classe 2000 libras para água, óleo e gás, DN= 1´</t>
  </si>
  <si>
    <t>47.09.030</t>
  </si>
  <si>
    <t>Válvula globo em aço carbono forjado, classe 800 libras para vapor e classe 2000 libras para água, óleo e gás, DN= 1 1/2´</t>
  </si>
  <si>
    <t>47.09.040</t>
  </si>
  <si>
    <t>Válvula globo em aço carbono forjado, classe 800 libras para vapor e classe 2000 libras para água, óleo e gás, DN= 2´</t>
  </si>
  <si>
    <t>47.10</t>
  </si>
  <si>
    <t>Registro e / ou válvula em aço inoxidável forjado</t>
  </si>
  <si>
    <t>47.10.010</t>
  </si>
  <si>
    <t>Purgador termodinâmico com filtro incorporado, em aço inoxidável forjado, pressão de 0,25 a 42 kg/cm², temperatura até 425°C, DN= 1/2´</t>
  </si>
  <si>
    <t>47.11</t>
  </si>
  <si>
    <t>Aparelho de medição e controle</t>
  </si>
  <si>
    <t>47.11.021</t>
  </si>
  <si>
    <t>Pressostato diferencial ajustável mecânico, montagem inferior com diâmetro de 1/2" e/ou 1/4", faixa de operação até 16 bar</t>
  </si>
  <si>
    <t>47.11.080</t>
  </si>
  <si>
    <t>Termômetro bimetálico, mostrador com 4´, saída angular, escala 0-100°C</t>
  </si>
  <si>
    <t>47.11.100</t>
  </si>
  <si>
    <t>Manômetro com mostrador de 4´, escalas: 0-4 / 0-7 / 0-10 / 0-17 / 0-21 / 0-28 kg/cm²</t>
  </si>
  <si>
    <t>47.11.111</t>
  </si>
  <si>
    <t>Pressostato diferencial ajustável, caixa à prova de água, unidade sensora em aço inoxidável 316, faixa de operação entre 1,4 a 14 bar, para fluídos corrosivos, DN=1/2´</t>
  </si>
  <si>
    <t>47.12</t>
  </si>
  <si>
    <t>Registro e / ou válvula em ferro dúctil</t>
  </si>
  <si>
    <t>47.12.040</t>
  </si>
  <si>
    <t>Válvula de gaveta em ferro dúctil com flanges, classe PN-10, DN= 200mm</t>
  </si>
  <si>
    <t>47.12.270</t>
  </si>
  <si>
    <t>Válvula de gaveta em ferro dúctil com flanges, classe PN-10, DN= 80mm</t>
  </si>
  <si>
    <t>47.12.280</t>
  </si>
  <si>
    <t>Válvula globo auto-operada hidraulicamente, em ferro dúctil, classe PN-10/16, DN= 50mm</t>
  </si>
  <si>
    <t>47.12.290</t>
  </si>
  <si>
    <t>Válvula globo auto-operada hidraulicamente, comandada por solenóide, em ferro dúctil, classe PN-10, DN= 50mm</t>
  </si>
  <si>
    <t>47.12.300</t>
  </si>
  <si>
    <t>Válvula globo auto-operada hidraulicamente, comandada por solenóide, em ferro dúctil, classe PN-10, DN= 100mm</t>
  </si>
  <si>
    <t>47.12.310</t>
  </si>
  <si>
    <t>Válvula de gaveta em ferro dúctil com flanges, classe PN-10, DN= 300mm</t>
  </si>
  <si>
    <t>47.12.320</t>
  </si>
  <si>
    <t>Válvula de gaveta em ferro dúctil com flanges, classe PN-10, DN= 100mm</t>
  </si>
  <si>
    <t>47.12.330</t>
  </si>
  <si>
    <t>Válvula de gaveta em ferro dúctil com flanges, classe PN-10, DN= 150mm</t>
  </si>
  <si>
    <t>47.12.340</t>
  </si>
  <si>
    <t>Ventosa simples rosqueada em ferro dúctil, classe PN-25, DN= 3/4´</t>
  </si>
  <si>
    <t>47.12.350</t>
  </si>
  <si>
    <t>Ventosa de tríplice função em ferro dúctil flangeada, classe PN-10/16/25, DN= 50mm</t>
  </si>
  <si>
    <t>47.14</t>
  </si>
  <si>
    <t>Registro e / ou válvula em PVC rígido ou ABS</t>
  </si>
  <si>
    <t>47.14.020</t>
  </si>
  <si>
    <t>Registro de pressão em PVC rígido, soldável, DN= 25mm (3/4´)</t>
  </si>
  <si>
    <t>47.14.200</t>
  </si>
  <si>
    <t>Registro regulador de vazão para torneira, misturador e bidê, em ABS com canopla, DN= 1/2´</t>
  </si>
  <si>
    <t>47.20</t>
  </si>
  <si>
    <t>Reparos, conservações e complementos - GRUPO 47</t>
  </si>
  <si>
    <t>47.20.010</t>
  </si>
  <si>
    <t>Pigtail em latão para manômetro, DN= 1/2´</t>
  </si>
  <si>
    <t>47.20.020</t>
  </si>
  <si>
    <t>Filtro ´Y´ em bronze para gás combustível, DN= 2´</t>
  </si>
  <si>
    <t>47.20.030</t>
  </si>
  <si>
    <t>Filtro ´Y´ em ferro fundido, classe 125 libras para vapor saturado, com extremidades rosqueáveis, DN= 2´</t>
  </si>
  <si>
    <t>47.20.070</t>
  </si>
  <si>
    <t>Pigtail flexível, revestido com borracha sintética resistente, DN= 7/16´ comprimento até 1,00 m</t>
  </si>
  <si>
    <t>47.20.080</t>
  </si>
  <si>
    <t>Regulador de primeiro estágio de alta pressão até 2 kgf/cm², vazão de 90 kg GLP/hora</t>
  </si>
  <si>
    <t>47.20.100</t>
  </si>
  <si>
    <t>Regulador de primeiro estágio de alta pressão até 1,3 kgf/cm², vazão de 50 kg GLP/hora</t>
  </si>
  <si>
    <t>47.20.120</t>
  </si>
  <si>
    <t>Regulador de segundo estágio para gás, uso industrial, vazão até 12 kg GLP/hora</t>
  </si>
  <si>
    <t>47.20.181</t>
  </si>
  <si>
    <t>Filtro Y em aço carbono, classe 150 libras, conexões flangeadas, DN= 4''</t>
  </si>
  <si>
    <t>47.20.190</t>
  </si>
  <si>
    <t>Chave de fluxo tipo palheta para tubulação de líquidos</t>
  </si>
  <si>
    <t>47.20.300</t>
  </si>
  <si>
    <t>Chave de fluxo de água com retardo para tubulações com diâmetro nominal de 1´ a 6´ - conexão BSP</t>
  </si>
  <si>
    <t>47.20.320</t>
  </si>
  <si>
    <t>Filtro ´Y´ corpo em bronze, pressão de serviço até 20,7 bar (PN 20), DN= 1 1/2´</t>
  </si>
  <si>
    <t>47.20.330</t>
  </si>
  <si>
    <t>Filtro ´Y´ corpo em bronze, pressão de serviço até 20,7 bar (PN 20), DN= 2´</t>
  </si>
  <si>
    <t>48</t>
  </si>
  <si>
    <t>RESERVATÓRIO E TANQUE PARA LÍQUIDOS E GASES</t>
  </si>
  <si>
    <t>48.02</t>
  </si>
  <si>
    <t>Reservatório em material sintético</t>
  </si>
  <si>
    <t>48.02.008</t>
  </si>
  <si>
    <t>Reservatório de fibra de vidro - capacidade de 15.000 litros</t>
  </si>
  <si>
    <t>48.02.009</t>
  </si>
  <si>
    <t>Reservatório de fibra de vidro - capacidade de 20.000 litros</t>
  </si>
  <si>
    <t>48.02.204</t>
  </si>
  <si>
    <t>Reservatório em polietileno com tampa de encaixar - capacidade de 2.000 litros</t>
  </si>
  <si>
    <t>48.02.205</t>
  </si>
  <si>
    <t>Reservatório em polietileno com tampa de encaixar - capacidade de 3.000 litros</t>
  </si>
  <si>
    <t>48.02.206</t>
  </si>
  <si>
    <t>Reservatório em polietileno com tampa de encaixar - capacidade de 5.000 litros</t>
  </si>
  <si>
    <t>48.02.207</t>
  </si>
  <si>
    <t>Reservatório em polietileno com tampa de encaixar - capacidade de 10.000 litros</t>
  </si>
  <si>
    <t>48.02.300</t>
  </si>
  <si>
    <t>Reservatório em polietileno de alta densidade (cisterna) com antioxidante e proteção contra raios ultravioleta (UV) - capacidade de 5.000 litros</t>
  </si>
  <si>
    <t>48.02.310</t>
  </si>
  <si>
    <t>Reservatório em polietileno de alta densidade (cisterna) com antioxidante e proteção contra raios ultravioleta (UV) - capacidade de 10.000 litros</t>
  </si>
  <si>
    <t>48.02.400</t>
  </si>
  <si>
    <t>Reservatório em polietileno com tampa de rosca - capacidade de 1.000 litros</t>
  </si>
  <si>
    <t>48.02.401</t>
  </si>
  <si>
    <t>Reservatório em polietileno com tampa de rosca - capacidade de 500 litros</t>
  </si>
  <si>
    <t>48.03</t>
  </si>
  <si>
    <t>Reservatório metálico</t>
  </si>
  <si>
    <t>48.03.010</t>
  </si>
  <si>
    <t>Reservatório metálico cilíndrico horizontal - capacidade de 1.000 litros</t>
  </si>
  <si>
    <t>48.03.112</t>
  </si>
  <si>
    <t>Reservatório metálico cilíndrico horizontal - capacidade de 3.000 litros</t>
  </si>
  <si>
    <t>48.03.130</t>
  </si>
  <si>
    <t>Reservatório metálico cilíndrico horizontal - capacidade de 5.000 litros</t>
  </si>
  <si>
    <t>48.03.138</t>
  </si>
  <si>
    <t>Reservatório metálico cilíndrico horizontal - capacidade de 10.000 litros</t>
  </si>
  <si>
    <t>48.04</t>
  </si>
  <si>
    <t>Reservatório em concreto</t>
  </si>
  <si>
    <t>48.04.381</t>
  </si>
  <si>
    <t>Reservatório em concreto armado cilíndrico, vertical, bipartido, método construtivo em formas deslizantes, diâmetro interno de 3,50m a 4,00m, altura de 15,00m a 25,00m</t>
  </si>
  <si>
    <t>48.04.391</t>
  </si>
  <si>
    <t>Reservatório em concreto armado cilíndrico, vertical, bipartido, método construtivo em formas deslizantes, diâmetro interno de 5,5m a 6,00m, altura de 25,00m a 30,00m</t>
  </si>
  <si>
    <t>48.05</t>
  </si>
  <si>
    <t>Torneira de boia</t>
  </si>
  <si>
    <t>48.05.010</t>
  </si>
  <si>
    <t>Torneira de boia, DN= 3/4´</t>
  </si>
  <si>
    <t>48.05.020</t>
  </si>
  <si>
    <t>Torneira de boia, DN= 1´</t>
  </si>
  <si>
    <t>48.05.030</t>
  </si>
  <si>
    <t>Torneira de boia, DN= 1 1/4´</t>
  </si>
  <si>
    <t>48.05.040</t>
  </si>
  <si>
    <t>Torneira de boia, DN= 1 1/2´</t>
  </si>
  <si>
    <t>48.05.050</t>
  </si>
  <si>
    <t>Torneira de boia, DN= 2´</t>
  </si>
  <si>
    <t>48.05.052</t>
  </si>
  <si>
    <t>Torneira de boia, DN= 2 1/2´</t>
  </si>
  <si>
    <t>48.05.070</t>
  </si>
  <si>
    <t>Torneira de boia, tipo registro automático de entrada, DN= 3´</t>
  </si>
  <si>
    <t>48.20</t>
  </si>
  <si>
    <t>Reparos, conservações e complementos - GRUPO 48</t>
  </si>
  <si>
    <t>48.20.020</t>
  </si>
  <si>
    <t>Limpeza de caixa d´água até 1.000 litros</t>
  </si>
  <si>
    <t>48.20.040</t>
  </si>
  <si>
    <t>Limpeza de caixa d´água de 1.001 até 10.000 litros</t>
  </si>
  <si>
    <t>48.20.060</t>
  </si>
  <si>
    <t>Limpeza de caixa d´água acima de 10.000 litros</t>
  </si>
  <si>
    <t>49</t>
  </si>
  <si>
    <t>CAIXA, RALO, GRELHA E ACESSÓRIO HIDRÁULICO</t>
  </si>
  <si>
    <t>49.01</t>
  </si>
  <si>
    <t>Caixas sifonadas de PVC rígido</t>
  </si>
  <si>
    <t>49.01.016</t>
  </si>
  <si>
    <t>Caixa sifonada de PVC rígido de 100 x 100 x 50 mm, com grelha</t>
  </si>
  <si>
    <t>49.01.020</t>
  </si>
  <si>
    <t>Caixa sifonada de PVC rígido de 100 x 150 x 50 mm, com grelha</t>
  </si>
  <si>
    <t>49.01.030</t>
  </si>
  <si>
    <t>Caixa sifonada de PVC rígido de 150 x 150 x 50 mm, com grelha</t>
  </si>
  <si>
    <t>49.01.040</t>
  </si>
  <si>
    <t>Caixa sifonada de PVC rígido de 150 x 185 x 75 mm, com grelha</t>
  </si>
  <si>
    <t>49.01.050</t>
  </si>
  <si>
    <t>Caixa sifonada de PVC rígido de 250 x 172 x 50 mm, com tampa cega</t>
  </si>
  <si>
    <t>49.01.070</t>
  </si>
  <si>
    <t>Caixa sifonada de PVC rígido de 250 x 230 x 75 mm, com tampa cega</t>
  </si>
  <si>
    <t>49.03</t>
  </si>
  <si>
    <t>Caixa de gordura</t>
  </si>
  <si>
    <t>49.03.020</t>
  </si>
  <si>
    <t>Caixa de gordura em alvenaria, 600 x 600 x 600 mm</t>
  </si>
  <si>
    <t>49.03.036</t>
  </si>
  <si>
    <t>Caixa de gordura em PVC com tampa reforçada - capacidade 19 litros</t>
  </si>
  <si>
    <t>49.04</t>
  </si>
  <si>
    <t>Ralo em PVC rígido</t>
  </si>
  <si>
    <t>49.04.010</t>
  </si>
  <si>
    <t>Ralo seco em PVC rígido de 100 x 40 mm, com grelha</t>
  </si>
  <si>
    <t>49.05</t>
  </si>
  <si>
    <t>Ralo em ferro fundido</t>
  </si>
  <si>
    <t>49.05.020</t>
  </si>
  <si>
    <t>Ralo seco em ferro fundido, 100 x 165 x 50 mm, com grelha metálica saída vertical</t>
  </si>
  <si>
    <t>49.05.040</t>
  </si>
  <si>
    <t>Ralo sifonado em ferro fundido de 150 x 240 x 75 mm, com grelha</t>
  </si>
  <si>
    <t>49.06</t>
  </si>
  <si>
    <t>Grelhas e tampas</t>
  </si>
  <si>
    <t>49.06.010</t>
  </si>
  <si>
    <t>Grelha hemisférica em ferro fundido de 4"</t>
  </si>
  <si>
    <t>49.06.020</t>
  </si>
  <si>
    <t>Grelha em ferro fundido para caixas e canaletas</t>
  </si>
  <si>
    <t>49.06.030</t>
  </si>
  <si>
    <t>Grelha hemisférica em ferro fundido de 3"</t>
  </si>
  <si>
    <t>49.06.072</t>
  </si>
  <si>
    <t>Grelha articulada em ferro fundido tipo boca de leão</t>
  </si>
  <si>
    <t>49.06.080</t>
  </si>
  <si>
    <t>Grelha hemisférica em ferro fundido de 6"</t>
  </si>
  <si>
    <t>49.06.110</t>
  </si>
  <si>
    <t>Grelha hemisférica em ferro fundido de 2"</t>
  </si>
  <si>
    <t>49.06.160</t>
  </si>
  <si>
    <t>Grelha quadriculada em ferro fundido para caixas e canaletas</t>
  </si>
  <si>
    <t>49.06.170</t>
  </si>
  <si>
    <t>Grelha em alumínio fundido para caixas e canaletas - linha comercial</t>
  </si>
  <si>
    <t>49.06.190</t>
  </si>
  <si>
    <t>Grelha pré-moldada em concreto, com furos redondos, 79,5 x 24,5 x 8 cm</t>
  </si>
  <si>
    <t>49.06.200</t>
  </si>
  <si>
    <t>Captador pluvial em aço inoxidável e grelha em alumínio, com mecanismo anti-vórtice, DN= 50 mm</t>
  </si>
  <si>
    <t>49.06.210</t>
  </si>
  <si>
    <t>Captador pluvial em aço inoxidável e grelha em alumínio, com mecanismo anti-vórtice, DN= 75 mm</t>
  </si>
  <si>
    <t>49.06.400</t>
  </si>
  <si>
    <t>Tampão em ferro fundido, diâmetro de 600 mm, classe B 125 (ruptura &gt; 125 kN)</t>
  </si>
  <si>
    <t>49.06.410</t>
  </si>
  <si>
    <t>Tampão em ferro fundido, diâmetro de 600 mm, classe C 250 (ruptura &gt; 250 kN)</t>
  </si>
  <si>
    <t>49.06.420</t>
  </si>
  <si>
    <t>Tampão em ferro fundido, diâmetro de 600 mm, classe D 400 (ruptura&gt; 400 kN)</t>
  </si>
  <si>
    <t>49.06.430</t>
  </si>
  <si>
    <t>Tampão em ferro fundido de 300 x 300 mm, classe B 125 (ruptura &gt; 125 kN)</t>
  </si>
  <si>
    <t>49.06.440</t>
  </si>
  <si>
    <t>Tampão em ferro fundido de 400 x 400 mm, classe B 125 (ruptura &gt; 125 kN)</t>
  </si>
  <si>
    <t>49.06.450</t>
  </si>
  <si>
    <t>Tampão em ferro fundido de 500 x 500 mm, classe B 125 (ruptura &gt; 125 kN)</t>
  </si>
  <si>
    <t>49.06.460</t>
  </si>
  <si>
    <t>Tampão em ferro fundido de 600 x 600 mm, classe B 125 (ruptura &gt; 125 kN)</t>
  </si>
  <si>
    <t>49.06.480</t>
  </si>
  <si>
    <t>Tampão em ferro fundido com tampa articulada, de 400 x 600 mm, classe 15 (ruptura &gt; 1500 kg)</t>
  </si>
  <si>
    <t>49.06.550</t>
  </si>
  <si>
    <t>Grelha com calha e cesto coletor para piso em aço inoxidável, largura de 15 cm</t>
  </si>
  <si>
    <t>49.06.560</t>
  </si>
  <si>
    <t>Grelha com calha e cesto coletor para piso em aço inoxidável, largura de 20 cm</t>
  </si>
  <si>
    <t>49.08</t>
  </si>
  <si>
    <t>Caixa de passagem e inspeção</t>
  </si>
  <si>
    <t>49.08.250</t>
  </si>
  <si>
    <t>Caixa de areia em PVC, diâmetro nominal de 100 mm</t>
  </si>
  <si>
    <t>49.11</t>
  </si>
  <si>
    <t>Canaletas e afins</t>
  </si>
  <si>
    <t>49.11.130</t>
  </si>
  <si>
    <t>Canaleta com grelha em alumínio, largura de 80 mm</t>
  </si>
  <si>
    <t>49.11.140</t>
  </si>
  <si>
    <t>Canaleta com grelha em alumínio, saída central / vertical, largura de 46 mm</t>
  </si>
  <si>
    <t>49.11.141</t>
  </si>
  <si>
    <t>Canaleta com grelha abre-fecha, em alumínio, saída central ou vertical, largura 46mm</t>
  </si>
  <si>
    <t>49.12</t>
  </si>
  <si>
    <t>Poço de visita, boca de lobo, caixa de passagem e afins</t>
  </si>
  <si>
    <t>49.12.010</t>
  </si>
  <si>
    <t>Boca de lobo simples tipo PMSP com tampa de concreto</t>
  </si>
  <si>
    <t>49.12.030</t>
  </si>
  <si>
    <t>Boca de lobo dupla tipo PMSP com tampa de concreto</t>
  </si>
  <si>
    <t>49.12.050</t>
  </si>
  <si>
    <t>Boca de lobo tripla tipo PMSP com tampa de concreto</t>
  </si>
  <si>
    <t>49.12.110</t>
  </si>
  <si>
    <t>Poço de visita de 1,60 x 1,60 x 1,60 m - tipo PMSP</t>
  </si>
  <si>
    <t>49.12.120</t>
  </si>
  <si>
    <t>Chaminé para poço de visita tipo PMSP em alvenaria, diâmetro interno 70 cm - pescoço</t>
  </si>
  <si>
    <t>49.12.140</t>
  </si>
  <si>
    <t>Poço de visita em alvenaria tipo PMSP - balão</t>
  </si>
  <si>
    <t>49.13</t>
  </si>
  <si>
    <t>Filtro anaeróbio</t>
  </si>
  <si>
    <t>49.13.010</t>
  </si>
  <si>
    <t>Filtro biológico anaeróbio com anéis pré-moldados de concreto diâmetro de 1,40 m - h= 2,00 m</t>
  </si>
  <si>
    <t>49.13.020</t>
  </si>
  <si>
    <t>Filtro biológico anaeróbio com anéis pré-moldados de concreto diâmetro de 2,00 m - h= 2,00 m</t>
  </si>
  <si>
    <t>49.13.030</t>
  </si>
  <si>
    <t>Filtro biológico anaeróbio com anéis pré-moldados de concreto diâmetro de 2,40 m - h= 2,00 m</t>
  </si>
  <si>
    <t>49.13.040</t>
  </si>
  <si>
    <t>Filtro biológico anaeróbio com anéis pré-moldados de concreto diâmetro de 2,84 m - h= 2,50 m</t>
  </si>
  <si>
    <t>49.14</t>
  </si>
  <si>
    <t>Fossa séptica</t>
  </si>
  <si>
    <t>49.14.010</t>
  </si>
  <si>
    <t>Fossa séptica câmara única com anéis pré-moldados em concreto, diâmetro externo de 1,50 m, altura útil de 1,50 m</t>
  </si>
  <si>
    <t>49.14.020</t>
  </si>
  <si>
    <t>Fossa séptica câmara única com anéis pré-moldados em concreto, diâmetro externo de 2,50 m, altura útil de 2,50 m</t>
  </si>
  <si>
    <t>49.14.030</t>
  </si>
  <si>
    <t>Fossa séptica câmara única com anéis pré-moldados em concreto, diâmetro externo de 2,50 m, altura útil de 4,00 m</t>
  </si>
  <si>
    <t>49.14.061</t>
  </si>
  <si>
    <t>SM01 Sumidouro - poço absorvente</t>
  </si>
  <si>
    <t>49.14.071</t>
  </si>
  <si>
    <t>Tampão pré-moldado de concreto armado para sumidouro com diâmetro externo de 2,00 m</t>
  </si>
  <si>
    <t>49.15</t>
  </si>
  <si>
    <t>Anel e aduela pré-moldados</t>
  </si>
  <si>
    <t>49.15.010</t>
  </si>
  <si>
    <t>Anel pré-moldado de concreto com diâmetro de 0,60 m</t>
  </si>
  <si>
    <t>49.15.030</t>
  </si>
  <si>
    <t>Anel pré-moldado de concreto com diâmetro de 0,80 m</t>
  </si>
  <si>
    <t>49.15.040</t>
  </si>
  <si>
    <t>Anel pré-moldado de concreto com diâmetro de 1,20 m</t>
  </si>
  <si>
    <t>49.15.050</t>
  </si>
  <si>
    <t>Anel pré-moldado de concreto com diâmetro de 1,50 m</t>
  </si>
  <si>
    <t>49.15.060</t>
  </si>
  <si>
    <t>Anel pré-moldado de concreto com diâmetro de 1,80 m</t>
  </si>
  <si>
    <t>49.15.100</t>
  </si>
  <si>
    <t>Anel pré-moldado de concreto com diâmetro de 3,00 m</t>
  </si>
  <si>
    <t>49.16</t>
  </si>
  <si>
    <t>Acessórios hidráulicos para água de reuso</t>
  </si>
  <si>
    <t>49.16.050</t>
  </si>
  <si>
    <t>Realimentador automático, DN= 1'</t>
  </si>
  <si>
    <t>49.16.051</t>
  </si>
  <si>
    <t>Sifão ladrão em polietileno para extravasão, diâmetro de 100mm</t>
  </si>
  <si>
    <t>50</t>
  </si>
  <si>
    <t>DETECÇÃO, COMBATE E PREVENÇÃO A INCÊNDIO</t>
  </si>
  <si>
    <t>50.01</t>
  </si>
  <si>
    <t>Hidrantes e acessórios</t>
  </si>
  <si>
    <t>50.01.030</t>
  </si>
  <si>
    <t>Abrigo duplo para hidrante/mangueira, com visor e suporte (embutir e externo)</t>
  </si>
  <si>
    <t>50.01.060</t>
  </si>
  <si>
    <t>Abrigo para hidrante/mangueira (embutir e externo)</t>
  </si>
  <si>
    <t>50.01.080</t>
  </si>
  <si>
    <t>Mangueira com união de engate rápido, DN= 1 1/2´ (38 mm)</t>
  </si>
  <si>
    <t>50.01.090</t>
  </si>
  <si>
    <t>Botoeira para acionamento de bomba de incêndio tipo quebra-vidro</t>
  </si>
  <si>
    <t>50.01.100</t>
  </si>
  <si>
    <t>Mangueira com união de engate rápido, DN= 2 1/2´ (63 mm)</t>
  </si>
  <si>
    <t>50.01.110</t>
  </si>
  <si>
    <t>Esguicho em latão com engate rápido, DN= 2 1/2´, jato regulável</t>
  </si>
  <si>
    <t>50.01.130</t>
  </si>
  <si>
    <t>Abrigo simples com suporte, em aço inoxidável escovado, para mangueira de 1 1/2´, porta em vidro temperado jateado - inclusive mangueira de 30 m (2 x 15 m)</t>
  </si>
  <si>
    <t>50.01.160</t>
  </si>
  <si>
    <t>Adaptador de engate rápido em latão de 2 1/2´ x 1 1/2´</t>
  </si>
  <si>
    <t>50.01.170</t>
  </si>
  <si>
    <t>Adaptador de engate rápido em latão de 2 1/2´ x 2 1/2´</t>
  </si>
  <si>
    <t>50.01.180</t>
  </si>
  <si>
    <t>Hidrante de coluna com duas saídas, 4´x 2 1/2´ - simples</t>
  </si>
  <si>
    <t>50.01.190</t>
  </si>
  <si>
    <t>Tampão de engate rápido em latão, DN= 2 1/2´, com corrente</t>
  </si>
  <si>
    <t>50.01.200</t>
  </si>
  <si>
    <t>Tampão de engate rápido em latão, DN= 1 1/2´, com corrente</t>
  </si>
  <si>
    <t>50.01.210</t>
  </si>
  <si>
    <t>Chave para conexão de engate rápido</t>
  </si>
  <si>
    <t>50.01.220</t>
  </si>
  <si>
    <t>Esguicho latão com engate rápido, DN= 1 1/2´, jato regulável</t>
  </si>
  <si>
    <t>50.01.320</t>
  </si>
  <si>
    <t>Abrigo de hidrante de 1 1/2´ completo - inclusive mangueira de 30 m (2 x 15 m)</t>
  </si>
  <si>
    <t>50.01.330</t>
  </si>
  <si>
    <t>Abrigo de hidrante de 2 1/2´ completo - inclusive mangueira de 30 m (2 x 15 m)</t>
  </si>
  <si>
    <t>50.01.340</t>
  </si>
  <si>
    <t>Abrigo para registro de recalque tipo coluna, completo - inclusive tubulações e válvulas</t>
  </si>
  <si>
    <t>50.02</t>
  </si>
  <si>
    <t>Registro e válvula controladora</t>
  </si>
  <si>
    <t>50.02.020</t>
  </si>
  <si>
    <t>Bico de sprinkler cromado pendente com rompimento da ampola a 68°C</t>
  </si>
  <si>
    <t>50.02.050</t>
  </si>
  <si>
    <t>Alarme hidráulico tipo gongo</t>
  </si>
  <si>
    <t>50.02.060</t>
  </si>
  <si>
    <t>Bico de sprinkler tipo ´Up Right´ com rompimento da ampola a 68ºC</t>
  </si>
  <si>
    <t>50.02.080</t>
  </si>
  <si>
    <t>Válvula de governo completa com alarme VGA, corpo em ferro fundido, extremidades flangeadas e DN = 6´</t>
  </si>
  <si>
    <t>50.05</t>
  </si>
  <si>
    <t>Iluminação e sinalização de emergência</t>
  </si>
  <si>
    <t>50.05.021</t>
  </si>
  <si>
    <t>Fonte eletroímã para interligar à central do sistema de detecção e alarme de incêndio</t>
  </si>
  <si>
    <t>50.05.022</t>
  </si>
  <si>
    <t>Destravador magnético (eletroímã) para porta corta-fogo de 24 Vcc</t>
  </si>
  <si>
    <t>50.05.060</t>
  </si>
  <si>
    <t>Central de iluminação de emergência, completa, para até 6.000 W</t>
  </si>
  <si>
    <t>50.05.070</t>
  </si>
  <si>
    <t>Luminária para unidade centralizada pendente completa com lâmpadas fluorescentes compactas de 9 W</t>
  </si>
  <si>
    <t>50.05.080</t>
  </si>
  <si>
    <t>Luminária para unidade centralizada de sobrepor completa com lâmpada fluorescente compacta de 15 W</t>
  </si>
  <si>
    <t>50.05.160</t>
  </si>
  <si>
    <t>Módulo para adaptação de luminária de emergência, autonomia 90 minutos para lâmpada fluorescente de 32 W</t>
  </si>
  <si>
    <t>50.05.170</t>
  </si>
  <si>
    <t>Acionador manual tipo quebra vidro, em caixa plástica</t>
  </si>
  <si>
    <t>50.05.210</t>
  </si>
  <si>
    <t>Detector termovelocimétrico endereçável com base endereçável</t>
  </si>
  <si>
    <t>50.05.214</t>
  </si>
  <si>
    <t>Detector de gás liquefeito (GLP), gás natural (GN) ou derivados de metano</t>
  </si>
  <si>
    <t>50.05.230</t>
  </si>
  <si>
    <t>Sirene audiovisual tipo endereçável</t>
  </si>
  <si>
    <t>50.05.240</t>
  </si>
  <si>
    <t>Luminária para balizamento ou aclaramento de sobrepor completa com lâmpada fluorescente compacta de 9 W</t>
  </si>
  <si>
    <t>50.05.250</t>
  </si>
  <si>
    <t>Central de iluminação de emergência, completa, autonomia 1 hora, para até 240 W</t>
  </si>
  <si>
    <t>50.05.260</t>
  </si>
  <si>
    <t>Bloco autônomo de iluminação de emergência com autonomia mínima de 1 hora, equipado com 2 lâmpadas de 11 W</t>
  </si>
  <si>
    <t>50.05.270</t>
  </si>
  <si>
    <t>Central de detecção e alarme de incêndio completa, autonomia de 1 hora para 12 laços, 220 V/12 V</t>
  </si>
  <si>
    <t>50.05.280</t>
  </si>
  <si>
    <t>Sirene tipo corneta de 12 V</t>
  </si>
  <si>
    <t>50.05.312</t>
  </si>
  <si>
    <t>Bloco autônomo de iluminação de emergência LED, com autonomia mínima de 3 horas, fluxo luminoso de 2.000 lúmens, equipado com 2 faróis</t>
  </si>
  <si>
    <t>50.05.400</t>
  </si>
  <si>
    <t>Sirene eletrônica em caixa metálica de 4 x 4</t>
  </si>
  <si>
    <t>50.05.430</t>
  </si>
  <si>
    <t>Detector óptico de fumaça com base endereçável</t>
  </si>
  <si>
    <t>50.05.440</t>
  </si>
  <si>
    <t>Painel repetidor de detecção e alarme de incêndio tipo endereçável</t>
  </si>
  <si>
    <t>50.05.450</t>
  </si>
  <si>
    <t>Acionador manual quebra-vidro endereçável</t>
  </si>
  <si>
    <t>50.05.470</t>
  </si>
  <si>
    <t>Módulo isolador, módulo endereçador para audiovisual</t>
  </si>
  <si>
    <t>50.05.490</t>
  </si>
  <si>
    <t>Sinalizador audiovisual endereçável com LED</t>
  </si>
  <si>
    <t>50.05.491</t>
  </si>
  <si>
    <t>Sinalizador visual de advertência</t>
  </si>
  <si>
    <t>50.05.492</t>
  </si>
  <si>
    <t>Sinalizador audiovisual de advertência</t>
  </si>
  <si>
    <t>50.10</t>
  </si>
  <si>
    <t>Extintores</t>
  </si>
  <si>
    <t>50.10.030</t>
  </si>
  <si>
    <t>Extintor sobre rodas de gás carbônico - capacidade de 10 kg</t>
  </si>
  <si>
    <t>50.10.050</t>
  </si>
  <si>
    <t>Extintor sobre rodas de gás carbônico - capacidade de 25 kg</t>
  </si>
  <si>
    <t>50.10.058</t>
  </si>
  <si>
    <t>Extintor manual de pó químico seco BC - capacidade de 4 kg</t>
  </si>
  <si>
    <t>50.10.060</t>
  </si>
  <si>
    <t>Extintor manual de pó químico seco BC - capacidade de 8 kg</t>
  </si>
  <si>
    <t>50.10.084</t>
  </si>
  <si>
    <t>Extintor manual de pó químico seco 20 BC - capacidade de 12 kg</t>
  </si>
  <si>
    <t>50.10.096</t>
  </si>
  <si>
    <t>Extintor sobre rodas de pó químico seco BC - capacidade de 20 kg</t>
  </si>
  <si>
    <t>50.10.100</t>
  </si>
  <si>
    <t>Extintor manual de água pressurizada - capacidade de 10 litros</t>
  </si>
  <si>
    <t>50.10.110</t>
  </si>
  <si>
    <t>Extintor manual de pó químico seco ABC - capacidade de 4 kg</t>
  </si>
  <si>
    <t>50.10.120</t>
  </si>
  <si>
    <t>Extintor manual de pó químico seco ABC - capacidade de 6 kg</t>
  </si>
  <si>
    <t>50.10.140</t>
  </si>
  <si>
    <t>Extintor manual de gás carbônico 5 BC - capacidade de 6 kg</t>
  </si>
  <si>
    <t>50.10.210</t>
  </si>
  <si>
    <t>Suporte para extintor de piso em fibra de vidro</t>
  </si>
  <si>
    <t>50.10.220</t>
  </si>
  <si>
    <t>Suporte para extintor de piso em aço inoxidável</t>
  </si>
  <si>
    <t>50.20</t>
  </si>
  <si>
    <t>Reparos, conservações e complementos - GRUPO 50</t>
  </si>
  <si>
    <t>50.20.110</t>
  </si>
  <si>
    <t>Recarga de extintor de água pressurizada</t>
  </si>
  <si>
    <t>50.20.120</t>
  </si>
  <si>
    <t>Recarga de extintor de gás carbônico</t>
  </si>
  <si>
    <t>50.20.130</t>
  </si>
  <si>
    <t>Recarga de extintor de pó químico seco</t>
  </si>
  <si>
    <t>50.20.160</t>
  </si>
  <si>
    <t>Pintura de extintor de gás carbônico, pó químico seco, ou água pressurizada, com capacidade acima de 12 kg até 20 kg</t>
  </si>
  <si>
    <t>50.20.170</t>
  </si>
  <si>
    <t>Pintura de extintor de gás carbônico, pó químico seco, ou água pressurizada, com capacidade até 12 kg</t>
  </si>
  <si>
    <t>50.20.200</t>
  </si>
  <si>
    <t>Recolocação de bico de sprinkler</t>
  </si>
  <si>
    <t>54</t>
  </si>
  <si>
    <t>PAVIMENTAÇÃO E PASSEIO</t>
  </si>
  <si>
    <t>54.01</t>
  </si>
  <si>
    <t>Pavimentação preparo de base</t>
  </si>
  <si>
    <t>54.01.010</t>
  </si>
  <si>
    <t>Regularização e compactação mecanizada de superfície, sem controle do proctor normal</t>
  </si>
  <si>
    <t>54.01.050</t>
  </si>
  <si>
    <t>Compactação do subleito mínimo de 95% do PN</t>
  </si>
  <si>
    <t>54.01.200</t>
  </si>
  <si>
    <t>Base de macadame hidráulico</t>
  </si>
  <si>
    <t>Base de brita graduada</t>
  </si>
  <si>
    <t>54.01.220</t>
  </si>
  <si>
    <t>Base de bica corrida</t>
  </si>
  <si>
    <t>54.01.230</t>
  </si>
  <si>
    <t>Base de macadame betuminoso</t>
  </si>
  <si>
    <t>54.01.300</t>
  </si>
  <si>
    <t>Pavimento de concreto rolado (concreto pobre) para base de pavimento rígido</t>
  </si>
  <si>
    <t>54.01.400</t>
  </si>
  <si>
    <t>Abertura de caixa até 25 cm, inclui escavação, compactação, transporte e preparo do sub-leito</t>
  </si>
  <si>
    <t>54.01.410</t>
  </si>
  <si>
    <t>Varrição de pavimento para recapeamento</t>
  </si>
  <si>
    <t>54.02</t>
  </si>
  <si>
    <t>Pavimentação com pedrisco e revestimento primário</t>
  </si>
  <si>
    <t>54.02.030</t>
  </si>
  <si>
    <t>Revestimento primário com pedra britada, compactação mínima de 95% do PN</t>
  </si>
  <si>
    <t>54.03</t>
  </si>
  <si>
    <t>Pavimentação flexível</t>
  </si>
  <si>
    <t>54.03.200</t>
  </si>
  <si>
    <t>Concreto asfáltico usinado a quente - Binder</t>
  </si>
  <si>
    <t>54.03.210</t>
  </si>
  <si>
    <t>Camada de rolamento em concreto betuminoso usinado quente - CBUQ</t>
  </si>
  <si>
    <t>54.03.221</t>
  </si>
  <si>
    <t>Restauração de pavimento asfáltico com concreto betuminoso usinado quente - CBUQ</t>
  </si>
  <si>
    <t>54.03.230</t>
  </si>
  <si>
    <t>Imprimação betuminosa ligante</t>
  </si>
  <si>
    <t>54.03.240</t>
  </si>
  <si>
    <t>Imprimação betuminosa impermeabilizante</t>
  </si>
  <si>
    <t>54.03.250</t>
  </si>
  <si>
    <t>Revestimento de pré-misturado a quente</t>
  </si>
  <si>
    <t>54.03.260</t>
  </si>
  <si>
    <t>Revestimento de pré-misturado a frio</t>
  </si>
  <si>
    <t>54.04</t>
  </si>
  <si>
    <t>Pavimentação em paralelepípedos e blocos de concreto</t>
  </si>
  <si>
    <t>54.04.030</t>
  </si>
  <si>
    <t>Pavimentação em paralelepípedo, sem rejunte</t>
  </si>
  <si>
    <t>54.04.040</t>
  </si>
  <si>
    <t>Rejuntamento de paralelepípedo com areia</t>
  </si>
  <si>
    <t>54.04.050</t>
  </si>
  <si>
    <t>Rejuntamento de paralelepípedo com argamassa de cimento e areia 1:3</t>
  </si>
  <si>
    <t>54.04.060</t>
  </si>
  <si>
    <t>Rejuntamento de paralelepípedo com asfalto e pedrisco</t>
  </si>
  <si>
    <t>54.04.340</t>
  </si>
  <si>
    <t>Pavimentação em lajota de concreto 35 MPa, espessura 6 cm, cor natural, tipos: raquete, retangular, sextavado e 16 faces, com rejunte em areia</t>
  </si>
  <si>
    <t>Pavimentação em lajota de concreto 35 MPa, espessura 8 cm, tipos: raquete, retangular, sextavado e 16 faces, com rejunte em areia</t>
  </si>
  <si>
    <t>54.04.360</t>
  </si>
  <si>
    <t>Bloco diagonal em concreto tipo piso drenante para plantio de grama - 50 x 50 x 10 cm</t>
  </si>
  <si>
    <t>54.04.392</t>
  </si>
  <si>
    <t>Piso em placa de concreto permeável drenante, cor natural, com resina protetora</t>
  </si>
  <si>
    <t>54.05</t>
  </si>
  <si>
    <t>Dispositivos viários</t>
  </si>
  <si>
    <t>54.05.001</t>
  </si>
  <si>
    <t>Faixa elevada para travessia pedestres - lombofaixa</t>
  </si>
  <si>
    <t>54.05.002</t>
  </si>
  <si>
    <t>Ondulação transversal - lombada tipo A</t>
  </si>
  <si>
    <t>54.05.003</t>
  </si>
  <si>
    <t>Ondulação transversal - lombada tipo B</t>
  </si>
  <si>
    <t>54.06</t>
  </si>
  <si>
    <t>Guias e sarjetas</t>
  </si>
  <si>
    <t>54.06.020</t>
  </si>
  <si>
    <t>Guia pré-moldada curva tipo PMSP 100 - fck 25 MPa</t>
  </si>
  <si>
    <t>54.06.100</t>
  </si>
  <si>
    <t>Base em concreto com fck de 20 MPa, para guias, sarjetas ou sarjetões</t>
  </si>
  <si>
    <t>54.06.110</t>
  </si>
  <si>
    <t>Base em concreto com fck de 25 MPa, para guias, sarjetas ou sarjetões</t>
  </si>
  <si>
    <t>54.06.150</t>
  </si>
  <si>
    <t>Execução de perfil extrusado no local</t>
  </si>
  <si>
    <t>54.06.160</t>
  </si>
  <si>
    <t>Sarjeta ou sarjetão moldado no local, tipo PMSP em concreto com fck 20 MPa</t>
  </si>
  <si>
    <t>54.06.170</t>
  </si>
  <si>
    <t>Sarjeta ou sarjetão moldado no local, tipo PMSP em concreto com fck 25 MPa</t>
  </si>
  <si>
    <t>54.07</t>
  </si>
  <si>
    <t>Calçadas e passeios.</t>
  </si>
  <si>
    <t>54.07.040</t>
  </si>
  <si>
    <t>Passeio em mosaico português</t>
  </si>
  <si>
    <t>54.07.110</t>
  </si>
  <si>
    <t>Piso em ladrilho hidráulico preto, branco e cinza 20 x 20 cm, assentado com argamassa colante industrializada</t>
  </si>
  <si>
    <t>54.07.130</t>
  </si>
  <si>
    <t>Piso em ladrilho hidráulico várias cores 20 x 20 cm, assentado com argamassa colante industrializada</t>
  </si>
  <si>
    <t>54.07.210</t>
  </si>
  <si>
    <t>Rejuntamento de piso em ladrilho hidráulico (20 x 20 x 1,8 cm) com argamassa industrializada para rejunte, juntas de 2 mm</t>
  </si>
  <si>
    <t>54.07.240</t>
  </si>
  <si>
    <t>Rejuntamento de piso em ladrilho hidráulico (30 x 30 x 2,5 cm), com cimento branco, juntas de 2 mm</t>
  </si>
  <si>
    <t>54.07.260</t>
  </si>
  <si>
    <t>Piso em ladrilho hidráulico tipo rampa várias cores 30 x 30 cm, antiderrapante, assentado com argamassa mista</t>
  </si>
  <si>
    <t>54.20</t>
  </si>
  <si>
    <t>Reparos, conservações e complementos - GRUPO 54</t>
  </si>
  <si>
    <t>54.20.040</t>
  </si>
  <si>
    <t>Bate-roda em concreto pré-moldado</t>
  </si>
  <si>
    <t>54.20.100</t>
  </si>
  <si>
    <t>Reassentamento de guia pré-moldada reta e/ou curva</t>
  </si>
  <si>
    <t>54.20.110</t>
  </si>
  <si>
    <t>Reassentamento de paralelepípedos, sem rejunte</t>
  </si>
  <si>
    <t>54.20.120</t>
  </si>
  <si>
    <t>Reassentamento de pavimentação em lajota de concreto, espessura 6 cm, com rejunte em areia</t>
  </si>
  <si>
    <t>54.20.130</t>
  </si>
  <si>
    <t>Reassentamento de pavimentação em lajota de concreto, espessura 8 cm, com rejunte em areia</t>
  </si>
  <si>
    <t>54.20.140</t>
  </si>
  <si>
    <t>Reassentamento de pavimentação em lajota de concreto, espessura 10 cm, com rejunte em areia</t>
  </si>
  <si>
    <t>55</t>
  </si>
  <si>
    <t>LIMPEZA E ARREMATE</t>
  </si>
  <si>
    <t>55.01</t>
  </si>
  <si>
    <t>Limpeza de obra</t>
  </si>
  <si>
    <t>55.01.020</t>
  </si>
  <si>
    <t>Limpeza final da obra</t>
  </si>
  <si>
    <t>55.01.030</t>
  </si>
  <si>
    <t>Limpeza complementar com hidrojateamento</t>
  </si>
  <si>
    <t>55.01.070</t>
  </si>
  <si>
    <t>Limpeza complementar e especial de piso com produtos químicos</t>
  </si>
  <si>
    <t>55.01.080</t>
  </si>
  <si>
    <t>Limpeza complementar e especial de peças e aparelhos sanitários</t>
  </si>
  <si>
    <t>55.01.100</t>
  </si>
  <si>
    <t>Limpeza complementar e especial de vidros</t>
  </si>
  <si>
    <t>55.01.130</t>
  </si>
  <si>
    <t>Limpeza e lavagem de superfície revestida com material cerâmico ou pastilhas por hidrojateamento com rejuntamento</t>
  </si>
  <si>
    <t>55.01.140</t>
  </si>
  <si>
    <t>Limpeza de superfície com hidrojateamento</t>
  </si>
  <si>
    <t>55.02</t>
  </si>
  <si>
    <t>Limpeza e desinfecção sanitária</t>
  </si>
  <si>
    <t>55.02.010</t>
  </si>
  <si>
    <t>Limpeza de caixa de inspeção</t>
  </si>
  <si>
    <t>55.02.012</t>
  </si>
  <si>
    <t>Limpeza de caixa de passagem, poço de visita ou bueiro</t>
  </si>
  <si>
    <t>55.02.020</t>
  </si>
  <si>
    <t>Limpeza de fossa</t>
  </si>
  <si>
    <t>55.02.040</t>
  </si>
  <si>
    <t>Limpeza e desobstrução de boca de lobo</t>
  </si>
  <si>
    <t>55.02.050</t>
  </si>
  <si>
    <t>Limpeza e desobstrução de canaletas ou tubulações de águas pluviais</t>
  </si>
  <si>
    <t>55.02.060</t>
  </si>
  <si>
    <t>Limpeza e desentupimento manual de tubulação de esgoto predial</t>
  </si>
  <si>
    <t>55.10</t>
  </si>
  <si>
    <t>Remoção de entulho</t>
  </si>
  <si>
    <t>55.10.030</t>
  </si>
  <si>
    <t>Locação de duto coletor de entulho</t>
  </si>
  <si>
    <t>55.30</t>
  </si>
  <si>
    <t>Limpeza e pre marcação de sinalização</t>
  </si>
  <si>
    <t>55.30.010</t>
  </si>
  <si>
    <t>Pré marcação e limpeza de solo pré pintura</t>
  </si>
  <si>
    <t>61</t>
  </si>
  <si>
    <t>CONFORTO MECÂNICO, EQUIPAMENTO E SISTEMA</t>
  </si>
  <si>
    <t>61.01</t>
  </si>
  <si>
    <t>Elevador</t>
  </si>
  <si>
    <t>61.01.670</t>
  </si>
  <si>
    <t>Elevador para passageiros, uso interno com capacidade mínima de 600 kg para duas paradas, portas unilaterais</t>
  </si>
  <si>
    <t>61.01.680</t>
  </si>
  <si>
    <t>Elevador para passageiros, uso interno com capacidade mínima de 600 kg para três paradas, portas unilaterais</t>
  </si>
  <si>
    <t>61.01.690</t>
  </si>
  <si>
    <t>Elevador para passageiros, uso interno com capacidade mínima de 600 kg para três paradas, portas bilaterais</t>
  </si>
  <si>
    <t>61.01.760</t>
  </si>
  <si>
    <t>Elevador para passageiros, uso interno com capacidade mínima de 600 kg para quatro paradas, portas bilaterais</t>
  </si>
  <si>
    <t>61.01.770</t>
  </si>
  <si>
    <t>Elevador para passageiros, uso interno com capacidade mínima de 600 kg para quatro paradas, portas unilaterais</t>
  </si>
  <si>
    <t>61.01.800</t>
  </si>
  <si>
    <t>Fechamento em vidro laminado para caixa de elevador</t>
  </si>
  <si>
    <t>61.10</t>
  </si>
  <si>
    <t>Climatização</t>
  </si>
  <si>
    <t>61.10.001</t>
  </si>
  <si>
    <t>Resfriadora de líquidos (chiller), com compressor e condensação à ar, capacidade de 120 TR</t>
  </si>
  <si>
    <t>61.10.007</t>
  </si>
  <si>
    <t>Resfriadora de líquidos (chiller), com compressor e condensação à ar, capacidade de 160 TR</t>
  </si>
  <si>
    <t>61.10.010</t>
  </si>
  <si>
    <t>Resfriadora de líquidos (chiller), com compressor e condensação à ar, capacidade de 200-210 TR</t>
  </si>
  <si>
    <t>61.10.012</t>
  </si>
  <si>
    <t>Resfriadora de líquidos (chiller), com compressor e condensação à ar, capacidade de 80 TR</t>
  </si>
  <si>
    <t>61.10.014</t>
  </si>
  <si>
    <t>Resfriadora de líquidos (chiller), com compressor e condensação à ar, capacidade de 20 TR</t>
  </si>
  <si>
    <t>61.10.100</t>
  </si>
  <si>
    <t>Tratamento de ar (fan-coil) tipo Air Handling Unit de concepção modular, capacidade de 10 TR</t>
  </si>
  <si>
    <t>61.10.110</t>
  </si>
  <si>
    <t>Tratamento de ar (fan-coil) tipo Air Handling Unit de concepção modular, capacidade de 40 TR</t>
  </si>
  <si>
    <t>61.10.120</t>
  </si>
  <si>
    <t>Tratamento de ar (fan-coil) tipo Air Handling Unit de concepção modular, capacidade de 50 TR</t>
  </si>
  <si>
    <t>61.10.200</t>
  </si>
  <si>
    <t>Tratamento de ar compacta fancolete hidrônico tipo piso-teto, vazão de ar nominal 637 m³/h, capacidade de refrigeração 14.000 Btu/h - 1,2 TR</t>
  </si>
  <si>
    <t>61.10.210</t>
  </si>
  <si>
    <t>Tratamento de ar compacta fancolete hidrônico tipo piso-teto, vazão de ar nominal 1.215 m³/h, capacidade de refrigeração 25.000 Btu/h - 2,1 TR</t>
  </si>
  <si>
    <t>61.10.220</t>
  </si>
  <si>
    <t>Tratamento de ar compacta fancolete hidrônico tipo piso-teto, vazão de ar nominal 1.758 m³/h, capacidade de refrigeração 36.000 Btu/h - 3,0 TR</t>
  </si>
  <si>
    <t>61.10.230</t>
  </si>
  <si>
    <t>Tratamento de ar compacta fancolete hidrônico tipo piso-teto, vazão de ar nominal 2.166 m³/h, capacidade de refrigeração 48.000 Btu/h - 4,0 TR</t>
  </si>
  <si>
    <t>61.10.250</t>
  </si>
  <si>
    <t>Tratamento de ar compacta fancolete hidrônico tipo cassete, capacidade de refrigeração 20.000 Btu/h - 1,6 TR</t>
  </si>
  <si>
    <t>61.10.260</t>
  </si>
  <si>
    <t>Tratamento de ar compacta fancolete hidrônico tipo cassete, capacidade de refrigeração 25.000 Btu/h - 2,1 TR</t>
  </si>
  <si>
    <t>61.10.270</t>
  </si>
  <si>
    <t>Tratamento de ar compacta fancolete hidrônico tipo cassete, capacidade de refrigeração 32.000 Btu/h - 2,6 TR</t>
  </si>
  <si>
    <t>61.10.300</t>
  </si>
  <si>
    <t>Duto flexível aluminizado, seção circular de 10cm (4")</t>
  </si>
  <si>
    <t>61.10.310</t>
  </si>
  <si>
    <t>Duto flexível aluminizado, seção circular de 15cm (6")</t>
  </si>
  <si>
    <t>61.10.320</t>
  </si>
  <si>
    <t>Duto flexível aluminizado, seção circular de 20cm (8")</t>
  </si>
  <si>
    <t>61.10.380</t>
  </si>
  <si>
    <t>Duto em painel rígido de lã de vidro acústico, espessura 25 mm</t>
  </si>
  <si>
    <t>61.10.400</t>
  </si>
  <si>
    <t>Damper corta fogo (DCF) tipo comporta, com elemento fusível e chave fim de curso.</t>
  </si>
  <si>
    <t>61.10.401</t>
  </si>
  <si>
    <t>Damper de regulagem manual, tamanho: 0,10 m² a 0,14 m²</t>
  </si>
  <si>
    <t>61.10.402</t>
  </si>
  <si>
    <t>Damper de regulagem manual, tamanho: 0,15 m² a 0,20 m²</t>
  </si>
  <si>
    <t>61.10.403</t>
  </si>
  <si>
    <t>Damper de regulagem manual, tamanho: 0,21 m² a 0,40 m²</t>
  </si>
  <si>
    <t>61.10.410</t>
  </si>
  <si>
    <t>Serviço de instalação de Damper Corta Fogo</t>
  </si>
  <si>
    <t>61.10.420</t>
  </si>
  <si>
    <t>Motor (atuador) a ser acoplado ao Damper corta fogo</t>
  </si>
  <si>
    <t>61.10.430</t>
  </si>
  <si>
    <t>Tanque de compensação pressurizado, capacidade (volume mínimo) de 250 litros</t>
  </si>
  <si>
    <t>61.10.440</t>
  </si>
  <si>
    <t>Registro de regulagem de vazão de ar</t>
  </si>
  <si>
    <t>61.10.510</t>
  </si>
  <si>
    <t>Difusor de ar de longo alcance tipo Jet-Nozzles, vazão de ar 1.330 m³/h</t>
  </si>
  <si>
    <t>61.10.511</t>
  </si>
  <si>
    <t>Difusor para insuflamento de ar com plenum, multivias e colarinho</t>
  </si>
  <si>
    <t>61.10.512</t>
  </si>
  <si>
    <t>Difusor para insuflamento de ar com plenum, com 2 aberturas</t>
  </si>
  <si>
    <t>61.10.513</t>
  </si>
  <si>
    <t>Difusor de plástico, diâmetro 15 cm</t>
  </si>
  <si>
    <t>61.10.514</t>
  </si>
  <si>
    <t>Difusor de plástico, diâmetro 20 cm</t>
  </si>
  <si>
    <t>61.10.530</t>
  </si>
  <si>
    <t>Difusor de insuflação de ar tipo direcional, medindo 30 x 30 cm</t>
  </si>
  <si>
    <t>61.10.550</t>
  </si>
  <si>
    <t>Difusor de insuflação de ar tipo direcional, medindo 45 x 15 cm</t>
  </si>
  <si>
    <t>61.10.564</t>
  </si>
  <si>
    <t>Grelha de insuflação de ar em alumínio anodizado, de dupla deflexão, tamanho: até 0,10 m²</t>
  </si>
  <si>
    <t>61.10.565</t>
  </si>
  <si>
    <t>Grelha de insuflação de ar em alumínio anodizado, de dupla deflexão, tamanho: acima de 0,10 m² até 0,50 m²</t>
  </si>
  <si>
    <t>61.10.566</t>
  </si>
  <si>
    <t>Grelha de insuflação de ar em alumínio anodizado, de dupla deflexão, tamanho: acima de 0,50 m² até 1,00 m²</t>
  </si>
  <si>
    <t>61.10.567</t>
  </si>
  <si>
    <t>Grelha de porta, tamanho: 0,14 m² a 0,30 m²</t>
  </si>
  <si>
    <t>61.10.568</t>
  </si>
  <si>
    <t>Grelha de porta, tamanho: 0,07 m² a 0,13 m²</t>
  </si>
  <si>
    <t>61.10.569</t>
  </si>
  <si>
    <t>Grelha de porta, tamanho: 0,03 m² a 0,06 m²</t>
  </si>
  <si>
    <t>61.10.574</t>
  </si>
  <si>
    <t>Grelha de retorno/exaustão com registro, tamanho: 0,03 m² a 0,06 m²</t>
  </si>
  <si>
    <t>61.10.575</t>
  </si>
  <si>
    <t>Grelha de retorno/exaustão com registro, tamanho: 0,07 m² a 0,13 m²</t>
  </si>
  <si>
    <t>61.10.576</t>
  </si>
  <si>
    <t>Grelha de retorno/exaustão com registro, tamanho: 0,14 m² a 0,19 m²</t>
  </si>
  <si>
    <t>61.10.577</t>
  </si>
  <si>
    <t>Grelha de retorno/exaustão com registro, tamanho: 0,20 m² a 0,40 m²</t>
  </si>
  <si>
    <t>61.10.578</t>
  </si>
  <si>
    <t>Grelha de retorno/exaustão com registro, tamanho: 0,41 m² a 0,65 m²</t>
  </si>
  <si>
    <t>61.10.581</t>
  </si>
  <si>
    <t>Veneziana com tela e filtro G4</t>
  </si>
  <si>
    <t>61.10.582</t>
  </si>
  <si>
    <t>Veneziana com tela</t>
  </si>
  <si>
    <t>61.10.583</t>
  </si>
  <si>
    <t>Veneziana com tela, tamanho 38,5 x 33 cm</t>
  </si>
  <si>
    <t>61.10.584</t>
  </si>
  <si>
    <t>Veneziana com tela, tamanho 78,5 x 33 cm</t>
  </si>
  <si>
    <t>61.14</t>
  </si>
  <si>
    <t>Ventilação</t>
  </si>
  <si>
    <t>61.14.005</t>
  </si>
  <si>
    <t>Caixa ventiladora com ventilador centrífugo, vazão 4.600 m³/h, pressão 30 mmCA - 220 / 380 V / 60HZ</t>
  </si>
  <si>
    <t>61.14.015</t>
  </si>
  <si>
    <t>Caixa ventiladora com ventilador centrífugo, vazão 28.000 m³/h, pressão 30 mmCA - 220 / 380 V / 60HZ</t>
  </si>
  <si>
    <t>61.14.050</t>
  </si>
  <si>
    <t>Caixa ventiladora com ventilador centrífugo, vazão 8.800 m³/h, pressão 35 mmCA - 220/380 V / 60Hz</t>
  </si>
  <si>
    <t>61.14.070</t>
  </si>
  <si>
    <t>Caixa ventiladora com ventilador centrífugo, vazão 1.710 m³/h, pressão 35 mmCA - 220/380 V / 60Hz</t>
  </si>
  <si>
    <t>61.14.080</t>
  </si>
  <si>
    <t>Caixa ventiladora com ventilador centrífugo, vazão 1.190 m³/h, pressão 35 mmCA - 220/380 V / 60Hz</t>
  </si>
  <si>
    <t>61.14.100</t>
  </si>
  <si>
    <t>Ventilador centrífugo de dupla aspiração "limite-load", vazão 20.000 m³/h, pressão 50 mmCA - 380/660 V / 60 Hz</t>
  </si>
  <si>
    <t>61.15</t>
  </si>
  <si>
    <t>Controles para Fan-Coil e CAG</t>
  </si>
  <si>
    <t>61.15.010</t>
  </si>
  <si>
    <t>Fonte de alimentação universal bivolt com saída de 24 V - 1,5 A - 35 W</t>
  </si>
  <si>
    <t>61.15.020</t>
  </si>
  <si>
    <t>Tomada simples de sobrepor universal 2P+T - 10 A - 250 V</t>
  </si>
  <si>
    <t>61.15.030</t>
  </si>
  <si>
    <t>Transformador abaixador, entrada 110/220V, saída 24V+24V, corrente secundário 6A</t>
  </si>
  <si>
    <t>61.15.040</t>
  </si>
  <si>
    <t>Atuador Floating de 40Nm, sinal de controle 3 e 2 pontos, tensão de entrada AC/DC 24V, IP 54</t>
  </si>
  <si>
    <t>61.15.050</t>
  </si>
  <si>
    <t>Válvula motorizada esfera, com duas vias atuador floating, diâmetro 3/4" a 1 1/2"</t>
  </si>
  <si>
    <t>61.15.060</t>
  </si>
  <si>
    <t>Válvula de balanceamento diâmetro 1 " a 2-1/2"</t>
  </si>
  <si>
    <t>61.15.070</t>
  </si>
  <si>
    <t>Válvula borboleta na configuração wafer motorizada atuador floating diâmetro 3'' a 4"</t>
  </si>
  <si>
    <t>61.15.080</t>
  </si>
  <si>
    <t>Válvula duas vias on/off retorno elétrico diâmetro 1/2" a 3/4"</t>
  </si>
  <si>
    <t>61.15.090</t>
  </si>
  <si>
    <t>Válvula esfera motorizada de duas vias de atuador proporcional diâmetro 2" a 2-1/2"</t>
  </si>
  <si>
    <t>61.15.100</t>
  </si>
  <si>
    <t>Atuador proporcional de 10 Nm, tensão de entrada AC/DC 24 V - IP 54</t>
  </si>
  <si>
    <t>61.15.110</t>
  </si>
  <si>
    <t>Válvula esfera duas vias flangeada, diâmetro 3''</t>
  </si>
  <si>
    <t>61.15.120</t>
  </si>
  <si>
    <t>Acoplador a relé 24 VCC/VAC - 1 contato reversível</t>
  </si>
  <si>
    <t>61.15.130</t>
  </si>
  <si>
    <t>Chave de fluxo para ar</t>
  </si>
  <si>
    <t>61.15.140</t>
  </si>
  <si>
    <t>Repetidor de sinal I/I e V/I</t>
  </si>
  <si>
    <t>61.15.150</t>
  </si>
  <si>
    <t>Relé de corrente ajustável de 0 a 200 A</t>
  </si>
  <si>
    <t>61.15.160</t>
  </si>
  <si>
    <t>Sensor de temperatura ambiente PT100 - 2 fios</t>
  </si>
  <si>
    <t>61.15.163</t>
  </si>
  <si>
    <t>Pressostato diferencial para utilização em sistema central de ar condicionado, controle de pressão diferencial 55 de 414 kPa</t>
  </si>
  <si>
    <t>61.15.164</t>
  </si>
  <si>
    <t>Termostato de segurança com temperatura ajustável de 90°C - 110°C</t>
  </si>
  <si>
    <t>61.15.170</t>
  </si>
  <si>
    <t>Transmissor de pressão diferencial, operação de 0 a 750 Pa</t>
  </si>
  <si>
    <t>61.15.172</t>
  </si>
  <si>
    <t>Transmissor de pressão compacto, escala de pressão 0 a 10 Bar, sinal de saída 4 - 20 mA</t>
  </si>
  <si>
    <t>61.15.174</t>
  </si>
  <si>
    <t>Transmissor de temperatura e umidade para dutos, alta precisão, corrente de 0 a 20 mA, alimentação 12Vcc a 30Vcc</t>
  </si>
  <si>
    <t>61.15.181</t>
  </si>
  <si>
    <t>Controlador lógico programável para 16 entradas/16 saídas</t>
  </si>
  <si>
    <t>61.15.191</t>
  </si>
  <si>
    <t>Módulo de expansão para 4 canais de saída analógica</t>
  </si>
  <si>
    <t>61.15.196</t>
  </si>
  <si>
    <t>Módulo de expansão para 8 canais de entrada analógica</t>
  </si>
  <si>
    <t>61.15.201</t>
  </si>
  <si>
    <t>Módulo de expansão para 8 canais de entrada e saída digitais</t>
  </si>
  <si>
    <t>61.20</t>
  </si>
  <si>
    <t>Reparos, conservações e complementos - GRUPO 61</t>
  </si>
  <si>
    <t>61.20.040</t>
  </si>
  <si>
    <t>Cortina de ar com duas velocidades, para vão de 1,20 m</t>
  </si>
  <si>
    <t>61.20.092</t>
  </si>
  <si>
    <t>Cortina de ar com duas velocidades, para vão de 1,50 m</t>
  </si>
  <si>
    <t>61.20.100</t>
  </si>
  <si>
    <t>Ligação típica, (cavalete), para ar condicionado ´fancoil´, diâmetro de 1/2´</t>
  </si>
  <si>
    <t>61.20.110</t>
  </si>
  <si>
    <t>Ligação típica, (cavalete), para ar condicionado ´fancoil´, diâmetro de 3/4´</t>
  </si>
  <si>
    <t>61.20.120</t>
  </si>
  <si>
    <t>Ligação típica, (cavalete), para ar condicionado ´fancoil´, diâmetro de 1´</t>
  </si>
  <si>
    <t>61.20.130</t>
  </si>
  <si>
    <t>Ligação típica, (cavalete), para ar condicionado ´fancoil´, diâmetro de 1 1/4´</t>
  </si>
  <si>
    <t>61.20.450</t>
  </si>
  <si>
    <t>Duto em chapa de aço galvanizado</t>
  </si>
  <si>
    <t>62</t>
  </si>
  <si>
    <t>COZINHA, REFEITÓRIO, LAVANDERIA INDUSTRIAL E EQUIPAMENTOS</t>
  </si>
  <si>
    <t>62.04</t>
  </si>
  <si>
    <t>Mobiliário e acessórios</t>
  </si>
  <si>
    <t>62.04.060</t>
  </si>
  <si>
    <t>Tanque duplo com pés em aço inoxidável de 1600 x 700 x 850 mm</t>
  </si>
  <si>
    <t>62.04.070</t>
  </si>
  <si>
    <t>Mesa em aço inoxidável, largura até 700 mm</t>
  </si>
  <si>
    <t>62.04.090</t>
  </si>
  <si>
    <t>Mesa lateral em aço inoxidável com prateleira inferior, largura até 700 mm</t>
  </si>
  <si>
    <t>62.20</t>
  </si>
  <si>
    <t>Reparos, conservações e complementos - GRUPO 62</t>
  </si>
  <si>
    <t>62.20.330</t>
  </si>
  <si>
    <t>Coifa em aço inoxidável com filtro e exaustor axial - área até 3,00 m²</t>
  </si>
  <si>
    <t>62.20.340</t>
  </si>
  <si>
    <t>Coifa em aço inoxidável com filtro e exaustor axial - área de 3,01 até 7,50 m²</t>
  </si>
  <si>
    <t>62.20.350</t>
  </si>
  <si>
    <t>Coifa em aço inoxidável com filtro e exaustor axial - área de 7,51 até 16,00 m²</t>
  </si>
  <si>
    <t>65</t>
  </si>
  <si>
    <t>RESFRIAMENTO E CONSERVAÇÃO DE MATERIAL PERECÍVEL</t>
  </si>
  <si>
    <t>65.01</t>
  </si>
  <si>
    <t>Câmara frigorífica para resfriado</t>
  </si>
  <si>
    <t>65.01.210</t>
  </si>
  <si>
    <t>Câmara frigorífica para resfriados</t>
  </si>
  <si>
    <t>65.02</t>
  </si>
  <si>
    <t>Câmara frigorífica para congelado</t>
  </si>
  <si>
    <t>65.02.100</t>
  </si>
  <si>
    <t>Câmara frigorífica para congelados</t>
  </si>
  <si>
    <t>66</t>
  </si>
  <si>
    <t>SEGURANÇA, VIGILÂNCIA E CONTROLE, EQUIPAMENTO E SISTEMA</t>
  </si>
  <si>
    <t>66.02</t>
  </si>
  <si>
    <t>Controle de acessos e alarme</t>
  </si>
  <si>
    <t>66.02.060</t>
  </si>
  <si>
    <t>Repetidora de sinais de ocorrências, do painel sinóptico da central de alarme</t>
  </si>
  <si>
    <t>66.02.090</t>
  </si>
  <si>
    <t>Detector de metais, tipo portal, microprocessado</t>
  </si>
  <si>
    <t>66.02.130</t>
  </si>
  <si>
    <t>Porteiro eletrônico com um interfone</t>
  </si>
  <si>
    <t>66.02.239</t>
  </si>
  <si>
    <t>Sistema eletrônico de automatização de portão deslizante, para esforços até 800 kg</t>
  </si>
  <si>
    <t>66.02.240</t>
  </si>
  <si>
    <t>Sistema eletrônico de automatização de portão deslizante, para esforços maior de 800 kg e até 1400 kg</t>
  </si>
  <si>
    <t>66.02.460</t>
  </si>
  <si>
    <t>Vídeo porteiro eletrônico colorido, com um interfone</t>
  </si>
  <si>
    <t>66.02.500</t>
  </si>
  <si>
    <t>Central de alarme microprocessada, para até 125 zonas</t>
  </si>
  <si>
    <t>66.02.560</t>
  </si>
  <si>
    <t>Controlador de acesso com identificação por impressão digital (biometria) e software de gerenciamento</t>
  </si>
  <si>
    <t>66.08</t>
  </si>
  <si>
    <t>Equipamentos para sistema de segurança, vigilância e controle</t>
  </si>
  <si>
    <t>66.08.061</t>
  </si>
  <si>
    <t>Mesa controladora híbrida para até 32 câmeras IPs, com teclado e joystick, compatível com sistema de CFTV, IP ou analógico</t>
  </si>
  <si>
    <t>66.08.081</t>
  </si>
  <si>
    <t>Mesa de apoio para até 6 monitores de 21,5"</t>
  </si>
  <si>
    <t>66.08.100</t>
  </si>
  <si>
    <t>Rack fechado padrão metálico, 19 x 12 Us x 470 mm</t>
  </si>
  <si>
    <t>66.08.110</t>
  </si>
  <si>
    <t>Rack fechado padrão metálico, 19 x 20 Us x 470 mm</t>
  </si>
  <si>
    <t>66.08.111</t>
  </si>
  <si>
    <t>Rack fechado de piso padrão metálico, 19 x 24 Us x 570 mm</t>
  </si>
  <si>
    <t>66.08.115</t>
  </si>
  <si>
    <t>Rack fechado de piso padrão metálico, 19 x 44 Us x 770 mm</t>
  </si>
  <si>
    <t>66.08.131</t>
  </si>
  <si>
    <t>Monitor LCD ou LED colorido, tela plana de 21,5"</t>
  </si>
  <si>
    <t>66.08.240</t>
  </si>
  <si>
    <t>Filtro passivo e misturador de sinais VHF / UHF / CATV</t>
  </si>
  <si>
    <t>66.08.258</t>
  </si>
  <si>
    <t>Ponto de acesso de dados (Access Point), uso interno, compatível com PoE 802.3af</t>
  </si>
  <si>
    <t>66.08.260</t>
  </si>
  <si>
    <t>Modulador de canais VHF / UHF / CATV / CFTV</t>
  </si>
  <si>
    <t>66.08.270</t>
  </si>
  <si>
    <t>Amplificador de linha VHF / UHF com conector de F-50 dB</t>
  </si>
  <si>
    <t>66.08.324</t>
  </si>
  <si>
    <t>Câmera fixa colorida compacta com domo, para áreas internas e externas - 1,3 MP</t>
  </si>
  <si>
    <t>66.08.326</t>
  </si>
  <si>
    <t>Câmera fixa colorida tipo bullet, para áreas internas e externas - 1,3 MP</t>
  </si>
  <si>
    <t>66.08.328</t>
  </si>
  <si>
    <t>Câmera fixa colorida com domo, para áreas internas e externas - 5 MP</t>
  </si>
  <si>
    <t>66.08.340</t>
  </si>
  <si>
    <t>Unidade de disco rígido (HD) externo de 5 TB</t>
  </si>
  <si>
    <t>66.08.400</t>
  </si>
  <si>
    <t>Estação de monitoramento "WorkStation" para até 3 monitores - memória RAM de 8 GB</t>
  </si>
  <si>
    <t>66.08.401</t>
  </si>
  <si>
    <t>Estação de monitoramento "WorkStation" para até 3 monitores - memória RAM de 16 GB</t>
  </si>
  <si>
    <t>66.08.600</t>
  </si>
  <si>
    <t>Unidade gerenciadora digital de vídeo em rede (NVR) de até 8 câmeras IP, armazenamento de 6 TB, 1 interface de rede Fast Ethernet</t>
  </si>
  <si>
    <t>66.08.610</t>
  </si>
  <si>
    <t>Unidade gerenciadora digital de vídeo em rede (NVR) de até 16 câmeras IP, armazenamento de 12 TB, 1 interface de rede Gigabit Ethernet e 4 entradas de alarme</t>
  </si>
  <si>
    <t>66.08.620</t>
  </si>
  <si>
    <t>Unidade gerenciadora digital vídeo em rede (NVR) de até 32 câmeras IP, armazenamento de 48 TB, 2 interface de rede Gigabit Ethernet e 16 entradas de alarme</t>
  </si>
  <si>
    <t>66.20</t>
  </si>
  <si>
    <t>Reparos, conservações e complementos - GRUPO 66</t>
  </si>
  <si>
    <t>66.20.150</t>
  </si>
  <si>
    <t>Guia organizadora de cabos para rack, 19´ 1 U</t>
  </si>
  <si>
    <t>66.20.170</t>
  </si>
  <si>
    <t>Guia organizadora de cabos para rack, 19´ 2 U</t>
  </si>
  <si>
    <t>66.20.180</t>
  </si>
  <si>
    <t>Caixa de proteção com suporte para câmera fixa interna ou externa</t>
  </si>
  <si>
    <t>66.20.202</t>
  </si>
  <si>
    <t>Instalação de câmera fixa para CFTV</t>
  </si>
  <si>
    <t>66.20.212</t>
  </si>
  <si>
    <t>Instalação de câmera móvel para CFTV</t>
  </si>
  <si>
    <t>66.20.221</t>
  </si>
  <si>
    <t>Switch Gigabit para servidor central com 24 portas frontais e 2 portas SFP, capacidade 10 / 100 / 1000 Mbps</t>
  </si>
  <si>
    <t>66.20.225</t>
  </si>
  <si>
    <t>Switch Gigabit 24 portas com capacidade de 10/100/1000/Mbps</t>
  </si>
  <si>
    <t>67</t>
  </si>
  <si>
    <t>CAPTAÇÃO, ADUÇÃO E TRATAMENTO DE ÁGUA E ESGOTO, EQUIPAMENTOS E SISTEMA</t>
  </si>
  <si>
    <t>67.02</t>
  </si>
  <si>
    <t>Tratamento</t>
  </si>
  <si>
    <t>67.02.160</t>
  </si>
  <si>
    <t>Medidor de vazão tipo calha Parshall com garganta W= 3´</t>
  </si>
  <si>
    <t>67.02.210</t>
  </si>
  <si>
    <t>Tela galvanizada revestida em poliamida, malha de 10 mm</t>
  </si>
  <si>
    <t>67.02.240</t>
  </si>
  <si>
    <t>Grade média em aço carbono, espaçamento de 2 cm com barras chatas de 1´ x 3/8´</t>
  </si>
  <si>
    <t>67.02.280</t>
  </si>
  <si>
    <t>Cesto em chapa de aço inoxidável com espessura de 1,5 mm e furos de 1/2´</t>
  </si>
  <si>
    <t>67.02.301</t>
  </si>
  <si>
    <t>Peneira estática em poliéster reforçado de fibra de vidro (PRFV) com tela de aço inoxidável AISI 304, malha de 1,5 mm, vazão de 50 l/s</t>
  </si>
  <si>
    <t>67.02.320</t>
  </si>
  <si>
    <t>Comporta em fibra de vidro (stop log) - espessura de 10 mm</t>
  </si>
  <si>
    <t>67.02.330</t>
  </si>
  <si>
    <t>Sistema de tratamento de águas cinzas e aproveitamento de águas pluviais, para reuso em fins não potáveis, vazão de 2 m³/h</t>
  </si>
  <si>
    <t>67.02.400</t>
  </si>
  <si>
    <t>Tanque em fibra de vidro (PRFV) com quebra ondas, capacidade de 25.000 l e misturador interno vertical em aço inoxidável</t>
  </si>
  <si>
    <t>67.02.410</t>
  </si>
  <si>
    <t>Sistema de tratamento de efluente por reator anaeróbio (UASB) e filtro aeróbio (FAS), para obras de segurança com vazão máxima horária 12 l/s</t>
  </si>
  <si>
    <t>67.02.502</t>
  </si>
  <si>
    <t>Elaboração de projeto de sistema de estação compacta de tratamento de esgoto para vazão máxima horária 12 l/s e atendimento classe II, assessoria, documentação e aprovação na CETESB</t>
  </si>
  <si>
    <t>67.02.503</t>
  </si>
  <si>
    <t>Elaboração de projeto de sistema de estação compacta de tratamento de esgoto para vazão máxima horária 12 l/s, atendimento classe II, tratamento de nitrogênio e fósforo, assessoria, documentação e aprovação na CETESB</t>
  </si>
  <si>
    <t>68</t>
  </si>
  <si>
    <t>ELETRIFICAÇÃO, EQUIPAMENTOS E SISTEMA</t>
  </si>
  <si>
    <t>68.01</t>
  </si>
  <si>
    <t>Posteamento</t>
  </si>
  <si>
    <t>68.01.600</t>
  </si>
  <si>
    <t>Poste de concreto circular, 200 kg, H = 7,00 m</t>
  </si>
  <si>
    <t>68.01.620</t>
  </si>
  <si>
    <t>Poste de concreto circular, 200 kg, H = 9,00 m</t>
  </si>
  <si>
    <t>68.01.630</t>
  </si>
  <si>
    <t>Poste de concreto circular, 200 kg, H = 10,00 m</t>
  </si>
  <si>
    <t>68.01.640</t>
  </si>
  <si>
    <t>Poste de concreto circular, 200 kg, H = 11,00 m</t>
  </si>
  <si>
    <t>68.01.650</t>
  </si>
  <si>
    <t>Poste de concreto circular, 200 kg, H = 12,00 m</t>
  </si>
  <si>
    <t>68.01.670</t>
  </si>
  <si>
    <t>Poste de concreto circular, 300 kg, H = 9,00 m</t>
  </si>
  <si>
    <t>68.01.730</t>
  </si>
  <si>
    <t>Poste de concreto circular, 400 kg, H = 9,00 m</t>
  </si>
  <si>
    <t>68.01.740</t>
  </si>
  <si>
    <t>Poste de concreto circular, 400 kg, H = 10,00 m</t>
  </si>
  <si>
    <t>68.01.750</t>
  </si>
  <si>
    <t>Poste de concreto circular, 400 kg, H = 11,00 m</t>
  </si>
  <si>
    <t>68.01.760</t>
  </si>
  <si>
    <t>Poste de concreto circular, 400 kg, H = 12,00 m</t>
  </si>
  <si>
    <t>68.01.790</t>
  </si>
  <si>
    <t>Poste de concreto circular, 600 kg, H = 10,00 m</t>
  </si>
  <si>
    <t>68.01.800</t>
  </si>
  <si>
    <t>Poste de concreto circular, 600 kg, H = 11,00 m</t>
  </si>
  <si>
    <t>68.01.810</t>
  </si>
  <si>
    <t>Poste de concreto circular, 600 kg, H = 12,00 m</t>
  </si>
  <si>
    <t>68.01.850</t>
  </si>
  <si>
    <t>Poste de concreto circular, 1000 kg, H = 12,00 m</t>
  </si>
  <si>
    <t>68.02</t>
  </si>
  <si>
    <t>Estrutura específica</t>
  </si>
  <si>
    <t>68.02.010</t>
  </si>
  <si>
    <t>Estai</t>
  </si>
  <si>
    <t>68.02.020</t>
  </si>
  <si>
    <t>Estrutura tipo M1</t>
  </si>
  <si>
    <t>68.02.030</t>
  </si>
  <si>
    <t>Estrutura tipo M2</t>
  </si>
  <si>
    <t>68.02.040</t>
  </si>
  <si>
    <t>Estrutura tipo N3</t>
  </si>
  <si>
    <t>68.02.050</t>
  </si>
  <si>
    <t>Estrutura tipo M1 - N3</t>
  </si>
  <si>
    <t>68.02.060</t>
  </si>
  <si>
    <t>Estrutura tipo M4</t>
  </si>
  <si>
    <t>68.02.070</t>
  </si>
  <si>
    <t>Estrutura tipo N2</t>
  </si>
  <si>
    <t>68.02.090</t>
  </si>
  <si>
    <t>Estrutura tipo N4</t>
  </si>
  <si>
    <t>68.02.100</t>
  </si>
  <si>
    <t>Armação secundária tipo 1C - 2R</t>
  </si>
  <si>
    <t>68.02.110</t>
  </si>
  <si>
    <t>Armação secundária tipo 1C - 3R</t>
  </si>
  <si>
    <t>68.02.120</t>
  </si>
  <si>
    <t>Armação secundária tipo 2C - 3R</t>
  </si>
  <si>
    <t>68.02.140</t>
  </si>
  <si>
    <t>Armação secundária tipo 4C - 6R</t>
  </si>
  <si>
    <t>68.20</t>
  </si>
  <si>
    <t>Reparos, conservações e complementos - GRUPO 68</t>
  </si>
  <si>
    <t>68.20.010</t>
  </si>
  <si>
    <t>Recolocação de poste de madeira</t>
  </si>
  <si>
    <t>68.20.040</t>
  </si>
  <si>
    <t>Braçadeira circular em aço carbono galvanizado, diâmetro nominal de 140 até 300 mm</t>
  </si>
  <si>
    <t>68.20.050</t>
  </si>
  <si>
    <t>Cruzeta em aço carbono galvanizado perfil ´L´ 75 x 75 x 8 mm, comprimento 2500 mm</t>
  </si>
  <si>
    <t>68.20.120</t>
  </si>
  <si>
    <t>Bengala em PVC para ramal de entrada, diâmetro de 32 mm</t>
  </si>
  <si>
    <t>69</t>
  </si>
  <si>
    <t>TELEFONIA, LÓGICA E TRANSMISSÃO DE DADOS, EQUIPAMENTOS E SISTEMA</t>
  </si>
  <si>
    <t>69.03</t>
  </si>
  <si>
    <t>Distribuição e comando, caixas e equipamentos específicos</t>
  </si>
  <si>
    <t>69.03.090</t>
  </si>
  <si>
    <t>Aparelho telefônico multifrequencial, com teclas ´FLASH´, ´HOOK´, ´PAUSE´, ´LND´, ´MODE´</t>
  </si>
  <si>
    <t>69.03.130</t>
  </si>
  <si>
    <t>Caixa subterrânea de entrada de telefonia, tipo R1 (600 x 350 x 500) mm, padrão TELEBRÁS, com tampa</t>
  </si>
  <si>
    <t>69.03.140</t>
  </si>
  <si>
    <t>Caixa subterrânea de entrada de telefonia, tipo R2 (1070 x 520 x 500) mm, padrão TELEBRÁS, com tampa</t>
  </si>
  <si>
    <t>69.03.310</t>
  </si>
  <si>
    <t>Caixa de tomada em poliamida e tampa para piso elevado, com 4 alojamentos para elétrica e até 8 alojamentos para telefonia e dados</t>
  </si>
  <si>
    <t>69.03.340</t>
  </si>
  <si>
    <t>Conector RJ-45 fêmea - categoria 6</t>
  </si>
  <si>
    <t>69.03.360</t>
  </si>
  <si>
    <t>Conector RJ-45 fêmea - categoria 6A</t>
  </si>
  <si>
    <t>69.03.400</t>
  </si>
  <si>
    <t>Central PABX híbrida de telefonia para 8 linhas tronco e 24 ramais digital e analógico</t>
  </si>
  <si>
    <t>69.03.410</t>
  </si>
  <si>
    <t>Central PABX híbrida de telefonia para 8 linhas tronco e 128 ramais digital e analógico</t>
  </si>
  <si>
    <t>69.03.420</t>
  </si>
  <si>
    <t>Central PABX híbrida de telefonia para 8 linhas tronco e 128 ramais digital e analógico, com recursos PBX Networking</t>
  </si>
  <si>
    <t>69.05</t>
  </si>
  <si>
    <t>Estabilização de tensão</t>
  </si>
  <si>
    <t>69.05.010</t>
  </si>
  <si>
    <t>Estabilizador eletrônico de tensão, monofásico, com potência de 5 kVA</t>
  </si>
  <si>
    <t>69.05.040</t>
  </si>
  <si>
    <t>Estabilizador eletrônico de tensão, monofásico, com potência de 10 kVA</t>
  </si>
  <si>
    <t>69.05.230</t>
  </si>
  <si>
    <t>Estabilizador eletrônico de tensão, trifásico, com potência de 40 kVA</t>
  </si>
  <si>
    <t>69.06</t>
  </si>
  <si>
    <t>Sistemas ininterruptos de energia</t>
  </si>
  <si>
    <t>69.06.020</t>
  </si>
  <si>
    <t>Sistema ininterrupto de energia, trifásico on line de 10 kVA (220 V/220 V), com autonomia de 15 minutos</t>
  </si>
  <si>
    <t>69.06.030</t>
  </si>
  <si>
    <t>Sistema ininterrupto de energia, trifásico on line de 20 kVA (220 V/208 V-108 V), com autonomia 15 minutos</t>
  </si>
  <si>
    <t>69.06.040</t>
  </si>
  <si>
    <t>Sistema ininterrupto de energia, trifásico on line senoidal de 15 kVA (208 V/110 V), com autonomia de 15 minutos</t>
  </si>
  <si>
    <t>69.06.050</t>
  </si>
  <si>
    <t>Sistema ininterrupto de energia, monofásico, com potência de 2 kVA</t>
  </si>
  <si>
    <t>69.06.080</t>
  </si>
  <si>
    <t>Sistema ininterrupto de energia, monofásico on line senoidal de 5 kVA (220 V/110 V), com autonomia de 15 minutos</t>
  </si>
  <si>
    <t>69.06.100</t>
  </si>
  <si>
    <t>Sistema ininterrupto de energia, monofásico, com potência entre 5 a 7,5 kVA</t>
  </si>
  <si>
    <t>69.06.110</t>
  </si>
  <si>
    <t>Sistema ininterrupto de energia, monofásico de 600 VA (127 V/127 V), com autonomia de 10 a 15 minutos</t>
  </si>
  <si>
    <t>69.06.120</t>
  </si>
  <si>
    <t>Sistema ininterrupto de energia, trifásico on line senoidal de 10 kVA (220 V/110 V), com autonomia de 2 horas</t>
  </si>
  <si>
    <t>69.06.200</t>
  </si>
  <si>
    <t>Sistema ininterrupto de energia, trifásico on line de 20 kVA (220/127 V), com autonomia de 15 minutos</t>
  </si>
  <si>
    <t>69.06.210</t>
  </si>
  <si>
    <t>Sistema ininterrupto de energia, trifásico on line de 60 kVA (220/127 V), com autonomia de 15 minutos</t>
  </si>
  <si>
    <t>69.06.220</t>
  </si>
  <si>
    <t>Sistema ininterrupto de energia, trifásico on line de 80 kVA (220/127 V), com autonomia de 15 minutos</t>
  </si>
  <si>
    <t>69.06.240</t>
  </si>
  <si>
    <t>Sistema ininterrupto de energia, trifásico on line de 20 kVA (380/220 V), com autonomia de 15 minutos</t>
  </si>
  <si>
    <t>69.06.280</t>
  </si>
  <si>
    <t>Sistema ininterrupto de energia, trifásico on line senoidal de 5 kVA (220/110 V), com autonomia de 15 minutos</t>
  </si>
  <si>
    <t>69.06.290</t>
  </si>
  <si>
    <t>Sistema ininterrupto de energia, trifásico on line senoidal de 10 kVA (220/110 V), com autonomia de 10 a 15 minutos</t>
  </si>
  <si>
    <t>69.06.300</t>
  </si>
  <si>
    <t>Sistema ininterrupto de energia, trifásico on line senoidal de 50 kVA (220/110 V), com autonomia de 15 minutos</t>
  </si>
  <si>
    <t>69.06.320</t>
  </si>
  <si>
    <t>Sistema ininterrupto de energia, trifásico on line senoidal de 7,5 kVA (220/110 V), com autonomia de 15 minutos</t>
  </si>
  <si>
    <t>69.06.390</t>
  </si>
  <si>
    <t>Sistema ininterrupto de energia, trifásico on line senoidal de 40 kVA (380/220 V), com autonomia de 15 minutos</t>
  </si>
  <si>
    <t>69.08</t>
  </si>
  <si>
    <t>Equipamentos para informática</t>
  </si>
  <si>
    <t>69.08.010</t>
  </si>
  <si>
    <t>Distribuidor interno óptico - 1 U para até 24 fibras</t>
  </si>
  <si>
    <t>69.09</t>
  </si>
  <si>
    <t>Sistema de rede</t>
  </si>
  <si>
    <t>69.09.250</t>
  </si>
  <si>
    <t>Patch cords de 1,50 ou 3,00 m - RJ-45 / RJ-45 - categoria 6A</t>
  </si>
  <si>
    <t>69.09.260</t>
  </si>
  <si>
    <t>Patch panel de 24 portas - categoria 6</t>
  </si>
  <si>
    <t>69.09.300</t>
  </si>
  <si>
    <t>Voice panel de 50 portas - categoria 3</t>
  </si>
  <si>
    <t>69.09.360</t>
  </si>
  <si>
    <t>Patch cords de 2,00 ou 3,00 m - RJ-45 / RJ-45 - categoria 6A</t>
  </si>
  <si>
    <t>69.09.370</t>
  </si>
  <si>
    <t>Transceptor Gigabit SX - LC conectável de formato pequeno (SFP)</t>
  </si>
  <si>
    <t>69.10</t>
  </si>
  <si>
    <t>Telecomunicações</t>
  </si>
  <si>
    <t>69.10.130</t>
  </si>
  <si>
    <t>Amplificador de potência para VHF e CATV-50 dB, frequência 40 a 550 MHz</t>
  </si>
  <si>
    <t>69.10.140</t>
  </si>
  <si>
    <t>Antena parabólica com captador de sinais e modulador de áudio e vídeo</t>
  </si>
  <si>
    <t>69.20</t>
  </si>
  <si>
    <t>Reparos, conservações e complementos - GRUPO 69</t>
  </si>
  <si>
    <t>69.20.010</t>
  </si>
  <si>
    <t>Arame de espinar em aço inoxidável nu, para TV a cabo</t>
  </si>
  <si>
    <t>69.20.040</t>
  </si>
  <si>
    <t>Isolador roldana em porcelana de 72 x 72 mm</t>
  </si>
  <si>
    <t>69.20.050</t>
  </si>
  <si>
    <t>Suporte para isolador roldana tipo DM, padrão TELEBRÁS</t>
  </si>
  <si>
    <t>69.20.070</t>
  </si>
  <si>
    <t>Fita em aço inoxidável para poste de 0,50 m x 19 mm, com fecho em aço inoxidável</t>
  </si>
  <si>
    <t>69.20.100</t>
  </si>
  <si>
    <t>Tampa para caixa R1, padrão TELEBRÁS</t>
  </si>
  <si>
    <t>69.20.110</t>
  </si>
  <si>
    <t>Tampa para caixa R2, padrão TELEBRÁS</t>
  </si>
  <si>
    <t>69.20.130</t>
  </si>
  <si>
    <t>Bloco de ligação interna para 10 pares, BLI-10</t>
  </si>
  <si>
    <t>69.20.140</t>
  </si>
  <si>
    <t>Bloco de ligação com engate rápido para 10 pares, BER-10</t>
  </si>
  <si>
    <t>69.20.170</t>
  </si>
  <si>
    <t>Calha de aço com 4 tomadas 2P+T - 250 V, com cabo</t>
  </si>
  <si>
    <t>69.20.180</t>
  </si>
  <si>
    <t>Cordão óptico duplex, multimodo com conector LC/LC - 2,5 m</t>
  </si>
  <si>
    <t>69.20.200</t>
  </si>
  <si>
    <t>Bandeja fixa para rack, 19" x 500 mm</t>
  </si>
  <si>
    <t>69.20.210</t>
  </si>
  <si>
    <t>Bandeja fixa para rack, 19" x 800 mm</t>
  </si>
  <si>
    <t>69.20.220</t>
  </si>
  <si>
    <t>Bandeja deslizante para rack, 19" x 800 mm</t>
  </si>
  <si>
    <t>69.20.230</t>
  </si>
  <si>
    <t>Calha de aço com 8 tomadas 2P+T - 250 V, com cabo</t>
  </si>
  <si>
    <t>69.20.240</t>
  </si>
  <si>
    <t>Calha de aço com 12 tomadas 2P+T - 250 V, com cabo</t>
  </si>
  <si>
    <t>69.20.248</t>
  </si>
  <si>
    <t>Painel frontal cego - 19" x 1 U</t>
  </si>
  <si>
    <t>69.20.250</t>
  </si>
  <si>
    <t>Painel frontal cego - 19" x 2 U</t>
  </si>
  <si>
    <t>69.20.260</t>
  </si>
  <si>
    <t>Protetor de surto híbrido para rede de telecomunicações</t>
  </si>
  <si>
    <t>69.20.270</t>
  </si>
  <si>
    <t>Divisor interno com 1 entrada e 2 saídas - 75 Ohms</t>
  </si>
  <si>
    <t>69.20.280</t>
  </si>
  <si>
    <t>Divisor interno com 1 entrada e 4 saídas - 75 Ohms</t>
  </si>
  <si>
    <t>69.20.290</t>
  </si>
  <si>
    <t>Tomada blindada para VHF/UHF, CATV e FM, frequência 5 MHz a 1 GHz</t>
  </si>
  <si>
    <t>69.20.300</t>
  </si>
  <si>
    <t>Bloco de distribuição com protetor de surtos, para 10 pares, BTDG-10</t>
  </si>
  <si>
    <t>69.20.340</t>
  </si>
  <si>
    <t>Tomada para TV, tipo pino Jack, com placa</t>
  </si>
  <si>
    <t>69.20.350</t>
  </si>
  <si>
    <t>Caixa de emenda ventilada, em polipropileno, para até 200 pares</t>
  </si>
  <si>
    <t>97</t>
  </si>
  <si>
    <t>SINALIZAÇÃO E COMUNICAÇÃO VISUAL</t>
  </si>
  <si>
    <t>97.02</t>
  </si>
  <si>
    <t>Placas, pórticos e obeliscos arquitetônicos</t>
  </si>
  <si>
    <t>97.02.030</t>
  </si>
  <si>
    <t>Placa comemorativa em aço inoxidável escovado</t>
  </si>
  <si>
    <t>97.02.036</t>
  </si>
  <si>
    <t>Placa de identificação em PVC com texto em vinil</t>
  </si>
  <si>
    <t>97.02.190</t>
  </si>
  <si>
    <t>Placa de identificação em acrílico com texto em vinil</t>
  </si>
  <si>
    <t>97.02.193</t>
  </si>
  <si>
    <t>Placa de sinalização em PVC fotoluminescente (200x200mm), com indicação de equipamentos de alarme, detecção e extinção de incêndio</t>
  </si>
  <si>
    <t>97.02.194</t>
  </si>
  <si>
    <t>Placa de sinalização em PVC fotoluminescente (150x150mm), com indicação de equipamentos de combate à incêndio e alarme</t>
  </si>
  <si>
    <t>97.02.195</t>
  </si>
  <si>
    <t>Placa de sinalização em PVC fotoluminescente (240x120mm), com indicação de rota de evacuação e saída de emergência</t>
  </si>
  <si>
    <t>97.02.196</t>
  </si>
  <si>
    <t>Placa de sinalização em PVC fotoluminescente, com identificação de pavimentos</t>
  </si>
  <si>
    <t>97.02.197</t>
  </si>
  <si>
    <t>Placa de sinalização em PVC, com indicação de alerta</t>
  </si>
  <si>
    <t>97.02.198</t>
  </si>
  <si>
    <t>Placa de sinalização em PVC, com indicação de proibição normativa</t>
  </si>
  <si>
    <t>97.02.210</t>
  </si>
  <si>
    <t>Placa de sinalização em PVC para ambientes</t>
  </si>
  <si>
    <t>97.03</t>
  </si>
  <si>
    <t>Pintura de letras e pictogramas</t>
  </si>
  <si>
    <t>97.03.010</t>
  </si>
  <si>
    <t>Sinalização com pictograma em tinta acrílica</t>
  </si>
  <si>
    <t>97.04</t>
  </si>
  <si>
    <t>Pintura de sinalização viária</t>
  </si>
  <si>
    <t>97.04.010</t>
  </si>
  <si>
    <t>Sinalização horizontal com tinta vinílica ou acrílica</t>
  </si>
  <si>
    <t>97.04.015</t>
  </si>
  <si>
    <t>Sinalização horizontal em tinta a base de resina acrílica emulsionada em água</t>
  </si>
  <si>
    <t>97.04.020</t>
  </si>
  <si>
    <t>Sinalização horizontal com termoplástico tipo Hot-spray</t>
  </si>
  <si>
    <t>97.04.035</t>
  </si>
  <si>
    <t>Sinalização horizontal em massa termoplástica à quente por extrusão - esp. 3,0 mm, para faixas</t>
  </si>
  <si>
    <t>97.04.036</t>
  </si>
  <si>
    <t>Sinalização horizontal em massa termoplástica à quente por extrusão - esp. 3,0 mm, para legendas</t>
  </si>
  <si>
    <t>97.04.038</t>
  </si>
  <si>
    <t>Sinalização horizontal em massa termoplástica à quente por aspersão - esp. 1,5 mm, para faixas</t>
  </si>
  <si>
    <t>97.04.040</t>
  </si>
  <si>
    <t>Sinalização horizontal em termoplástico de alto relevo</t>
  </si>
  <si>
    <t>97.04.050</t>
  </si>
  <si>
    <t>Sinalização horizontal em laminado elastoplástico retrorefletivo e antiderrapante, para símbolos e letras</t>
  </si>
  <si>
    <t>97.04.060</t>
  </si>
  <si>
    <t>Sinalização horizontal em plástico a frio manual, para faixas</t>
  </si>
  <si>
    <t>97.05</t>
  </si>
  <si>
    <t>Placas, pórticos e sinalização viária</t>
  </si>
  <si>
    <t>97.05.070</t>
  </si>
  <si>
    <t>Manta de borracha para sinalização em estacionamento e proteção de coluna e parede, de 1000 x 750 mm e espessura 10 mm</t>
  </si>
  <si>
    <t>97.05.080</t>
  </si>
  <si>
    <t>Cantoneira de borracha para sinalização em estacionamento e proteção de coluna, de 750 x 100 x 100 mm e espessura 10 mm</t>
  </si>
  <si>
    <t>97.05.100</t>
  </si>
  <si>
    <t>Sinalização vertical em placa de aço galvanizada com pintura em esmalte sintético</t>
  </si>
  <si>
    <t>97.05.130</t>
  </si>
  <si>
    <t>Colocação de placa em suporte de madeira / metálico - solo</t>
  </si>
  <si>
    <t>97.05.140</t>
  </si>
  <si>
    <t>Suporte de perfil metálico galvanizado</t>
  </si>
  <si>
    <t>97.05.170</t>
  </si>
  <si>
    <t>Botoeira convencional para pedestre</t>
  </si>
  <si>
    <t>97.05.175</t>
  </si>
  <si>
    <t>Botoeira sonora para deficientes visuais</t>
  </si>
  <si>
    <t>97.05.180</t>
  </si>
  <si>
    <t>Tacha tipo I monodirecional refletiva</t>
  </si>
  <si>
    <t>97.05.181</t>
  </si>
  <si>
    <t>Tacha tipo II monodirecional refletiva</t>
  </si>
  <si>
    <t>97.05.185</t>
  </si>
  <si>
    <t>Tacha tipo I bidirecional refletiva</t>
  </si>
  <si>
    <t>97.05.186</t>
  </si>
  <si>
    <t>Tacha tipo II bidirecional refletiva</t>
  </si>
  <si>
    <t>97.05.190</t>
  </si>
  <si>
    <t>Tacha refletiva de vidro temperado</t>
  </si>
  <si>
    <t>97.05.200</t>
  </si>
  <si>
    <t>Tachão tipo I monodirecional refletivo</t>
  </si>
  <si>
    <t>97.05.205</t>
  </si>
  <si>
    <t>Tachão tipo I bidirecional refletivo</t>
  </si>
  <si>
    <t>97.05.210</t>
  </si>
  <si>
    <t>Segregador (bate rodas) refletivo</t>
  </si>
  <si>
    <t>98</t>
  </si>
  <si>
    <t>ARQUITETURA DE INTERIORES</t>
  </si>
  <si>
    <t>98.02</t>
  </si>
  <si>
    <t>Mobiliário</t>
  </si>
  <si>
    <t>98.02.210</t>
  </si>
  <si>
    <t>Banco de madeira com encosto e pés em ferro fundido pintado</t>
  </si>
  <si>
    <t>DESCRICAO DA CLASSE</t>
  </si>
  <si>
    <t>SIGLA DA CLASSE</t>
  </si>
  <si>
    <t>DESCRICAO DO TIPO 1</t>
  </si>
  <si>
    <t>SIGLA DO TIPO 1</t>
  </si>
  <si>
    <t>CODIGO DO AGRUPADOR</t>
  </si>
  <si>
    <t>DESCRICAO DO AGRUPADOR</t>
  </si>
  <si>
    <t>CODIGO  DA COMPOSICAO</t>
  </si>
  <si>
    <t>DESCRICAO DA COMPOSICAO</t>
  </si>
  <si>
    <t>UNIDADE</t>
  </si>
  <si>
    <t>ORIGEM DE PREÇO</t>
  </si>
  <si>
    <t>VINCULO</t>
  </si>
  <si>
    <t>ASSENTAMENTO DE TUBOS E PECAS</t>
  </si>
  <si>
    <t>ASTU</t>
  </si>
  <si>
    <t>FORNEC E/OU ASSENT DE TUBO DE FERRO FUNDIDO JUNTA ELASTICA</t>
  </si>
  <si>
    <t>0045</t>
  </si>
  <si>
    <t/>
  </si>
  <si>
    <t>97141</t>
  </si>
  <si>
    <t>ASSENTAMENTO DE TUBO DE FERRO FUNDIDO PARA REDE DE ÁGUA, DN 80 MM, JUNTA ELÁSTICA, INSTALADO EM LOCAL COM NÍVEL ALTO DE INTERFERÊNCIAS (NÃO INCLUI FORNECIMENTO). AF_11/2017</t>
  </si>
  <si>
    <t>M</t>
  </si>
  <si>
    <t>COEFICIENTE DE REPRESENTATIVIDADE</t>
  </si>
  <si>
    <t>7,02</t>
  </si>
  <si>
    <t>CAIXA REFERENCIAL</t>
  </si>
  <si>
    <t>97142</t>
  </si>
  <si>
    <t>ASSENTAMENTO DE TUBO DE FERRO FUNDIDO PARA REDE DE ÁGUA, DN 100 MM, JUNTA ELÁSTICA, INSTALADO EM LOCAL COM NÍVEL ALTO DE INTERFERÊNCIAS (NÃO INCLUI FORNECIMENTO). AF_11/2017</t>
  </si>
  <si>
    <t>7,84</t>
  </si>
  <si>
    <t>97143</t>
  </si>
  <si>
    <t>ASSENTAMENTO DE TUBO DE FERRO FUNDIDO PARA REDE DE ÁGUA, DN 150 MM, JUNTA ELÁSTICA, INSTALADO EM LOCAL COM NÍVEL ALTO DE INTERFERÊNCIAS (NÃO INCLUI FORNECIMENTO). AF_11/2017</t>
  </si>
  <si>
    <t>9,88</t>
  </si>
  <si>
    <t>97144</t>
  </si>
  <si>
    <t>ASSENTAMENTO DE TUBO DE FERRO FUNDIDO PARA REDE DE ÁGUA, DN 200 MM, JUNTA ELÁSTICA, INSTALADO EM LOCAL COM NÍVEL ALTO DE INTERFERÊNCIAS (NÃO INCLUI FORNECIMENTO). AF_11/2017</t>
  </si>
  <si>
    <t>11,91</t>
  </si>
  <si>
    <t>97145</t>
  </si>
  <si>
    <t>ASSENTAMENTO DE TUBO DE FERRO FUNDIDO PARA REDE DE ÁGUA, DN 250 MM, JUNTA ELÁSTICA, INSTALADO EM LOCAL COM NÍVEL ALTO DE INTERFERÊNCIAS (NÃO INCLUI FORNECIMENTO). AF_11/2017</t>
  </si>
  <si>
    <t>97146</t>
  </si>
  <si>
    <t>ASSENTAMENTO DE TUBO DE FERRO FUNDIDO PARA REDE DE ÁGUA, DN 300 MM, JUNTA ELÁSTICA, INSTALADO EM LOCAL COM NÍVEL ALTO DE INTERFERÊNCIAS (NÃO INCLUI FORNECIMENTO). AF_11/2017</t>
  </si>
  <si>
    <t>97147</t>
  </si>
  <si>
    <t>ASSENTAMENTO DE TUBO DE FERRO FUNDIDO PARA REDE DE ÁGUA, DN 350 MM, JUNTA ELÁSTICA, INSTALADO EM LOCAL COM NÍVEL ALTO DE INTERFERÊNCIAS (NÃO INCLUI FORNECIMENTO). AF_11/2017</t>
  </si>
  <si>
    <t>97148</t>
  </si>
  <si>
    <t>ASSENTAMENTO DE TUBO DE FERRO FUNDIDO PARA REDE DE ÁGUA, DN 400 MM, JUNTA ELÁSTICA, INSTALADO EM LOCAL COM NÍVEL ALTO DE INTERFERÊNCIAS (NÃO INCLUI FORNECIMENTO). AF_11/2017</t>
  </si>
  <si>
    <t>97149</t>
  </si>
  <si>
    <t>ASSENTAMENTO DE TUBO DE FERRO FUNDIDO PARA REDE DE ÁGUA, DN 450 MM, JUNTA ELÁSTICA, INSTALADO EM LOCAL COM NÍVEL ALTO DE INTERFERÊNCIAS (NÃO INCLUI FORNECIMENTO). AF_11/2017</t>
  </si>
  <si>
    <t>22,21</t>
  </si>
  <si>
    <t>97150</t>
  </si>
  <si>
    <t>ASSENTAMENTO DE TUBO DE FERRO FUNDIDO PARA REDE DE ÁGUA, DN 500 MM, JUNTA ELÁSTICA, INSTALADO EM LOCAL COM NÍVEL ALTO DE INTERFERÊNCIAS (NÃO INCLUI FORNECIMENTO). AF_11/2017</t>
  </si>
  <si>
    <t>26,41</t>
  </si>
  <si>
    <t>97151</t>
  </si>
  <si>
    <t>ASSENTAMENTO DE TUBO DE FERRO FUNDIDO PARA REDE DE ÁGUA, DN 600 MM, JUNTA ELÁSTICA, INSTALADO EM LOCAL COM NÍVEL ALTO DE INTERFERÊNCIAS (NÃO INCLUI FORNECIMENTO). AF_11/2017</t>
  </si>
  <si>
    <t>97152</t>
  </si>
  <si>
    <t>ASSENTAMENTO DE TUBO DE FERRO FUNDIDO PARA REDE DE ÁGUA, DN 700 MM, JUNTA ELÁSTICA, INSTALADO EM LOCAL COM NÍVEL ALTO DE INTERFERÊNCIAS (NÃO INCLUI FORNECIMENTO). AF_11/2017</t>
  </si>
  <si>
    <t>35,10</t>
  </si>
  <si>
    <t>97153</t>
  </si>
  <si>
    <t>ASSENTAMENTO DE TUBO DE FERRO FUNDIDO PARA REDE DE ÁGUA, DN 800 MM, JUNTA ELÁSTICA, INSTALADO EM LOCAL COM NÍVEL ALTO DE INTERFERÊNCIAS (NÃO INCLUI FORNECIMENTO). AF_11/2017</t>
  </si>
  <si>
    <t>39,48</t>
  </si>
  <si>
    <t>97154</t>
  </si>
  <si>
    <t>ASSENTAMENTO DE TUBO DE FERRO FUNDIDO PARA REDE DE ÁGUA, DN 900 MM, JUNTA ELÁSTICA, INSTALADO EM LOCAL COM NÍVEL ALTO DE INTERFERÊNCIAS (NÃO INCLUI FORNECIMENTO). AF_11/2017</t>
  </si>
  <si>
    <t>97155</t>
  </si>
  <si>
    <t>ASSENTAMENTO DE TUBO DE FERRO FUNDIDO PARA REDE DE ÁGUA, DN 1000 MM, JUNTA ELÁSTICA, INSTALADO EM LOCAL COM NÍVEL ALTO DE INTERFERÊNCIAS (NÃO INCLUI FORNECIMENTO). AF_11/2017</t>
  </si>
  <si>
    <t>97156</t>
  </si>
  <si>
    <t>ASSENTAMENTO DE TUBO DE FERRO FUNDIDO PARA REDE DE ÁGUA, DN 1200 MM, JUNTA ELÁSTICA, INSTALADO EM LOCAL COM NÍVEL ALTO DE INTERFERÊNCIAS (NÃO INCLUI FORNECIMENTO). AF_11/2017</t>
  </si>
  <si>
    <t>97157</t>
  </si>
  <si>
    <t>ASSENTAMENTO DE TUBO DE FERRO FUNDIDO PARA REDE DE ÁGUA, DN 80 MM, JUNTA ELÁSTICA, INSTALADO EM LOCAL COM NÍVEL BAIXO DE INTERFERÊNCIAS (NÃO INCLUI FORNECIMENTO). AF_11/2017</t>
  </si>
  <si>
    <t>4,23</t>
  </si>
  <si>
    <t>97158</t>
  </si>
  <si>
    <t>ASSENTAMENTO DE TUBO DE FERRO FUNDIDO PARA REDE DE ÁGUA, DN 100 MM, JUNTA ELÁSTICA, INSTALADO EM LOCAL COM NÍVEL BAIXO DE INTERFERÊNCIAS (NÃO INCLUI FORNECIMENTO). AF_11/2017</t>
  </si>
  <si>
    <t>97159</t>
  </si>
  <si>
    <t>ASSENTAMENTO DE TUBO DE FERRO FUNDIDO PARA REDE DE ÁGUA, DN 150 MM, JUNTA ELÁSTICA, INSTALADO EM LOCAL COM NÍVEL BAIXO DE INTERFERÊNCIAS (NÃO INCLUI FORNECIMENTO). AF_11/2017</t>
  </si>
  <si>
    <t>5,97</t>
  </si>
  <si>
    <t>97160</t>
  </si>
  <si>
    <t>ASSENTAMENTO DE TUBO DE FERRO FUNDIDO PARA REDE DE ÁGUA, DN 200 MM, JUNTA ELÁSTICA, INSTALADO EM LOCAL COM NÍVEL BAIXO DE INTERFERÊNCIAS (NÃO INCLUI FORNECIMENTO). AF_11/2017</t>
  </si>
  <si>
    <t>7,20</t>
  </si>
  <si>
    <t>97161</t>
  </si>
  <si>
    <t>ASSENTAMENTO DE TUBO DE FERRO FUNDIDO PARA REDE DE ÁGUA, DN 250 MM, JUNTA ELÁSTICA, INSTALADO EM LOCAL COM NÍVEL BAIXO DE INTERFERÊNCIAS (NÃO INCLUI FORNECIMENTO). AF_11/2017</t>
  </si>
  <si>
    <t>8,49</t>
  </si>
  <si>
    <t>97162</t>
  </si>
  <si>
    <t>ASSENTAMENTO DE TUBO DE FERRO FUNDIDO PARA REDE DE ÁGUA, DN 300 MM, JUNTA ELÁSTICA, INSTALADO EM LOCAL COM NÍVEL BAIXO DE INTERFERÊNCIAS (NÃO INCLUI FORNECIMENTO). AF_11/2017</t>
  </si>
  <si>
    <t>9,72</t>
  </si>
  <si>
    <t>97163</t>
  </si>
  <si>
    <t>ASSENTAMENTO DE TUBO DE FERRO FUNDIDO PARA REDE DE ÁGUA, DN 350 MM, JUNTA ELÁSTICA, INSTALADO EM LOCAL COM NÍVEL BAIXO DE INTERFERÊNCIAS (NÃO INCLUI FORNECIMENTO). AF_11/2017</t>
  </si>
  <si>
    <t>10,98</t>
  </si>
  <si>
    <t>97164</t>
  </si>
  <si>
    <t>ASSENTAMENTO DE TUBO DE FERRO FUNDIDO PARA REDE DE ÁGUA, DN 400 MM, JUNTA ELÁSTICA, INSTALADO EM LOCAL COM NÍVEL BAIXO DE INTERFERÊNCIAS (NÃO INCLUI FORNECIMENTO). AF_11/2017</t>
  </si>
  <si>
    <t>97165</t>
  </si>
  <si>
    <t>ASSENTAMENTO DE TUBO DE FERRO FUNDIDO PARA REDE DE ÁGUA, DN 450 MM, JUNTA ELÁSTICA, INSTALADO EM LOCAL COM NÍVEL BAIXO DE INTERFERÊNCIAS (NÃO INCLUI FORNECIMENTO). AF_11/2017</t>
  </si>
  <si>
    <t>97166</t>
  </si>
  <si>
    <t>ASSENTAMENTO DE TUBO DE FERRO FUNDIDO PARA REDE DE ÁGUA, DN 500 MM, JUNTA ELÁSTICA, INSTALADO EM LOCAL COM NÍVEL BAIXO DE INTERFERÊNCIAS (NÃO INCLUI FORNECIMENTO). AF_11/2017</t>
  </si>
  <si>
    <t>97167</t>
  </si>
  <si>
    <t>ASSENTAMENTO DE TUBO DE FERRO FUNDIDO PARA REDE DE ÁGUA, DN 600 MM, JUNTA ELÁSTICA, INSTALADO EM LOCAL COM NÍVEL BAIXO DE INTERFERÊNCIAS (NÃO INCLUI FORNECIMENTO). AF_11/2017</t>
  </si>
  <si>
    <t>97168</t>
  </si>
  <si>
    <t>ASSENTAMENTO DE TUBO DE FERRO FUNDIDO PARA REDE DE ÁGUA, DN 700 MM, JUNTA ELÁSTICA, INSTALADO EM LOCAL COM NÍVEL BAIXO DE INTERFERÊNCIAS (NÃO INCLUI FORNECIMENTO). AF_11/2017</t>
  </si>
  <si>
    <t>97169</t>
  </si>
  <si>
    <t>ASSENTAMENTO DE TUBO DE FERRO FUNDIDO PARA REDE DE ÁGUA, DN 800 MM, JUNTA ELÁSTICA, INSTALADO EM LOCAL COM NÍVEL BAIXO DE INTERFERÊNCIAS (NÃO INCLUI FORNECIMENTO). AF_11/2017</t>
  </si>
  <si>
    <t>24,04</t>
  </si>
  <si>
    <t>97170</t>
  </si>
  <si>
    <t>ASSENTAMENTO DE TUBO DE FERRO FUNDIDO PARA REDE DE ÁGUA, DN 900 MM, JUNTA ELÁSTICA, INSTALADO EM LOCAL COM NÍVEL BAIXO DE INTERFERÊNCIAS (NÃO INCLUI FORNECIMENTO). AF_11/2017</t>
  </si>
  <si>
    <t>26,70</t>
  </si>
  <si>
    <t>97171</t>
  </si>
  <si>
    <t>ASSENTAMENTO DE TUBO DE FERRO FUNDIDO PARA REDE DE ÁGUA, DN 1000 MM, JUNTA ELÁSTICA, INSTALADO EM LOCAL COM NÍVEL BAIXO DE INTERFERÊNCIAS (NÃO INCLUI FORNECIMENTO). AF_11/2017</t>
  </si>
  <si>
    <t>29,41</t>
  </si>
  <si>
    <t>97172</t>
  </si>
  <si>
    <t>ASSENTAMENTO DE TUBO DE FERRO FUNDIDO PARA REDE DE ÁGUA, DN 1200 MM, JUNTA ELÁSTICA, INSTALADO EM LOCAL COM NÍVEL BAIXO DE INTERFERÊNCIAS (NÃO INCLUI FORNECIMENTO). AF_11/2017</t>
  </si>
  <si>
    <t>FORNEC E/OU ASSENT DE TUBO DE ACO COM JUNTA SOLDADA</t>
  </si>
  <si>
    <t>0046</t>
  </si>
  <si>
    <t>97173</t>
  </si>
  <si>
    <t>ASSENTAMENTO DE TUBO DE AÇO CARBONO PARA REDE DE ÁGUA, DN 600 MM (24), JUNTA SOLDADA, INSTALADO EM LOCAL COM NÍVEL ALTO DE INTERFERÊNCIAS (NÃO INCLUI FORNECIMENTO). AF_11/2017</t>
  </si>
  <si>
    <t>97174</t>
  </si>
  <si>
    <t>ASSENTAMENTO DE TUBO DE AÇO CARBONO PARA REDE DE ÁGUA, DN 700 MM (28), JUNTA SOLDADA, INSTALADO EM LOCAL COM NÍVEL ALTO DE INTERFERÊNCIAS (NÃO INCLUI FORNECIMENTO). AF_11/2017</t>
  </si>
  <si>
    <t>35,69</t>
  </si>
  <si>
    <t>97175</t>
  </si>
  <si>
    <t>ASSENTAMENTO DE TUBO DE AÇO CARBONO PARA REDE DE ÁGUA, DN 800 MM (32), JUNTA SOLDADA, INSTALADO EM LOCAL COM NÍVEL ALTO DE INTERFERÊNCIAS (NÃO INCLUI FORNECIMENTO). AF_11/2017</t>
  </si>
  <si>
    <t>40,53</t>
  </si>
  <si>
    <t>97176</t>
  </si>
  <si>
    <t>ASSENTAMENTO DE TUBO DE AÇO CARBONO PARA REDE DE ÁGUA, DN 900 MM (36), JUNTA SOLDADA, INSTALADO EM LOCAL COM NÍVEL ALTO DE INTERFERÊNCIAS (NÃO INCLUI FORNECIMENTO). AF_11/2017</t>
  </si>
  <si>
    <t>97177</t>
  </si>
  <si>
    <t>ASSENTAMENTO DE TUBO DE AÇO CARBONO PARA REDE DE ÁGUA, DN 1000 MM (40) OU DN 1100 MM (44), JUNTA SOLDADA, INSTALADO EM LOCAL COM NÍVEL ALTO DE INTERFERÊNCIAS (NÃO INCLUI FORNECIMENTO). AF_11/2017</t>
  </si>
  <si>
    <t>97178</t>
  </si>
  <si>
    <t>ASSENTAMENTO DE TUBO DE AÇO CARBONO PARA REDE DE ÁGUA, DN 1200 MM (48) OU DN 1300 MM (52), JUNTA SOLDADA, INSTALADO EM LOCAL COM NÍVEL ALTO DE INTERFERÊNCIAS (NÃO INCLUI FORNECIMENTO). AF_11/2017</t>
  </si>
  <si>
    <t>97179</t>
  </si>
  <si>
    <t>ASSENTAMENTO DE TUBO DE AÇO CARBONO PARA REDE DE ÁGUA, DN 1400 MM (56'') OU DN 1500 MM (60), JUNTA SOLDADA, INSTALADO EM LOCAL COM NÍVEL ALTO DE INTERFERÊNCIAS (NÃO INCLUI FORNECIMENTO). AF_11/2017</t>
  </si>
  <si>
    <t>97180</t>
  </si>
  <si>
    <t>ASSENTAMENTO DE TUBO DE AÇO CARBONO PARA REDE DE ÁGUA, DN 1600 MM (64) OU DN 1700 MM (68), JUNTA SOLDADA, INSTALADO EM LOCAL COM NÍVEL ALTO DE INTERFERÊNCIAS (NÃO INCLUI FORNECIMENTO). AF_11/2017</t>
  </si>
  <si>
    <t>97181</t>
  </si>
  <si>
    <t>ASSENTAMENTO DE TUBO DE AÇO CARBONO PARA REDE DE ÁGUA, DN 1800 MM (72) OU DN 1900 MM (76), JUNTA SOLDADA, INSTALADO EM LOCAL COM NÍVEL ALTO DE INTERFERÊNCIAS (NÃO INCLUI FORNECIMENTO). AF_11/2017</t>
  </si>
  <si>
    <t>97182</t>
  </si>
  <si>
    <t>ASSENTAMENTO DE TUBO DE AÇO CARBONO PARA REDE DE ÁGUA, DN 2000 MM (80) OU DN 2100 MM (84), JUNTA SOLDADA, INSTALADO EM LOCAL COM NÍVEL ALTO DE INTERFERÊNCIAS (NÃO INCLUI FORNECIMENTO). AF_11/2017</t>
  </si>
  <si>
    <t>97183</t>
  </si>
  <si>
    <t>ASSENTAMENTO DE TUBO DE AÇO CARBONO PARA REDE DE ÁGUA, DN 600 MM (24), JUNTA SOLDADA, INSTALADO EM LOCAL COM NÍVEL BAIXO DE INTERFERÊNCIAS (NÃO INCLUI FORNECIMENTO). AF_11/2017</t>
  </si>
  <si>
    <t>97184</t>
  </si>
  <si>
    <t>ASSENTAMENTO DE TUBO DE AÇO CARBONO PARA REDE DE ÁGUA, DN 700 MM (28), JUNTA SOLDADA, INSTALADO EM LOCAL COM NÍVEL BAIXO DE INTERFERÊNCIAS (NÃO INCLUI FORNECIMENTO). AF_11/2017</t>
  </si>
  <si>
    <t>97185</t>
  </si>
  <si>
    <t>ASSENTAMENTO DE TUBO DE AÇO CARBONO PARA REDE DE ÁGUA, DN 800 MM (32), JUNTA SOLDADA, INSTALADO EM LOCAL COM NÍVEL BAIXO DE INTERFERÊNCIAS (NÃO INCLUI FORNECIMENTO). AF_11/2017</t>
  </si>
  <si>
    <t>33,75</t>
  </si>
  <si>
    <t>97186</t>
  </si>
  <si>
    <t>ASSENTAMENTO DE TUBO DE AÇO CARBONO PARA REDE DE ÁGUA, DN 900 MM (36), JUNTA SOLDADA, INSTALADO EM LOCAL COM NÍVEL BAIXO DE INTERFERÊNCIAS (NÃO INCLUI FORNECIMENTO). AF_11/2017</t>
  </si>
  <si>
    <t>37,85</t>
  </si>
  <si>
    <t>97187</t>
  </si>
  <si>
    <t>ASSENTAMENTO DE TUBO DE AÇO CARBONO PARA REDE DE ÁGUA, DN 1000 MM (40  ) OU DN 1100 MM (44  ), JUNTA SOLDADA, INSTALADO EM LOCAL COM NÍVEL BAIXO DE INTERFERÊNCIAS (NÃO INCLUI FORNECIMENTO). AF_11/2017</t>
  </si>
  <si>
    <t>97188</t>
  </si>
  <si>
    <t>ASSENTAMENTO DE TUBO DE AÇO CARBONO PARA REDE DE ÁGUA, DN 1200 MM (48) OU DN 1300 MM (52), JUNTA SOLDADA, INSTALADO EM LOCAL COM NÍVEL BAIXO DE INTERFERÊNCIAS (NÃO INCLUI FORNECIMENTO). AF_11/2017</t>
  </si>
  <si>
    <t>97189</t>
  </si>
  <si>
    <t>ASSENTAMENTO DE TUBO DE AÇO CARBONO PARA REDE DE ÁGUA, DN 1400 MM (56'') OU DN 1500 MM (60), JUNTA SOLDADA, INSTALADO EM LOCAL COM NÍVEL BAIXO DE INTERFERÊNCIAS (NÃO INCLUI FORNECIMENTO). AF_11/2017</t>
  </si>
  <si>
    <t>62,34</t>
  </si>
  <si>
    <t>97190</t>
  </si>
  <si>
    <t>ASSENTAMENTO DE TUBO DE AÇO CARBONO PARA REDE DE ÁGUA, DN 1600 MM (64) OU DN 1700 MM (68), JUNTA SOLDADA, INSTALADO EM LOCAL COM NÍVEL BAIXO DE INTERFERÊNCIAS (NÃO INCLUI FORNECIMENTO). AF_11/2017</t>
  </si>
  <si>
    <t>97191</t>
  </si>
  <si>
    <t>ASSENTAMENTO DE TUBO DE AÇO CARBONO PARA REDE DE ÁGUA, DN 1800 MM (72) OU DN 1900 MM (76), JUNTA SOLDADA, INSTALADO EM LOCAL COM NÍVEL BAIXO DE INTERFERÊNCIAS (NÃO INCLUI FORNECIMENTO). AF_11/2017</t>
  </si>
  <si>
    <t>80,89</t>
  </si>
  <si>
    <t>97192</t>
  </si>
  <si>
    <t>ASSENTAMENTO DE TUBO DE AÇO CARBONO PARA REDE DE ÁGUA, DN 2000 MM (80) OU DN 2100 MM (84), JUNTA SOLDADA, INSTALADO EM LOCAL COM NÍVEL BAIXO DE INTERFERÊNCIAS (NÃO INCLUI FORNECIMENTO). AF_11/2017</t>
  </si>
  <si>
    <t>FORNEC E/OU ASSENT DE TUBO DE PVC COM JUNTA ELASTICA</t>
  </si>
  <si>
    <t>0048</t>
  </si>
  <si>
    <t>90694</t>
  </si>
  <si>
    <t>TUBO DE PVC PARA REDE COLETORA DE ESGOTO DE PAREDE MACIÇA, DN 100 MM, JUNTA ELÁSTICA, INSTALADO EM LOCAL COM NÍVEL BAIXO DE INTERFERÊNCIAS - FORNECIMENTO E ASSENTAMENTO. AF_06/2015</t>
  </si>
  <si>
    <t>90695</t>
  </si>
  <si>
    <t>TUBO DE PVC PARA REDE COLETORA DE ESGOTO DE PAREDE MACIÇA, DN 150 MM, JUNTA ELÁSTICA, INSTALADO EM LOCAL COM NÍVEL BAIXO DE INTERFERÊNCIAS - FORNECIMENTO E ASSENTAMENTO. AF_06/2015</t>
  </si>
  <si>
    <t>47,63</t>
  </si>
  <si>
    <t>90696</t>
  </si>
  <si>
    <t>TUBO DE PVC PARA REDE COLETORA DE ESGOTO DE PAREDE MACIÇA, DN 200 MM, JUNTA ELÁSTICA, INSTALADO EM LOCAL COM NÍVEL BAIXO DE INTERFERÊNCIAS - FORNECIMENTO E ASSENTAMENTO. AF_06/2015</t>
  </si>
  <si>
    <t>90697</t>
  </si>
  <si>
    <t>TUBO DE PVC PARA REDE COLETORA DE ESGOTO DE PAREDE MACIÇA, DN 250 MM, JUNTA ELÁSTICA, INSTALADO EM LOCAL COM NÍVEL BAIXO DE INTERFERÊNCIAS - FORNECIMENTO E ASSENTAMENTO. AF_06/2015</t>
  </si>
  <si>
    <t>90698</t>
  </si>
  <si>
    <t>TUBO DE PVC PARA REDE COLETORA DE ESGOTO DE PAREDE MACIÇA, DN 300 MM, JUNTA ELÁSTICA, INSTALADO EM LOCAL COM NÍVEL BAIXO DE INTERFERÊNCIAS - FORNECIMENTO E ASSENTAMENTO. AF_06/2015</t>
  </si>
  <si>
    <t>90699</t>
  </si>
  <si>
    <t>TUBO DE PVC PARA REDE COLETORA DE ESGOTO DE PAREDE MACIÇA, DN 350 MM, JUNTA ELÁSTICA, INSTALADO EM LOCAL COM NÍVEL BAIXO DE INTERFERÊNCIAS - FORNECIMENTO E ASSENTAMENTO. AF_06/2015</t>
  </si>
  <si>
    <t>90700</t>
  </si>
  <si>
    <t>TUBO DE PVC PARA REDE COLETORA DE ESGOTO DE PAREDE MACIÇA, DN 400 MM, JUNTA ELÁSTICA, INSTALADO EM LOCAL COM NÍVEL BAIXO DE INTERFERÊNCIAS - FORNECIMENTO E ASSENTAMENTO. AF_06/2015</t>
  </si>
  <si>
    <t>90701</t>
  </si>
  <si>
    <t>TUBO DE PVC CORRUGADO DE DUPLA PAREDE PARA REDE COLETORA DE ESGOTO, DN 150 MM, JUNTA ELÁSTICA, INSTALADO EM LOCAL COM NÍVEL BAIXO DE INTERFERÊNCIAS - FORNECIMENTO E ASSENTAMENTO. AF_06/2015</t>
  </si>
  <si>
    <t>90702</t>
  </si>
  <si>
    <t>TUBO DE PVC CORRUGADO DE DUPLA PAREDE PARA REDE COLETORA DE ESGOTO, DN 200 MM, JUNTA ELÁSTICA, INSTALADO EM LOCAL COM NÍVEL BAIXO DE INTERFERÊNCIAS - FORNECIMENTO E ASSENTAMENTO. AF_06/2015</t>
  </si>
  <si>
    <t>90703</t>
  </si>
  <si>
    <t>TUBO DE PVC CORRUGADO DE DUPLA PAREDE PARA REDE COLETORA DE ESGOTO, DN 250 MM, JUNTA ELÁSTICA, INSTALADO EM LOCAL COM NÍVEL BAIXO DE INTERFERÊNCIAS - FORNECIMENTO E ASSENTAMENTO. AF_06/2015</t>
  </si>
  <si>
    <t>90704</t>
  </si>
  <si>
    <t>TUBO DE PVC CORRUGADO DE DUPLA PAREDE PARA REDE COLETORA DE ESGOTO, DN 300 MM, JUNTA ELÁSTICA, INSTALADO EM LOCAL COM NÍVEL BAIXO DE INTERFERÊNCIAS - FORNECIMENTO E ASSENTAMENTO. AF_06/2015</t>
  </si>
  <si>
    <t>90705</t>
  </si>
  <si>
    <t>TUBO DE PVC CORRUGADO DE DUPLA PAREDE PARA REDE COLETORA DE ESGOTO, DN 350 MM, JUNTA ELÁSTICA, INSTALADO EM LOCAL COM NÍVEL BAIXO DE INTERFERÊNCIAS - FORNECIMENTO E ASSENTAMENTO. AF_06/2015</t>
  </si>
  <si>
    <t>90706</t>
  </si>
  <si>
    <t>TUBO DE PVC CORRUGADO DE DUPLA PAREDE PARA REDE COLETORA DE ESGOTO, DN 400 MM, JUNTA ELÁSTICA, INSTALADO EM LOCAL COM NÍVEL BAIXO DE INTERFERÊNCIAS - FORNECIMENTO E ASSENTAMENTO. AF_06/2015</t>
  </si>
  <si>
    <t>90708</t>
  </si>
  <si>
    <t>TUBO DE PEAD CORRUGADO DE DUPLA PAREDE PARA REDE COLETORA DE ESGOTO, DN 600 MM, JUNTA ELÁSTICA INTEGRADA, INSTALADO EM LOCAL COM NÍVEL BAIXO DE INTERFERÊNCIAS - FORNECIMENTO E ASSENTAMENTO. AF_06/2015</t>
  </si>
  <si>
    <t>90709</t>
  </si>
  <si>
    <t>TUBO DE PVC PARA REDE COLETORA DE ESGOTO DE PAREDE MACIÇA, DN 100 MM, JUNTA ELÁSTICA, INSTALADO EM LOCAL COM NÍVEL ALTO DE INTERFERÊNCIAS - FORNECIMENTO E ASSENTAMENTO. AF_06/2015</t>
  </si>
  <si>
    <t>25,15</t>
  </si>
  <si>
    <t>90710</t>
  </si>
  <si>
    <t>TUBO DE PVC PARA REDE COLETORA DE ESGOTO DE PAREDE MACIÇA, DN 150 MM, JUNTA ELÁSTICA, INSTALADO EM LOCAL COM NÍVEL ALTO DE INTERFERÊNCIAS - FORNECIMENTO E ASSENTAMENTO. AF_06/2015</t>
  </si>
  <si>
    <t>90711</t>
  </si>
  <si>
    <t>TUBO DE PVC PARA REDE COLETORA DE ESGOTO DE PAREDE MACIÇA, DN 200 MM, JUNTA ELÁSTICA, INSTALADO EM LOCAL COM NÍVEL ALTO DE INTERFERÊNCIAS - FORNECIMENTO E ASSENTAMENTO. AF_06/2015</t>
  </si>
  <si>
    <t>90712</t>
  </si>
  <si>
    <t>TUBO DE PVC PARA REDE COLETORA DE ESGOTO DE PAREDE MACIÇA, DN 250 MM, JUNTA ELÁSTICA, INSTALADO EM LOCAL COM NÍVEL ALTO DE INTERFERÊNCIAS - FORNECIMENTO E ASSENTAMENTO. AF_06/2015</t>
  </si>
  <si>
    <t>90713</t>
  </si>
  <si>
    <t>TUBO DE PVC PARA REDE COLETORA DE ESGOTO DE PAREDE MACIÇA, DN 300 MM, JUNTA ELÁSTICA, INSTALADO EM LOCAL COM NÍVEL ALTO DE INTERFERÊNCIAS - FORNECIMENTO E ASSENTAMENTO. AF_06/2015</t>
  </si>
  <si>
    <t>90714</t>
  </si>
  <si>
    <t>TUBO DE PVC PARA REDE COLETORA DE ESGOTO DE PAREDE MACIÇA, DN 350 MM, JUNTA ELÁSTICA, INSTALADO EM LOCAL COM NÍVEL ALTO DE INTERFERÊNCIAS - FORNECIMENTO E ASSENTAMENTO. AF_06/2015</t>
  </si>
  <si>
    <t>90715</t>
  </si>
  <si>
    <t>TUBO DE PVC PARA REDE COLETORA DE ESGOTO DE PAREDE MACIÇA, DN 400 MM, JUNTA ELÁSTICA, INSTALADO EM LOCAL COM NÍVEL ALTO DE INTERFERÊNCIAS - FORNECIMENTO E ASSENTAMENTO. AF_06/2015</t>
  </si>
  <si>
    <t>90716</t>
  </si>
  <si>
    <t>TUBO DE PVC CORRUGADO DE DUPLA PAREDE PARA REDE COLETORA DE ESGOTO, DN 150 MM, JUNTA ELÁSTICA, INSTALADO EM LOCAL COM NÍVEL ALTO DE INTERFERÊNCIAS - FORNECIMENTO E ASSENTAMENTO. AF_06/2015</t>
  </si>
  <si>
    <t>90717</t>
  </si>
  <si>
    <t>TUBO DE PVC CORRUGADO DE DUPLA PAREDE PARA REDE COLETORA DE ESGOTO, DN 200 MM, JUNTA ELÁSTICA, INSTALADO EM LOCAL COM NÍVEL ALTO DE INTERFERÊNCIAS - FORNECIMENTO E ASSENTAMENTO. AF_06/2015</t>
  </si>
  <si>
    <t>90718</t>
  </si>
  <si>
    <t>TUBO DE PVC CORRUGADO DE DUPLA PAREDE PARA REDE COLETORA DE ESGOTO, DN 250 MM, JUNTA ELÁSTICA, INSTALADO EM LOCAL COM NÍVEL ALTO DE INTERFERÊNCIAS - FORNECIMENTO E ASSENTAMENTO. AF_06/2015</t>
  </si>
  <si>
    <t>90719</t>
  </si>
  <si>
    <t>TUBO DE PVC CORRUGADO DE DUPLA PAREDE PARA REDE COLETORA DE ESGOTO, DN 300 MM, JUNTA ELÁSTICA, INSTALADO EM LOCAL COM NÍVEL ALTO DE INTERFERÊNCIAS - FORNECIMENTO E ASSENTAMENTO. AF_06/2015</t>
  </si>
  <si>
    <t>90720</t>
  </si>
  <si>
    <t>TUBO DE PVC CORRUGADO DE DUPLA PAREDE PARA REDE COLETORA DE ESGOTO, DN 350 MM, JUNTA ELÁSTICA, INSTALADO EM LOCAL COM NÍVEL ALTO DE INTERFERÊNCIAS - FORNECIMENTO E ASSENTAMENTO. AF_06/2015</t>
  </si>
  <si>
    <t>90721</t>
  </si>
  <si>
    <t>TUBO DE PVC CORRUGADO DE DUPLA PAREDE PARA REDE COLETORA DE ESGOTO, DN 400 MM, EM JUNTA ELÁSTICA, INSTALADO EM LOCAL COM NÍVEL ALTO DE INTERFERÊNCIAS - FORNECIMENTO E ASSENTAMENTO. AF_06/2015</t>
  </si>
  <si>
    <t>90723</t>
  </si>
  <si>
    <t>TUBO DE PEAD CORRUGADO DE DUPLA PAREDE PARA REDE COLETORA DE ESGOTO, DN 600 MM, JUNTA ELÁSTICA INTEGRADA, INSTALADO EM LOCAL COM NÍVEL ALTO DE INTERFERÊNCIAS - FORNECIMENTO E ASSENTAMENTO. AF_06/2015</t>
  </si>
  <si>
    <t>90724</t>
  </si>
  <si>
    <t>JUNTA ARGAMASSADA ENTRE TUBO DN 100 MM E O POÇO DE VISITA/ CAIXA DE CONCRETO OU ALVENARIA EM REDES DE ESGOTO. AF_06/2015</t>
  </si>
  <si>
    <t>UN</t>
  </si>
  <si>
    <t>22,15</t>
  </si>
  <si>
    <t>90725</t>
  </si>
  <si>
    <t>JUNTA ARGAMASSADA ENTRE TUBO DN 150 MM E O POÇO DE VISITA/ CAIXA DE CONCRETO OU ALVENARIA EM REDES DE ESGOTO. AF_06/2015</t>
  </si>
  <si>
    <t>27,31</t>
  </si>
  <si>
    <t>90726</t>
  </si>
  <si>
    <t>JUNTA ARGAMASSADA ENTRE TUBO DN 200 MM E O POÇO/ CAIXA DE CONCRETO OU ALVENARIA EM REDES DE ESGOTO. AF_06/2015</t>
  </si>
  <si>
    <t>32,47</t>
  </si>
  <si>
    <t>90727</t>
  </si>
  <si>
    <t>JUNTA ARGAMASSADA ENTRE TUBO DN 250 MM E O POÇO DE VISITA/ CAIXA DE CONCRETO OU ALVENARIA EM REDES DE ESGOTO. AF_06/2015</t>
  </si>
  <si>
    <t>90728</t>
  </si>
  <si>
    <t>JUNTA ARGAMASSADA ENTRE TUBO DN 300 MM E O POÇO DE VISITA/ CAIXA DE CONCRETO OU ALVENARIA EM REDES DE ESGOTO. AF_06/2015</t>
  </si>
  <si>
    <t>90729</t>
  </si>
  <si>
    <t>JUNTA ARGAMASSADA ENTRE TUBO DN 350 MM E O POÇO DE VISITA/ CAIXA DE CONCRETO OU ALVENARIA EM REDES DE ESGOTO. AF_06/2015</t>
  </si>
  <si>
    <t>90730</t>
  </si>
  <si>
    <t>JUNTA ARGAMASSADA ENTRE TUBO DN 400 MM E O POÇO DE VISITA/ CAIXA DE CONCRETO OU ALVENARIA EM REDES DE ESGOTO. AF_06/2015</t>
  </si>
  <si>
    <t>90731</t>
  </si>
  <si>
    <t>JUNTA ARGAMASSADA ENTRE TUBO DN 450 MM E O POÇO DE VISITA/ CAIXA DE CONCRETO OU ALVENARIA EM REDES DE ESGOTO. AF_06/2015</t>
  </si>
  <si>
    <t>58,30</t>
  </si>
  <si>
    <t>90732</t>
  </si>
  <si>
    <t>JUNTA ARGAMASSADA ENTRE TUBO DN 600 MM E O POÇO DE VISITA/ CAIXA DE CONCRETO OU ALVENARIA EM REDES DE ESGOTO. AF_06/2015</t>
  </si>
  <si>
    <t>90733</t>
  </si>
  <si>
    <t>ASSENTAMENTO DE TUBO DE PVC PARA REDE COLETORA DE ESGOTO DE PAREDE MACIÇA, DN 100 MM, JUNTA ELÁSTICA, INSTALADO EM LOCAL COM NÍVEL BAIXO DE INTERFERÊNCIAS (NÃO INCLUI FORNECIMENTO). AF_06/2015</t>
  </si>
  <si>
    <t>2,43</t>
  </si>
  <si>
    <t>90734</t>
  </si>
  <si>
    <t>ASSENTAMENTO DE TUBO DE PVC PARA REDE COLETORA DE ESGOTO DE PAREDE MACIÇA, DN 150 MM, JUNTA ELÁSTICA, INSTALADO EM LOCAL COM NÍVEL BAIXO DE INTERFERÊNCIAS (NÃO INCLUI FORNECIMENTO). AF_06/2015</t>
  </si>
  <si>
    <t>2,96</t>
  </si>
  <si>
    <t>90735</t>
  </si>
  <si>
    <t>ASSENTAMENTO DE TUBO DE PVC PARA REDE COLETORA DE ESGOTO DE PAREDE MACIÇA, DN 200 MM, JUNTA ELÁSTICA, INSTALADO EM LOCAL COM NÍVEL BAIXO DE INTERFERÊNCIAS (NÃO INCLUI FORNECIMENTO). AF_06/2015</t>
  </si>
  <si>
    <t>90736</t>
  </si>
  <si>
    <t>ASSENTAMENTO DE TUBO DE PVC PARA REDE COLETORA DE ESGOTO DE PAREDE MACIÇA, DN 250 MM, JUNTA ELÁSTICA, INSTALADO EM LOCAL COM NÍVEL BAIXO DE INTERFERÊNCIAS (NÃO INCLUI FORNECIMENTO). AF_06/2015</t>
  </si>
  <si>
    <t>4,06</t>
  </si>
  <si>
    <t>90737</t>
  </si>
  <si>
    <t>ASSENTAMENTO DE TUBO DE PVC PARA REDE COLETORA DE ESGOTO DE PAREDE MACIÇA, DN 300 MM, JUNTA ELÁSTICA, INSTALADO EM LOCAL COM NÍVEL BAIXO DE INTERFERÊNCIAS (NÃO INCLUI FORNECIMENTO). AF_06/2015</t>
  </si>
  <si>
    <t>90738</t>
  </si>
  <si>
    <t>ASSENTAMENTO DE TUBO DE PVC PARA REDE COLETORA DE ESGOTO DE PAREDE MACIÇA, DN 350 MM, JUNTA ELÁSTICA, INSTALADO EM LOCAL COM NÍVEL BAIXO DE INTERFERÊNCIAS (NÃO INCLUI FORNECIMENTO). AF_06/2015</t>
  </si>
  <si>
    <t>5,14</t>
  </si>
  <si>
    <t>90739</t>
  </si>
  <si>
    <t>ASSENTAMENTO DE TUBO DE PVC PARA REDE COLETORA DE ESGOTO DE PAREDE MACIÇA, DN 400 MM, JUNTA ELÁSTICA, INSTALADO EM LOCAL COM NÍVEL BAIXO DE INTERFERÊNCIAS (NÃO INCLUI FORNECIMENTO). AF_06/2015</t>
  </si>
  <si>
    <t>90740</t>
  </si>
  <si>
    <t>ASSENTAMENTO DE TUBO DE PVC CORRUGADO DE DUPLA PAREDE PARA REDE COLETORA DE ESGOTO, DN 150 MM, JUNTA ELÁSTICA, INSTALADO EM LOCAL COM NÍVEL BAIXO DE INTERFERÊNCIAS (NÃO INCLUI FORNECIMENTO). AF_06/2015</t>
  </si>
  <si>
    <t>5,43</t>
  </si>
  <si>
    <t>90741</t>
  </si>
  <si>
    <t>ASSENTAMENTO DE TUBO DE PVC CORRUGADO DE DUPLA PAREDE PARA REDE COLETORA DE ESGOTO, DN 200 MM, JUNTA ELÁSTICA, INSTALADO EM LOCAL COM NÍVEL BAIXO DE INTERFERÊNCIAS (NÃO INCLUI FORNECIMENTO). AF_06/2015</t>
  </si>
  <si>
    <t>90742</t>
  </si>
  <si>
    <t>ASSENTAMENTO DE TUBO DE PVC CORRUGADO DE DUPLA PAREDE PARA REDE COLETORA DE ESGOTO, DN 250 MM, JUNTA ELÁSTICA, INSTALADO EM LOCAL COM NÍVEL BAIXO DE INTERFERÊNCIAS (NÃO INCLUI FORNECIMENTO). AF_06/2015</t>
  </si>
  <si>
    <t>90743</t>
  </si>
  <si>
    <t>ASSENTAMENTO DE TUBO DE PVC CORRUGADO DE DUPLA PAREDE PARA REDE COLETORA DE ESGOTO, DN 300 MM, JUNTA ELÁSTICA, INSTALADO EM LOCAL COM NÍVEL BAIXO DE INTERFERÊNCIAS (NÃO INCLUI FORNECIMENTO). AF_06/2015</t>
  </si>
  <si>
    <t>7,04</t>
  </si>
  <si>
    <t>90744</t>
  </si>
  <si>
    <t>ASSENTAMENTO DE TUBO DE PVC CORRUGADO DE DUPLA PAREDE PARA REDE COLETORA DE ESGOTO, DN 350 MM, JUNTA ELÁSTICA, INSTALADO EM LOCAL COM NÍVEL BAIXO DE INTERFERÊNCIAS (NÃO INCLUI FORNECIMENTO). AF_06/2015</t>
  </si>
  <si>
    <t>7,60</t>
  </si>
  <si>
    <t>90745</t>
  </si>
  <si>
    <t>ASSENTAMENTO DE TUBO DE PVC CORRUGADO DE DUPLA PAREDE PARA REDE COLETORA DE ESGOTO, DN 400 MM, JUNTA ELÁSTICA, INSTALADO EM LOCAL COM NÍVEL BAIXO DE INTERFERÊNCIAS (NÃO INCLUI FORNECIMENTO). AF_06/2015</t>
  </si>
  <si>
    <t>16,94</t>
  </si>
  <si>
    <t>90746</t>
  </si>
  <si>
    <t>ASSENTAMENTO DE TUBO DE PEAD CORRUGADO DE DUPLA PAREDE PARA REDE COLETORA DE ESGOTO, DN 450 MM, JUNTA ELÁSTICA INTEGRADA, INSTALADO EM LOCAL COM NÍVEL BAIXO DE INTERFERÊNCIAS (NÃO INCLUI FORNECIMENTO). AF_06/2015</t>
  </si>
  <si>
    <t>3,30</t>
  </si>
  <si>
    <t>90747</t>
  </si>
  <si>
    <t>ASSENTAMENTO DE TUBO DE PEAD CORRUGADO DE DUPLA PAREDE PARA REDE COLETORA DE ESGOTO, DN 600 MM, JUNTA ELÁSTICA INTEGRADA, INSTALADO EM LOCAL COM NÍVEL BAIXO DE INTERFERÊNCIAS (NÃO INCLUI FORNECIMENTO). AF_06/2015</t>
  </si>
  <si>
    <t>90748</t>
  </si>
  <si>
    <t>ASSENTAMENTO DE TUBO DE PVC PARA REDE COLETORA DE ESGOTO DE PAREDE MACIÇA, DN 100 MM, JUNTA ELÁSTICA, INSTALADO EM LOCAL COM NÍVEL ALTO DE INTERFERÊNCIAS (NÃO INCLUI FORNECIMENTO). AF_06/2015</t>
  </si>
  <si>
    <t>90749</t>
  </si>
  <si>
    <t>ASSENTAMENTO DE TUBO DE PVC PARA REDE COLETORA DE ESGOTO DE PAREDE MACIÇA, DN 150 MM, JUNTA ELÁSTICA, INSTALADO EM LOCAL COM NÍVEL ALTO DE INTERFERÊNCIAS (NÃO INCLUI FORNECIMENTO). AF_06/2015</t>
  </si>
  <si>
    <t>90750</t>
  </si>
  <si>
    <t>ASSENTAMENTO DE TUBO DE PVC PARA REDE COLETORA DE ESGOTO DE PAREDE MACIÇA, DN 200 MM, JUNTA ELÁSTICA, INSTALADO EM LOCAL COM NÍVEL ALTO DE INTERFERÊNCIAS (NÃO INCLUI FORNECIMENTO). AF_06/2015</t>
  </si>
  <si>
    <t>5,44</t>
  </si>
  <si>
    <t>90751</t>
  </si>
  <si>
    <t>ASSENTAMENTO DE TUBO DE PVC PARA REDE COLETORA DE ESGOTO DE PAREDE MACIÇA, DN 250 MM, JUNTA ELÁSTICA, INSTALADO EM LOCAL COM NÍVEL ALTO DE INTERFERÊNCIAS (NÃO INCLUI FORNECIMENTO). AF_06/2015</t>
  </si>
  <si>
    <t>5,99</t>
  </si>
  <si>
    <t>90752</t>
  </si>
  <si>
    <t>ASSENTAMENTO DE TUBO DE PVC PARA REDE COLETORA DE ESGOTO DE PAREDE MACIÇA, DN 300 MM, JUNTA ELÁSTICA, INSTALADO EM LOCAL COM NÍVEL ALTO DE INTERFERÊNCIAS (NÃO INCLUI FORNECIMENTO). AF_06/2015</t>
  </si>
  <si>
    <t>6,52</t>
  </si>
  <si>
    <t>90753</t>
  </si>
  <si>
    <t>ASSENTAMENTO DE TUBO DE PVC PARA REDE COLETORA DE ESGOTO DE PAREDE MACIÇA, DN 350 MM, JUNTA ELÁSTICA, INSTALADO EM LOCAL COM NÍVEL ALTO DE INTERFERÊNCIAS (NÃO INCLUI FORNECIMENTO). AF_06/2015</t>
  </si>
  <si>
    <t>7,08</t>
  </si>
  <si>
    <t>90754</t>
  </si>
  <si>
    <t>ASSENTAMENTO DE TUBO DE PVC PARA REDE COLETORA DE ESGOTO DE PAREDE MACIÇA, DN 400 MM, JUNTA ELÁSTICA, INSTALADO EM LOCAL COM NÍVEL ALTO DE INTERFERÊNCIAS (NÃO INCLUI FORNECIMENTO). AF_06/2015</t>
  </si>
  <si>
    <t>15,86</t>
  </si>
  <si>
    <t>90755</t>
  </si>
  <si>
    <t>ASSENTAMENTO DE TUBO DE PVC CORRUGADO DE DUPLA PAREDE PARA REDE COLETORA DE ESGOTO, DN 150 MM, JUNTA ELÁSTICA, INSTALADO EM LOCAL COM NÍVEL ALTO DE INTERFERÊNCIAS (NÃO INCLUI FORNECIMENTO). AF_06/2015</t>
  </si>
  <si>
    <t>7,35</t>
  </si>
  <si>
    <t>90756</t>
  </si>
  <si>
    <t>ASSENTAMENTO DE TUBO DE PVC CORRUGADO DE DUPLA PAREDE PARA REDE COLETORA DE ESGOTO, DN 200 MM, JUNTA ELÁSTICA, INSTALADO EM LOCAL COM NÍVEL ALTO DE INTERFERÊNCIAS (NÃO INCLUI FORNECIMENTO). AF_06/2015</t>
  </si>
  <si>
    <t>90757</t>
  </si>
  <si>
    <t>ASSENTAMENTO DE TUBO DE PVC CORRUGADO DE DUPLA PAREDE PARA REDE COLETORA DE ESGOTO, DN 250 MM, JUNTA ELÁSTICA, INSTALADO EM LOCAL COM NÍVEL ALTO DE INTERFERÊNCIAS (NÃO INCLUI FORNECIMENTO). AF_06/2015</t>
  </si>
  <si>
    <t>90758</t>
  </si>
  <si>
    <t>ASSENTAMENTO DE TUBO DE PVC CORRUGADO DE DUPLA PAREDE PARA REDE COLETORA DE ESGOTO, DN 300 MM, JUNTA ELÁSTICA, INSTALADO EM LOCAL COM NÍVEL ALTO DE INTERFERÊNCIAS (NÃO INCLUI FORNECIMENTO). AF_06/2015</t>
  </si>
  <si>
    <t>8,98</t>
  </si>
  <si>
    <t>90759</t>
  </si>
  <si>
    <t>ASSENTAMENTO DE TUBO DE PVC CORRUGADO DE DUPLA PAREDE PARA REDE COLETORA DE ESGOTO, DN 350 MM, JUNTA ELÁSTICA, INSTALADO EM LOCAL COM NÍVEL ALTO DE INTERFERÊNCIAS (NÃO INCLUI FORNECIMENTO). AF_06/2015</t>
  </si>
  <si>
    <t>9,52</t>
  </si>
  <si>
    <t>90760</t>
  </si>
  <si>
    <t>ASSENTAMENTO DE TUBO DE PVC CORRUGADO DE DUPLA PAREDE PARA REDE COLETORA DE ESGOTO, DN 400 MM, EM JUNTA ELÁSTICA, INSTALADO EM LOCAL COM NÍVEL ALTO DE INTERFERÊNCIAS (NÃO INCLUI FORNECIMENTO). AF_06/2015</t>
  </si>
  <si>
    <t>90761</t>
  </si>
  <si>
    <t>ASSENTAMENTO DE TUBO DE PEAD CORRUGADO DE DUPLA PAREDE PARA REDE COLETORA DE ESGOTO, DN 450 MM, JUNTA ELÁSTICA INTEGRADA, INSTALADO EM LOCAL COM NÍVEL ALTO DE INTERFERÊNCIAS (NÃO INCLUI FORNECIMENTO). AF_06/2015</t>
  </si>
  <si>
    <t>4,05</t>
  </si>
  <si>
    <t>90762</t>
  </si>
  <si>
    <t>ASSENTAMENTO DE TUBO DE PEAD CORRUGADO DE DUPLA PAREDE PARA REDE COLETORA DE ESGOTO, DN 600 MM, JUNTA ELÁSTICA INTEGRADA, INSTALADO EM LOCAL COM NÍVEL ALTO DE INTERFERÊNCIAS (NÃO INCLUI FORNECIMENTO). AF_06/2015</t>
  </si>
  <si>
    <t>94869</t>
  </si>
  <si>
    <t>TUBO DE PEAD CORRUGADO DE DUPLA PAREDE PARA REDE COLETORA DE ESGOTO, DN 250 MM, JUNTA ELÁSTICA INTEGRADA, INSTALADO EM LOCAL COM NÍVEL BAIXO DE INTERFERÊNCIAS - FORNECIMENTO E ASSENTAMENTO. AF_06/2016</t>
  </si>
  <si>
    <t>94870</t>
  </si>
  <si>
    <t>ASSENTAMENTO DE TUBO DE PEAD CORRUGADO DE DUPLA PAREDE PARA REDE COLETORA DE ESGOTO, DN 250 MM, JUNTA ELÁSTICA INTEGRADA, INSTALADO EM LOCAL COM NÍVEL BAIXO DE INTERFERÊNCIAS (NÃO INCLUI FORNECIMENTO). AF_06/2016</t>
  </si>
  <si>
    <t>0,80</t>
  </si>
  <si>
    <t>94871</t>
  </si>
  <si>
    <t>TUBO DE PEAD CORRUGADO DE DUPLA PAREDE PARA REDE COLETORA DE ESGOTO, DN 300 MM, JUNTA ELÁSTICA INTEGRADA, INSTALADO EM LOCAL COM NÍVEL BAIXO DE INTERFERÊNCIAS - FORNECIMENTO E ASSENTAMENTO. AF_06/2016</t>
  </si>
  <si>
    <t>94872</t>
  </si>
  <si>
    <t>ASSENTAMENTO DE TUBO DE PEAD CORRUGADO DE DUPLA PAREDE PARA REDE COLETORA DE ESGOTO, DN 300 MM, JUNTA ELÁSTICA INTEGRADA, INSTALADO EM LOCAL COM NÍVEL BAIXO DE INTERFERÊNCIAS (NÃO INCLUI FORNECIMENTO). AF_06/2016</t>
  </si>
  <si>
    <t>1,41</t>
  </si>
  <si>
    <t>94875</t>
  </si>
  <si>
    <t>TUBO DE PEAD CORRUGADO DE DUPLA PAREDE PARA REDE COLETORA DE ESGOTO, DN 750 MM, JUNTA ELÁSTICA INTEGRADA, INSTALADO EM LOCAL COM NÍVEL BAIXO DE INTERFERÊNCIAS - FORNECIMENTO E ASSENTAMENTO. AF_06/2016</t>
  </si>
  <si>
    <t>94876</t>
  </si>
  <si>
    <t>ASSENTAMENTO DE TUBO DE PEAD CORRUGADO DE DUPLA PAREDE PARA REDE COLETORA DE ESGOTO, DN 750 MM, JUNTA ELÁSTICA INTEGRADA, INSTALADO EM LOCAL COM NÍVEL BAIXO DE INTERFERÊNCIAS (NÃO INCLUI FORNECIMENTO). AF_06/2016</t>
  </si>
  <si>
    <t>94878</t>
  </si>
  <si>
    <t>ASSENTAMENTO DE TUBO DE PEAD CORRUGADO DE DUPLA PAREDE PARA REDE COLETORA DE ESGOTO, DN 900 MM, JUNTA ELÁSTICA INTEGRADA, INSTALADO EM LOCAL COM NÍVEL BAIXO DE INTERFERÊNCIAS (NÃO INCLUI FORNECIMENTO). AF_06/2016</t>
  </si>
  <si>
    <t>22,48</t>
  </si>
  <si>
    <t>94879</t>
  </si>
  <si>
    <t>TUBO DE PEAD CORRUGADO DE DUPLA PAREDE PARA REDE COLETORA DE ESGOTO, DN 1000 MM, JUNTA ELÁSTICA INTEGRADA, INSTALADO EM LOCAL COM NÍVEL BAIXO DE INTERFERÊNCIAS - FORNECIMENTO E ASSENTAMENTO. AF_06/2016</t>
  </si>
  <si>
    <t>94880</t>
  </si>
  <si>
    <t>ASSENTAMENTO DE TUBO DE PEAD CORRUGADO DE DUPLA PAREDE PARA REDE COLETORA DE ESGOTO, DN 1000 MM, JUNTA ELÁSTICA INTEGRADA, INSTALADO EM LOCAL COM NÍVEL BAIXO DE INTERFERÊNCIAS (NÃO INCLUI FORNECIMENTO). AF_06/2016</t>
  </si>
  <si>
    <t>27,53</t>
  </si>
  <si>
    <t>94881</t>
  </si>
  <si>
    <t>TUBO DE PEAD CORRUGADO DE DUPLA PAREDE PARA REDE COLETORA DE ESGOTO, DN 1200 MM, JUNTA ELÁSTICA INTEGRADA, INSTALADO EM LOCAL COM NÍVEL BAIXO DE INTERFERÊNCIAS - FORNECIMENTO E ASSENTAMENTO. AF_06/2016</t>
  </si>
  <si>
    <t>94882</t>
  </si>
  <si>
    <t>ASSENTAMENTO DE TUBO DE PEAD CORRUGADO DE DUPLA PAREDE PARA REDE COLETORA DE ESGOTO, DN 1200 MM, JUNTA ELÁSTICA INTEGRADA, INSTALADO EM LOCAL COM NÍVEL BAIXO DE INTERFERÊNCIAS (NÃO INCLUI FORNECIMENTO). AF_06/2016</t>
  </si>
  <si>
    <t>94884</t>
  </si>
  <si>
    <t>ASSENTAMENTO DE TUBO DE PEAD CORRUGADO DE DUPLA PAREDE PARA REDE COLETORA DE ESGOTO, DN 1500 MM, JUNTA ELÁSTICA INTEGRADA, INSTALADO EM LOCAL COM NÍVEL BAIXO DE INTERFERÊNCIAS (NÃO INCLUI FORNECIMENTO). AF_06/2016</t>
  </si>
  <si>
    <t>43,07</t>
  </si>
  <si>
    <t>94885</t>
  </si>
  <si>
    <t>TUBO DE PEAD CORRUGADO DE DUPLA PAREDE PARA REDE COLETORA DE ESGOTO, DN 250 MM, JUNTA ELÁSTICA INTEGRADA, INSTALADO EM LOCAL COM NÍVEL ALTO DE INTERFERÊNCIAS - FORNECIMENTO E ASSENTAMENTO. AF_06/2016</t>
  </si>
  <si>
    <t>94886</t>
  </si>
  <si>
    <t>ASSENTAMENTO DE TUBO DE PEAD CORRUGADO DE DUPLA PAREDE PARA REDE COLETORA DE ESGOTO, DN 250 MM, JUNTA ELÁSTICA INTEGRADA, INSTALADO EM LOCAL COM NÍVEL ALTO DE INTERFERÊNCIAS (NÃO INCLUI FORNECIMENTO). AF_06/2016</t>
  </si>
  <si>
    <t>94887</t>
  </si>
  <si>
    <t>TUBO DE PEAD CORRUGADO DE DUPLA PAREDE PARA REDE COLETORA DE ESGOTO, DN 300 MM, JUNTA ELÁSTICA INTEGRADA, INSTALADO EM LOCAL COM NÍVEL ALTO DE INTERFERÊNCIAS - FORNECIMENTO E ASSENTAMENTO. AF_06/2016</t>
  </si>
  <si>
    <t>94888</t>
  </si>
  <si>
    <t>ASSENTAMENTO DE TUBO DE PEAD CORRUGADO DE DUPLA PAREDE PARA REDE COLETORA DE ESGOTO, DN 300 MM, JUNTA ELÁSTICA INTEGRADA, INSTALADO EM LOCAL COM NÍVEL ALTO DE INTERFERÊNCIAS (NÃO INCLUI FORNECIMENTO). AF_06/2016</t>
  </si>
  <si>
    <t>1,79</t>
  </si>
  <si>
    <t>94891</t>
  </si>
  <si>
    <t>TUBO DE PEAD CORRUGADO DE DUPLA PAREDE PARA REDE COLETORA DE ESGOTO, DN 750 MM, JUNTA ELÁSTICA INTEGRADA, INSTALADO EM LOCAL COM NÍVEL ALTO DE INTERFERÊNCIAS - FORNECIMENTO E ASSENTAMENTO. AF_06/2016</t>
  </si>
  <si>
    <t>94892</t>
  </si>
  <si>
    <t>ASSENTAMENTO DE TUBO DE PEAD CORRUGADO DE DUPLA PAREDE PARA REDE COLETORA DE ESGOTO, DN 750 MM, JUNTA ELÁSTICA INTEGRADA, INSTALADO EM LOCAL COM NÍVEL ALTO DE INTERFERÊNCIAS (NÃO INCLUI FORNECIMENTO). AF_06/2016</t>
  </si>
  <si>
    <t>94894</t>
  </si>
  <si>
    <t>ASSENTAMENTO DE TUBO DE PEAD CORRUGADO DE DUPLA PAREDE PARA REDE COLETORA DE ESGOTO, DN 900 MM, JUNTA ELÁSTICA INTEGRADA, INSTALADO EM LOCAL COM NÍVEL ALTO DE INTERFERÊNCIAS (NÃO INCLUI FORNECIMENTO). AF_06/2016</t>
  </si>
  <si>
    <t>94895</t>
  </si>
  <si>
    <t>TUBO DE PEAD CORRUGADO DE DUPLA PAREDE PARA REDE COLETORA DE ESGOTO, DN 1000 MM, JUNTA ELÁSTICA INTEGRADA, INSTALADO EM LOCAL COM NÍVEL ALTO DE INTERFERÊNCIAS - FORNECIMENTO E ASSENTAMENTO. AF_06/2016</t>
  </si>
  <si>
    <t>94896</t>
  </si>
  <si>
    <t>ASSENTAMENTO DE TUBO DE PEAD CORRUGADO DE DUPLA PAREDE PARA REDE COLETORA DE ESGOTO, DN 1000 MM, JUNTA ELÁSTICA INTEGRADA, INSTALADO EM LOCAL COM NÍVEL ALTO DE INTERFERÊNCIAS (NÃO INCLUI FORNECIMENTO). AF_06/2016</t>
  </si>
  <si>
    <t>94897</t>
  </si>
  <si>
    <t>TUBO DE PEAD CORRUGADO DE DUPLA PAREDE PARA REDE COLETORA DE ESGOTO, DN 1200 MM, JUNTA ELÁSTICA INTEGRADA, INSTALADO EM LOCAL COM NÍVEL ALTO DE INTERFERÊNCIAS - FORNECIMENTO E ASSENTAMENTO. AF_06/2016</t>
  </si>
  <si>
    <t>94898</t>
  </si>
  <si>
    <t>ASSENTAMENTO DE TUBO DE PEAD CORRUGADO DE DUPLA PAREDE PARA REDE COLETORA DE ESGOTO, DN 1200 MM, JUNTA ELÁSTICA INTEGRADA, INSTALADO EM LOCAL COM NÍVEL ALTO DE INTERFERÊNCIAS (NÃO INCLUI FORNECIMENTO). AF_06/2016</t>
  </si>
  <si>
    <t>94900</t>
  </si>
  <si>
    <t>ASSENTAMENTO DE TUBO DE PEAD CORRUGADO DE DUPLA PAREDE PARA REDE COLETORA DE ESGOTO, DN 1500 MM, JUNTA ELÁSTICA INTEGRADA, INSTALADO EM LOCAL COM NÍVEL ALTO DE INTERFERÊNCIAS (NÃO INCLUI FORNECIMENTO). AF_06/2016</t>
  </si>
  <si>
    <t>47,39</t>
  </si>
  <si>
    <t>97121</t>
  </si>
  <si>
    <t>ASSENTAMENTO DE TUBO DE PVC PBA PARA REDE DE ÁGUA, DN 50 MM, JUNTA ELÁSTICA INTEGRADA, INSTALADO EM LOCAL COM NÍVEL ALTO DE INTERFERÊNCIAS (NÃO INCLUI FORNECIMENTO). AF_11/2017</t>
  </si>
  <si>
    <t>1,80</t>
  </si>
  <si>
    <t>97122</t>
  </si>
  <si>
    <t>ASSENTAMENTO DE TUBO DE PVC PBA PARA REDE DE ÁGUA, DN 75 MM, JUNTA ELÁSTICA INTEGRADA, INSTALADO EM LOCAL COM NÍVEL ALTO DE INTERFERÊNCIAS (NÃO INCLUI FORNECIMENTO). AF_11/2017</t>
  </si>
  <si>
    <t>2,50</t>
  </si>
  <si>
    <t>97123</t>
  </si>
  <si>
    <t>ASSENTAMENTO DE TUBO DE PVC PBA PARA REDE DE ÁGUA, DN 100 MM, JUNTA ELÁSTICA INTEGRADA, INSTALADO EM LOCAL COM NÍVEL ALTO DE INTERFERÊNCIAS (NÃO INCLUI FORNECIMENTO). AF_11/2017</t>
  </si>
  <si>
    <t>97124</t>
  </si>
  <si>
    <t>ASSENTAMENTO DE TUBO DE PVC PBA PARA REDE DE ÁGUA, DN 50 MM, JUNTA ELÁSTICA INTEGRADA, INSTALADO EM LOCAL COM NÍVEL BAIXO DE INTERFERÊNCIAS (NÃO INCLUI FORNECIMENTO). AF_11/2017</t>
  </si>
  <si>
    <t>0,78</t>
  </si>
  <si>
    <t>97125</t>
  </si>
  <si>
    <t>ASSENTAMENTO DE TUBO DE PVC PBA PARA REDE DE ÁGUA, DN 75 MM, JUNTA ELÁSTICA INTEGRADA, INSTALADO EM LOCAL COM NÍVEL BAIXO DE INTERFERÊNCIAS (NÃO INCLUI FORNECIMENTO). AF_11/2017</t>
  </si>
  <si>
    <t>97126</t>
  </si>
  <si>
    <t>ASSENTAMENTO DE TUBO DE PVC PBA PARA REDE DE ÁGUA, DN 100 MM, JUNTA ELÁSTICA INTEGRADA, INSTALADO EM LOCAL COM NÍVEL BAIXO DE INTERFERÊNCIAS (NÃO INCLUI FORNECIMENTO). AF_11/2017</t>
  </si>
  <si>
    <t>FORNEC E/OU ASSENT DE TUBO DE CONCRETO COM JUNTA ELASTICA</t>
  </si>
  <si>
    <t>0051</t>
  </si>
  <si>
    <t>92833</t>
  </si>
  <si>
    <t>TUBO DE CONCRETO PARA REDES COLETORAS DE ESGOTO SANITÁRIO, DIÂMETRO DE 300 MM, JUNTA ELÁSTICA, INSTALADO EM LOCAL COM BAIXO NÍVEL DE INTERFERÊNCIAS - FORNECIMENTO E ASSENTAMENTO. AF_12/2015</t>
  </si>
  <si>
    <t>92834</t>
  </si>
  <si>
    <t>ASSENTAMENTO DE TUBO DE CONCRETO PARA REDES COLETORAS DE ESGOTO SANITÁRIO, DIÂMETRO DE 300 MM, JUNTA ELÁSTICA, INSTALADO EM LOCAL COM BAIXO NÍVEL DE INTERFERÊNCIAS (NÃO INCLUI FORNECIMENTO). AF_12/2015</t>
  </si>
  <si>
    <t>7,01</t>
  </si>
  <si>
    <t>92835</t>
  </si>
  <si>
    <t>TUBO DE CONCRETO PARA REDES COLETORAS DE ESGOTO SANITÁRIO, DIÂMETRO DE 400 MM, JUNTA ELÁSTICA, INSTALADO EM LOCAL COM BAIXO NÍVEL DE INTERFERÊNCIAS - FORNECIMENTO E ASSENTAMENTO. AF_12/2015</t>
  </si>
  <si>
    <t>92836</t>
  </si>
  <si>
    <t>ASSENTAMENTO DE TUBO DE CONCRETO PARA REDES COLETORAS DE ESGOTO SANITÁRIO, DIÂMETRO DE 400 MM, JUNTA ELÁSTICA, INSTALADO EM LOCAL COM BAIXO NÍVEL DE INTERFERÊNCIAS (NÃO INCLUI FORNECIMENTO). AF_12/2015</t>
  </si>
  <si>
    <t>8,96</t>
  </si>
  <si>
    <t>92837</t>
  </si>
  <si>
    <t>TUBO DE CONCRETO PARA REDES COLETORAS DE ESGOTO SANITÁRIO, DIÂMETRO DE 500 MM, JUNTA ELÁSTICA, INSTALADO EM LOCAL COM BAIXO NÍVEL DE INTERFERÊNCIAS - FORNECIMENTO E ASSENTAMENTO. AF_12/2015</t>
  </si>
  <si>
    <t>92838</t>
  </si>
  <si>
    <t>ASSENTAMENTO DE TUBO DE CONCRETO PARA REDES COLETORAS DE ESGOTO SANITÁRIO, DIÂMETRO DE 500 MM, JUNTA ELÁSTICA, INSTALADO EM LOCAL COM BAIXO NÍVEL DE INTERFERÊNCIAS (NÃO INCLUI FORNECIMENTO). AF_12/2015</t>
  </si>
  <si>
    <t>10,74</t>
  </si>
  <si>
    <t>92839</t>
  </si>
  <si>
    <t>TUBO DE CONCRETO PARA REDES COLETORAS DE ESGOTO SANITÁRIO, DIÂMETRO DE 600 MM, JUNTA ELÁSTICA, INSTALADO EM LOCAL COM BAIXO NÍVEL DE INTERFERÊNCIAS - FORNECIMENTO E ASSENTAMENTO. AF_12/2015</t>
  </si>
  <si>
    <t>92840</t>
  </si>
  <si>
    <t>ASSENTAMENTO DE TUBO DE CONCRETO PARA REDES COLETORAS DE ESGOTO SANITÁRIO, DIÂMETRO DE 600 MM, JUNTA ELÁSTICA, INSTALADO EM LOCAL COM BAIXO NÍVEL DE INTERFERÊNCIAS (NÃO INCLUI FORNECIMENTO). AF_12/2015</t>
  </si>
  <si>
    <t>12,73</t>
  </si>
  <si>
    <t>92841</t>
  </si>
  <si>
    <t>TUBO DE CONCRETO PARA REDES COLETORAS DE ESGOTO SANITÁRIO, DIÂMETRO DE 700 MM, JUNTA ELÁSTICA, INSTALADO EM LOCAL COM BAIXO NÍVEL DE INTERFERÊNCIAS - FORNECIMENTO E ASSENTAMENTO. AF_12/2015</t>
  </si>
  <si>
    <t>92842</t>
  </si>
  <si>
    <t>ASSENTAMENTO DE TUBO DE CONCRETO PARA REDES COLETORAS DE ESGOTO SANITÁRIO, DIÂMETRO DE 700 MM, JUNTA ELÁSTICA, INSTALADO EM LOCAL COM BAIXO NÍVEL DE INTERFERÊNCIAS (NÃO INCLUI FORNECIMENTO). AF_12/2015</t>
  </si>
  <si>
    <t>92844</t>
  </si>
  <si>
    <t>ASSENTAMENTO DE TUBO DE CONCRETO PARA REDES COLETORAS DE ESGOTO SANITÁRIO, DIÂMETRO DE 800 MM, JUNTA ELÁSTICA, INSTALADO EM LOCAL COM BAIXO NÍVEL DE INTERFERÊNCIAS (NÃO INCLUI FORNECIMENTO). AF_12/2015</t>
  </si>
  <si>
    <t>92846</t>
  </si>
  <si>
    <t>ASSENTAMENTO DE TUBO DE CONCRETO PARA REDES COLETORAS DE ESGOTO SANITÁRIO, DIÂMETRO DE 900 MM, JUNTA ELÁSTICA, INSTALADO EM LOCAL COM BAIXO NÍVEL DE INTERFERÊNCIAS (NÃO INCLUI FORNECIMENTO). AF_12/2015</t>
  </si>
  <si>
    <t>18,32</t>
  </si>
  <si>
    <t>92847</t>
  </si>
  <si>
    <t>TUBO DE CONCRETO PARA REDES COLETORAS DE ESGOTO SANITÁRIO, DIÂMETRO DE 1000 MM, JUNTA ELÁSTICA, INSTALADO EM LOCAL COM BAIXO NÍVEL DE INTERFERÊNCIAS - FORNECIMENTO E ASSENTAMENTO. AF_12/2015</t>
  </si>
  <si>
    <t>92848</t>
  </si>
  <si>
    <t>ASSENTAMENTO DE TUBO DE CONCRETO PARA REDES COLETORAS DE ESGOTO SANITÁRIO, DIÂMETRO DE 1000 MM, JUNTA ELÁSTICA, INSTALADO EM LOCAL COM BAIXO NÍVEL DE INTERFERÊNCIAS (NÃO INCLUI FORNECIMENTO). AF_12/2015</t>
  </si>
  <si>
    <t>92849</t>
  </si>
  <si>
    <t>TUBO DE CONCRETO PARA REDES COLETORAS DE ESGOTO SANITÁRIO, DIÂMETRO DE 300 MM, JUNTA ELÁSTICA, INSTALADO EM LOCAL COM ALTO NÍVEL DE INTERFERÊNCIAS - FORNECIMENTO E ASSENTAMENTO. AF_12/2015</t>
  </si>
  <si>
    <t>92850</t>
  </si>
  <si>
    <t>ASSENTAMENTO DE TUBO DE CONCRETO PARA REDES COLETORAS DE ESGOTO SANITÁRIO, DIÂMETRO DE 300 MM, JUNTA ELÁSTICA, INSTALADO EM LOCAL COM ALTO NÍVEL DE INTERFERÊNCIAS (NÃO INCLUI FORNECIMENTO). AF_12/2015</t>
  </si>
  <si>
    <t>92851</t>
  </si>
  <si>
    <t>TUBO DE CONCRETO PARA REDES COLETORAS DE ESGOTO SANITÁRIO, DIÂMETRO DE 400 MM, JUNTA ELÁSTICA, INSTALADO EM LOCAL COM ALTO NÍVEL DE INTERFERÊNCIAS - FORNECIMENTO E ASSENTAMENTO. AF_12/2015</t>
  </si>
  <si>
    <t>92852</t>
  </si>
  <si>
    <t>ASSENTAMENTO DE TUBO DE CONCRETO PARA REDES COLETORAS DE ESGOTO SANITÁRIO, DIÂMETRO DE 400 MM, JUNTA ELÁSTICA, INSTALADO EM LOCAL COM ALTO NÍVEL DE INTERFERÊNCIAS (NÃO INCLUI FORNECIMENTO). AF_12/2015</t>
  </si>
  <si>
    <t>92853</t>
  </si>
  <si>
    <t>TUBO DE CONCRETO PARA REDES COLETORAS DE ESGOTO SANITÁRIO, DIÂMETRO DE 500 MM, JUNTA ELÁSTICA, INSTALADO EM LOCAL COM ALTO NÍVEL DE INTERFERÊNCIAS - FORNECIMENTO E ASSENTAMENTO. AF_12/2015</t>
  </si>
  <si>
    <t>92854</t>
  </si>
  <si>
    <t>ASSENTAMENTO DE TUBO DE CONCRETO PARA REDES COLETORAS DE ESGOTO SANITÁRIO, DIÂMETRO DE 500 MM, JUNTA ELÁSTICA, INSTALADO EM LOCAL COM ALTO NÍVEL DE INTERFERÊNCIAS (NÃO INCLUI FORNECIMENTO). AF_12/2015</t>
  </si>
  <si>
    <t>92855</t>
  </si>
  <si>
    <t>TUBO DE CONCRETO PARA REDES COLETORAS DE ESGOTO SANITÁRIO, DIÂMETRO DE 600 MM, JUNTA ELÁSTICA, INSTALADO EM LOCAL COM ALTO NÍVEL DE INTERFERÊNCIAS - FORNECIMENTO E ASSENTAMENTO. AF_12/2015</t>
  </si>
  <si>
    <t>92856</t>
  </si>
  <si>
    <t>ASSENTAMENTO DE TUBO DE CONCRETO PARA REDES COLETORAS DE ESGOTO SANITÁRIO, DIÂMETRO DE 600 MM, JUNTA ELÁSTICA, INSTALADO EM LOCAL COM ALTO NÍVEL DE INTERFERÊNCIAS (NÃO INCLUI FORNECIMENTO). AF_12/2015</t>
  </si>
  <si>
    <t>24,03</t>
  </si>
  <si>
    <t>92857</t>
  </si>
  <si>
    <t>TUBO DE CONCRETO PARA REDES COLETORAS DE ESGOTO SANITÁRIO, DIÂMETRO DE 700 MM, JUNTA ELÁSTICA, INSTALADO EM LOCAL COM ALTO NÍVEL DE INTERFERÊNCIAS - FORNECIMENTO E ASSENTAMENTO. AF_12/2015</t>
  </si>
  <si>
    <t>92858</t>
  </si>
  <si>
    <t>ASSENTAMENTO DE TUBO DE CONCRETO PARA REDES COLETORAS DE ESGOTO SANITÁRIO, DIÂMETRO DE 700 MM, JUNTA ELÁSTICA, INSTALADO EM LOCAL COM ALTO NÍVEL DE INTERFERÊNCIAS (NÃO INCLUI FORNECIMENTO). AF_12/2015</t>
  </si>
  <si>
    <t>92860</t>
  </si>
  <si>
    <t>ASSENTAMENTO DE TUBO DE CONCRETO PARA REDES COLETORAS DE ESGOTO SANITÁRIO, DIÂMETRO DE 800 MM, JUNTA ELÁSTICA, INSTALADO EM LOCAL COM ALTO NÍVEL DE INTERFERÊNCIAS (NÃO INCLUI FORNECIMENTO). AF_12/2015</t>
  </si>
  <si>
    <t>92862</t>
  </si>
  <si>
    <t>ASSENTAMENTO DE TUBO DE CONCRETO PARA REDES COLETORAS DE ESGOTO SANITÁRIO, DIÂMETRO DE 900 MM, JUNTA ELÁSTICA, INSTALADO EM LOCAL COM ALTO NÍVEL DE INTERFERÊNCIAS (NÃO INCLUI FORNECIMENTO). AF_12/2015</t>
  </si>
  <si>
    <t>34,87</t>
  </si>
  <si>
    <t>92863</t>
  </si>
  <si>
    <t>TUBO DE CONCRETO PARA REDES COLETORAS DE ESGOTO SANITÁRIO, DIÂMETRO DE 1000 MM, JUNTA ELÁSTICA, INSTALADO EM LOCAL COM ALTO NÍVEL DE INTERFERÊNCIAS - FORNECIMENTO E ASSENTAMENTO. AF_12/2015</t>
  </si>
  <si>
    <t>92864</t>
  </si>
  <si>
    <t>ASSENTAMENTO DE TUBO DE CONCRETO PARA REDES COLETORAS DE ESGOTO SANITÁRIO, DIÂMETRO DE 1000 MM, JUNTA ELÁSTICA, INSTALADO EM LOCAL COM ALTO NÍVEL DE INTERFERÊNCIAS (NÃO INCLUI FORNECIMENTO). AF_12/2015</t>
  </si>
  <si>
    <t>FORNEC E/OU ASSENT DE TUBO DE CONCRETO COM JUNTA ARGAMASSADA</t>
  </si>
  <si>
    <t>0052</t>
  </si>
  <si>
    <t>92210</t>
  </si>
  <si>
    <t>TUBO DE CONCRETO PARA REDES COLETORAS DE ÁGUAS PLUVIAIS, DIÂMETRO DE 400 MM, JUNTA RÍGIDA, INSTALADO EM LOCAL COM BAIXO NÍVEL DE INTERFERÊNCIAS - FORNECIMENTO E ASSENTAMENTO. AF_12/2015</t>
  </si>
  <si>
    <t>92211</t>
  </si>
  <si>
    <t>TUBO DE CONCRETO PARA REDES COLETORAS DE ÁGUAS PLUVIAIS, DIÂMETRO DE 500 MM, JUNTA RÍGIDA, INSTALADO EM LOCAL COM BAIXO NÍVEL DE INTERFERÊNCIAS - FORNECIMENTO E ASSENTAMENTO. AF_12/2015</t>
  </si>
  <si>
    <t>92212</t>
  </si>
  <si>
    <t>TUBO DE CONCRETO PARA REDES COLETORAS DE ÁGUAS PLUVIAIS, DIÂMETRO DE 600 MM, JUNTA RÍGIDA, INSTALADO EM LOCAL COM BAIXO NÍVEL DE INTERFERÊNCIAS - FORNECIMENTO E ASSENTAMENTO. AF_12/2015</t>
  </si>
  <si>
    <t>92213</t>
  </si>
  <si>
    <t>TUBO DE CONCRETO PARA REDES COLETORAS DE ÁGUAS PLUVIAIS, DIÂMETRO DE 700 MM, JUNTA RÍGIDA, INSTALADO EM LOCAL COM BAIXO NÍVEL DE INTERFERÊNCIAS - FORNECIMENTO E ASSENTAMENTO. AF_12/2015</t>
  </si>
  <si>
    <t>92214</t>
  </si>
  <si>
    <t>TUBO DE CONCRETO PARA REDES COLETORAS DE ÁGUAS PLUVIAIS, DIÂMETRO DE 800 MM, JUNTA RÍGIDA, INSTALADO EM LOCAL COM BAIXO NÍVEL DE INTERFERÊNCIAS - FORNECIMENTO E ASSENTAMENTO. AF_12/2015</t>
  </si>
  <si>
    <t>92215</t>
  </si>
  <si>
    <t>TUBO DE CONCRETO PARA REDES COLETORAS DE ÁGUAS PLUVIAIS, DIÂMETRO DE 900 MM, JUNTA RÍGIDA, INSTALADO EM LOCAL COM BAIXO NÍVEL DE INTERFERÊNCIAS - FORNECIMENTO E ASSENTAMENTO. AF_12/2015</t>
  </si>
  <si>
    <t>92216</t>
  </si>
  <si>
    <t>TUBO DE CONCRETO PARA REDES COLETORAS DE ÁGUAS PLUVIAIS, DIÂMETRO DE 1000 MM, JUNTA RÍGIDA, INSTALADO EM LOCAL COM BAIXO NÍVEL DE INTERFERÊNCIAS - FORNECIMENTO E ASSENTAMENTO. AF_12/2015</t>
  </si>
  <si>
    <t>92219</t>
  </si>
  <si>
    <t>TUBO DE CONCRETO PARA REDES COLETORAS DE ÁGUAS PLUVIAIS, DIÂMETRO DE 400 MM, JUNTA RÍGIDA, INSTALADO EM LOCAL COM ALTO NÍVEL DE INTERFERÊNCIAS - FORNECIMENTO E ASSENTAMENTO. AF_12/2015</t>
  </si>
  <si>
    <t>92220</t>
  </si>
  <si>
    <t>TUBO DE CONCRETO PARA REDES COLETORAS DE ÁGUAS PLUVIAIS, DIÂMETRO DE 500 MM, JUNTA RÍGIDA, INSTALADO EM LOCAL COM ALTO NÍVEL DE INTERFERÊNCIAS - FORNECIMENTO E ASSENTAMENTO. AF_12/2015</t>
  </si>
  <si>
    <t>92221</t>
  </si>
  <si>
    <t>TUBO DE CONCRETO PARA REDES COLETORAS DE ÁGUAS PLUVIAIS, DIÂMETRO DE 600 MM, JUNTA RÍGIDA, INSTALADO EM LOCAL COM ALTO NÍVEL DE INTERFERÊNCIAS - FORNECIMENTO E ASSENTAMENTO. AF_12/2015</t>
  </si>
  <si>
    <t>92222</t>
  </si>
  <si>
    <t>TUBO DE CONCRETO PARA REDES COLETORAS DE ÁGUAS PLUVIAIS, DIÂMETRO DE 700 MM, JUNTA RÍGIDA, INSTALADO EM LOCAL COM ALTO NÍVEL DE INTERFERÊNCIAS - FORNECIMENTO E ASSENTAMENTO. AF_12/2015</t>
  </si>
  <si>
    <t>92223</t>
  </si>
  <si>
    <t>TUBO DE CONCRETO PARA REDES COLETORAS DE ÁGUAS PLUVIAIS, DIÂMETRO DE 800 MM, JUNTA RÍGIDA, INSTALADO EM LOCAL COM ALTO NÍVEL DE INTERFERÊNCIAS - FORNECIMENTO E ASSENTAMENTO. AF_12/2015</t>
  </si>
  <si>
    <t>92224</t>
  </si>
  <si>
    <t>TUBO DE CONCRETO PARA REDES COLETORAS DE ÁGUAS PLUVIAIS, DIÂMETRO DE 900 MM, JUNTA RÍGIDA, INSTALADO EM LOCAL COM ALTO NÍVEL DE INTERFERÊNCIAS - FORNECIMENTO E ASSENTAMENTO. AF_12/2015</t>
  </si>
  <si>
    <t>92226</t>
  </si>
  <si>
    <t>TUBO DE CONCRETO PARA REDES COLETORAS DE ÁGUAS PLUVIAIS, DIÂMETRO DE 1000 MM, JUNTA RÍGIDA, INSTALADO EM LOCAL COM ALTO NÍVEL DE INTERFERÊNCIAS - FORNECIMENTO E ASSENTAMENTO. AF_12/2015</t>
  </si>
  <si>
    <t>321,71</t>
  </si>
  <si>
    <t>92808</t>
  </si>
  <si>
    <t>ASSENTAMENTO DE TUBO DE CONCRETO PARA REDES COLETORAS DE ÁGUAS PLUVIAIS, DIÂMETRO DE 300 MM, JUNTA RÍGIDA, INSTALADO EM LOCAL COM BAIXO NÍVEL DE INTERFERÊNCIAS (NÃO INCLUI FORNECIMENTO). AF_12/2015</t>
  </si>
  <si>
    <t>31,50</t>
  </si>
  <si>
    <t>92809</t>
  </si>
  <si>
    <t>ASSENTAMENTO DE TUBO DE CONCRETO PARA REDES COLETORAS DE ÁGUAS PLUVIAIS, DIÂMETRO DE 400 MM, JUNTA RÍGIDA, INSTALADO EM LOCAL COM BAIXO NÍVEL DE INTERFERÊNCIAS (NÃO INCLUI FORNECIMENTO). AF_12/2015</t>
  </si>
  <si>
    <t>92810</t>
  </si>
  <si>
    <t>ASSENTAMENTO DE TUBO DE CONCRETO PARA REDES COLETORAS DE ÁGUAS PLUVIAIS, DIÂMETRO DE 500 MM, JUNTA RÍGIDA, INSTALADO EM LOCAL COM BAIXO NÍVEL DE INTERFERÊNCIAS (NÃO INCLUI FORNECIMENTO). AF_12/2015</t>
  </si>
  <si>
    <t>92811</t>
  </si>
  <si>
    <t>ASSENTAMENTO DE TUBO DE CONCRETO PARA REDES COLETORAS DE ÁGUAS PLUVIAIS, DIÂMETRO DE 600 MM, JUNTA RÍGIDA, INSTALADO EM LOCAL COM BAIXO NÍVEL DE INTERFERÊNCIAS (NÃO INCLUI FORNECIMENTO). AF_12/2015</t>
  </si>
  <si>
    <t>58,29</t>
  </si>
  <si>
    <t>92812</t>
  </si>
  <si>
    <t>ASSENTAMENTO DE TUBO DE CONCRETO PARA REDES COLETORAS DE ÁGUAS PLUVIAIS, DIÂMETRO DE 700 MM, JUNTA RÍGIDA, INSTALADO EM LOCAL COM BAIXO NÍVEL DE INTERFERÊNCIAS (NÃO INCLUI FORNECIMENTO). AF_12/2015</t>
  </si>
  <si>
    <t>67,43</t>
  </si>
  <si>
    <t>92813</t>
  </si>
  <si>
    <t>ASSENTAMENTO DE TUBO DE CONCRETO PARA REDES COLETORAS DE ÁGUAS PLUVIAIS, DIÂMETRO DE 800 MM, JUNTA RÍGIDA, INSTALADO EM LOCAL COM BAIXO NÍVEL DE INTERFERÊNCIAS (NÃO INCLUI FORNECIMENTO). AF_12/2015</t>
  </si>
  <si>
    <t>92814</t>
  </si>
  <si>
    <t>ASSENTAMENTO DE TUBO DE CONCRETO PARA REDES COLETORAS DE ÁGUAS PLUVIAIS, DIÂMETRO DE 900 MM, JUNTA RÍGIDA, INSTALADO EM LOCAL COM BAIXO NÍVEL DE INTERFERÊNCIAS (NÃO INCLUI FORNECIMENTO). AF_12/2015</t>
  </si>
  <si>
    <t>92815</t>
  </si>
  <si>
    <t>ASSENTAMENTO DE TUBO DE CONCRETO PARA REDES COLETORAS DE ÁGUAS PLUVIAIS, DIÂMETRO DE 1000 MM, JUNTA RÍGIDA, INSTALADO EM LOCAL COM BAIXO NÍVEL DE INTERFERÊNCIAS (NÃO INCLUI FORNECIMENTO). AF_12/2015</t>
  </si>
  <si>
    <t>92816</t>
  </si>
  <si>
    <t>TUBO DE CONCRETO PARA REDES COLETORAS DE ÁGUAS PLUVIAIS, DIÂMETRO DE 1200 MM, JUNTA RÍGIDA, INSTALADO EM LOCAL COM BAIXO NÍVEL DE INTERFERÊNCIAS - FORNECIMENTO E ASSENTAMENTO. AF_12/2015</t>
  </si>
  <si>
    <t>92817</t>
  </si>
  <si>
    <t>ASSENTAMENTO DE TUBO DE CONCRETO PARA REDES COLETORAS DE ÁGUAS PLUVIAIS, DIÂMETRO DE 1200 MM, JUNTA RÍGIDA, INSTALADO EM LOCAL COM BAIXO NÍVEL DE INTERFERÊNCIAS (NÃO INCLUI FORNECIMENTO). AF_12/2015</t>
  </si>
  <si>
    <t>92818</t>
  </si>
  <si>
    <t>TUBO DE CONCRETO PARA REDES COLETORAS DE ÁGUAS PLUVIAIS, DIÂMETRO DE 1500 MM, JUNTA RÍGIDA, INSTALADO EM LOCAL COM BAIXO NÍVEL DE INTERFERÊNCIAS - FORNECIMENTO E ASSENTAMENTO. AF_12/2015</t>
  </si>
  <si>
    <t>92819</t>
  </si>
  <si>
    <t>ASSENTAMENTO DE TUBO DE CONCRETO PARA REDES COLETORAS DE ÁGUAS PLUVIAIS, DIÂMETRO DE 1500 MM, JUNTA RÍGIDA, INSTALADO EM LOCAL COM BAIXO NÍVEL DE INTERFERÊNCIAS (NÃO INCLUI FORNECIMENTO). AF_12/2015</t>
  </si>
  <si>
    <t>92820</t>
  </si>
  <si>
    <t>ASSENTAMENTO DE TUBO DE CONCRETO PARA REDES COLETORAS DE ÁGUAS PLUVIAIS, DIÂMETRO DE 300 MM, JUNTA RÍGIDA, INSTALADO EM LOCAL COM ALTO NÍVEL DE INTERFERÊNCIAS (NÃO INCLUI FORNECIMENTO). AF_12/2015</t>
  </si>
  <si>
    <t>37,61</t>
  </si>
  <si>
    <t>92821</t>
  </si>
  <si>
    <t>ASSENTAMENTO DE TUBO DE CONCRETO PARA REDES COLETORAS DE ÁGUAS PLUVIAIS, DIÂMETRO DE 400 MM, JUNTA RÍGIDA, INSTALADO EM LOCAL COM ALTO NÍVEL DE INTERFERÊNCIAS (NÃO INCLUI FORNECIMENTO). AF_12/2015</t>
  </si>
  <si>
    <t>92822</t>
  </si>
  <si>
    <t>ASSENTAMENTO DE TUBO DE CONCRETO PARA REDES COLETORAS DE ÁGUAS PLUVIAIS, DIÂMETRO DE 500 MM, JUNTA RÍGIDA, INSTALADO EM LOCAL COM ALTO NÍVEL DE INTERFERÊNCIAS (NÃO INCLUI FORNECIMENTO). AF_12/2015</t>
  </si>
  <si>
    <t>58,71</t>
  </si>
  <si>
    <t>92824</t>
  </si>
  <si>
    <t>ASSENTAMENTO DE TUBO DE CONCRETO PARA REDES COLETORAS DE ÁGUAS PLUVIAIS, DIÂMETRO DE 600 MM, JUNTA RÍGIDA, INSTALADO EM LOCAL COM ALTO NÍVEL DE INTERFERÊNCIAS (NÃO INCLUI FORNECIMENTO). AF_12/2015</t>
  </si>
  <si>
    <t>92825</t>
  </si>
  <si>
    <t>ASSENTAMENTO DE TUBO DE CONCRETO PARA REDES COLETORAS DE ÁGUAS PLUVIAIS, DIÂMETRO DE 700 MM, JUNTA RÍGIDA, INSTALADO EM LOCAL COM ALTO NÍVEL DE INTERFERÊNCIAS (NÃO INCLUI FORNECIMENTO). AF_12/2015</t>
  </si>
  <si>
    <t>92826</t>
  </si>
  <si>
    <t>ASSENTAMENTO DE TUBO DE CONCRETO PARA REDES COLETORAS DE ÁGUAS PLUVIAIS, DIÂMETRO DE 800 MM, JUNTA RÍGIDA, INSTALADO EM LOCAL COM ALTO NÍVEL DE INTERFERÊNCIAS (NÃO INCLUI FORNECIMENTO). AF_12/2015</t>
  </si>
  <si>
    <t>92827</t>
  </si>
  <si>
    <t>ASSENTAMENTO DE TUBO DE CONCRETO PARA REDES COLETORAS DE ÁGUAS PLUVIAIS, DIÂMETRO DE 900 MM, JUNTA RÍGIDA, INSTALADO EM LOCAL COM ALTO NÍVEL DE INTERFERÊNCIAS (NÃO INCLUI FORNECIMENTO). AF_12/2015</t>
  </si>
  <si>
    <t>92828</t>
  </si>
  <si>
    <t>ASSENTAMENTO DE TUBO DE CONCRETO PARA REDES COLETORAS DE ÁGUAS PLUVIAIS, DIÂMETRO DE 1000 MM, JUNTA RÍGIDA, INSTALADO EM LOCAL COM ALTO NÍVEL DE INTERFERÊNCIAS (NÃO INCLUI FORNECIMENTO). AF_12/2015</t>
  </si>
  <si>
    <t>92829</t>
  </si>
  <si>
    <t>TUBO DE CONCRETO PARA REDES COLETORAS DE ÁGUAS PLUVIAIS, DIÂMETRO DE 1200 MM, JUNTA RÍGIDA, INSTALADO EM LOCAL COM ALTO NÍVEL DE INTERFERÊNCIAS - FORNECIMENTO E ASSENTAMENTO. AF_12/2015</t>
  </si>
  <si>
    <t>92830</t>
  </si>
  <si>
    <t>ASSENTAMENTO DE TUBO DE CONCRETO PARA REDES COLETORAS DE ÁGUAS PLUVIAIS, DIÂMETRO DE 1200 MM, JUNTA RÍGIDA, INSTALADO EM LOCAL COM ALTO NÍVEL DE INTERFERÊNCIAS (NÃO INCLUI FORNECIMENTO). AF_12/2015</t>
  </si>
  <si>
    <t>92831</t>
  </si>
  <si>
    <t>TUBO DE CONCRETO PARA REDES COLETORAS DE ÁGUAS PLUVIAIS, DIÂMETRO DE 1500 MM, JUNTA RÍGIDA, INSTALADO EM LOCAL COM ALTO NÍVEL DE INTERFERÊNCIAS - FORNECIMENTO E ASSENTAMENTO. AF_12/2015</t>
  </si>
  <si>
    <t>92832</t>
  </si>
  <si>
    <t>ASSENTAMENTO DE TUBO DE CONCRETO PARA REDES COLETORAS DE ÁGUAS PLUVIAIS, DIÂMETRO DE 1500 MM, JUNTA RÍGIDA, INSTALADO EM LOCAL COM ALTO NÍVEL DE INTERFERÊNCIAS (NÃO INCLUI FORNECIMENTO). AF_12/2015</t>
  </si>
  <si>
    <t>95565</t>
  </si>
  <si>
    <t>TUBO DE CONCRETO PARA REDES COLETORAS DE ÁGUAS PLUVIAIS, DIÂMETRO DE 300MM, JUNTA RÍGIDA, INSTALADO EM LOCAL COM BAIXO NÍVEL DE INTERFERÊNCIAS - FORNECIMENTO E ASSENTAMENTO. AF_12/2015</t>
  </si>
  <si>
    <t>95566</t>
  </si>
  <si>
    <t>TUBO DE CONCRETO PARA REDES COLETORAS DE ÁGUAS PLUVIAIS, DIÂMETRO DE 300MM, JUNTA RÍGIDA, INSTALADO EM LOCAL COM ALTO NÍVEL DE INTERFERÊNCIAS - FORNECIMENTO E ASSENTAMENTO. AF_12/2015</t>
  </si>
  <si>
    <t>95567</t>
  </si>
  <si>
    <t>TUBO DE CONCRETO (SIMPLES) PARA REDES COLETORAS DE ÁGUAS PLUVIAIS, DIÂMETRO DE 300 MM, JUNTA RÍGIDA, INSTALADO EM LOCAL COM BAIXO NÍVEL DE INTERFERÊNCIAS - FORNECIMENTO E ASSENTAMENTO. AF_12/2015</t>
  </si>
  <si>
    <t>95568</t>
  </si>
  <si>
    <t>TUBO DE CONCRETO (SIMPLES) PARA REDES COLETORAS DE ÁGUAS PLUVIAIS, DIÂMETRO DE 400 MM, JUNTA RÍGIDA, INSTALADO EM LOCAL COM BAIXO NÍVEL DE INTERFERÊNCIAS - FORNECIMENTO E ASSENTAMENTO. AF_12/2015</t>
  </si>
  <si>
    <t>95569</t>
  </si>
  <si>
    <t>TUBO DE CONCRETO (SIMPLES) PARA REDES COLETORAS DE ÁGUAS PLUVIAIS, DIÂMETRO DE 500 MM, JUNTA RÍGIDA, INSTALADO EM LOCAL COM BAIXO NÍVEL DE INTERFERÊNCIAS - FORNECIMENTO E ASSENTAMENTO. AF_12/2015</t>
  </si>
  <si>
    <t>95570</t>
  </si>
  <si>
    <t>TUBO DE CONCRETO (SIMPLES) PARA REDES COLETORAS DE ÁGUAS PLUVIAIS, DIÂMETRO DE 300 MM, JUNTA RÍGIDA, INSTALADO EM LOCAL COM ALTO NÍVEL DE INTERFERÊNCIAS - FORNECIMENTO E ASSENTAMENTO. AF_12/2015</t>
  </si>
  <si>
    <t>95571</t>
  </si>
  <si>
    <t>TUBO DE CONCRETO (SIMPLES) PARA REDES COLETORAS DE ÁGUAS PLUVIAIS, DIÂMETRO DE 400 MM, JUNTA RÍGIDA, INSTALADO EM LOCAL COM ALTO NÍVEL DE INTERFERÊNCIAS - FORNECIMENTO E ASSENTAMENTO. AF_12/2015</t>
  </si>
  <si>
    <t>91,03</t>
  </si>
  <si>
    <t>95572</t>
  </si>
  <si>
    <t>TUBO DE CONCRETO (SIMPLES) PARA REDES COLETORAS DE ÁGUAS PLUVIAIS, DIÂMETRO DE 500 MM, JUNTA RÍGIDA, INSTALADO EM LOCAL COM ALTO NÍVEL DE INTERFERÊNCIAS - FORNECIMENTO E ASSENTAMENTO. AF_12/2015</t>
  </si>
  <si>
    <t>KG</t>
  </si>
  <si>
    <t>1,82</t>
  </si>
  <si>
    <t>0,85</t>
  </si>
  <si>
    <t>FORNEC E/OU ASSENT DE TUBO PVC DEFOFO COM JUNTA ELASTICA</t>
  </si>
  <si>
    <t>0230</t>
  </si>
  <si>
    <t>97127</t>
  </si>
  <si>
    <t>ASSENTAMENTO DE TUBO DE PVC DEFOFO OU PRFV OU RPVC PARA REDE DE ÁGUA, DN 150 MM, JUNTA ELÁSTICA INTEGRADA, INSTALADO EM LOCAL COM NÍVEL ALTO DE INTERFERÊNCIAS (NÃO INCLUI FORNECIMENTO). AF_11/2017</t>
  </si>
  <si>
    <t>4,54</t>
  </si>
  <si>
    <t>97128</t>
  </si>
  <si>
    <t>ASSENTAMENTO DE TUBO DE PVC DEFOFO OU PRFV OU RPVC PARA REDE DE ÁGUA, DN 200 MM, JUNTA ELÁSTICA INTEGRADA, INSTALADO EM LOCAL COM NÍVEL ALTO DE INTERFERÊNCIAS (NÃO INCLUI FORNECIMENTO). AF_11/2017</t>
  </si>
  <si>
    <t>8,72</t>
  </si>
  <si>
    <t>97129</t>
  </si>
  <si>
    <t>ASSENTAMENTO DE TUBO DE PVC DEFOFO OU PRFV OU RPVC PARA REDE DE ÁGUA, DN 250 MM, JUNTA ELÁSTICA INTEGRADA, INSTALADO EM LOCAL COM NÍVEL ALTO DE INTERFERÊNCIAS (NÃO INCLUI FORNECIMENTO). AF_11/2017</t>
  </si>
  <si>
    <t>97130</t>
  </si>
  <si>
    <t>ASSENTAMENTO DE TUBO DE PVC DEFOFO OU PRFV OU RPVC PARA REDE DE ÁGUA, DN 300 MM, JUNTA ELÁSTICA INTEGRADA, INSTALADO EM LOCAL COM NÍVEL ALTO DE INTERFERÊNCIAS (NÃO INCLUI FORNECIMENTO). AF_11/2017</t>
  </si>
  <si>
    <t>12,75</t>
  </si>
  <si>
    <t>97131</t>
  </si>
  <si>
    <t>ASSENTAMENTO DE TUBO DE PVC DEFOFO OU PRFV OU RPVC PARA REDE DE ÁGUA, DN 350 MM, JUNTA ELÁSTICA INTEGRADA, INSTALADO EM LOCAL COM NÍVEL ALTO DE INTERFERÊNCIAS (NÃO INCLUI FORNECIMENTO). AF_11/2017</t>
  </si>
  <si>
    <t>97132</t>
  </si>
  <si>
    <t>ASSENTAMENTO DE TUBO DE PVC DEFOFO OU PRFV OU RPVC PARA REDE DE ÁGUA, DN 400 MM, JUNTA ELÁSTICA INTEGRADA, INSTALADO EM LOCAL COM NÍVEL ALTO DE INTERFERÊNCIAS (NÃO INCLUI FORNECIMENTO). AF_11/2017</t>
  </si>
  <si>
    <t>16,74</t>
  </si>
  <si>
    <t>97133</t>
  </si>
  <si>
    <t>ASSENTAMENTO DE TUBO DE PVC DEFOFO OU PRFV OU RPVC PARA REDE DE ÁGUA, DN 500 MM, JUNTA ELÁSTICA INTEGRADA, INSTALADO EM LOCAL COM NÍVEL ALTO DE INTERFERÊNCIAS (NÃO INCLUI FORNECIMENTO). AF_11/2017</t>
  </si>
  <si>
    <t>97134</t>
  </si>
  <si>
    <t>ASSENTAMENTO DE TUBO DE PVC DEFOFO OU PRFV OU RPVC PARA REDE DE ÁGUA, DN 150 MM, JUNTA ELÁSTICA INTEGRADA, INSTALADO EM LOCAL COM NÍVEL BAIXO DE INTERFERÊNCIAS (NÃO INCLUI FORNECIMENTO). AF_11/2017</t>
  </si>
  <si>
    <t>2,04</t>
  </si>
  <si>
    <t>97135</t>
  </si>
  <si>
    <t>ASSENTAMENTO DE TUBO DE PVC DEFOFO OU PRFV OU RPVC PARA REDE DE ÁGUA, DN 200 MM, JUNTA ELÁSTICA INTEGRADA, INSTALADO EM LOCAL COM NÍVEL BAIXO DE INTERFERÊNCIAS (NÃO INCLUI FORNECIMENTO). AF_11/2017</t>
  </si>
  <si>
    <t>4,32</t>
  </si>
  <si>
    <t>97136</t>
  </si>
  <si>
    <t>ASSENTAMENTO DE TUBO DE PVC DEFOFO OU PRFV OU RPVC PARA REDE DE ÁGUA, DN 250 MM, JUNTA ELÁSTICA INTEGRADA, INSTALADO EM LOCAL COM NÍVEL BAIXO DE INTERFERÊNCIAS (NÃO INCLUI FORNECIMENTO). AF_11/2017</t>
  </si>
  <si>
    <t>5,33</t>
  </si>
  <si>
    <t>97137</t>
  </si>
  <si>
    <t>ASSENTAMENTO DE TUBO DE PVC DEFOFO OU PRFV OU RPVC PARA REDE DE ÁGUA, DN 300 MM, JUNTA ELÁSTICA INTEGRADA, INSTALADO EM LOCAL COM NÍVEL BAIXO DE INTERFERÊNCIAS (NÃO INCLUI FORNECIMENTO). AF_11/2017</t>
  </si>
  <si>
    <t>6,33</t>
  </si>
  <si>
    <t>97138</t>
  </si>
  <si>
    <t>ASSENTAMENTO DE TUBO DE PVC DEFOFO OU PRFV OU RPVC PARA REDE DE ÁGUA, DN 350 MM, JUNTA ELÁSTICA INTEGRADA, INSTALADO EM LOCAL COM NÍVEL BAIXO DE INTERFERÊNCIAS (NÃO INCLUI FORNECIMENTO). AF_11/2017</t>
  </si>
  <si>
    <t>7,33</t>
  </si>
  <si>
    <t>97139</t>
  </si>
  <si>
    <t>ASSENTAMENTO DE TUBO DE PVC DEFOFO OU PRFV OU RPVC PARA REDE DE ÁGUA, DN 400 MM, JUNTA ELÁSTICA INTEGRADA, INSTALADO EM LOCAL COM NÍVEL BAIXO DE INTERFERÊNCIAS (NÃO INCLUI FORNECIMENTO). AF_11/2017</t>
  </si>
  <si>
    <t>8,32</t>
  </si>
  <si>
    <t>97140</t>
  </si>
  <si>
    <t>ASSENTAMENTO DE TUBO DE PVC DEFOFO OU PRFV OU RPVC PARA REDE DE ÁGUA, DN 500 MM, JUNTA ELÁSTICA INTEGRADA, INSTALADO EM LOCAL COM NÍVEL BAIXO DE INTERFERÊNCIAS (NÃO INCLUI FORNECIMENTO). AF_11/2017</t>
  </si>
  <si>
    <t>10,31</t>
  </si>
  <si>
    <t>305,95</t>
  </si>
  <si>
    <t>CANTEIRO DE OBRAS</t>
  </si>
  <si>
    <t>CANT</t>
  </si>
  <si>
    <t>CONSTRUCAO DO CANTEIRO</t>
  </si>
  <si>
    <t>0001</t>
  </si>
  <si>
    <t>M2</t>
  </si>
  <si>
    <t>93206</t>
  </si>
  <si>
    <t>EXECUÇÃO DE ESCRITÓRIO EM CANTEIRO DE OBRA EM ALVENARIA, NÃO INCLUSO MOBILIÁRIO E EQUIPAMENTOS. AF_02/2016</t>
  </si>
  <si>
    <t>93207</t>
  </si>
  <si>
    <t>EXECUÇÃO DE ESCRITÓRIO EM CANTEIRO DE OBRA EM CHAPA DE MADEIRA COMPENSADA, NÃO INCLUSO MOBILIÁRIO E EQUIPAMENTOS. AF_02/2016</t>
  </si>
  <si>
    <t>93208</t>
  </si>
  <si>
    <t>EXECUÇÃO DE ALMOXARIFADO EM CANTEIRO DE OBRA EM CHAPA DE MADEIRA COMPENSADA, INCLUSO PRATELEIRAS. AF_02/2016</t>
  </si>
  <si>
    <t>93209</t>
  </si>
  <si>
    <t>EXECUÇÃO DE ALMOXARIFADO EM CANTEIRO DE OBRA EM ALVENARIA, INCLUSO PRATELEIRAS. AF_02/2016</t>
  </si>
  <si>
    <t>93210</t>
  </si>
  <si>
    <t>EXECUÇÃO DE REFEITÓRIO EM CANTEIRO DE OBRA EM CHAPA DE MADEIRA COMPENSADA, NÃO INCLUSO MOBILIÁRIO E EQUIPAMENTOS. AF_02/2016</t>
  </si>
  <si>
    <t>93211</t>
  </si>
  <si>
    <t>EXECUÇÃO DE REFEITÓRIO EM CANTEIRO DE OBRA EM ALVENARIA, NÃO INCLUSO MOBILIÁRIO E EQUIPAMENTOS. AF_02/2016</t>
  </si>
  <si>
    <t>93212</t>
  </si>
  <si>
    <t>EXECUÇÃO DE SANITÁRIO E VESTIÁRIO EM CANTEIRO DE OBRA EM CHAPA DE MADEIRA COMPENSADA, NÃO INCLUSO MOBILIÁRIO. AF_02/2016</t>
  </si>
  <si>
    <t>93213</t>
  </si>
  <si>
    <t>EXECUÇÃO DE SANITÁRIO E VESTIÁRIO EM CANTEIRO DE OBRA EM ALVENARIA, NÃO INCLUSO MOBILIÁRIO. AF_02/2016</t>
  </si>
  <si>
    <t>93214</t>
  </si>
  <si>
    <t>EXECUÇÃO DE RESERVATÓRIO ELEVADO DE ÁGUA (1000 LITROS) EM CANTEIRO DE OBRA, APOIADO EM ESTRUTURA DE MADEIRA. AF_02/2016</t>
  </si>
  <si>
    <t>93243</t>
  </si>
  <si>
    <t>EXECUÇÃO DE RESERVATÓRIO ELEVADO DE ÁGUA (2000 LITROS) EM CANTEIRO DE OBRA, APOIADO EM ESTRUTURA DE MADEIRA. AF_02/2016</t>
  </si>
  <si>
    <t>93582</t>
  </si>
  <si>
    <t>EXECUÇÃO DE CENTRAL DE ARMADURA EM CANTEIRO DE OBRA, NÃO INCLUSO MOBILIÁRIO E EQUIPAMENTOS. AF_04/2016</t>
  </si>
  <si>
    <t>93583</t>
  </si>
  <si>
    <t>EXECUÇÃO DE CENTRAL DE FÔRMAS, PRODUÇÃO DE ARGAMASSA OU CONCRETO EM CANTEIRO DE OBRA, NÃO INCLUSO MOBILIÁRIO E EQUIPAMENTOS. AF_04/2016</t>
  </si>
  <si>
    <t>93584</t>
  </si>
  <si>
    <t>EXECUÇÃO DE DEPÓSITO EM CANTEIRO DE OBRA EM CHAPA DE MADEIRA COMPENSADA, NÃO INCLUSO MOBILIÁRIO. AF_04/2016</t>
  </si>
  <si>
    <t>93585</t>
  </si>
  <si>
    <t>EXECUÇÃO DE GUARITA EM CANTEIRO DE OBRA EM CHAPA DE MADEIRA COMPENSADA, NÃO INCLUSO MOBILIÁRIO. AF_04/2016</t>
  </si>
  <si>
    <t>98441</t>
  </si>
  <si>
    <t>PAREDE DE MADEIRA COMPENSADA PARA CONSTRUÇÃO TEMPORÁRIA EM CHAPA SIMPLES, EXTERNA, COM ÁREA LÍQUIDA MAIOR OU IGUAL A 6 M², SEM VÃO. AF_05/2018</t>
  </si>
  <si>
    <t>98442</t>
  </si>
  <si>
    <t>PAREDE DE MADEIRA COMPENSADA PARA CONSTRUÇÃO TEMPORÁRIA EM CHAPA SIMPLES, EXTERNA, COM ÁREA LÍQUIDA MENOR QUE 6 M², SEM VÃO. AF_05/2018</t>
  </si>
  <si>
    <t>98443</t>
  </si>
  <si>
    <t>PAREDE DE MADEIRA COMPENSADA PARA CONSTRUÇÃO TEMPORÁRIA EM CHAPA SIMPLES, INTERNA, COM ÁREA LÍQUIDA MAIOR OU IGUAL A 6 M², SEM VÃO. AF_05/2018</t>
  </si>
  <si>
    <t>98444</t>
  </si>
  <si>
    <t>PAREDE DE MADEIRA COMPENSADA PARA CONSTRUÇÃO TEMPORÁRIA EM CHAPA SIMPLES, INTERNA, COM ÁREA LÍQUIDA MENOR QUE 6 M², SEM VÃO. AF_05/2018</t>
  </si>
  <si>
    <t>75,05</t>
  </si>
  <si>
    <t>98445</t>
  </si>
  <si>
    <t>PAREDE DE MADEIRA COMPENSADA PARA CONSTRUÇÃO TEMPORÁRIA EM CHAPA SIMPLES, EXTERNA, COM ÁREA LÍQUIDA MAIOR OU IGUAL A 6 M², COM VÃO. AF_05/2018</t>
  </si>
  <si>
    <t>98446</t>
  </si>
  <si>
    <t>PAREDE DE MADEIRA COMPENSADA PARA CONSTRUÇÃO TEMPORÁRIA EM CHAPA SIMPLES, EXTERNA, COM ÁREA LÍQUIDA MENOR QUE 6 M², COM VÃO. AF_05/2018</t>
  </si>
  <si>
    <t>98447</t>
  </si>
  <si>
    <t>PAREDE DE MADEIRA COMPENSADA PARA CONSTRUÇÃO TEMPORÁRIA EM CHAPA SIMPLES, INTERNA, COM ÁREA LÍQUIDA MAIOR OU IGUAL A 6 M², COM VÃO. AF_05/2018</t>
  </si>
  <si>
    <t>98448</t>
  </si>
  <si>
    <t>PAREDE DE MADEIRA COMPENSADA PARA CONSTRUÇÃO TEMPORÁRIA EM CHAPA SIMPLES, INTERNA, COM ÁREA LÍQUIDA MENOR QUE 6 M², COM VÃO. AF_05/2018</t>
  </si>
  <si>
    <t>110,68</t>
  </si>
  <si>
    <t>98449</t>
  </si>
  <si>
    <t>PAREDE DE MADEIRA COMPENSADA PARA CONSTRUÇÃO TEMPORÁRIA EM CHAPA DUPLA, EXTERNA, COM ÁREA LÍQUIDA MAIOR OU IGUAL A 6 M², SEM VÃO. AF_05/2018</t>
  </si>
  <si>
    <t>98450</t>
  </si>
  <si>
    <t>PAREDE DE MADEIRA COMPENSADA PARA CONSTRUÇÃO TEMPORÁRIA EM CHAPA DUPLA, EXTERNA, COM ÁREA LÍQUIDA MENOR QUE 6 M², SEM VÃO. AF_05/2018</t>
  </si>
  <si>
    <t>98451</t>
  </si>
  <si>
    <t>PAREDE DE MADEIRA COMPENSADA PARA CONSTRUÇÃO TEMPORÁRIA EM CHAPA DUPLA, INTERNA, COM ÁREA LÍQUIDA MAIOR OU IGUAL A 6 M², SEM VÃO. AF_05/2018</t>
  </si>
  <si>
    <t>89,38</t>
  </si>
  <si>
    <t>98452</t>
  </si>
  <si>
    <t>PAREDE DE MADEIRA COMPENSADA PARA CONSTRUÇÃO TEMPORÁRIA EM CHAPA DUPLA, INTERNA, COM ÁREA LÍQUIDA MENOR QUE 6 M², SEM VÃO. AF_05/2018</t>
  </si>
  <si>
    <t>98453</t>
  </si>
  <si>
    <t>PAREDE DE MADEIRA COMPENSADA PARA CONSTRUÇÃO TEMPORÁRIA EM CHAPA DUPLA, EXTERNA, COM ÁREA LÍQUIDA MAIOR OU IGUAL A QUE 6 M², COM VÃO. AF_05/2018</t>
  </si>
  <si>
    <t>98454</t>
  </si>
  <si>
    <t>PAREDE DE MADEIRA COMPENSADA PARA CONSTRUÇÃO TEMPORÁRIA EM CHAPA DUPLA, EXTERNA, COM ÁREA LÍQUIDA MENOR QUE 6 M², COM VÃO. AF_05/2018</t>
  </si>
  <si>
    <t>98455</t>
  </si>
  <si>
    <t>PAREDE DE MADEIRA COMPENSADA PARA CONSTRUÇÃO TEMPORÁRIA EM CHAPA DUPLA, INTERNA, COM ÁREA LÍQUIDA MAIOR OU IGUAL A 6 M², COM VÃO. AF_05/2018</t>
  </si>
  <si>
    <t>98456</t>
  </si>
  <si>
    <t>PAREDE DE MADEIRA COMPENSADA PARA CONSTRUÇÃO TEMPORÁRIA EM CHAPA DUPLA, INTERNA, COM ÁREA LÍQUIDA MENOR QUE 6 M², COM VÃO. AF_05/2018</t>
  </si>
  <si>
    <t>98458</t>
  </si>
  <si>
    <t>TAPUME COM COMPENSADO DE MADEIRA. AF_05/2018</t>
  </si>
  <si>
    <t>81,19</t>
  </si>
  <si>
    <t>98459</t>
  </si>
  <si>
    <t>TAPUME COM TELHA METÁLICA. AF_05/2018</t>
  </si>
  <si>
    <t>98460</t>
  </si>
  <si>
    <t>PISO PARA CONSTRUÇÃO TEMPORÁRIA EM MADEIRA, SEM REAPROVEITAMENTO. AF_05/2018</t>
  </si>
  <si>
    <t>98461</t>
  </si>
  <si>
    <t>ESTRUTURA DE MADEIRA PROVISÓRIA PARA SUPORTE DE CAIXA DÁGUA ELEVADA DE 1000 LITROS. AF_05/2018</t>
  </si>
  <si>
    <t>98462</t>
  </si>
  <si>
    <t>ESTRUTURA DE MADEIRA PROVISÓRIA PARA SUPORTE DE CAIXA DÁGUA ELEVADA DE 3000 LITROS. AF_05/2018</t>
  </si>
  <si>
    <t>CUSTOS HORÁRIOS DE MÁQUINAS E EQUIPAMENTOS</t>
  </si>
  <si>
    <t>CHOR</t>
  </si>
  <si>
    <t>CUSTO HORÁRIO PRODUTIVO DIURNO</t>
  </si>
  <si>
    <t>0325</t>
  </si>
  <si>
    <t>5631</t>
  </si>
  <si>
    <t>ESCAVADEIRA HIDRÁULICA SOBRE ESTEIRAS, CAÇAMBA 0,80 M3, PESO OPERACIONAL 17 T, POTENCIA BRUTA 111 HP - CHP DIURNO. AF_06/2014</t>
  </si>
  <si>
    <t>CHP</t>
  </si>
  <si>
    <t>COLETADO</t>
  </si>
  <si>
    <t>138,85</t>
  </si>
  <si>
    <t>5678</t>
  </si>
  <si>
    <t>RETROESCAVADEIRA SOBRE RODAS COM CARREGADEIRA, TRAÇÃO 4X4, POTÊNCIA LÍQ. 88 HP, CAÇAMBA CARREG. CAP. MÍN. 1 M3, CAÇAMBA RETRO CAP. 0,26 M3, PESO OPERACIONAL MÍN. 6.674 KG, PROFUNDIDADE ESCAVAÇÃO MÁX. 4,37 M - CHP DIURNO. AF_06/2014</t>
  </si>
  <si>
    <t>5680</t>
  </si>
  <si>
    <t>RETROESCAVADEIRA SOBRE RODAS COM CARREGADEIRA, TRAÇÃO 4X2, POTÊNCIA LÍQ. 79 HP, CAÇAMBA CARREG. CAP. MÍN. 1 M3, CAÇAMBA RETRO CAP. 0,20 M3, PESO OPERACIONAL MÍN. 6.570 KG, PROFUNDIDADE ESCAVAÇÃO MÁX. 4,37 M - CHP DIURNO. AF_06/2014</t>
  </si>
  <si>
    <t>5684</t>
  </si>
  <si>
    <t>ROLO COMPACTADOR VIBRATÓRIO DE UM CILINDRO AÇO LISO, POTÊNCIA 80 HP, PESO OPERACIONAL MÁXIMO 8,1 T, IMPACTO DINÂMICO 16,15 / 9,5 T, LARGURA DE TRABALHO 1,68 M - CHP DIURNO. AF_06/2014</t>
  </si>
  <si>
    <t>5689</t>
  </si>
  <si>
    <t>GRADE DE DISCO CONTROLE REMOTO REBOCÁVEL, COM 24 DISCOS 24 X 6 MM COM PNEUS PARA TRANSPORTE - CHP DIURNO. AF_06/2014</t>
  </si>
  <si>
    <t>3,36</t>
  </si>
  <si>
    <t>5795</t>
  </si>
  <si>
    <t>MARTELETE OU ROMPEDOR PNEUMÁTICO MANUAL, 28 KG, COM SILENCIADOR - CHP DIURNO. AF_07/2016</t>
  </si>
  <si>
    <t>23,56</t>
  </si>
  <si>
    <t>5811</t>
  </si>
  <si>
    <t>CAMINHÃO BASCULANTE 6 M3, PESO BRUTO TOTAL 16.000 KG, CARGA ÚTIL MÁXIMA 13.071 KG, DISTÂNCIA ENTRE EIXOS 4,80 M, POTÊNCIA 230 CV INCLUSIVE CAÇAMBA METÁLICA - CHP DIURNO. AF_06/2014</t>
  </si>
  <si>
    <t>5823</t>
  </si>
  <si>
    <t>USINA DE CONCRETO FIXA, CAPACIDADE NOMINAL DE 90 A 120 M3/H, SEM SILO - CHP DIURNO. AF_07/2016</t>
  </si>
  <si>
    <t>5824</t>
  </si>
  <si>
    <t>CAMINHÃO TOCO, PBT 16.000 KG, CARGA ÚTIL MÁX. 10.685 KG, DIST. ENTRE EIXOS 4,8 M, POTÊNCIA 189 CV, INCLUSIVE CARROCERIA FIXA ABERTA DE MADEIRA P/ TRANSPORTE GERAL DE CARGA SECA, DIMEN. APROX. 2,5 X 7,00 X 0,50 M - CHP DIURNO. AF_06/2014</t>
  </si>
  <si>
    <t>5835</t>
  </si>
  <si>
    <t>VIBROACABADORA DE ASFALTO SOBRE ESTEIRAS, LARGURA DE PAVIMENTAÇÃO 1,90 M A 5,30 M, POTÊNCIA 105 HP CAPACIDADE 450 T/H - CHP DIURNO. AF_11/2014</t>
  </si>
  <si>
    <t>5839</t>
  </si>
  <si>
    <t>VASSOURA MECÂNICA REBOCÁVEL COM ESCOVA CILÍNDRICA, LARGURA ÚTIL DE VARRIMENTO DE 2,44 M - CHP DIURNO. AF_06/2014</t>
  </si>
  <si>
    <t>4,97</t>
  </si>
  <si>
    <t>5843</t>
  </si>
  <si>
    <t>TRATOR DE PNEUS, POTÊNCIA 122 CV, TRAÇÃO 4X4, PESO COM LASTRO DE 4.510 KG - CHP DIURNO. AF_06/2014</t>
  </si>
  <si>
    <t>5847</t>
  </si>
  <si>
    <t>TRATOR DE ESTEIRAS, POTÊNCIA 170 HP, PESO OPERACIONAL 19 T, CAÇAMBA 5,2 M3 - CHP DIURNO. AF_06/2014</t>
  </si>
  <si>
    <t>176,94</t>
  </si>
  <si>
    <t>5851</t>
  </si>
  <si>
    <t>TRATOR DE ESTEIRAS, POTÊNCIA 150 HP, PESO OPERACIONAL 16,7 T, COM RODA MOTRIZ ELEVADA E LÂMINA 3,18 M3 - CHP DIURNO. AF_06/2014</t>
  </si>
  <si>
    <t>5855</t>
  </si>
  <si>
    <t>TRATOR DE ESTEIRAS, POTÊNCIA 347 HP, PESO OPERACIONAL 38,5 T, COM LÂMINA 8,70 M3 - CHP DIURNO. AF_06/2014</t>
  </si>
  <si>
    <t>5863</t>
  </si>
  <si>
    <t>ROLO COMPACTADOR VIBRATÓRIO REBOCÁVEL, CILINDRO DE AÇO LISO, POTÊNCIA DE TRAÇÃO DE 65 CV, PESO 4,7 T, IMPACTO DINÂMICO 18,3 T, LARGURA DE TRABALHO 1,67 M - CHP DIURNO. AF_02/2016</t>
  </si>
  <si>
    <t>11,22</t>
  </si>
  <si>
    <t>5867</t>
  </si>
  <si>
    <t>ROLO COMPACTADOR VIBRATÓRIO TANDEM AÇO LISO, POTÊNCIA 58 HP, PESO SEM/COM LASTRO 6,5 / 9,4 T, LARGURA DE TRABALHO 1,2 M - CHP DIURNO. AF_06/2014</t>
  </si>
  <si>
    <t>5875</t>
  </si>
  <si>
    <t>RETROESCAVADEIRA SOBRE RODAS COM CARREGADEIRA, TRAÇÃO 4X4, POTÊNCIA LÍQ. 72 HP, CAÇAMBA CARREG. CAP. MÍN. 0,79 M3, CAÇAMBA RETRO CAP. 0,18 M3, PESO OPERACIONAL MÍN. 7.140 KG, PROFUNDIDADE ESCAVAÇÃO MÁX. 4,50 M - CHP DIURNO. AF_06/2014</t>
  </si>
  <si>
    <t>99,15</t>
  </si>
  <si>
    <t>5879</t>
  </si>
  <si>
    <t>ROLO COMPACTADOR VIBRATÓRIO PÉ DE CARNEIRO, OPERADO POR CONTROLE REMOTO, POTÊNCIA 12,5 KW, PESO OPERACIONAL 1,675 T, LARGURA DE TRABALHO 0,85 M - CHP DIURNO. AF_02/2016</t>
  </si>
  <si>
    <t>5882</t>
  </si>
  <si>
    <t>USINA DE LAMA ASFÁLTICA, PROD 30 A 50 T/H, SILO DE AGREGADO 7 M3, RESERVATÓRIOS PARA EMULSÃO E ÁGUA DE 2,3 M3 CADA, MISTURADOR TIPO PUG MILL A SER MONTADO SOBRE CAMINHÃO - CHP DIURNO. AF_10/2014</t>
  </si>
  <si>
    <t>5890</t>
  </si>
  <si>
    <t>CAMINHÃO TOCO, PESO BRUTO TOTAL 14.300 KG, CARGA ÚTIL MÁXIMA 9590 KG, DISTÂNCIA ENTRE EIXOS 4,76 M, POTÊNCIA 185 CV (NÃO INCLUI CARROCERIA) - CHP DIURNO. AF_06/2014</t>
  </si>
  <si>
    <t>5894</t>
  </si>
  <si>
    <t>CAMINHÃO TOCO, PESO BRUTO TOTAL 16.000 KG, CARGA ÚTIL MÁXIMA DE 10.685 KG, DISTÂNCIA ENTRE EIXOS 4,80 M, POTÊNCIA 189 CV EXCLUSIVE CARROCERIA - CHP DIURNO. AF_06/2014</t>
  </si>
  <si>
    <t>5901</t>
  </si>
  <si>
    <t>CAMINHÃO PIPA 10.000 L TRUCADO, PESO BRUTO TOTAL 23.000 KG, CARGA ÚTIL MÁXIMA 15.935 KG, DISTÂNCIA ENTRE EIXOS 4,8 M, POTÊNCIA 230 CV, INCLUSIVE TANQUE DE AÇO PARA TRANSPORTE DE ÁGUA - CHP DIURNO. AF_06/2014</t>
  </si>
  <si>
    <t>5909</t>
  </si>
  <si>
    <t>ESPARGIDOR DE ASFALTO PRESSURIZADO COM TANQUE DE 2500 L, REBOCÁVEL COM MOTOR A GASOLINA POTÊNCIA 3,4 HP - CHP DIURNO. AF_07/2014</t>
  </si>
  <si>
    <t>25,27</t>
  </si>
  <si>
    <t>5921</t>
  </si>
  <si>
    <t>GRADE DE DISCO REBOCÁVEL COM 20 DISCOS 24" X 6 MM COM PNEUS PARA TRANSPORTE - CHP DIURNO. AF_06/2014</t>
  </si>
  <si>
    <t>2,62</t>
  </si>
  <si>
    <t>5928</t>
  </si>
  <si>
    <t>GUINDAUTO HIDRÁULICO, CAPACIDADE MÁXIMA DE CARGA 6200 KG, MOMENTO MÁXIMO DE CARGA 11,7 TM, ALCANCE MÁXIMO HORIZONTAL 9,70 M, INCLUSIVE CAMINHÃO TOCO PBT 16.000 KG, POTÊNCIA DE 189 CV - CHP DIURNO. AF_06/2014</t>
  </si>
  <si>
    <t>5932</t>
  </si>
  <si>
    <t>MOTONIVELADORA POTÊNCIA BÁSICA LÍQUIDA (PRIMEIRA MARCHA) 125 HP, PESO BRUTO 13032 KG, LARGURA DA LÂMINA DE 3,7 M - CHP DIURNO. AF_06/2014</t>
  </si>
  <si>
    <t>5940</t>
  </si>
  <si>
    <t>PÁ CARREGADEIRA SOBRE RODAS, POTÊNCIA LÍQUIDA 128 HP, CAPACIDADE DA CAÇAMBA 1,7 A 2,8 M3, PESO OPERACIONAL 11632 KG - CHP DIURNO. AF_06/2014</t>
  </si>
  <si>
    <t>5944</t>
  </si>
  <si>
    <t>PÁ CARREGADEIRA SOBRE RODAS, POTÊNCIA 197 HP, CAPACIDADE DA CAÇAMBA 2,5 A 3,5 M3, PESO OPERACIONAL 18338 KG - CHP DIURNO. AF_06/2014</t>
  </si>
  <si>
    <t>5953</t>
  </si>
  <si>
    <t>COMPRESSOR DE AR REBOCÁVEL, VAZÃO 189 PCM, PRESSÃO EFETIVA DE TRABALHO 102 PSI, MOTOR DIESEL, POTÊNCIA 63 CV - CHP DIURNO. AF_06/2015</t>
  </si>
  <si>
    <t>35,16</t>
  </si>
  <si>
    <t>6259</t>
  </si>
  <si>
    <t>CAMINHÃO PIPA 6.000 L, PESO BRUTO TOTAL 13.000 KG, DISTÂNCIA ENTRE EIXOS 4,80 M, POTÊNCIA 189 CV INCLUSIVE TANQUE DE AÇO PARA TRANSPORTE DE ÁGUA, CAPACIDADE 6 M3 - CHP DIURNO. AF_06/2014</t>
  </si>
  <si>
    <t>6879</t>
  </si>
  <si>
    <t>ROLO COMPACTADOR DE PNEUS ESTÁTICO, PRESSÃO VARIÁVEL, POTÊNCIA 111 HP, PESO SEM/COM LASTRO 9,5 / 26 T, LARGURA DE TRABALHO 1,90 M - CHP DIURNO. AF_07/2014</t>
  </si>
  <si>
    <t>7030</t>
  </si>
  <si>
    <t>TANQUE DE ASFALTO ESTACIONÁRIO COM SERPENTINA, CAPACIDADE 30.000 L - CHP DIURNO. AF_06/2014</t>
  </si>
  <si>
    <t>7042</t>
  </si>
  <si>
    <t>MOTOBOMBA TRASH (PARA ÁGUA SUJA) AUTO ESCORVANTE, MOTOR GASOLINA DE 6,41 HP, DIÂMETROS DE SUCÇÃO X RECALQUE: 3" X 3", HM/Q = 10 MCA / 60 M3/H A 23 MCA / 0 M3/H - CHP DIURNO. AF_10/2014</t>
  </si>
  <si>
    <t>7049</t>
  </si>
  <si>
    <t>ROLO COMPACTADOR PE DE CARNEIRO VIBRATORIO, POTENCIA 125 HP, PESO OPERACIONAL SEM/COM LASTRO 11,95 / 13,30 T, IMPACTO DINAMICO 38,5 / 22,5 T, LARGURA DE TRABALHO 2,15 M - CHP DIURNO. AF_06/2014</t>
  </si>
  <si>
    <t>67826</t>
  </si>
  <si>
    <t>CAMINHÃO BASCULANTE 6 M3 TOCO, PESO BRUTO TOTAL 16.000 KG, CARGA ÚTIL MÁXIMA 11.130 KG, DISTÂNCIA ENTRE EIXOS 5,36 M, POTÊNCIA 185 CV, INCLUSIVE CAÇAMBA METÁLICA - CHP DIURNO. AF_06/2014</t>
  </si>
  <si>
    <t>73417</t>
  </si>
  <si>
    <t>GRUPO GERADOR ESTACIONÁRIO, MOTOR DIESEL POTÊNCIA 170 KVA - CHP DIURNO. AF_02/2016</t>
  </si>
  <si>
    <t>73436</t>
  </si>
  <si>
    <t>ROLO COMPACTADOR VIBRATÓRIO PÉ DE CARNEIRO PARA SOLOS, POTÊNCIA 80 HP, PESO OPERACIONAL SEM/COM LASTRO 7,4 / 8,8 T, LARGURA DE TRABALHO 1,68 M - CHP DIURNO. AF_02/2016</t>
  </si>
  <si>
    <t>73467</t>
  </si>
  <si>
    <t>CAMINHÃO TOCO, PBT 14.300 KG, CARGA ÚTIL MÁX. 9.710 KG, DIST. ENTRE EIXOS 3,56 M, POTÊNCIA 185 CV, INCLUSIVE CARROCERIA FIXA ABERTA DE MADEIRA P/ TRANSPORTE GERAL DE CARGA SECA, DIMEN. APROX. 2,50 X 6,50 X 0,50 M - CHP DIURNO. AF_06/2014</t>
  </si>
  <si>
    <t>73536</t>
  </si>
  <si>
    <t>MOTOBOMBA CENTRÍFUGA, MOTOR A GASOLINA, POTÊNCIA 5,42 HP, BOCAIS 1 1/2" X 1", DIÂMETRO ROTOR 143 MM HM/Q = 6 MCA / 16,8 M3/H A 38 MCA / 6,6 M3/H - CHP DIURNO. AF_06/2014</t>
  </si>
  <si>
    <t>3,66</t>
  </si>
  <si>
    <t>83362</t>
  </si>
  <si>
    <t>ESPARGIDOR DE ASFALTO PRESSURIZADO, TANQUE 6 M3 COM ISOLAÇÃO TÉRMICA, AQUECIDO COM 2 MAÇARICOS, COM BARRA ESPARGIDORA 3,60 M, MONTADO SOBRE CAMINHÃO  TOCO, PBT 14.300 KG, POTÊNCIA 185 CV - CHP DIURNO. AF_08/2015</t>
  </si>
  <si>
    <t>83765</t>
  </si>
  <si>
    <t>GRUPO DE SOLDAGEM COM GERADOR A DIESEL 60 CV PARA SOLDA ELÉTRICA, SOBRE 04 RODAS, COM MOTOR 4 CILINDROS 600 A - CHP DIURNO. AF_02/2016</t>
  </si>
  <si>
    <t>87445</t>
  </si>
  <si>
    <t>BETONEIRA CAPACIDADE NOMINAL 400 L, CAPACIDADE DE MISTURA 310 L, MOTOR A DIESEL POTÊNCIA 5,0 HP, SEM CARREGADOR - CHP DIURNO. AF_06/2014</t>
  </si>
  <si>
    <t>2,93</t>
  </si>
  <si>
    <t>88386</t>
  </si>
  <si>
    <t>MISTURADOR DE ARGAMASSA, EIXO HORIZONTAL, CAPACIDADE DE MISTURA 300 KG, MOTOR ELÉTRICO POTÊNCIA 5 CV - CHP DIURNO. AF_06/2014</t>
  </si>
  <si>
    <t>3,15</t>
  </si>
  <si>
    <t>88393</t>
  </si>
  <si>
    <t>MISTURADOR DE ARGAMASSA, EIXO HORIZONTAL, CAPACIDADE DE MISTURA 600 KG, MOTOR ELÉTRICO POTÊNCIA 7,5 CV - CHP DIURNO. AF_06/2014</t>
  </si>
  <si>
    <t>88399</t>
  </si>
  <si>
    <t>MISTURADOR DE ARGAMASSA, EIXO HORIZONTAL, CAPACIDADE DE MISTURA 160 KG, MOTOR ELÉTRICO POTÊNCIA 3 CV - CHP DIURNO. AF_06/2014</t>
  </si>
  <si>
    <t>88418</t>
  </si>
  <si>
    <t>PROJETOR DE ARGAMASSA, CAPACIDADE DE PROJEÇÃO 1,5 M3/H, ALCANCE DE 30 ATÉ 60 M, MOTOR ELÉTRICO POTÊNCIA 7,5 HP - CHP DIURNO. AF_06/2014</t>
  </si>
  <si>
    <t>10,40</t>
  </si>
  <si>
    <t>88433</t>
  </si>
  <si>
    <t>PROJETOR DE ARGAMASSA, CAPACIDADE DE PROJEÇÃO 2 M3/H, ALCANCE ATÉ 50 M, MOTOR ELÉTRICO POTÊNCIA 7,5 HP - CHP DIURNO. AF_06/2014</t>
  </si>
  <si>
    <t>12,89</t>
  </si>
  <si>
    <t>88830</t>
  </si>
  <si>
    <t>BETONEIRA CAPACIDADE NOMINAL DE 400 L, CAPACIDADE DE MISTURA 280 L, MOTOR ELÉTRICO TRIFÁSICO POTÊNCIA DE 2 CV, SEM CARREGADOR - CHP DIURNO. AF_10/2014</t>
  </si>
  <si>
    <t>1,15</t>
  </si>
  <si>
    <t>88843</t>
  </si>
  <si>
    <t>TRATOR DE ESTEIRAS, POTÊNCIA 125 HP, PESO OPERACIONAL 12,9 T, COM LÂMINA 2,7 M3 - CHP DIURNO. AF_10/2014</t>
  </si>
  <si>
    <t>88907</t>
  </si>
  <si>
    <t>ESCAVADEIRA HIDRÁULICA SOBRE ESTEIRAS, CAÇAMBA 1,20 M3, PESO OPERACIONAL 21 T, POTÊNCIA BRUTA 155 HP - CHP DIURNO. AF_06/2014</t>
  </si>
  <si>
    <t>89021</t>
  </si>
  <si>
    <t>BOMBA SUBMERSÍVEL ELÉTRICA TRIFÁSICA, POTÊNCIA 2,96 HP, Ø ROTOR 144 MM SEMI-ABERTO, BOCAL DE SAÍDA Ø 2, HM/Q = 2 MCA / 38,8 M3/H A 28 MCA / 5 M3/H - CHP DIURNO. AF_06/2014</t>
  </si>
  <si>
    <t>1,72</t>
  </si>
  <si>
    <t>89028</t>
  </si>
  <si>
    <t>TANQUE DE ASFALTO ESTACIONÁRIO COM MAÇARICO, CAPACIDADE 20.000 L - CHP DIURNO. AF_06/2014</t>
  </si>
  <si>
    <t>89032</t>
  </si>
  <si>
    <t>TRATOR DE ESTEIRAS, POTÊNCIA 100 HP, PESO OPERACIONAL 9,4 T, COM LÂMINA 2,19 M3 - CHP DIURNO. AF_06/2014</t>
  </si>
  <si>
    <t>128,26</t>
  </si>
  <si>
    <t>89035</t>
  </si>
  <si>
    <t>TRATOR DE PNEUS, POTÊNCIA 85 CV, TRAÇÃO 4X4, PESO COM LASTRO DE 4.675 KG - CHP DIURNO. AF_06/2014</t>
  </si>
  <si>
    <t>89225</t>
  </si>
  <si>
    <t>BETONEIRA CAPACIDADE NOMINAL DE 600 L, CAPACIDADE DE MISTURA 360 L, MOTOR ELÉTRICO TRIFÁSICO POTÊNCIA DE 4 CV, SEM CARREGADOR - CHP DIURNO. AF_11/2014</t>
  </si>
  <si>
    <t>3,23</t>
  </si>
  <si>
    <t>89234</t>
  </si>
  <si>
    <t>FRESADORA DE ASFALTO A FRIO SOBRE RODAS, LARGURA FRESAGEM DE 1,0 M, POTÊNCIA 208 HP - CHP DIURNO. AF_11/2014</t>
  </si>
  <si>
    <t>89242</t>
  </si>
  <si>
    <t>FRESADORA DE ASFALTO A FRIO SOBRE RODAS, LARGURA FRESAGEM DE 2,0 M, POTÊNCIA 550 HP - CHP DIURNO. AF_11/2014</t>
  </si>
  <si>
    <t>89250</t>
  </si>
  <si>
    <t>RECICLADORA DE ASFALTO A FRIO SOBRE RODAS, LARGURA FRESAGEM DE 2,0 M, POTÊNCIA 422 HP - CHP DIURNO. AF_11/2014</t>
  </si>
  <si>
    <t>89257</t>
  </si>
  <si>
    <t>VIBROACABADORA DE ASFALTO SOBRE ESTEIRAS, LARGURA DE PAVIMENTAÇÃO 2,13 M A 4,55 M, POTÊNCIA 100 HP CAPACIDADE 400 T/H - CHP DIURNO. AF_11/2014</t>
  </si>
  <si>
    <t>89272</t>
  </si>
  <si>
    <t>GUINDASTE HIDRÁULICO AUTOPROPELIDO, COM LANÇA TELESCÓPICA 28,80 M, CAPACIDADE MÁXIMA 30 T, POTÊNCIA 97 KW, TRAÇÃO 4 X 4 - CHP DIURNO. AF_11/2014</t>
  </si>
  <si>
    <t>89278</t>
  </si>
  <si>
    <t>BETONEIRA CAPACIDADE NOMINAL DE 600 L, CAPACIDADE DE MISTURA 440 L, MOTOR A DIESEL POTÊNCIA 10 HP, COM CARREGADOR - CHP DIURNO. AF_11/2014</t>
  </si>
  <si>
    <t>89843</t>
  </si>
  <si>
    <t>BATE-ESTACAS POR GRAVIDADE, POTÊNCIA DE 160 HP, PESO DO MARTELO ATÉ 3 TONELADAS - CHP DIURNO. AF_11/2014</t>
  </si>
  <si>
    <t>89876</t>
  </si>
  <si>
    <t>CAMINHÃO BASCULANTE 14 M3, COM CAVALO MECÂNICO DE CAPACIDADE MÁXIMA DE TRAÇÃO COMBINADO DE 36000 KG, POTÊNCIA 286 CV, INCLUSIVE SEMIREBOQUE COM CAÇAMBA METÁLICA - CHP DIURNO. AF_12/2014</t>
  </si>
  <si>
    <t>89883</t>
  </si>
  <si>
    <t>CAMINHÃO BASCULANTE 18 M3, COM CAVALO MECÂNICO DE CAPACIDADE MÁXIMA DE TRAÇÃO COMBINADO DE 45000 KG, POTÊNCIA 330 CV, INCLUSIVE SEMIREBOQUE COM CAÇAMBA METÁLICA - CHP DIURNO. AF_12/2014</t>
  </si>
  <si>
    <t>90586</t>
  </si>
  <si>
    <t>VIBRADOR DE IMERSÃO, DIÂMETRO DE PONTEIRA 45MM, MOTOR ELÉTRICO TRIFÁSICO POTÊNCIA DE 2 CV - CHP DIURNO. AF_06/2015</t>
  </si>
  <si>
    <t>1,21</t>
  </si>
  <si>
    <t>90625</t>
  </si>
  <si>
    <t>PERFURATRIZ MANUAL, TORQUE MÁXIMO 83 N.M, POTÊNCIA 5 CV, COM DIÂMETRO MÁXIMO 4" - CHP DIURNO. AF_06/2015</t>
  </si>
  <si>
    <t>90631</t>
  </si>
  <si>
    <t>PERFURATRIZ SOBRE ESTEIRA, TORQUE MÁXIMO 600 KGF, PESO MÉDIO 1000 KG, POTÊNCIA 20 HP, DIÂMETRO MÁXIMO 10" - CHP DIURNO. AF_06/2015</t>
  </si>
  <si>
    <t>90637</t>
  </si>
  <si>
    <t>MISTURADOR DUPLO HORIZONTAL DE ALTA TURBULÊNCIA, CAPACIDADE / VOLUME 2 X 500 LITROS, MOTORES ELÉTRICOS MÍNIMO 5 CV CADA, PARA NATA CIMENTO, ARGAMASSA E OUTROS - CHP DIURNO. AF_06/2015</t>
  </si>
  <si>
    <t>90643</t>
  </si>
  <si>
    <t>BOMBA TRIPLEX, PARA INJEÇÃO DE NATA DE CIMENTO, VAZÃO MÁXIMA DE 100 LITROS/MINUTO, PRESSÃO MÁXIMA DE 70 BAR - CHP DIURNO. AF_06/2015</t>
  </si>
  <si>
    <t>90650</t>
  </si>
  <si>
    <t>BOMBA CENTRÍFUGA MONOESTÁGIO COM MOTOR ELÉTRICO MONOFÁSICO, POTÊNCIA 15 HP, DIÂMETRO DO ROTOR 173 MM, HM/Q = 30 MCA / 90 M3/H A 45 MCA / 55 M3/H - CHP DIURNO. AF_06/2015</t>
  </si>
  <si>
    <t>6,97</t>
  </si>
  <si>
    <t>90656</t>
  </si>
  <si>
    <t>BOMBA DE PROJEÇÃO DE CONCRETO SECO, POTÊNCIA 10 CV, VAZÃO 3 M3/H - CHP DIURNO. AF_06/2015</t>
  </si>
  <si>
    <t>90662</t>
  </si>
  <si>
    <t>BOMBA DE PROJEÇÃO DE CONCRETO SECO, POTÊNCIA 10 CV, VAZÃO 6 M3/H - CHP DIURNO. AF_06/2015</t>
  </si>
  <si>
    <t>9,84</t>
  </si>
  <si>
    <t>90668</t>
  </si>
  <si>
    <t>PROJETOR PNEUMÁTICO DE ARGAMASSA PARA CHAPISCO E REBOCO COM RECIPIENTE ACOPLADO, TIPO CANEQUINHA, COM COMPRESSOR DE AR REBOCÁVEL VAZÃO 89 PCM E MOTOR DIESEL DE 20 CV - CHP DIURNO. AF_06/2015</t>
  </si>
  <si>
    <t>18,01</t>
  </si>
  <si>
    <t>90674</t>
  </si>
  <si>
    <t>PERFURATRIZ COM TORRE METÁLICA PARA EXECUÇÃO DE ESTACA HÉLICE CONTÍNUA, PROFUNDIDADE MÁXIMA DE 30 M, DIÂMETRO MÁXIMO DE 800 MM, POTÊNCIA INSTALADA DE 268 HP, MESA ROTATIVA COM TORQUE MÁXIMO DE 170 KNM - CHP DIURNO. AF_06/2015</t>
  </si>
  <si>
    <t>90680</t>
  </si>
  <si>
    <t>PERFURATRIZ HIDRÁULICA SOBRE CAMINHÃO COM TRADO CURTO ACOPLADO, PROFUNDIDADE MÁXIMA DE 20 M, DIÂMETRO MÁXIMO DE 1500 MM, POTÊNCIA INSTALADA DE 137 HP, MESA ROTATIVA COM TORQUE MÁXIMO DE 30 KNM - CHP DIURNO. AF_06/2015</t>
  </si>
  <si>
    <t>90686</t>
  </si>
  <si>
    <t>MANIPULADOR TELESCÓPICO, POTÊNCIA DE 85 HP, CAPACIDADE DE CARGA DE 3.500 KG, ALTURA MÁXIMA DE ELEVAÇÃO DE 12,3 M - CHP DIURNO. AF_06/2015</t>
  </si>
  <si>
    <t>90692</t>
  </si>
  <si>
    <t>MINICARREGADEIRA SOBRE RODAS, POTÊNCIA LÍQUIDA DE 47 HP, CAPACIDADE NOMINAL DE OPERAÇÃO DE 646 KG - CHP DIURNO. AF_06/2015</t>
  </si>
  <si>
    <t>75,35</t>
  </si>
  <si>
    <t>90964</t>
  </si>
  <si>
    <t>COMPRESSOR DE AR REBOCÁVEL, VAZÃO 89 PCM, PRESSÃO EFETIVA DE TRABALHO 102 PSI, MOTOR DIESEL, POTÊNCIA 20 CV - CHP DIURNO. AF_06/2015</t>
  </si>
  <si>
    <t>90972</t>
  </si>
  <si>
    <t>COMPRESSOR DE AR REBOCAVEL, VAZÃO 250 PCM, PRESSAO DE TRABALHO 102 PSI, MOTOR A DIESEL POTÊNCIA 81 CV - CHP DIURNO. AF_06/2015</t>
  </si>
  <si>
    <t>90979</t>
  </si>
  <si>
    <t>COMPRESSOR DE AR REBOCÁVEL, VAZÃO 748 PCM, PRESSÃO EFETIVA DE TRABALHO 102 PSI, MOTOR DIESEL, POTÊNCIA 210 CV - CHP DIURNO. AF_06/2015</t>
  </si>
  <si>
    <t>90991</t>
  </si>
  <si>
    <t>ESCAVADEIRA HIDRÁULICA SOBRE ESTEIRAS, CAÇAMBA 0,80 M3, PESO OPERACIONAL 17,8 T, POTÊNCIA LÍQUIDA 110 HP - CHP DIURNO. AF_10/2014</t>
  </si>
  <si>
    <t>90999</t>
  </si>
  <si>
    <t>COMPRESSOR DE AR REBOCAVEL, VAZÃO 400 PCM, PRESSAO DE TRABALHO 102 PSI, MOTOR A DIESEL POTÊNCIA 110 CV - CHP DIURNO. AF_06/2015</t>
  </si>
  <si>
    <t>91031</t>
  </si>
  <si>
    <t>CAMINHÃO TRUCADO (C/ TERCEIRO EIXO) ELETRÔNICO - POTÊNCIA 231CV - PBT = 22000KG - DIST. ENTRE EIXOS 5170 MM - INCLUI CARROCERIA FIXA ABERTA DE MADEIRA - CHP DIURNO. AF_06/2015</t>
  </si>
  <si>
    <t>91277</t>
  </si>
  <si>
    <t>PLACA VIBRATÓRIA REVERSÍVEL COM MOTOR 4 TEMPOS A GASOLINA, FORÇA CENTRÍFUGA DE 25 KN (2500 KGF), POTÊNCIA 5,5 CV - CHP DIURNO. AF_08/2015</t>
  </si>
  <si>
    <t>4,46</t>
  </si>
  <si>
    <t>91283</t>
  </si>
  <si>
    <t>CORTADORA DE PISO COM MOTOR 4 TEMPOS A GASOLINA, POTÊNCIA DE 13 HP, COM DISCO DE CORTE DIAMANTADO SEGMENTADO PARA CONCRETO, DIÂMETRO DE 350 MM, FURO DE 1" (14 X 1") - CHP DIURNO. AF_08/2015</t>
  </si>
  <si>
    <t>9,40</t>
  </si>
  <si>
    <t>91386</t>
  </si>
  <si>
    <t>CAMINHÃO BASCULANTE 10 M3, TRUCADO CABINE SIMPLES, PESO BRUTO TOTAL 23.000 KG, CARGA ÚTIL MÁXIMA 15.935 KG, DISTÂNCIA ENTRE EIXOS 4,80 M, POTÊNCIA 230 CV INCLUSIVE CAÇAMBA METÁLICA - CHP DIURNO. AF_06/2014</t>
  </si>
  <si>
    <t>91533</t>
  </si>
  <si>
    <t>COMPACTADOR DE SOLOS DE PERCUSSÃO (SOQUETE) COM MOTOR A GASOLINA 4 TEMPOS, POTÊNCIA 4 CV - CHP DIURNO. AF_08/2015</t>
  </si>
  <si>
    <t>91634</t>
  </si>
  <si>
    <t>GUINDAUTO HIDRÁULICO, CAPACIDADE MÁXIMA DE CARGA 6500 KG, MOMENTO MÁXIMO DE CARGA 5,8 TM, ALCANCE MÁXIMO HORIZONTAL 7,60 M, INCLUSIVE CAMINHÃO TOCO PBT 9.700 KG, POTÊNCIA DE 160 CV - CHP DIURNO. AF_08/2015</t>
  </si>
  <si>
    <t>91645</t>
  </si>
  <si>
    <t>CAMINHÃO DE TRANSPORTE DE MATERIAL ASFÁLTICO 30.000 L, COM CAVALO MECÂNICO DE CAPACIDADE MÁXIMA DE TRAÇÃO COMBINADO DE 66.000 KG, POTÊNCIA 360 CV, INCLUSIVE TANQUE DE ASFALTO COM SERPENTINA - CHP DIURNO. AF_08/2015</t>
  </si>
  <si>
    <t>91692</t>
  </si>
  <si>
    <t>SERRA CIRCULAR DE BANCADA COM MOTOR ELÉTRICO POTÊNCIA DE 5HP, COM COIFA PARA DISCO 10" - CHP DIURNO. AF_08/2015</t>
  </si>
  <si>
    <t>92043</t>
  </si>
  <si>
    <t>DISTRIBUIDOR DE AGREGADOS REBOCAVEL, CAPACIDADE 1,9 M³, LARGURA DE TRABALHO 3,66 M - CHP DIURNO. AF_11/2015</t>
  </si>
  <si>
    <t>8,39</t>
  </si>
  <si>
    <t>92106</t>
  </si>
  <si>
    <t>CAMINHÃO PARA EQUIPAMENTO DE LIMPEZA A SUCÇÃO, COM CAMINHÃO TRUCADO DE PESO BRUTO TOTAL 23000 KG, CARGA ÚTIL MÁXIMA 15935 KG, DISTÂNCIA ENTRE EIXOS 4,80 M, POTÊNCIA 230 CV, INCLUSIVE LIMPADORA A SUCÇÃO, TANQUE 12000 L - CHP DIURNO. AF_11/2015</t>
  </si>
  <si>
    <t>92112</t>
  </si>
  <si>
    <t>PENEIRA ROTATIVA COM MOTOR ELÉTRICO TRIFÁSICO DE 2 CV, CILINDRO DE 1 M X 0,60 M, COM FUROS DE 3,17 MM - CHP DIURNO. AF_11/2015</t>
  </si>
  <si>
    <t>92118</t>
  </si>
  <si>
    <t>DOSADOR DE AREIA, CAPACIDADE DE 26 LITROS - CHP DIURNO. AF_11/2015</t>
  </si>
  <si>
    <t>0,15</t>
  </si>
  <si>
    <t>92138</t>
  </si>
  <si>
    <t>CAMINHONETE COM MOTOR A DIESEL, POTÊNCIA 180 CV, CABINE DUPLA, 4X4 - CHP DIURNO. AF_11/2015</t>
  </si>
  <si>
    <t>92145</t>
  </si>
  <si>
    <t>CAMINHONETE CABINE SIMPLES COM MOTOR 1.6 FLEX, CÂMBIO MANUAL, POTÊNCIA 101/104 CV, 2 PORTAS - CHP DIURNO. AF_11/2015</t>
  </si>
  <si>
    <t>92242</t>
  </si>
  <si>
    <t>CAMINHÃO DE TRANSPORTE DE MATERIAL ASFÁLTICO 20.000 L, COM CAVALO MECÂNICO DE CAPACIDADE MÁXIMA DE TRAÇÃO COMBINADO DE 45.000 KG, POTÊNCIA 330 CV, INCLUSIVE TANQUE DE ASFALTO COM MAÇARICO - CHP DIURNO. AF_12/2015</t>
  </si>
  <si>
    <t>92716</t>
  </si>
  <si>
    <t>APARELHO PARA CORTE E SOLDA OXI-ACETILENO SOBRE RODAS, INCLUSIVE CILINDROS E MAÇARICOS - CHP DIURNO. AF_12/2015</t>
  </si>
  <si>
    <t>15,33</t>
  </si>
  <si>
    <t>92960</t>
  </si>
  <si>
    <t>MÁQUINA EXTRUSORA DE CONCRETO PARA GUIAS E SARJETAS, MOTOR A DIESEL, POTÊNCIA 14 CV - CHP DIURNO. AF_12/2015</t>
  </si>
  <si>
    <t>18,10</t>
  </si>
  <si>
    <t>92966</t>
  </si>
  <si>
    <t>MARTELO PERFURADOR PNEUMÁTICO MANUAL, HASTE 25 X 75 MM, 21 KG - CHP DIURNO. AF_12/2015</t>
  </si>
  <si>
    <t>23,61</t>
  </si>
  <si>
    <t>93224</t>
  </si>
  <si>
    <t>PERFURATRIZ COM TORRE METÁLICA PARA EXECUÇÃO DE ESTACA HÉLICE CONTÍNUA, PROFUNDIDADE MÁXIMA DE 32 M, DIÂMETRO MÁXIMO DE 1000 MM, POTÊNCIA INSTALADA DE 350 HP, MESA ROTATIVA COM TORQUE MÁXIMO DE 263 KNM - CHP DIURNO. AF_01/2016</t>
  </si>
  <si>
    <t>93233</t>
  </si>
  <si>
    <t>BETONEIRA CAPACIDADE NOMINAL 400 L, CAPACIDADE DE MISTURA 310 L, MOTOR A GASOLINA POTÊNCIA 5,5 HP, SEM CARREGADOR - CHP DIURNO. AF_02/2016</t>
  </si>
  <si>
    <t>3,88</t>
  </si>
  <si>
    <t>93272</t>
  </si>
  <si>
    <t>GRUA ASCENSIONAL, LANCA DE 30 M, CAPACIDADE DE 1,0 T A 30 M, ALTURA ATE 39 M - CHP DIURNO. AF_03/2016</t>
  </si>
  <si>
    <t>82,73</t>
  </si>
  <si>
    <t>93281</t>
  </si>
  <si>
    <t>GUINCHO ELÉTRICO DE COLUNA, CAPACIDADE 400 KG, COM MOTO FREIO, MOTOR TRIFÁSICO DE 1,25 CV - CHP DIURNO. AF_03/2016</t>
  </si>
  <si>
    <t>93287</t>
  </si>
  <si>
    <t>GUINDASTE HIDRÁULICO AUTOPROPELIDO, COM LANÇA TELESCÓPICA 40 M, CAPACIDADE MÁXIMA 60 T, POTÊNCIA 260 KW - CHP DIURNO. AF_03/2016</t>
  </si>
  <si>
    <t>93402</t>
  </si>
  <si>
    <t>GUINDAUTO HIDRÁULICO, CAPACIDADE MÁXIMA DE CARGA 3300 KG, MOMENTO MÁXIMO DE CARGA 5,8 TM, ALCANCE MÁXIMO HORIZONTAL 7,60 M, INCLUSIVE CAMINHÃO TOCO PBT 16.000 KG, POTÊNCIA DE 189 CV - CHP DIURNO. AF_03/2016</t>
  </si>
  <si>
    <t>93408</t>
  </si>
  <si>
    <t>93415</t>
  </si>
  <si>
    <t>GERADOR PORTÁTIL MONOFÁSICO, POTÊNCIA 5500 VA, MOTOR A GASOLINA, POTÊNCIA DO MOTOR 13 CV - CHP DIURNO. AF_03/2016</t>
  </si>
  <si>
    <t>8,24</t>
  </si>
  <si>
    <t>93421</t>
  </si>
  <si>
    <t>GRUPO GERADOR REBOCÁVEL, POTÊNCIA 66 KVA, MOTOR A DIESEL - CHP DIURNO. AF_03/2016</t>
  </si>
  <si>
    <t>93427</t>
  </si>
  <si>
    <t>GRUPO GERADOR ESTACIONÁRIO, POTÊNCIA 150 KVA, MOTOR A DIESEL- CHP DIURNO. AF_03/2016</t>
  </si>
  <si>
    <t>93433</t>
  </si>
  <si>
    <t>USINA DE MISTURA ASFÁLTICA À QUENTE, TIPO CONTRA FLUXO, PROD 40 A 80 TON/HORA - CHP DIURNO. AF_03/2016</t>
  </si>
  <si>
    <t>93439</t>
  </si>
  <si>
    <t>USINA DE ASFALTO À FRIO, CAPACIDADE DE 40 A 60 TON/HORA, ELÉTRICA POTÊNCIA 30 CV - CHP DIURNO. AF_03/2016</t>
  </si>
  <si>
    <t>95121</t>
  </si>
  <si>
    <t>USINA MISTURADORA DE SOLOS, CAPACIDADE DE 200 A 500 TON/H, POTENCIA 75KW - CHP DIURNO. AF_07/2016</t>
  </si>
  <si>
    <t>95127</t>
  </si>
  <si>
    <t>DISTRIBUIDOR DE AGREGADOS AUTOPROPELIDO, CAP 3 M3, A DIESEL, POTÊNCIA 176CV - CHP DIURNO. AF_07/2016</t>
  </si>
  <si>
    <t>95133</t>
  </si>
  <si>
    <t>MÁQUINA DEMARCADORA DE FAIXA DE TRÁFEGO À FRIO, AUTOPROPELIDA, POTÊNCIA 38 HP - CHP DIURNO. AF_07/2016</t>
  </si>
  <si>
    <t>95139</t>
  </si>
  <si>
    <t>TALHA MANUAL DE CORRENTE, CAPACIDADE DE 2 TON. COM ELEVAÇÃO DE 3 M - CHP DIURNO. AF_07/2016</t>
  </si>
  <si>
    <t>0,06</t>
  </si>
  <si>
    <t>95212</t>
  </si>
  <si>
    <t>GRUA ASCENCIONAL, LANCA DE 42 M, CAPACIDADE DE 1,5 T A 30 M, ALTURA ATE 39 M - CHP DIURNO. AF_08/2016</t>
  </si>
  <si>
    <t>95218</t>
  </si>
  <si>
    <t>PULVERIZADOR DE TINTA ELÉTRICO/MÁQUINA DE PINTURA AIRLESS, VAZÃO 2 L/MIN - CHP DIURNO. AF_08/2016</t>
  </si>
  <si>
    <t>25,74</t>
  </si>
  <si>
    <t>95258</t>
  </si>
  <si>
    <t>MARTELO DEMOLIDOR PNEUMÁTICO MANUAL, 32 KG - CHP DIURNO. AF_09/2016</t>
  </si>
  <si>
    <t>95264</t>
  </si>
  <si>
    <t>COMPACTADOR DE SOLOS DE PERCUSÃO (SOQUETE) COM MOTOR A GASOLINA, POTÊNCIA 3 CV - CHP DIURNO. AF_09/2016</t>
  </si>
  <si>
    <t>3,27</t>
  </si>
  <si>
    <t>95270</t>
  </si>
  <si>
    <t>RÉGUA VIBRATÓRIA DUPLA PARA CONCRETO, PESO DE 60KG, COMPRIMENTO 4 M, COM MOTOR A GASOLINA, POTÊNCIA 5,5 HP - CHP DIURNO. AF_09/2016</t>
  </si>
  <si>
    <t>4,13</t>
  </si>
  <si>
    <t>95276</t>
  </si>
  <si>
    <t>POLIDORA DE PISO (POLITRIZ), PESO DE 100KG, DIÂMETRO 450 MM, MOTOR ELÉTRICO, POTÊNCIA 4 HP - CHP DIURNO. AF_09/2016</t>
  </si>
  <si>
    <t>95282</t>
  </si>
  <si>
    <t>DESEMPENADEIRA DE CONCRETO, PESO DE 75KG, 4 PÁS, MOTOR A GASOLINA, POTÊNCIA 5,5 HP - CHP DIURNO. AF_09/2016</t>
  </si>
  <si>
    <t>4,12</t>
  </si>
  <si>
    <t>95620</t>
  </si>
  <si>
    <t>PERFURATRIZ PNEUMATICA MANUAL DE PESO MEDIO, MARTELETE, 18KG, COMPRIMENTO MÁXIMO DE CURSO DE 6 M, DIAMETRO DO PISTAO DE 5,5 CM - CHP DIURNO. AF_11/2016</t>
  </si>
  <si>
    <t>95631</t>
  </si>
  <si>
    <t>ROLO COMPACTADOR VIBRATORIO TANDEM, ACO LISO, POTENCIA 125 HP, PESO SEM/COM LASTRO 10,20/11,65 T, LARGURA DE TRABALHO 1,73 M - CHP DIURNO. AF_11/2016</t>
  </si>
  <si>
    <t>95702</t>
  </si>
  <si>
    <t>PERFURATRIZ MANUAL, TORQUE MAXIMO 55 KGF.M, POTENCIA 5 CV, COM DIAMETRO MAXIMO 8 1/2" - CHP DIURNO. AF_11/2016</t>
  </si>
  <si>
    <t>95708</t>
  </si>
  <si>
    <t>PERFURATRIZ SOBRE ESTEIRA, TORQUE MÁXIMO 600 KGF, POTÊNCIA ENTRE 50 E 60 HP, DIÂMETRO MÁXIMO 10 - CHP DIURNO. AF_11/2016</t>
  </si>
  <si>
    <t>95714</t>
  </si>
  <si>
    <t>ESCAVADEIRA HIDRAULICA SOBRE ESTEIRA, COM GARRA GIRATORIA DE MANDIBULAS, PESO OPERACIONAL ENTRE 22,00 E 25,50 TON, POTENCIA LIQUIDA ENTRE 150 E 160 HP - CHP DIURNO. AF_11/2016</t>
  </si>
  <si>
    <t>95720</t>
  </si>
  <si>
    <t>ESCAVADEIRA HIDRAULICA SOBRE ESTEIRA, EQUIPADA COM CLAMSHELL, COM CAPACIDADE DA CAÇAMBA ENTRE 1,20 E 1,50 M3, PESO OPERACIONAL ENTRE 20,00 E 22,00 TON, POTENCIA LIQUIDA ENTRE 150 E 160 HP - CHP DIURNO. AF_11/2016</t>
  </si>
  <si>
    <t>166,92</t>
  </si>
  <si>
    <t>95872</t>
  </si>
  <si>
    <t>GRUPO GERADOR COM CARENAGEM, MOTOR DIESEL POTÊNCIA STANDART ENTRE 250 E 260 KVA - CHP DIURNO. AF_12/2016</t>
  </si>
  <si>
    <t>96013</t>
  </si>
  <si>
    <t>TRATOR DE PNEUS COM POTÊNCIA DE 122 CV, TRAÇÃO 4X4, COM VASSOURA MECÂNICA ACOPLADA - CHP DIURNO. AF_02/2017</t>
  </si>
  <si>
    <t>96020</t>
  </si>
  <si>
    <t>TRATOR DE PNEUS COM POTÊNCIA DE 122 CV, TRAÇÃO 4X4, COM GRADE DE DISCOS ACOPLADA - CHP DIURNO. AF_02/2017</t>
  </si>
  <si>
    <t>96028</t>
  </si>
  <si>
    <t>TRATOR DE PNEUS COM POTÊNCIA DE 85 CV, TRAÇÃO 4X4, COM GRADE DE DISCOS ACOPLADA - CHP DIURNO. AF_02/2017</t>
  </si>
  <si>
    <t>96035</t>
  </si>
  <si>
    <t>CAMINHÃO BASCULANTE 10 M3, TRUCADO, POTÊNCIA 230 CV, INCLUSIVE CAÇAMBA METÁLICA, COM DISTRIBUIDOR DE AGREGADOS ACOPLADO - CHP DIURNO. AF_02/2017</t>
  </si>
  <si>
    <t>96157</t>
  </si>
  <si>
    <t>TRATOR DE PNEUS COM POTÊNCIA DE 85 CV, TRAÇÃO 4X4, COM VASSOURA MECÂNICA ACOPLADA - CHP DIURNO. AF_03/2017</t>
  </si>
  <si>
    <t>96158</t>
  </si>
  <si>
    <t>MINICARREGADEIRA SOBRE RODAS POTENCIA 47HP CAPACIDADE OPERACAO 646 KG, COM VASSOURA MECÂNICA ACOPLADA - CHP DIURNO. AF_03/2017</t>
  </si>
  <si>
    <t>96245</t>
  </si>
  <si>
    <t>MINIESCAVADEIRA SOBRE ESTEIRAS, POTENCIA LIQUIDA DE *30* HP, PESO OPERACIONAL DE *3.500* KG - CHP DIURNO. AF_04/2017</t>
  </si>
  <si>
    <t>96303</t>
  </si>
  <si>
    <t>PERFURATRIZ ROTATIVA SOBRE ESTEIRA, TORQUE MAXIMO 2500 KGM, POTENCIA 110 HP, MOTOR DIESEL- CHP DIURNO. AF_05/2017</t>
  </si>
  <si>
    <t>96309</t>
  </si>
  <si>
    <t>COMPRESSOR DE AR, VAZAO DE 10 PCM, RESERVATORIO 100 L, PRESSAO DE TRABALHO ENTRE 6,9 E 9,7 BAR, POTENCIA 2 HP, TENSAO 110/220 V - CHP DIURNO. AF_05/2017</t>
  </si>
  <si>
    <t>1,02</t>
  </si>
  <si>
    <t>96463</t>
  </si>
  <si>
    <t>ROLO COMPACTADOR DE PNEUS, ESTATICO, PRESSAO VARIAVEL, POTENCIA 110 HP, PESO SEM/COM LASTRO 10,8/27 T, LARGURA DE ROLAGEM 2,30 M - CHP DIURNO. AF_06/2017</t>
  </si>
  <si>
    <t>98764</t>
  </si>
  <si>
    <t>INVERSOR DE SOLDA MONOFÁSICO DE 160 A, POTÊNCIA DE 5400 W, TENSÃO DE 220 V, PARA SOLDA COM ELETRODOS DE 2,0 A 4,0 MM E PROCESSO TIG - CHP DIURNO. AF_06/2018</t>
  </si>
  <si>
    <t>2,85</t>
  </si>
  <si>
    <t>99833</t>
  </si>
  <si>
    <t>LAVADORA DE ALTA PRESSAO (LAVA-JATO) PARA AGUA FRIA, PRESSAO DE OPERACAO ENTRE 1400 E 1900 LIB/POL2, VAZAO MAXIMA ENTRE 400 E 700 L/H - CHP DIURNO. AF_04/2019</t>
  </si>
  <si>
    <t>1,06</t>
  </si>
  <si>
    <t>CUSTO HORÁRIO IMPRODUTIVO DIURNO</t>
  </si>
  <si>
    <t>0327</t>
  </si>
  <si>
    <t>5632</t>
  </si>
  <si>
    <t>ESCAVADEIRA HIDRÁULICA SOBRE ESTEIRAS, CAÇAMBA 0,80 M3, PESO OPERACIONAL 17 T, POTENCIA BRUTA 111 HP - CHI DIURNO. AF_06/2014</t>
  </si>
  <si>
    <t>CHI</t>
  </si>
  <si>
    <t>5679</t>
  </si>
  <si>
    <t>RETROESCAVADEIRA SOBRE RODAS COM CARREGADEIRA, TRAÇÃO 4X4, POTÊNCIA LÍQ. 88 HP, CAÇAMBA CARREG. CAP. MÍN. 1 M3, CAÇAMBA RETRO CAP. 0,26 M3, PESO OPERACIONAL MÍN. 6.674 KG, PROFUNDIDADE ESCAVAÇÃO MÁX. 4,37 M - CHI DIURNO. AF_06/2014</t>
  </si>
  <si>
    <t>5681</t>
  </si>
  <si>
    <t>RETROESCAVADEIRA SOBRE RODAS COM CARREGADEIRA, TRAÇÃO 4X2, POTÊNCIA LÍQ. 79 HP, CAÇAMBA CARREG. CAP. MÍN. 1 M3, CAÇAMBA RETRO CAP. 0,20 M3, PESO OPERACIONAL MÍN. 6.570 KG, PROFUNDIDADE ESCAVAÇÃO MÁX. 4,37 M - CHI DIURNO. AF_06/2014</t>
  </si>
  <si>
    <t>5685</t>
  </si>
  <si>
    <t>ROLO COMPACTADOR VIBRATÓRIO DE UM CILINDRO AÇO LISO, POTÊNCIA 80 HP, PESO OPERACIONAL MÁXIMO 8,1 T, IMPACTO DINÂMICO 16,15 / 9,5 T, LARGURA DE TRABALHO 1,68 M - CHI DIURNO. AF_06/2014</t>
  </si>
  <si>
    <t>5690</t>
  </si>
  <si>
    <t>GRADE DE DISCO CONTROLE REMOTO REBOCÁVEL, COM 24 DISCOS 24 X 6 MM COM PNEUS PARA TRANSPORTE - CHI DIURNO. AF_06/2014</t>
  </si>
  <si>
    <t>2,17</t>
  </si>
  <si>
    <t>5806</t>
  </si>
  <si>
    <t>MOTOBOMBA CENTRÍFUGA, MOTOR A GASOLINA, POTÊNCIA 5,42 HP, BOCAIS 1 1/2" X 1", DIÂMETRO ROTOR 143 MM HM/Q = 6 MCA / 16,8 M3/H A 38 MCA / 6,6 M3/H - CHI DIURNO. AF_06/2014</t>
  </si>
  <si>
    <t>0,18</t>
  </si>
  <si>
    <t>5826</t>
  </si>
  <si>
    <t>CAMINHÃO TOCO, PBT 16.000 KG, CARGA ÚTIL MÁX. 10.685 KG, DIST. ENTRE EIXOS 4,8 M, POTÊNCIA 189 CV, INCLUSIVE CARROCERIA FIXA ABERTA DE MADEIRA P/ TRANSPORTE GERAL DE CARGA SECA, DIMEN. APROX. 2,5 X 7,00 X 0,50 M - CHI DIURNO. AF_06/2014</t>
  </si>
  <si>
    <t>36,39</t>
  </si>
  <si>
    <t>5829</t>
  </si>
  <si>
    <t>USINA DE CONCRETO FIXA, CAPACIDADE NOMINAL DE 90 A 120 M3/H, SEM SILO - CHI DIURNO. AF_07/2016</t>
  </si>
  <si>
    <t>5837</t>
  </si>
  <si>
    <t>VIBROACABADORA DE ASFALTO SOBRE ESTEIRAS, LARGURA DE PAVIMENTAÇÃO 1,90 M A 5,30 M, POTÊNCIA 105 HP CAPACIDADE 450 T/H - CHI DIURNO. AF_11/2014</t>
  </si>
  <si>
    <t>5841</t>
  </si>
  <si>
    <t>VASSOURA MECÂNICA REBOCÁVEL COM ESCOVA CILÍNDRICA, LARGURA ÚTIL DE VARRIMENTO DE 2,44 M - CHI DIURNO. AF_06/2014</t>
  </si>
  <si>
    <t>2,49</t>
  </si>
  <si>
    <t>5845</t>
  </si>
  <si>
    <t>TRATOR DE PNEUS, POTÊNCIA 122 CV, TRAÇÃO 4X4, PESO COM LASTRO DE 4.510 KG - CHI DIURNO. AF_06/2014</t>
  </si>
  <si>
    <t>39,35</t>
  </si>
  <si>
    <t>5849</t>
  </si>
  <si>
    <t>TRATOR DE ESTEIRAS, POTÊNCIA 170 HP, PESO OPERACIONAL 19 T, CAÇAMBA 5,2 M3 - CHI DIURNO. AF_06/2014</t>
  </si>
  <si>
    <t>5853</t>
  </si>
  <si>
    <t>TRATOR DE ESTEIRAS, POTÊNCIA 150 HP, PESO OPERACIONAL 16,7 T, COM RODA MOTRIZ ELEVADA E LÂMINA 3,18 M3 - CHI DIURNO. AF_06/2014</t>
  </si>
  <si>
    <t>5857</t>
  </si>
  <si>
    <t>TRATOR DE ESTEIRAS, POTÊNCIA 347 HP, PESO OPERACIONAL 38,5 T, COM LÂMINA 8,70 M3 - CHI DIURNO. AF_06/2014</t>
  </si>
  <si>
    <t>129,28</t>
  </si>
  <si>
    <t>5865</t>
  </si>
  <si>
    <t>ROLO COMPACTADOR VIBRATÓRIO REBOCÁVEL, CILINDRO DE AÇO LISO, POTÊNCIA DE TRAÇÃO DE 65 CV, PESO 4,7 T, IMPACTO DINÂMICO 18,3 T, LARGURA DE TRABALHO 1,67 M - CHI DIURNO. AF_02/2016</t>
  </si>
  <si>
    <t>5869</t>
  </si>
  <si>
    <t>ROLO COMPACTADOR VIBRATÓRIO TANDEM AÇO LISO, POTÊNCIA 58 HP, PESO SEM/COM LASTRO 6,5 / 9,4 T, LARGURA DE TRABALHO 1,2 M - CHI DIURNO. AF_06/2014</t>
  </si>
  <si>
    <t>46,28</t>
  </si>
  <si>
    <t>5877</t>
  </si>
  <si>
    <t>RETROESCAVADEIRA SOBRE RODAS COM CARREGADEIRA, TRAÇÃO 4X4, POTÊNCIA LÍQ. 72 HP, CAÇAMBA CARREG. CAP. MÍN. 0,79 M3, CAÇAMBA RETRO CAP. 0,18 M3, PESO OPERACIONAL MÍN. 7.140 KG, PROFUNDIDADE ESCAVAÇÃO MÁX. 4,50 M - CHI DIURNO. AF_06/2014</t>
  </si>
  <si>
    <t>45,96</t>
  </si>
  <si>
    <t>5881</t>
  </si>
  <si>
    <t>ROLO COMPACTADOR VIBRATÓRIO PÉ DE CARNEIRO, OPERADO POR CONTROLE REMOTO, POTÊNCIA 12,5 KW, PESO OPERACIONAL 1,675 T, LARGURA DE TRABALHO 0,85 M - CHI DIURNO. AF_02/2016</t>
  </si>
  <si>
    <t>5884</t>
  </si>
  <si>
    <t>USINA DE LAMA ASFÁLTICA, PROD 30 A 50 T/H, SILO DE AGREGADO 7 M3, RESERVATÓRIOS PARA EMULSÃO E ÁGUA DE 2,3 M3 CADA, MISTURADOR TIPO PUG MILL A SER MONTADO SOBRE CAMINHÃO - CHI DIURNO. AF_10/2014</t>
  </si>
  <si>
    <t>5892</t>
  </si>
  <si>
    <t>CAMINHÃO TOCO, PESO BRUTO TOTAL 14.300 KG, CARGA ÚTIL MÁXIMA 9590 KG, DISTÂNCIA ENTRE EIXOS 4,76 M, POTÊNCIA 185 CV (NÃO INCLUI CARROCERIA) - CHI DIURNO. AF_06/2014</t>
  </si>
  <si>
    <t>5896</t>
  </si>
  <si>
    <t>CAMINHÃO TOCO, PESO BRUTO TOTAL 16.000 KG, CARGA ÚTIL MÁXIMA DE 10.685 KG, DISTÂNCIA ENTRE EIXOS 4,80 M, POTÊNCIA 189 CV EXCLUSIVE CARROCERIA - CHI DIURNO. AF_06/2014</t>
  </si>
  <si>
    <t>5903</t>
  </si>
  <si>
    <t>CAMINHÃO PIPA 10.000 L TRUCADO, PESO BRUTO TOTAL 23.000 KG, CARGA ÚTIL MÁXIMA 15.935 KG, DISTÂNCIA ENTRE EIXOS 4,8 M, POTÊNCIA 230 CV, INCLUSIVE TANQUE DE AÇO PARA TRANSPORTE DE ÁGUA - CHI DIURNO. AF_06/2014</t>
  </si>
  <si>
    <t>5911</t>
  </si>
  <si>
    <t>ESPARGIDOR DE ASFALTO PRESSURIZADO COM TANQUE DE 2500 L, REBOCÁVEL COM MOTOR A GASOLINA POTÊNCIA 3,4 HP - CHI DIURNO. AF_07/2014</t>
  </si>
  <si>
    <t>21,27</t>
  </si>
  <si>
    <t>5923</t>
  </si>
  <si>
    <t>GRADE DE DISCO REBOCÁVEL COM 20 DISCOS 24" X 6 MM COM PNEUS PARA TRANSPORTE - CHI DIURNO. AF_06/2014</t>
  </si>
  <si>
    <t>1,69</t>
  </si>
  <si>
    <t>5930</t>
  </si>
  <si>
    <t>GUINDAUTO HIDRÁULICO, CAPACIDADE MÁXIMA DE CARGA 6200 KG, MOMENTO MÁXIMO DE CARGA 11,7 TM, ALCANCE MÁXIMO HORIZONTAL 9,70 M, INCLUSIVE CAMINHÃO TOCO PBT 16.000 KG, POTÊNCIA DE 189 CV - CHI DIURNO. AF_06/2014</t>
  </si>
  <si>
    <t>5934</t>
  </si>
  <si>
    <t>MOTONIVELADORA POTÊNCIA BÁSICA LÍQUIDA (PRIMEIRA MARCHA) 125 HP, PESO BRUTO 13032 KG, LARGURA DA LÂMINA DE 3,7 M - CHI DIURNO. AF_06/2014</t>
  </si>
  <si>
    <t>5942</t>
  </si>
  <si>
    <t>PÁ CARREGADEIRA SOBRE RODAS, POTÊNCIA LÍQUIDA 128 HP, CAPACIDADE DA CAÇAMBA 1,7 A 2,8 M3, PESO OPERACIONAL 11632 KG - CHI DIURNO. AF_06/2014</t>
  </si>
  <si>
    <t>5946</t>
  </si>
  <si>
    <t>PÁ CARREGADEIRA SOBRE RODAS, POTÊNCIA 197 HP, CAPACIDADE DA CAÇAMBA 2,5 A 3,5 M3, PESO OPERACIONAL 18338 KG - CHI DIURNO. AF_06/2014</t>
  </si>
  <si>
    <t>5952</t>
  </si>
  <si>
    <t>MARTELETE OU ROMPEDOR PNEUMÁTICO MANUAL, 28 KG, COM SILENCIADOR - CHI DIURNO. AF_07/2016</t>
  </si>
  <si>
    <t>22,51</t>
  </si>
  <si>
    <t>5954</t>
  </si>
  <si>
    <t>COMPRESSOR DE AR REBOCÁVEL, VAZÃO 189 PCM, PRESSÃO EFETIVA DE TRABALHO 102 PSI, MOTOR DIESEL, POTÊNCIA 63 CV - CHI DIURNO. AF_06/2015</t>
  </si>
  <si>
    <t>2,94</t>
  </si>
  <si>
    <t>5961</t>
  </si>
  <si>
    <t>CAMINHÃO BASCULANTE 6 M3, PESO BRUTO TOTAL 16.000 KG, CARGA ÚTIL MÁXIMA 13.071 KG, DISTÂNCIA ENTRE EIXOS 4,80 M, POTÊNCIA 230 CV INCLUSIVE CAÇAMBA METÁLICA - CHI DIURNO. AF_06/2014</t>
  </si>
  <si>
    <t>6260</t>
  </si>
  <si>
    <t>CAMINHÃO PIPA 6.000 L, PESO BRUTO TOTAL 13.000 KG, DISTÂNCIA ENTRE EIXOS 4,80 M, POTÊNCIA 189 CV INCLUSIVE TANQUE DE AÇO PARA TRANSPORTE DE ÁGUA, CAPACIDADE 6 M3 - CHI DIURNO. AF_06/2014</t>
  </si>
  <si>
    <t>39,07</t>
  </si>
  <si>
    <t>6880</t>
  </si>
  <si>
    <t>ROLO COMPACTADOR DE PNEUS ESTÁTICO, PRESSÃO VARIÁVEL, POTÊNCIA 111 HP, PESO SEM/COM LASTRO 9,5 / 26 T, LARGURA DE TRABALHO 1,90 M - CHI DIURNO. AF_07/2014</t>
  </si>
  <si>
    <t>7031</t>
  </si>
  <si>
    <t>TANQUE DE ASFALTO ESTACIONÁRIO COM SERPENTINA, CAPACIDADE 30.000 L - CHI DIURNO. AF_06/2014</t>
  </si>
  <si>
    <t>3,93</t>
  </si>
  <si>
    <t>7043</t>
  </si>
  <si>
    <t>MOTOBOMBA TRASH (PARA ÁGUA SUJA) AUTO ESCORVANTE, MOTOR GASOLINA DE 6,41 HP, DIÂMETROS DE SUCÇÃO X RECALQUE: 3" X 3", HM/Q = 10 MCA / 60 M3/H A 23 MCA / 0 M3/H - CHI DIURNO. AF_10/2014</t>
  </si>
  <si>
    <t>0,23</t>
  </si>
  <si>
    <t>7050</t>
  </si>
  <si>
    <t>ROLO COMPACTADOR PE DE CARNEIRO VIBRATORIO, POTENCIA 125 HP, PESO OPERACIONAL SEM/COM LASTRO 11,95 / 13,30 T, IMPACTO DINAMICO 38,5 / 22,5 T, LARGURA DE TRABALHO 2,15 M - CHI DIURNO. AF_06/2014</t>
  </si>
  <si>
    <t>49,23</t>
  </si>
  <si>
    <t>67827</t>
  </si>
  <si>
    <t>CAMINHÃO BASCULANTE 6 M3 TOCO, PESO BRUTO TOTAL 16.000 KG, CARGA ÚTIL MÁXIMA 11.130 KG, DISTÂNCIA ENTRE EIXOS 5,36 M, POTÊNCIA 185 CV, INCLUSIVE CAÇAMBA METÁLICA - CHI DIURNO. AF_06/2014</t>
  </si>
  <si>
    <t>40,64</t>
  </si>
  <si>
    <t>73395</t>
  </si>
  <si>
    <t>GRUPO GERADOR ESTACIONÁRIO, MOTOR DIESEL POTÊNCIA 170 KVA - CHI DIURNO. AF_02/2016</t>
  </si>
  <si>
    <t>5,60</t>
  </si>
  <si>
    <t>83766</t>
  </si>
  <si>
    <t>GRUPO DE SOLDAGEM COM GERADOR A DIESEL 60 CV PARA SOLDA ELÉTRICA, SOBRE 04 RODAS, COM MOTOR 4 CILINDROS 600 A - CHI DIURNO. AF_02/2016</t>
  </si>
  <si>
    <t>84013</t>
  </si>
  <si>
    <t>ESCAVADEIRA HIDRÁULICA SOBRE ESTEIRAS, CAÇAMBA 0,80 M3, PESO OPERACIONAL 17,8 T, POTÊNCIA LÍQUIDA 110 HP - CHI DIURNO. AF_10/2014</t>
  </si>
  <si>
    <t>87446</t>
  </si>
  <si>
    <t>BETONEIRA CAPACIDADE NOMINAL 400 L, CAPACIDADE DE MISTURA 310 L, MOTOR A DIESEL POTÊNCIA 5,0 HP, SEM CARREGADOR - CHI DIURNO. AF_06/2014</t>
  </si>
  <si>
    <t>0,33</t>
  </si>
  <si>
    <t>88392</t>
  </si>
  <si>
    <t>MISTURADOR DE ARGAMASSA, EIXO HORIZONTAL, CAPACIDADE DE MISTURA 300 KG, MOTOR ELÉTRICO POTÊNCIA 5 CV - CHI DIURNO. AF_06/2014</t>
  </si>
  <si>
    <t>0,65</t>
  </si>
  <si>
    <t>88398</t>
  </si>
  <si>
    <t>MISTURADOR DE ARGAMASSA, EIXO HORIZONTAL, CAPACIDADE DE MISTURA 600 KG, MOTOR ELÉTRICO POTÊNCIA 7,5 CV - CHI DIURNO. AF_06/2014</t>
  </si>
  <si>
    <t>0,77</t>
  </si>
  <si>
    <t>88404</t>
  </si>
  <si>
    <t>MISTURADOR DE ARGAMASSA, EIXO HORIZONTAL, CAPACIDADE DE MISTURA 160 KG, MOTOR ELÉTRICO POTÊNCIA 3 CV - CHI DIURNO. AF_06/2014</t>
  </si>
  <si>
    <t>0,61</t>
  </si>
  <si>
    <t>88430</t>
  </si>
  <si>
    <t>PROJETOR DE ARGAMASSA, CAPACIDADE DE PROJEÇÃO 1,5 M3/H, ALCANCE DE 30 ATÉ 60 M, MOTOR ELÉTRICO POTÊNCIA 7,5 HP - CHI DIURNO. AF_06/2014</t>
  </si>
  <si>
    <t>4,01</t>
  </si>
  <si>
    <t>88438</t>
  </si>
  <si>
    <t>PROJETOR DE ARGAMASSA, CAPACIDADE DE PROJEÇÃO 2 M3/H, ALCANCE ATÉ 50 M, MOTOR ELÉTRICO POTÊNCIA 7,5 HP - CHI DIURNO. AF_06/2014</t>
  </si>
  <si>
    <t>88831</t>
  </si>
  <si>
    <t>BETONEIRA CAPACIDADE NOMINAL DE 400 L, CAPACIDADE DE MISTURA 280 L, MOTOR ELÉTRICO TRIFÁSICO POTÊNCIA DE 2 CV, SEM CARREGADOR - CHI DIURNO. AF_10/2014</t>
  </si>
  <si>
    <t>0,24</t>
  </si>
  <si>
    <t>88844</t>
  </si>
  <si>
    <t>TRATOR DE ESTEIRAS, POTÊNCIA 125 HP, PESO OPERACIONAL 12,9 T, COM LÂMINA 2,7 M3 - CHI DIURNO. AF_10/2014</t>
  </si>
  <si>
    <t>88908</t>
  </si>
  <si>
    <t>ESCAVADEIRA HIDRÁULICA SOBRE ESTEIRAS, CAÇAMBA 1,20 M3, PESO OPERACIONAL 21 T, POTÊNCIA BRUTA 155 HP - CHI DIURNO. AF_06/2014</t>
  </si>
  <si>
    <t>61,27</t>
  </si>
  <si>
    <t>89022</t>
  </si>
  <si>
    <t>BOMBA SUBMERSÍVEL ELÉTRICA TRIFÁSICA, POTÊNCIA 2,96 HP, Ø ROTOR 144 MM SEMI-ABERTO, BOCAL DE SAÍDA Ø 2, HM/Q = 2 MCA / 38,8 M3/H A 28 MCA / 5 M3/H - CHI DIURNO. AF_06/2014</t>
  </si>
  <si>
    <t>0,31</t>
  </si>
  <si>
    <t>89027</t>
  </si>
  <si>
    <t>TANQUE DE ASFALTO ESTACIONÁRIO COM MAÇARICO, CAPACIDADE 20.000 L - CHI DIURNO. AF_06/2014</t>
  </si>
  <si>
    <t>3,19</t>
  </si>
  <si>
    <t>89031</t>
  </si>
  <si>
    <t>TRATOR DE ESTEIRAS, POTÊNCIA 100 HP, PESO OPERACIONAL 9,4 T, COM LÂMINA 2,19 M3 - CHI DIURNO. AF_06/2014</t>
  </si>
  <si>
    <t>50,90</t>
  </si>
  <si>
    <t>89036</t>
  </si>
  <si>
    <t>TRATOR DE PNEUS, POTÊNCIA 85 CV, TRAÇÃO 4X4, PESO COM LASTRO DE 4.675 KG - CHI DIURNO. AF_06/2014</t>
  </si>
  <si>
    <t>35,99</t>
  </si>
  <si>
    <t>89218</t>
  </si>
  <si>
    <t>BATE-ESTACAS POR GRAVIDADE, POTÊNCIA DE 160 HP, PESO DO MARTELO ATÉ 3 TONELADAS - CHI DIURNO. AF_11/2014</t>
  </si>
  <si>
    <t>89226</t>
  </si>
  <si>
    <t>BETONEIRA CAPACIDADE NOMINAL DE 600 L, CAPACIDADE DE MISTURA 360 L, MOTOR ELÉTRICO TRIFÁSICO POTÊNCIA DE 4 CV, SEM CARREGADOR - CHI DIURNO. AF_11/2014</t>
  </si>
  <si>
    <t>1,00</t>
  </si>
  <si>
    <t>89235</t>
  </si>
  <si>
    <t>FRESADORA DE ASFALTO A FRIO SOBRE RODAS, LARGURA FRESAGEM DE 1,0 M, POTÊNCIA 208 HP - CHI DIURNO. AF_11/2014</t>
  </si>
  <si>
    <t>89243</t>
  </si>
  <si>
    <t>FRESADORA DE ASFALTO A FRIO SOBRE RODAS, LARGURA FRESAGEM DE 2,0 M, POTÊNCIA 550 HP - CHI DIURNO. AF_11/2014</t>
  </si>
  <si>
    <t>89251</t>
  </si>
  <si>
    <t>RECICLADORA DE ASFALTO A FRIO SOBRE RODAS, LARGURA FRESAGEM DE 2,0 M, POTÊNCIA 422 HP - CHI DIURNO. AF_11/2014</t>
  </si>
  <si>
    <t>89258</t>
  </si>
  <si>
    <t>VIBROACABADORA DE ASFALTO SOBRE ESTEIRAS, LARGURA DE PAVIMENTAÇÃO 2,13 M A 4,55 M, POTÊNCIA 100 HP, CAPACIDADE 400 T/H - CHI DIURNO. AF_11/2014</t>
  </si>
  <si>
    <t>89273</t>
  </si>
  <si>
    <t>GUINDASTE HIDRÁULICO AUTOPROPELIDO, COM LANÇA TELESCÓPICA 28,80 M, CAPACIDADE MÁXIMA 30 T, POTÊNCIA 97 KW, TRAÇÃO 4 X 4 - CHI DIURNO. AF_11/2014</t>
  </si>
  <si>
    <t>89279</t>
  </si>
  <si>
    <t>BETONEIRA CAPACIDADE NOMINAL DE 600 L, CAPACIDADE DE MISTURA 440 L, MOTOR A DIESEL POTÊNCIA 10 HP, COM CARREGADOR - CHI DIURNO. AF_11/2014</t>
  </si>
  <si>
    <t>89877</t>
  </si>
  <si>
    <t>CAMINHÃO BASCULANTE 14 M3, COM CAVALO MECÂNICO DE CAPACIDADE MÁXIMA DE TRAÇÃO COMBINADO DE 36000 KG, POTÊNCIA 286 CV, INCLUSIVE SEMIREBOQUE COM CAÇAMBA METÁLICA - CHI DIURNO. AF_12/2014</t>
  </si>
  <si>
    <t>89884</t>
  </si>
  <si>
    <t>CAMINHÃO BASCULANTE 18 M3, COM CAVALO MECÂNICO DE CAPACIDADE MÁXIMA DE TRAÇÃO COMBINADO DE 45000 KG, POTÊNCIA 330 CV, INCLUSIVE SEMIREBOQUE COM CAÇAMBA METÁLICA - CHI DIURNO. AF_12/2014</t>
  </si>
  <si>
    <t>90587</t>
  </si>
  <si>
    <t>VIBRADOR DE IMERSÃO, DIÂMETRO DE PONTEIRA 45MM, MOTOR ELÉTRICO TRIFÁSICO POTÊNCIA DE 2 CV - CHI DIURNO. AF_06/2015</t>
  </si>
  <si>
    <t>0,29</t>
  </si>
  <si>
    <t>90626</t>
  </si>
  <si>
    <t>PERFURATRIZ MANUAL, TORQUE MÁXIMO 83 N.M, POTÊNCIA 5 CV, COM DIÂMETRO MÁXIMO 4" - CHI DIURNO. AF_06/2015</t>
  </si>
  <si>
    <t>90632</t>
  </si>
  <si>
    <t>PERFURATRIZ SOBRE ESTEIRA, TORQUE MÁXIMO 600 KGF, PESO MÉDIO 1000 KG, POTÊNCIA 20 HP, DIÂMETRO MÁXIMO 10" - CHI DIURNO. AF_06/2015</t>
  </si>
  <si>
    <t>90638</t>
  </si>
  <si>
    <t>MISTURADOR DUPLO HORIZONTAL DE ALTA TURBULÊNCIA, CAPACIDADE / VOLUME 2 X 500 LITROS, MOTORES ELÉTRICOS MÍNIMO 5 CV CADA, PARA NATA CIMENTO, ARGAMASSA E OUTROS - CHI DIURNO. AF_06/2015</t>
  </si>
  <si>
    <t>3,08</t>
  </si>
  <si>
    <t>90644</t>
  </si>
  <si>
    <t>BOMBA TRIPLEX, PARA INJEÇÃO DE NATA DE CIMENTO, VAZÃO MÁXIMA DE 100 LITROS/MINUTO, PRESSÃO MÁXIMA DE 70 BAR - CHI DIURNO. AF_06/2015</t>
  </si>
  <si>
    <t>90651</t>
  </si>
  <si>
    <t>BOMBA CENTRÍFUGA MONOESTÁGIO COM MOTOR ELÉTRICO MONOFÁSICO, POTÊNCIA 15 HP, DIÂMETRO DO ROTOR 173 MM, HM/Q = 30 MCA / 90 M3/H A 45 MCA / 55 M3/H - CHI DIURNO. AF_06/2015</t>
  </si>
  <si>
    <t>0,67</t>
  </si>
  <si>
    <t>90657</t>
  </si>
  <si>
    <t>BOMBA DE PROJEÇÃO DE CONCRETO SECO, POTÊNCIA 10 CV, VAZÃO 3 M3/H - CHI DIURNO. AF_06/2015</t>
  </si>
  <si>
    <t>3,00</t>
  </si>
  <si>
    <t>90663</t>
  </si>
  <si>
    <t>BOMBA DE PROJEÇÃO DE CONCRETO SECO, POTÊNCIA 10 CV, VAZÃO 6 M3/H - CHI DIURNO. AF_06/2015</t>
  </si>
  <si>
    <t>3,22</t>
  </si>
  <si>
    <t>90669</t>
  </si>
  <si>
    <t>PROJETOR PNEUMÁTICO DE ARGAMASSA PARA CHAPISCO E REBOCO COM RECIPIENTE ACOPLADO, TIPO CANEQUINHA, COM COMPRESSOR DE AR REBOCÁVEL VAZÃO 89 PCM E MOTOR DIESEL DE 20 CV - CHI DIURNO. AF_06/2015</t>
  </si>
  <si>
    <t>90675</t>
  </si>
  <si>
    <t>PERFURATRIZ COM TORRE METÁLICA PARA EXECUÇÃO DE ESTACA HÉLICE CONTÍNUA, PROFUNDIDADE MÁXIMA DE 30 M, DIÂMETRO MÁXIMO DE 800 MM, POTÊNCIA INSTALADA DE 268 HP, MESA ROTATIVA COM TORQUE MÁXIMO DE 170 KNM - CHI DIURNO. AF_06/2015</t>
  </si>
  <si>
    <t>90681</t>
  </si>
  <si>
    <t>PERFURATRIZ HIDRÁULICA SOBRE CAMINHÃO COM TRADO CURTO ACOPLADO, PROFUNDIDADE MÁXIMA DE 20 M, DIÂMETRO MÁXIMO DE 1500 MM, POTÊNCIA INSTALADA DE 137 HP, MESA ROTATIVA COM TORQUE MÁXIMO DE 30 KNM - CHI DIURNO. AF_06/2015</t>
  </si>
  <si>
    <t>100,18</t>
  </si>
  <si>
    <t>90687</t>
  </si>
  <si>
    <t>MANIPULADOR TELESCÓPICO, POTÊNCIA DE 85 HP, CAPACIDADE DE CARGA DE 3.500 KG, ALTURA MÁXIMA DE ELEVAÇÃO DE 12,3 M - CHI DIURNO. AF_06/2015</t>
  </si>
  <si>
    <t>90693</t>
  </si>
  <si>
    <t>MINICARREGADEIRA SOBRE RODAS, POTÊNCIA LÍQUIDA DE 47 HP, CAPACIDADE NOMINAL DE OPERAÇÃO DE 646 KG - CHI DIURNO. AF_06/2015</t>
  </si>
  <si>
    <t>38,73</t>
  </si>
  <si>
    <t>90965</t>
  </si>
  <si>
    <t>COMPRESSOR DE AR REBOCÁVEL, VAZÃO 89 PCM, PRESSÃO EFETIVA DE TRABALHO 102 PSI, MOTOR DIESEL, POTÊNCIA 20 CV - CHI DIURNO. AF_06/2015</t>
  </si>
  <si>
    <t>3,92</t>
  </si>
  <si>
    <t>90973</t>
  </si>
  <si>
    <t>COMPRESSOR DE AR REBOCAVEL, VAZÃO 250 PCM, PRESSAO DE TRABALHO 102 PSI, MOTOR A DIESEL POTÊNCIA 81 CV - CHI DIURNO. AF_06/2015</t>
  </si>
  <si>
    <t>90982</t>
  </si>
  <si>
    <t>COMPRESSOR DE AR REBOCÁVEL, VAZÃO 748 PCM, PRESSÃO EFETIVA DE TRABALHO 102 PSI, MOTOR DIESEL, POTÊNCIA 210 CV - CHI DIURNO. AF_06/2015</t>
  </si>
  <si>
    <t>10,01</t>
  </si>
  <si>
    <t>91001</t>
  </si>
  <si>
    <t>COMPRESSOR DE AR REBOCAVEL, VAZÃO 400 PCM, PRESSAO DE TRABALHO 102 PSI, MOTOR A DIESEL POTÊNCIA 110 CV - CHI DIURNO. AF_06/2015</t>
  </si>
  <si>
    <t>4,67</t>
  </si>
  <si>
    <t>91032</t>
  </si>
  <si>
    <t>CAMINHÃO TRUCADO (C/ TERCEIRO EIXO) ELETRÔNICO - POTÊNCIA 231CV - PBT = 22000KG - DIST. ENTRE EIXOS 5170 MM - INCLUI CARROCERIA FIXA ABERTA DE MADEIRA - CHI DIURNO. AF_06/2015</t>
  </si>
  <si>
    <t>91278</t>
  </si>
  <si>
    <t>PLACA VIBRATÓRIA REVERSÍVEL COM MOTOR 4 TEMPOS A GASOLINA, FORÇA CENTRÍFUGA DE 25 KN (2500 KGF), POTÊNCIA 5,5 CV - CHI DIURNO. AF_08/2015</t>
  </si>
  <si>
    <t>91285</t>
  </si>
  <si>
    <t>CORTADORA DE PISO COM MOTOR 4 TEMPOS A GASOLINA, POTÊNCIA DE 13 HP, COM DISCO DE CORTE DIAMANTADO SEGMENTADO PARA CONCRETO, DIÂMETRO DE 350 MM, FURO DE 1" (14 X 1") - CHI DIURNO. AF_08/2015</t>
  </si>
  <si>
    <t>0,72</t>
  </si>
  <si>
    <t>91387</t>
  </si>
  <si>
    <t>CAMINHÃO BASCULANTE 10 M3, TRUCADO CABINE SIMPLES, PESO BRUTO TOTAL 23.000 KG, CARGA ÚTIL MÁXIMA 15.935 KG, DISTÂNCIA ENTRE EIXOS 4,80 M, POTÊNCIA 230 CV INCLUSIVE CAÇAMBA METÁLICA - CHI DIURNO. AF_06/2014</t>
  </si>
  <si>
    <t>91395</t>
  </si>
  <si>
    <t>CAMINHÃO TOCO, PBT 14.300 KG, CARGA ÚTIL MÁX. 9.710 KG, DIST. ENTRE EIXOS 3,56 M, POTÊNCIA 185 CV, INCLUSIVE CARROCERIA FIXA ABERTA DE MADEIRA P/ TRANSPORTE GERAL DE CARGA SECA, DIMEN. APROX. 2,50 X 6,50 X 0,50 M - CHI DIURNO. AF_06/2014</t>
  </si>
  <si>
    <t>91486</t>
  </si>
  <si>
    <t>ESPARGIDOR DE ASFALTO PRESSURIZADO, TANQUE 6 M3 COM ISOLAÇÃO TÉRMICA, AQUECIDO COM 2 MAÇARICOS, COM BARRA ESPARGIDORA 3,60 M, MONTADO SOBRE CAMINHÃO  TOCO, PBT 14.300 KG, POTÊNCIA 185 CV - CHI DIURNO. AF_08/2015</t>
  </si>
  <si>
    <t>91534</t>
  </si>
  <si>
    <t>COMPACTADOR DE SOLOS DE PERCUSSÃO (SOQUETE) COM MOTOR A GASOLINA 4 TEMPOS, POTÊNCIA 4 CV - CHI DIURNO. AF_08/2015</t>
  </si>
  <si>
    <t>91635</t>
  </si>
  <si>
    <t>GUINDAUTO HIDRÁULICO, CAPACIDADE MÁXIMA DE CARGA 6500 KG, MOMENTO MÁXIMO DE CARGA 5,8 TM, ALCANCE MÁXIMO HORIZONTAL 7,60 M, INCLUSIVE CAMINHÃO TOCO PBT 9.700 KG, POTÊNCIA DE 160 CV - CHI DIURNO. AF_08/2015</t>
  </si>
  <si>
    <t>36,77</t>
  </si>
  <si>
    <t>91646</t>
  </si>
  <si>
    <t>CAMINHÃO DE TRANSPORTE DE MATERIAL ASFÁLTICO 30.000 L, COM CAVALO MECÂNICO DE CAPACIDADE MÁXIMA DE TRAÇÃO COMBINADO DE 66.000 KG, POTÊNCIA 360 CV, INCLUSIVE TANQUE DE ASFALTO COM SERPENTINA - CHI DIURNO. AF_08/2015</t>
  </si>
  <si>
    <t>63,04</t>
  </si>
  <si>
    <t>91693</t>
  </si>
  <si>
    <t>SERRA CIRCULAR DE BANCADA COM MOTOR ELÉTRICO POTÊNCIA DE 5HP, COM COIFA PARA DISCO 10" - CHI DIURNO. AF_08/2015</t>
  </si>
  <si>
    <t>92044</t>
  </si>
  <si>
    <t>DISTRIBUIDOR DE AGREGADOS REBOCAVEL, CAPACIDADE 1,9 M³, LARGURA DE TRABALHO 3,66 M - CHI DIURNO. AF_11/2015</t>
  </si>
  <si>
    <t>92107</t>
  </si>
  <si>
    <t>CAMINHÃO PARA EQUIPAMENTO DE LIMPEZA A SUCÇÃO COM CAMINHÃO TRUCADO DE PESO BRUTO TOTAL 23000 KG, CARGA ÚTIL MÁXIMA 15935 KG, DISTÂNCIA ENTRE EIXOS 4,80 M, POTÊNCIA 230 CV, INCLUSIVE LIMPADORA A SUCÇÃO, TANQUE 12000 L - CHI DIURNO. AF_11/2015</t>
  </si>
  <si>
    <t>92113</t>
  </si>
  <si>
    <t>PENEIRA ROTATIVA COM MOTOR ELÉTRICO TRIFÁSICO DE 2 CV, CILINDRO DE 1 M X 0,60 M, COM FUROS DE 3,17 MM - CHI DIURNO. AF_11/2015</t>
  </si>
  <si>
    <t>92119</t>
  </si>
  <si>
    <t>DOSADOR DE AREIA, CAPACIDADE DE 26 LITROS - CHI DIURNO. AF_11/2015</t>
  </si>
  <si>
    <t>0,07</t>
  </si>
  <si>
    <t>92139</t>
  </si>
  <si>
    <t>CAMINHONETE COM MOTOR A DIESEL, POTÊNCIA 180 CV, CABINE DUPLA, 4X4 - CHI DIURNO. AF_11/2015</t>
  </si>
  <si>
    <t>92146</t>
  </si>
  <si>
    <t>CAMINHONETE CABINE SIMPLES COM MOTOR 1.6 FLEX, CÂMBIO MANUAL, POTÊNCIA 101/104 CV, 2 PORTAS - CHI DIURNO. AF_11/2015</t>
  </si>
  <si>
    <t>92243</t>
  </si>
  <si>
    <t>CAMINHÃO DE TRANSPORTE DE MATERIAL ASFÁLTICO 20.000 L, COM CAVALO MECÂNICO DE CAPACIDADE MÁXIMA DE TRAÇÃO COMBINADO DE 45.000 KG, POTÊNCIA 330 CV, INCLUSIVE TANQUE DE ASFALTO COM MAÇARICO - CHI DIURNO. AF_12/2015</t>
  </si>
  <si>
    <t>92717</t>
  </si>
  <si>
    <t>APARELHO PARA CORTE E SOLDA OXI-ACETILENO SOBRE RODAS, INCLUSIVE CILINDROS E MAÇARICOS - CHI DIURNO. AF_12/2015</t>
  </si>
  <si>
    <t>0,20</t>
  </si>
  <si>
    <t>92961</t>
  </si>
  <si>
    <t>MÁQUINA EXTRUSORA DE CONCRETO PARA GUIAS E SARJETAS, MOTOR A DIESEL, POTÊNCIA 14 CV - CHI DIURNO. AF_12/2015</t>
  </si>
  <si>
    <t>92967</t>
  </si>
  <si>
    <t>MARTELO PERFURADOR PNEUMÁTICO MANUAL, HASTE 25 X 75 MM, 21 KG - CHI DIURNO. AF_12/2015</t>
  </si>
  <si>
    <t>93225</t>
  </si>
  <si>
    <t>PERFURATRIZ COM TORRE METÁLICA PARA EXECUÇÃO DE ESTACA HÉLICE CONTÍNUA, PROFUNDIDADE MÁXIMA DE 32 M, DIÂMETRO MÁXIMO DE 1000 MM, POTÊNCIA INSTALADA DE 350 HP, MESA ROTATIVA COM TORQUE MÁXIMO DE 263 KNM - CHI DIURNO. AF_01/2016</t>
  </si>
  <si>
    <t>93234</t>
  </si>
  <si>
    <t>BETONEIRA CAPACIDADE NOMINAL 400 L, CAPACIDADE DE MISTURA 310 L, MOTOR A GASOLINA POTÊNCIA 5,5 HP, SEM CARREGADOR - CHI DIURNO. AF_02/2016</t>
  </si>
  <si>
    <t>0,30</t>
  </si>
  <si>
    <t>93244</t>
  </si>
  <si>
    <t>ROLO COMPACTADOR VIBRATÓRIO PÉ DE CARNEIRO PARA SOLOS, POTÊNCIA 80 HP, PESO OPERACIONAL SEM/COM LASTRO 7,4 / 8,8 T, LARGURA DE TRABALHO 1,68 M - CHI DIURNO. AF_02/2016</t>
  </si>
  <si>
    <t>93274</t>
  </si>
  <si>
    <t>GRUA ASCENSIONAL, LANÇA DE 30 M, CAPACIDADE DE 1,0 T A 30 M, ALTURA ATÉ 39 M - CHI DIURNO. AF_03/2016</t>
  </si>
  <si>
    <t>51,39</t>
  </si>
  <si>
    <t>93282</t>
  </si>
  <si>
    <t>GUINCHO ELÉTRICO DE COLUNA, CAPACIDADE 400 KG, COM MOTO FREIO, MOTOR TRIFÁSICO DE 1,25 CV - CHI DIURNO. AF_03/2016</t>
  </si>
  <si>
    <t>93288</t>
  </si>
  <si>
    <t>GUINDASTE HIDRÁULICO AUTOPROPELIDO, COM LANÇA TELESCÓPICA 40 M, CAPACIDADE MÁXIMA 60 T, POTÊNCIA 260 KW - CHI DIURNO. AF_03/2016</t>
  </si>
  <si>
    <t>93403</t>
  </si>
  <si>
    <t>GUINDAUTO HIDRÁULICO, CAPACIDADE MÁXIMA DE CARGA 3300 KG, MOMENTO MÁXIMO DE CARGA 5,8 TM, ALCANCE MÁXIMO HORIZONTAL 7,60 M, INCLUSIVE CAMINHÃO TOCO PBT 16.000 KG, POTÊNCIA DE 189 CV - CHI DIURNO. AF_03/2016</t>
  </si>
  <si>
    <t>93409</t>
  </si>
  <si>
    <t>93416</t>
  </si>
  <si>
    <t>GERADOR PORTÁTIL MONOFÁSICO, POTÊNCIA 5500 VA, MOTOR A GASOLINA, POTÊNCIA DO MOTOR 13 CV - CHI DIURNO. AF_03/2016</t>
  </si>
  <si>
    <t>0,26</t>
  </si>
  <si>
    <t>93422</t>
  </si>
  <si>
    <t>GRUPO GERADOR REBOCÁVEL, POTÊNCIA 66 KVA, MOTOR A DIESEL - CHI DIURNO. AF_03/2016</t>
  </si>
  <si>
    <t>3,52</t>
  </si>
  <si>
    <t>93428</t>
  </si>
  <si>
    <t>GRUPO GERADOR ESTACIONÁRIO, POTÊNCIA 150 KVA, MOTOR A DIESEL- CHI DIURNO. AF_03/2016</t>
  </si>
  <si>
    <t>4,99</t>
  </si>
  <si>
    <t>93434</t>
  </si>
  <si>
    <t>USINA DE MISTURA ASFÁLTICA À QUENTE, TIPO CONTRA FLUXO, PROD 40 A 80 TON/HORA - CHI DIURNO. AF_03/2016</t>
  </si>
  <si>
    <t>93440</t>
  </si>
  <si>
    <t>USINA DE ASFALTO À FRIO, CAPACIDADE DE 40 A 60 TON/HORA, ELÉTRICA POTÊNCIA 30 CV - CHI DIURNO. AF_03/2016</t>
  </si>
  <si>
    <t>95122</t>
  </si>
  <si>
    <t>USINA MISTURADORA DE SOLOS, CAPACIDADE DE 200 A 500 TON/H, POTENCIA 75KW - CHI DIURNO. AF_07/2016</t>
  </si>
  <si>
    <t>95128</t>
  </si>
  <si>
    <t>DISTRIBUIDOR DE AGREGADOS AUTOPROPELIDO, CAP 3 M3, A DIESEL, POTÊNCIA 176CV - CHI DIURNO. AF_07/2016</t>
  </si>
  <si>
    <t>95140</t>
  </si>
  <si>
    <t>TALHA MANUAL DE CORRENTE, CAPACIDADE DE 2 TON. COM ELEVAÇÃO DE 3 M - CHI DIURNO. AF_07/2016</t>
  </si>
  <si>
    <t>0,04</t>
  </si>
  <si>
    <t>95213</t>
  </si>
  <si>
    <t>GRUA ASCENCIONAL, LANÇA DE 42 M, CAPACIDADE DE 1,5 T A 30 M, ALTURA ATÉ 39 M - CHI DIURNO. AF_08/2016</t>
  </si>
  <si>
    <t>95219</t>
  </si>
  <si>
    <t>PULVERIZADOR DE TINTA ELÉTRICO/MÁQUINA DE PINTURA AIRLESS, VAZÃO 2 L/MIN - CHI DIURNO. AF_08/2016</t>
  </si>
  <si>
    <t>95259</t>
  </si>
  <si>
    <t>MARTELO DEMOLIDOR PNEUMÁTICO MANUAL, 32 KG - CHI DIURNO. AF_09/2016</t>
  </si>
  <si>
    <t>95265</t>
  </si>
  <si>
    <t>COMPACTADOR DE SOLOS DE PERCUSÃO (SOQUETE) COM MOTOR A GASOLINA, POTÊNCIA 3 CV - CHI DIURNO. AF_09/2016</t>
  </si>
  <si>
    <t>0,70</t>
  </si>
  <si>
    <t>95271</t>
  </si>
  <si>
    <t>RÉGUA VIBRATÓRIA DUPLA PARA CONCRETO, PESO DE 60KG, COMPRIMENTO 4 M, COM MOTOR A GASOLINA, POTÊNCIA 5,5 HP - CHI DIURNO. AF_09/2016</t>
  </si>
  <si>
    <t>0,43</t>
  </si>
  <si>
    <t>95277</t>
  </si>
  <si>
    <t>POLIDORA DE PISO (POLITRIZ), PESO DE 100KG, DIÂMETRO 450 MM, MOTOR ELÉTRICO, POTÊNCIA 4 HP - CHI DIURNO. AF_09/2016</t>
  </si>
  <si>
    <t>95283</t>
  </si>
  <si>
    <t>DESEMPENADEIRA DE CONCRETO, PESO DE 75KG, 4 PÁS, MOTOR A GASOLINA, POTÊNCIA 5,5 HP - CHI DIURNO. AF_09/2016</t>
  </si>
  <si>
    <t>0,47</t>
  </si>
  <si>
    <t>95621</t>
  </si>
  <si>
    <t>PERFURATRIZ PNEUMATICA MANUAL DE PESO MEDIO, MARTELETE, 18KG, COMPRIMENTO MÁXIMO DE CURSO DE 6 M, DIAMETRO DO PISTAO DE 5,5 CM - CHI DIURNO. AF_11/2016</t>
  </si>
  <si>
    <t>95632</t>
  </si>
  <si>
    <t>ROLO COMPACTADOR VIBRATORIO TANDEM, ACO LISO, POTENCIA 125 HP, PESO SEM/COM LASTRO 10,20/11,65 T, LARGURA DE TRABALHO 1,73 M - CHI DIURNO. AF_11/2016</t>
  </si>
  <si>
    <t>51,29</t>
  </si>
  <si>
    <t>95703</t>
  </si>
  <si>
    <t>PERFURATRIZ MANUAL, TORQUE MAXIMO 55 KGF.M, POTENCIA 5 CV, COM DIAMETRO MAXIMO 8 1/2" - CHI DIURNO. AF_11/2016</t>
  </si>
  <si>
    <t>28,27</t>
  </si>
  <si>
    <t>95709</t>
  </si>
  <si>
    <t>PERFURATRIZ SOBRE ESTEIRA, TORQUE MÁXIMO 600 KGF, POTÊNCIA ENTRE 50 E 60 HP, DIÂMETRO MÁXIMO 10 - CHI DIURNO. AF_11/2016</t>
  </si>
  <si>
    <t>95715</t>
  </si>
  <si>
    <t>ESCAVADEIRA HIDRAULICA SOBRE ESTEIRA, COM GARRA GIRATORIA DE MANDIBULAS, PESO OPERACIONAL ENTRE 22,00 E 25,50 TON, POTENCIA LIQUIDA ENTRE 150 E 160 HP - CHI DIURNO. AF_11/2016</t>
  </si>
  <si>
    <t>95721</t>
  </si>
  <si>
    <t>ESCAVADEIRA HIDRAULICA SOBRE ESTEIRA, EQUIPADA COM CLAMSHELL, COM CAPACIDADE DA CAÇAMBA ENTRE 1,20 E 1,50 M3, PESO OPERACIONAL ENTRE 20,00 E 22,00 TON, POTENCIA LIQUIDA ENTRE 150 E 160 HP - CHI DIURNO. AF_11/2016</t>
  </si>
  <si>
    <t>95873</t>
  </si>
  <si>
    <t>GRUPO GERADOR COM CARENAGEM, MOTOR DIESEL POTÊNCIA STANDART ENTRE 250 E 260 KVA - CHI DIURNO. AF_12/2016</t>
  </si>
  <si>
    <t>7,97</t>
  </si>
  <si>
    <t>96014</t>
  </si>
  <si>
    <t>TRATOR DE PNEUS COM POTÊNCIA DE 122 CV, TRAÇÃO 4X4, COM VASSOURA MECÂNICA ACOPLADA - CHI DIURNO. AF_02/2017</t>
  </si>
  <si>
    <t>96021</t>
  </si>
  <si>
    <t>TRATOR DE PNEUS COM POTÊNCIA DE 122 CV, TRAÇÃO 4X4, COM GRADE DE DISCOS ACOPLADA - CHI DIURNO. AF_02/2017</t>
  </si>
  <si>
    <t>96029</t>
  </si>
  <si>
    <t>TRATOR DE PNEUS COM POTÊNCIA DE 85 CV, TRAÇÃO 4X4, COM GRADE DE DISCOS ACOPLADA - CHI DIURNO. AF_02/2017</t>
  </si>
  <si>
    <t>96036</t>
  </si>
  <si>
    <t>CAMINHÃO BASCULANTE 10 M3, TRUCADO, POTÊNCIA 230 CV, INCLUSIVE CAÇAMBA METÁLICA, COM DISTRIBUIDOR DE AGREGADOS ACOPLADO - CHI DIURNO. AF_02/2017</t>
  </si>
  <si>
    <t>96155</t>
  </si>
  <si>
    <t>TRATOR DE PNEUS COM POTÊNCIA DE 85 CV, TRAÇÃO 4X4, COM VASSOURA MECÂNICA ACOPLADA - CHI DIURNO. AF_02/2017</t>
  </si>
  <si>
    <t>38,37</t>
  </si>
  <si>
    <t>96156</t>
  </si>
  <si>
    <t>MINICARREGADEIRA SOBRE RODAS POTENCIA 47HP CAPACIDADE OPERACAO 646 KG, COM VASSOURA MECÂNICA ACOPLADA - CHI DIURNO. AF_03/2017</t>
  </si>
  <si>
    <t>96159</t>
  </si>
  <si>
    <t>MÁQUINA DEMARCADORA DE FAIXA DE TRÁFEGO À FRIO, AUTOPROPELIDA, POTÊNCIA 38 HP - CHI DIURNO. AF_07/2016</t>
  </si>
  <si>
    <t>54,47</t>
  </si>
  <si>
    <t>96246</t>
  </si>
  <si>
    <t>MINIESCAVADEIRA SOBRE ESTEIRAS, POTENCIA LIQUIDA DE *30* HP, PESO OPERACIONAL DE *3.500* KG - CHI DIURNO. AF_04/2017</t>
  </si>
  <si>
    <t>96302</t>
  </si>
  <si>
    <t>PERFURATRIZ ROTATIVA SOBRE ESTEIRA, TORQUE MAXIMO 2500 KGM, POTENCIA 110 HP, MOTOR DIESEL - CHI DIURNO. AF_05/2017</t>
  </si>
  <si>
    <t>69,02</t>
  </si>
  <si>
    <t>96308</t>
  </si>
  <si>
    <t>COMPRESSOR DE AR, VAZAO DE 10 PCM, RESERVATORIO 100 L, PRESSAO DE TRABALHO ENTRE 6,9 E 9,7 BAR  POTENCIA 2 HP, TENSAO 110/220 V  CHI DIURNO. AF_05/2017</t>
  </si>
  <si>
    <t>0,14</t>
  </si>
  <si>
    <t>96464</t>
  </si>
  <si>
    <t>ROLO COMPACTADOR DE PNEUS, ESTATICO, PRESSAO VARIAVEL, POTENCIA 110 HP, PESO SEM/COM LASTRO 10,8/27 T, LARGURA DE ROLAGEM 2,30 M - CHI DIURNO. AF_06/2017</t>
  </si>
  <si>
    <t>98765</t>
  </si>
  <si>
    <t>INVERSOR DE SOLDA MONOFÁSICO DE 160 A, POTÊNCIA DE 5400 W, TENSÃO DE 220 V, PARA SOLDA COM ELETRODOS DE 2,0 A 4,0 MM E PROCESSO TIG - CHI DIURNO. AF_06/2018</t>
  </si>
  <si>
    <t>99834</t>
  </si>
  <si>
    <t>LAVADORA DE ALTA PRESSAO (LAVA-JATO) PARA AGUA FRIA, PRESSAO DE OPERACAO ENTRE 1400 E 1900 LIB/POL2, VAZAO MAXIMA ENTRE 400 E 700 L/H - CHI DIURNO. AF_04/2019</t>
  </si>
  <si>
    <t>0,17</t>
  </si>
  <si>
    <t>COMPOSIÇÕES AUXILIARES</t>
  </si>
  <si>
    <t>0329</t>
  </si>
  <si>
    <t>5089</t>
  </si>
  <si>
    <t>ROLO COMPACTADOR VIBRATÓRIO PÉ DE CARNEIRO PARA SOLOS, POTÊNCIA 80 HP, PESO OPERACIONAL SEM/COM LASTRO 7,4 / 8,8 T, LARGURA DE TRABALHO 1,68 M - MANUTENÇÃO. AF_02/2016</t>
  </si>
  <si>
    <t>H</t>
  </si>
  <si>
    <t>5627</t>
  </si>
  <si>
    <t>ESCAVADEIRA HIDRÁULICA SOBRE ESTEIRAS, CAÇAMBA 0,80 M3, PESO OPERACIONAL 17 T, POTENCIA BRUTA 111 HP - DEPRECIAÇÃO. AF_06/2014</t>
  </si>
  <si>
    <t>5628</t>
  </si>
  <si>
    <t>ESCAVADEIRA HIDRÁULICA SOBRE ESTEIRAS, CAÇAMBA 0,80 M3, PESO OPERACIONAL 17 T, POTENCIA BRUTA 111 HP - JUROS. AF_06/2014</t>
  </si>
  <si>
    <t>5,85</t>
  </si>
  <si>
    <t>5629</t>
  </si>
  <si>
    <t>ESCAVADEIRA HIDRÁULICA SOBRE ESTEIRAS, CAÇAMBA 0,80 M3, PESO OPERACIONAL 17 T, POTENCIA BRUTA 111 HP - MANUTENÇÃO. AF_06/2014</t>
  </si>
  <si>
    <t>28,47</t>
  </si>
  <si>
    <t>5630</t>
  </si>
  <si>
    <t>ESCAVADEIRA HIDRÁULICA SOBRE ESTEIRAS, CAÇAMBA 0,80 M3, PESO OPERACIONAL 17 T, POTENCIA BRUTA 111 HP - MATERIAIS NA OPERAÇÃO. AF_06/2014</t>
  </si>
  <si>
    <t>52,33</t>
  </si>
  <si>
    <t>5658</t>
  </si>
  <si>
    <t>GRADE DE DISCO CONTROLE REMOTO REBOCÁVEL, COM 24 DISCOS 24 X 6 MM COM PNEUS PARA TRANSPORTE - MANUTENÇÃO. AF_06/2014</t>
  </si>
  <si>
    <t>1,19</t>
  </si>
  <si>
    <t>5664</t>
  </si>
  <si>
    <t>RETROESCAVADEIRA SOBRE RODAS COM CARREGADEIRA, TRAÇÃO 4X4, POTÊNCIA LÍQ. 88 HP, CAÇAMBA CARREG. CAP. MÍN. 1 M3, CAÇAMBA RETRO CAP. 0,26 M3, PESO OPERACIONAL MÍN. 6.674 KG, PROFUNDIDADE ESCAVAÇÃO MÁX. 4,37 M - MANUTENÇÃO. AF_06/2014</t>
  </si>
  <si>
    <t>5667</t>
  </si>
  <si>
    <t>RETROESCAVADEIRA SOBRE RODAS COM CARREGADEIRA, TRAÇÃO 4X2, POTÊNCIA LÍQ. 79 HP, CAÇAMBA CARREG. CAP. MÍN. 1 M3, CAÇAMBA RETRO CAP. 0,20 M3, PESO OPERACIONAL MÍN. 6.570 KG, PROFUNDIDADE ESCAVAÇÃO MÁX. 4,37 M - MANUTENÇÃO. AF_06/2014</t>
  </si>
  <si>
    <t>5668</t>
  </si>
  <si>
    <t>RETROESCAVADEIRA SOBRE RODAS COM CARREGADEIRA, TRAÇÃO 4X2, POTÊNCIA LÍQ. 79 HP, CAÇAMBA CARREG. CAP. MÍN. 1 M3, CAÇAMBA RETRO CAP. 0,20 M3, PESO OPERACIONAL MÍN. 6.570 KG, PROFUNDIDADE ESCAVAÇÃO MÁX. 4,37 M - MATERIAIS NA OPERAÇÃO. AF_06/2014</t>
  </si>
  <si>
    <t>40,04</t>
  </si>
  <si>
    <t>5674</t>
  </si>
  <si>
    <t>ROLO COMPACTADOR VIBRATÓRIO DE UM CILINDRO AÇO LISO, POTÊNCIA 80 HP, PESO OPERACIONAL MÁXIMO 8,1 T, IMPACTO DINÂMICO 16,15 / 9,5 T, LARGURA DE TRABALHO 1,68 M - MANUTENÇÃO. AF_06/2014</t>
  </si>
  <si>
    <t>5692</t>
  </si>
  <si>
    <t>MOTOBOMBA CENTRÍFUGA, MOTOR A GASOLINA, POTÊNCIA 5,42 HP, BOCAIS 1 1/2" X 1", DIÂMETRO ROTOR 143 MM HM/Q = 6 MCA / 16,8 M3/H A 38 MCA / 6,6 M3/H - MANUTENÇÃO. AF_06/2014</t>
  </si>
  <si>
    <t>5693</t>
  </si>
  <si>
    <t>MOTOBOMBA CENTRÍFUGA, MOTOR A GASOLINA, POTÊNCIA 5,42 HP, BOCAIS 1 1/2" X 1", DIÂMETRO ROTOR 143 MM HM/Q = 6 MCA / 16,8 M3/H A 38 MCA / 6,6 M3/H - MATERIAIS NA OPERAÇÃO. AF_06/2014</t>
  </si>
  <si>
    <t>3,31</t>
  </si>
  <si>
    <t>5695</t>
  </si>
  <si>
    <t>CAMINHÃO BASCULANTE 6 M3, PESO BRUTO TOTAL 16.000 KG, CARGA ÚTIL MÁXIMA 13.071 KG, DISTÂNCIA ENTRE EIXOS 4,80 M, POTÊNCIA 230 CV INCLUSIVE CAÇAMBA METÁLICA - MANUTENÇÃO. AF_06/2014</t>
  </si>
  <si>
    <t>23,49</t>
  </si>
  <si>
    <t>5703</t>
  </si>
  <si>
    <t>USINA DE CONCRETO FIXA, CAPACIDADE NOMINAL DE 90 A 120 M3/H, SEM SILO - MATERIAIS NA OPERAÇÃO. AF_07/2016</t>
  </si>
  <si>
    <t>5705</t>
  </si>
  <si>
    <t>CAMINHÃO TOCO, PBT 16.000 KG, CARGA ÚTIL MÁX. 10.685 KG, DIST. ENTRE EIXOS 4,8 M, POTÊNCIA 189 CV, INCLUSIVE CARROCERIA FIXA ABERTA DE MADEIRA P/ TRANSPORTE GERAL DE CARGA SECA, DIMEN. APROX. 2,5 X 7,00 X 0,50 M - MANUTENÇÃO. AF_06/2014</t>
  </si>
  <si>
    <t>5707</t>
  </si>
  <si>
    <t>USINA MISTURADORA DE SOLOS, CAPACIDADE DE 200 A 500 TON/H, POTENCIA 75KW - MANUTENÇÃO. AF_07/2016</t>
  </si>
  <si>
    <t>5710</t>
  </si>
  <si>
    <t>VIBROACABADORA DE ASFALTO SOBRE ESTEIRAS, LARGURA DE PAVIMENTAÇÃO 1,90 M A 5,30 M, POTÊNCIA 105 HP CAPACIDADE 450 T/H - MANUTENÇÃO. AF_11/2014</t>
  </si>
  <si>
    <t>5711</t>
  </si>
  <si>
    <t>VIBROACABADORA DE ASFALTO SOBRE ESTEIRAS, LARGURA DE PAVIMENTAÇÃO 1,90 M A 5,30 M, POTÊNCIA 105 HP CAPACIDADE 450 T/H - MATERIAIS NA OPERAÇÃO. AF_11/2014</t>
  </si>
  <si>
    <t>5714</t>
  </si>
  <si>
    <t>TRATOR DE PNEUS, POTÊNCIA 85 CV, TRAÇÃO 4X4, PESO COM LASTRO DE 4.675 KG - MANUTENÇÃO. AF_06/2014</t>
  </si>
  <si>
    <t>5715</t>
  </si>
  <si>
    <t>TRATOR DE PNEUS, POTÊNCIA 85 CV, TRAÇÃO 4X4, PESO COM LASTRO DE 4.675 KG - MATERIAIS NA OPERAÇÃO. AF_06/2014</t>
  </si>
  <si>
    <t>5718</t>
  </si>
  <si>
    <t>TRATOR DE ESTEIRAS, POTÊNCIA 170 HP, PESO OPERACIONAL 19 T, CAÇAMBA 5,2 M3 - MATERIAIS NA OPERAÇÃO. AF_06/2014</t>
  </si>
  <si>
    <t>5721</t>
  </si>
  <si>
    <t>TRATOR DE ESTEIRAS, POTÊNCIA 150 HP, PESO OPERACIONAL 16,7 T, COM RODA MOTRIZ ELEVADA E LÂMINA 3,18 M3 - MATERIAIS NA OPERAÇÃO. AF_06/2014</t>
  </si>
  <si>
    <t>5722</t>
  </si>
  <si>
    <t>TRATOR DE ESTEIRAS, POTÊNCIA 347 HP, PESO OPERACIONAL 38,5 T, COM LÂMINA 8,70 M3 - MATERIAIS NA OPERAÇÃO. AF_06/2014</t>
  </si>
  <si>
    <t>5724</t>
  </si>
  <si>
    <t>TRATOR DE ESTEIRAS, POTÊNCIA 100 HP, PESO OPERACIONAL 9,4 T, COM LÂMINA 2,19 M3 - MANUTENÇÃO. AF_06/2014</t>
  </si>
  <si>
    <t>30,23</t>
  </si>
  <si>
    <t>5727</t>
  </si>
  <si>
    <t>ROLO COMPACTADOR VIBRATÓRIO REBOCÁVEL, CILINDRO DE AÇO LISO, POTÊNCIA DE TRAÇÃO DE 65 CV, PESO 4,7 T, IMPACTO DINÂMICO 18,3 T, LARGURA DE TRABALHO 1,67 M - MANUTENÇÃO. AF_02/2016</t>
  </si>
  <si>
    <t>5,59</t>
  </si>
  <si>
    <t>5729</t>
  </si>
  <si>
    <t>ROLO COMPACTADOR VIBRATÓRIO TANDEM AÇO LISO, POTÊNCIA 58 HP, PESO SEM/COM LASTRO 6,5 / 9,4 T, LARGURA DE TRABALHO 1,2 M - MANUTENÇÃO. AF_06/2014</t>
  </si>
  <si>
    <t>5730</t>
  </si>
  <si>
    <t>ROLO COMPACTADOR VIBRATÓRIO TANDEM AÇO LISO, POTÊNCIA 58 HP, PESO SEM/COM LASTRO 6,5 / 9,4 T, LARGURA DE TRABALHO 1,2 M - MATERIAIS NA OPERAÇÃO. AF_06/2014</t>
  </si>
  <si>
    <t>5735</t>
  </si>
  <si>
    <t>RETROESCAVADEIRA SOBRE RODAS COM CARREGADEIRA, TRAÇÃO 4X4, POTÊNCIA LÍQ. 72 HP, CAÇAMBA CARREG. CAP. MÍN. 0,79 M3, CAÇAMBA RETRO CAP. 0,18 M3, PESO OPERACIONAL MÍN. 7.140 KG, PROFUNDIDADE ESCAVAÇÃO MÁX. 4,50 M - MANUTENÇÃO. AF_06/2014</t>
  </si>
  <si>
    <t>5736</t>
  </si>
  <si>
    <t>RETROESCAVADEIRA SOBRE RODAS COM CARREGADEIRA, TRAÇÃO 4X4, POTÊNCIA LÍQ. 72 HP, CAÇAMBA CARREG. CAP. MÍN. 0,79 M3, CAÇAMBA RETRO CAP. 0,18 M3, PESO OPERACIONAL MÍN. 7.140 KG, PROFUNDIDADE ESCAVAÇÃO MÁX. 4,50 M - MATERIAIS NA OPERAÇÃO. AF_06/2014</t>
  </si>
  <si>
    <t>36,74</t>
  </si>
  <si>
    <t>5738</t>
  </si>
  <si>
    <t>ROLO COMPACTADOR VIBRATÓRIO PÉ DE CARNEIRO, OPERADO POR CONTROLE REMOTO, POTÊNCIA 12,5 KW, PESO OPERACIONAL 1,675 T, LARGURA DE TRABALHO 0,85 M - DEPRECIAÇÃO. AF_02/2016</t>
  </si>
  <si>
    <t>5739</t>
  </si>
  <si>
    <t>ROLO COMPACTADOR VIBRATÓRIO PÉ DE CARNEIRO, OPERADO POR CONTROLE REMOTO, POTÊNCIA 12,5 KW, PESO OPERACIONAL 1,675 T, LARGURA DE TRABALHO 0,85 M - MANUTENÇÃO. AF_02/2016</t>
  </si>
  <si>
    <t>5741</t>
  </si>
  <si>
    <t>USINA DE LAMA ASFÁLTICA, PROD 30 A 50 T/H, SILO DE AGREGADO 7 M3, RESERVATÓRIOS PARA EMULSÃO E ÁGUA DE 2,3 M3 CADA, MISTURADOR TIPO PUG MILL A SER MONTADO SOBRE CAMINHÃO - MANUTENÇÃO. AF_10/2014</t>
  </si>
  <si>
    <t>27,29</t>
  </si>
  <si>
    <t>5742</t>
  </si>
  <si>
    <t>USINA DE LAMA ASFÁLTICA, PROD 30 A 50 T/H, SILO DE AGREGADO 7 M3, RESERVATÓRIOS PARA EMULSÃO E ÁGUA DE 2,3 M3 CADA, MISTURADOR TIPO PUG MILL A SER MONTADO SOBRE CAMINHÃO - MATERIAIS NA OPERAÇÃO. AF_10/2014</t>
  </si>
  <si>
    <t>5747</t>
  </si>
  <si>
    <t>CAMINHÃO PIPA 6.000 L, PESO BRUTO TOTAL 13.000 KG, DISTÂNCIA ENTRE EIXOS 4,80 M, POTÊNCIA 189 CV INCLUSIVE TANQUE DE AÇO PARA TRANSPORTE DE ÁGUA, CAPACIDADE 6 M3 - MATERIAIS NA OPERAÇÃO. AF_06/2014</t>
  </si>
  <si>
    <t>5751</t>
  </si>
  <si>
    <t>CAMINHÃO TOCO, PESO BRUTO TOTAL 14.300 KG, CARGA ÚTIL MÁXIMA 9590 KG, DISTÂNCIA ENTRE EIXOS 4,76 M, POTÊNCIA 185 CV (NÃO INCLUI CARROCERIA) - MANUTENÇÃO. AF_06/2014</t>
  </si>
  <si>
    <t>5754</t>
  </si>
  <si>
    <t>CAMINHÃO TOCO, PESO BRUTO TOTAL 16.000 KG, CARGA ÚTIL MÁXIMA DE 10.685 KG, DISTÂNCIA ENTRE EIXOS 4,80 M, POTÊNCIA 189 CV EXCLUSIVE CARROCERIA - MANUTENÇÃO. AF_06/2014</t>
  </si>
  <si>
    <t>5763</t>
  </si>
  <si>
    <t>CAMINHÃO PIPA 10.000 L TRUCADO, PESO BRUTO TOTAL 23.000 KG, CARGA ÚTIL MÁXIMA 15.935 KG, DISTÂNCIA ENTRE EIXOS 4,8 M, POTÊNCIA 230 CV, INCLUSIVE TANQUE DE AÇO PARA TRANSPORTE DE ÁGUA - MANUTENÇÃO. AF_06/2014</t>
  </si>
  <si>
    <t>23,18</t>
  </si>
  <si>
    <t>5765</t>
  </si>
  <si>
    <t>ESPARGIDOR DE ASFALTO PRESSURIZADO COM TANQUE DE 2500 L, REBOCÁVEL COM MOTOR A GASOLINA POTÊNCIA 3,4 HP - MANUTENÇÃO. AF_07/2014</t>
  </si>
  <si>
    <t>1,92</t>
  </si>
  <si>
    <t>5766</t>
  </si>
  <si>
    <t>ESPARGIDOR DE ASFALTO PRESSURIZADO COM TANQUE DE 2500 L, REBOCÁVEL COM MOTOR A GASOLINA POTÊNCIA 3,4 HP - MATERIAIS NA OPERAÇÃO. AF_07/2014</t>
  </si>
  <si>
    <t>5779</t>
  </si>
  <si>
    <t>MOTONIVELADORA POTÊNCIA BÁSICA LÍQUIDA (PRIMEIRA MARCHA) 125 HP, PESO BRUTO 13032 KG, LARGURA DA LÂMINA DE 3,7 M - MANUTENÇÃO. AF_06/2014</t>
  </si>
  <si>
    <t>5787</t>
  </si>
  <si>
    <t>PÁ CARREGADEIRA SOBRE RODAS, POTÊNCIA 197 HP, CAPACIDADE DA CAÇAMBA 2,5 A 3,5 M3, PESO OPERACIONAL 18338 KG - MATERIAIS NA OPERAÇÃO. AF_06/2014</t>
  </si>
  <si>
    <t>5797</t>
  </si>
  <si>
    <t>COMPRESSOR DE AR REBOCÁVEL, VAZÃO 189 PCM, PRESSÃO EFETIVA DE TRABALHO 102 PSI, MOTOR DIESEL, POTÊNCIA 63 CV - MANUTENÇÃO. AF_06/2015</t>
  </si>
  <si>
    <t>2,92</t>
  </si>
  <si>
    <t>5800</t>
  </si>
  <si>
    <t>BOMBA SUBMERSÍVEL ELÉTRICA TRIFÁSICA, POTÊNCIA 2,96 HP, Ø ROTOR 144 MM SEMI-ABERTO, BOCAL DE SAÍDA Ø 2, HM/Q = 2 MCA / 38,8 M3/H A 28 MCA / 5 M3/H - MANUTENÇÃO. AF_06/2014</t>
  </si>
  <si>
    <t>7032</t>
  </si>
  <si>
    <t>TANQUE DE ASFALTO ESTACIONÁRIO COM SERPENTINA, CAPACIDADE 30.000 L - DEPRECIAÇÃO. AF_06/2014</t>
  </si>
  <si>
    <t>2,81</t>
  </si>
  <si>
    <t>7033</t>
  </si>
  <si>
    <t>TANQUE DE ASFALTO ESTACIONÁRIO COM SERPENTINA, CAPACIDADE 30.000 L - JUROS. AF_06/2014</t>
  </si>
  <si>
    <t>1,12</t>
  </si>
  <si>
    <t>7034</t>
  </si>
  <si>
    <t>TANQUE DE ASFALTO ESTACIONÁRIO COM SERPENTINA, CAPACIDADE 30.000 L - MANUTENÇÃO. AF_06/2014</t>
  </si>
  <si>
    <t>5,27</t>
  </si>
  <si>
    <t>7035</t>
  </si>
  <si>
    <t>TANQUE DE ASFALTO ESTACIONÁRIO COM SERPENTINA, CAPACIDADE 30.000 L - MATERIAIS NA OPERAÇÃO. AF_06/2014</t>
  </si>
  <si>
    <t>7038</t>
  </si>
  <si>
    <t>ROLO COMPACTADOR DE PNEUS ESTÁTICO, PRESSÃO VARIÁVEL, POTÊNCIA 111 HP, PESO SEM/COM LASTRO 9,5 / 26 T, LARGURA DE TRABALHO 1,90 M - DEPRECIAÇÃO. AF_07/2014</t>
  </si>
  <si>
    <t>23,13</t>
  </si>
  <si>
    <t>7039</t>
  </si>
  <si>
    <t>ROLO COMPACTADOR DE PNEUS ESTÁTICO, PRESSÃO VARIÁVEL, POTÊNCIA 111 HP, PESO SEM/COM LASTRO 9,5 / 26 T, LARGURA DE TRABALHO 1,90 M - JUROS. AF_07/2014</t>
  </si>
  <si>
    <t>6,07</t>
  </si>
  <si>
    <t>7040</t>
  </si>
  <si>
    <t>ROLO COMPACTADOR DE PNEUS ESTÁTICO, PRESSÃO VARIÁVEL, POTÊNCIA 111 HP, PESO SEM/COM LASTRO 9,5 / 26 T, LARGURA DE TRABALHO 1,90 M - MANUTENÇÃO. AF_07/2014</t>
  </si>
  <si>
    <t>7044</t>
  </si>
  <si>
    <t>MOTOBOMBA TRASH (PARA ÁGUA SUJA) AUTO ESCORVANTE, MOTOR GASOLINA DE 6,41 HP, DIÂMETROS DE SUCÇÃO X RECALQUE: 3" X 3", HM/Q = 10 MCA / 60 M3/H A 23 MCA / 0 M3/H - DEPRECIAÇÃO. AF_10/2014</t>
  </si>
  <si>
    <t>0,19</t>
  </si>
  <si>
    <t>7045</t>
  </si>
  <si>
    <t>MOTOBOMBA TRASH (PARA ÁGUA SUJA) AUTO ESCORVANTE, MOTOR GASOLINA DE 6,41 HP, DIÂMETROS DE SUCÇÃO X RECALQUE: 3" X 3", HM/Q = 10 MCA / 60 M3/H A 23 MCA / 0 M3/H - JUROS. AF_10/2014</t>
  </si>
  <si>
    <t>7046</t>
  </si>
  <si>
    <t>MOTOBOMBA TRASH (PARA ÁGUA SUJA) AUTO ESCORVANTE, MOTOR GASOLINA DE 6,41 HP, DIÂMETROS DE SUCÇÃO X RECALQUE: 3" X 3", HM/Q = 10 MCA / 60 M3/H A 23 MCA / 0 M3/H - MANUTENÇÃO. AF_10/2014</t>
  </si>
  <si>
    <t>0,21</t>
  </si>
  <si>
    <t>7047</t>
  </si>
  <si>
    <t>MOTOBOMBA TRASH (PARA ÁGUA SUJA) AUTO ESCORVANTE, MOTOR GASOLINA DE 6,41 HP, DIÂMETROS DE SUCÇÃO X RECALQUE: 3" X 3", HM/Q = 10 MCA / 60 M3/H A 23 MCA / 0 M3/H - MATERIAIS NA OPERAÇÃO. AF_10/2014</t>
  </si>
  <si>
    <t>7051</t>
  </si>
  <si>
    <t>ROLO COMPACTADOR PE DE CARNEIRO VIBRATORIO, POTENCIA 125 HP, PESO OPERACIONAL SEM/COM LASTRO 11,95 / 13,30 T, IMPACTO DINAMICO 38,5 / 22,5 T, LARGURA DE TRABALHO 2,15 M - DEPRECIAÇÃO. AF_06/2014</t>
  </si>
  <si>
    <t>20,51</t>
  </si>
  <si>
    <t>7052</t>
  </si>
  <si>
    <t>ROLO COMPACTADOR PE DE CARNEIRO VIBRATORIO, POTENCIA 125 HP, PESO OPERACIONAL SEM/COM LASTRO 11,95 / 13,30 T, IMPACTO DINAMICO 38,5 / 22,5 T, LARGURA DE TRABALHO 2,15 M - JUROS. AF_06/2014</t>
  </si>
  <si>
    <t>5,38</t>
  </si>
  <si>
    <t>7053</t>
  </si>
  <si>
    <t>ROLO COMPACTADOR PE DE CARNEIRO VIBRATORIO, POTENCIA 125 HP, PESO OPERACIONAL SEM/COM LASTRO 11,95 / 13,30 T, IMPACTO DINAMICO 38,5 / 22,5 T, LARGURA DE TRABALHO 2,15 M - MANUTENÇÃO. AF_06/2014</t>
  </si>
  <si>
    <t>25,67</t>
  </si>
  <si>
    <t>7054</t>
  </si>
  <si>
    <t>ROLO COMPACTADOR PE DE CARNEIRO VIBRATORIO, POTENCIA 125 HP, PESO OPERACIONAL SEM/COM LASTRO 11,95 / 13,30 T, IMPACTO DINAMICO 38,5 / 22,5 T, LARGURA DE TRABALHO 2,15 M - MATERIAIS NA OPERAÇÃO. AF_06/2014</t>
  </si>
  <si>
    <t>7058</t>
  </si>
  <si>
    <t>CAMINHÃO BASCULANTE 6 M3 TOCO, PESO BRUTO TOTAL 16.000 KG, CARGA ÚTIL MÁXIMA 11.130 KG, DISTÂNCIA ENTRE EIXOS 5,36 M, POTÊNCIA 185 CV, INCLUSIVE CAÇAMBA METÁLICA - DEPRECIAÇÃO. AF_06/2014</t>
  </si>
  <si>
    <t>7059</t>
  </si>
  <si>
    <t>CAMINHÃO BASCULANTE 6 M3 TOCO, PESO BRUTO TOTAL 16.000 KG, CARGA ÚTIL MÁXIMA 11.130 KG, DISTÂNCIA ENTRE EIXOS 5,36 M, POTÊNCIA 185 CV, INCLUSIVE CAÇAMBA METÁLICA - JUROS. AF_06/2014</t>
  </si>
  <si>
    <t>7060</t>
  </si>
  <si>
    <t>CAMINHÃO BASCULANTE 6 M3 TOCO, PESO BRUTO TOTAL 16.000 KG, CARGA ÚTIL MÁXIMA 11.130 KG, DISTÂNCIA ENTRE EIXOS 5,36 M, POTÊNCIA 185 CV, INCLUSIVE CAÇAMBA METÁLICA - MANUTENÇÃO. AF_06/2014</t>
  </si>
  <si>
    <t>7061</t>
  </si>
  <si>
    <t>CAMINHÃO BASCULANTE 6 M3 TOCO, PESO BRUTO TOTAL 16.000 KG, CARGA ÚTIL MÁXIMA 11.130 KG, DISTÂNCIA ENTRE EIXOS 5,36 M, POTÊNCIA 185 CV, INCLUSIVE CAÇAMBA METÁLICA - MATERIAIS NA OPERAÇÃO. AF_06/2014</t>
  </si>
  <si>
    <t>86,03</t>
  </si>
  <si>
    <t>7063</t>
  </si>
  <si>
    <t>TRATOR DE PNEUS, POTÊNCIA 122 CV, TRAÇÃO 4X4, PESO COM LASTRO DE 4.510 KG - DEPRECIAÇÃO. AF_06/2014</t>
  </si>
  <si>
    <t>9,97</t>
  </si>
  <si>
    <t>7064</t>
  </si>
  <si>
    <t>TRATOR DE PNEUS, POTÊNCIA 122 CV, TRAÇÃO 4X4, PESO COM LASTRO DE 4.510 KG - JUROS. AF_06/2014</t>
  </si>
  <si>
    <t>7065</t>
  </si>
  <si>
    <t>TRATOR DE PNEUS, POTÊNCIA 122 CV, TRAÇÃO 4X4, PESO COM LASTRO DE 4.510 KG - MANUTENÇÃO. AF_06/2014</t>
  </si>
  <si>
    <t>10,91</t>
  </si>
  <si>
    <t>7066</t>
  </si>
  <si>
    <t>TRATOR DE PNEUS, POTÊNCIA 122 CV, TRAÇÃO 4X4, PESO COM LASTRO DE 4.510 KG - MATERIAIS NA OPERAÇÃO. AF_06/2014</t>
  </si>
  <si>
    <t>53786</t>
  </si>
  <si>
    <t>RETROESCAVADEIRA SOBRE RODAS COM CARREGADEIRA, TRAÇÃO 4X4, POTÊNCIA LÍQ. 88 HP, CAÇAMBA CARREG. CAP. MÍN. 1 M3, CAÇAMBA RETRO CAP. 0,26 M3, PESO OPERACIONAL MÍN. 6.674 KG, PROFUNDIDADE ESCAVAÇÃO MÁX. 4,37 M - MATERIAIS NA OPERAÇÃO. AF_06/2014</t>
  </si>
  <si>
    <t>43,34</t>
  </si>
  <si>
    <t>53788</t>
  </si>
  <si>
    <t>ROLO COMPACTADOR VIBRATÓRIO DE UM CILINDRO AÇO LISO, POTÊNCIA 80 HP, PESO OPERACIONAL MÁXIMO 8,1 T, IMPACTO DINÂMICO 16,15 / 9,5 T, LARGURA DE TRABALHO 1,68 M - MATERIAIS NA OPERAÇÃO. AF_06/2014</t>
  </si>
  <si>
    <t>53792</t>
  </si>
  <si>
    <t>CAMINHÃO BASCULANTE 6 M3, PESO BRUTO TOTAL 16.000 KG, CARGA ÚTIL MÁXIMA 13.071 KG, DISTÂNCIA ENTRE EIXOS 4,80 M, POTÊNCIA 230 CV INCLUSIVE CAÇAMBA METÁLICA - MATERIAIS NA OPERAÇÃO. AF_06/2014</t>
  </si>
  <si>
    <t>53794</t>
  </si>
  <si>
    <t>USINA DE CONCRETO FIXA, CAPACIDADE NOMINAL DE 90 A 120 M3/H, SEM SILO - MANUTENÇÃO. AF_07/2016</t>
  </si>
  <si>
    <t>35,00</t>
  </si>
  <si>
    <t>53797</t>
  </si>
  <si>
    <t>CAMINHÃO TOCO, PBT 16.000 KG, CARGA ÚTIL MÁX. 10.685 KG, DIST. ENTRE EIXOS 4,8 M, POTÊNCIA 189 CV, INCLUSIVE CARROCERIA FIXA ABERTA DE MADEIRA P/ TRANSPORTE GERAL DE CARGA SECA, DIMEN. APROX. 2,5 X 7,00 X 0,50 M - MATERIAIS NA OPERAÇÃO. AF_06/2014</t>
  </si>
  <si>
    <t>53804</t>
  </si>
  <si>
    <t>VASSOURA MECÂNICA REBOCÁVEL COM ESCOVA CILÍNDRICA, LARGURA ÚTIL DE VARRIMENTO DE 2,44 M - MANUTENÇÃO. AF_06/2014</t>
  </si>
  <si>
    <t>2,48</t>
  </si>
  <si>
    <t>53806</t>
  </si>
  <si>
    <t>TRATOR DE ESTEIRAS, POTÊNCIA 170 HP, PESO OPERACIONAL 19 T, CAÇAMBA 5,2 M3 - MANUTENÇÃO. AF_06/2014</t>
  </si>
  <si>
    <t>38,95</t>
  </si>
  <si>
    <t>53810</t>
  </si>
  <si>
    <t>TRATOR DE ESTEIRAS, POTÊNCIA 150 HP, PESO OPERACIONAL 16,7 T, COM RODA MOTRIZ ELEVADA E LÂMINA 3,18 M3 - MANUTENÇÃO. AF_06/2014</t>
  </si>
  <si>
    <t>39,19</t>
  </si>
  <si>
    <t>53814</t>
  </si>
  <si>
    <t>TRATOR DE ESTEIRAS, POTÊNCIA 347 HP, PESO OPERACIONAL 38,5 T, COM LÂMINA 8,70 M3 - MANUTENÇÃO. AF_06/2014</t>
  </si>
  <si>
    <t>53817</t>
  </si>
  <si>
    <t>TRATOR DE ESTEIRAS, POTÊNCIA 100 HP, PESO OPERACIONAL 9,4 T, COM LÂMINA 2,19 M3 - MATERIAIS NA OPERAÇÃO. AF_06/2014</t>
  </si>
  <si>
    <t>53818</t>
  </si>
  <si>
    <t>ROLO COMPACTADOR VIBRATÓRIO REBOCÁVEL, CILINDRO DE AÇO LISO, POTÊNCIA DE TRAÇÃO DE 65 CV, PESO 4,7 T, IMPACTO DINÂMICO 18,3 T, LARGURA DE TRABALHO 1,67 M - DEPRECIAÇÃO. AF_02/2016</t>
  </si>
  <si>
    <t>53827</t>
  </si>
  <si>
    <t>CAMINHÃO TOCO, PESO BRUTO TOTAL 14.300 KG, CARGA ÚTIL MÁXIMA 9590 KG, DISTÂNCIA ENTRE EIXOS 4,76 M, POTÊNCIA 185 CV (NÃO INCLUI CARROCERIA) - MATERIAIS NA OPERAÇÃO. AF_06/2014</t>
  </si>
  <si>
    <t>53829</t>
  </si>
  <si>
    <t>CAMINHÃO TOCO, PESO BRUTO TOTAL 16.000 KG, CARGA ÚTIL MÁXIMA DE 10.685 KG, DISTÂNCIA ENTRE EIXOS 4,80 M, POTÊNCIA 189 CV EXCLUSIVE CARROCERIA - MATERIAIS NA OPERAÇÃO. AF_06/2014</t>
  </si>
  <si>
    <t>53831</t>
  </si>
  <si>
    <t>CAMINHÃO PIPA 10.000 L TRUCADO, PESO BRUTO TOTAL 23.000 KG, CARGA ÚTIL MÁXIMA 15.935 KG, DISTÂNCIA ENTRE EIXOS 4,8 M, POTÊNCIA 230 CV, INCLUSIVE TANQUE DE AÇO PARA TRANSPORTE DE ÁGUA - MATERIAIS NA OPERAÇÃO. AF_06/2014</t>
  </si>
  <si>
    <t>53840</t>
  </si>
  <si>
    <t>GRADE DE DISCO REBOCÁVEL COM 20 DISCOS 24" X 6 MM COM PNEUS PARA TRANSPORTE - DEPRECIAÇÃO. AF_06/2014</t>
  </si>
  <si>
    <t>1,34</t>
  </si>
  <si>
    <t>53841</t>
  </si>
  <si>
    <t>GRADE DE DISCO REBOCÁVEL COM 20 DISCOS 24" X 6 MM COM PNEUS PARA TRANSPORTE - MANUTENÇÃO. AF_06/2014</t>
  </si>
  <si>
    <t>0,93</t>
  </si>
  <si>
    <t>53849</t>
  </si>
  <si>
    <t>MOTONIVELADORA POTÊNCIA BÁSICA LÍQUIDA (PRIMEIRA MARCHA) 125 HP, PESO BRUTO 13032 KG, LARGURA DA LÂMINA DE 3,7 M - MATERIAIS NA OPERAÇÃO. AF_06/2014</t>
  </si>
  <si>
    <t>53857</t>
  </si>
  <si>
    <t>PÁ CARREGADEIRA SOBRE RODAS, POTÊNCIA LÍQUIDA 128 HP, CAPACIDADE DA CAÇAMBA 1,7 A 2,8 M3, PESO OPERACIONAL 11632 KG - MANUTENÇÃO. AF_06/2014</t>
  </si>
  <si>
    <t>53858</t>
  </si>
  <si>
    <t>PÁ CARREGADEIRA SOBRE RODAS, POTÊNCIA LÍQUIDA 128 HP, CAPACIDADE DA CAÇAMBA 1,7 A 2,8 M3, PESO OPERACIONAL 11632 KG - MATERIAIS NA OPERAÇÃO. AF_06/2014</t>
  </si>
  <si>
    <t>53861</t>
  </si>
  <si>
    <t>PÁ CARREGADEIRA SOBRE RODAS, POTÊNCIA 197 HP, CAPACIDADE DA CAÇAMBA 2,5 A 3,5 M3, PESO OPERACIONAL 18338 KG - MANUTENÇÃO. AF_06/2014</t>
  </si>
  <si>
    <t>53863</t>
  </si>
  <si>
    <t>MARTELETE OU ROMPEDOR PNEUMÁTICO MANUAL, 28 KG, COM SILENCIADOR - MANUTENÇÃO. AF_07/2016</t>
  </si>
  <si>
    <t>1,05</t>
  </si>
  <si>
    <t>53865</t>
  </si>
  <si>
    <t>COMPRESSOR DE AR REBOCÁVEL, VAZÃO 189 PCM, PRESSÃO EFETIVA DE TRABALHO 102 PSI, MOTOR DIESEL, POTÊNCIA 63 CV - MATERIAIS NA OPERAÇÃO. AF_06/2015</t>
  </si>
  <si>
    <t>29,30</t>
  </si>
  <si>
    <t>53866</t>
  </si>
  <si>
    <t>BOMBA SUBMERSÍVEL ELÉTRICA TRIFÁSICA, POTÊNCIA 2,96 HP, Ø ROTOR 144 MM SEMI-ABERTO, BOCAL DE SAÍDA Ø 2, HM/Q = 2 MCA / 38,8 M3/H A 28 MCA / 5 M3/H - MATERIAIS NA OPERAÇÃO. AF_06/2014</t>
  </si>
  <si>
    <t>53882</t>
  </si>
  <si>
    <t>CAMINHÃO PIPA 6.000 L, PESO BRUTO TOTAL 13.000 KG, DISTÂNCIA ENTRE EIXOS 4,80 M, POTÊNCIA 189 CV INCLUSIVE TANQUE DE AÇO PARA TRANSPORTE DE ÁGUA, CAPACIDADE 6 M3 - MANUTENÇÃO. AF_06/2014</t>
  </si>
  <si>
    <t>18,05</t>
  </si>
  <si>
    <t>55263</t>
  </si>
  <si>
    <t>ROLO COMPACTADOR DE PNEUS ESTÁTICO, PRESSÃO VARIÁVEL, POTÊNCIA 111 HP, PESO SEM/COM LASTRO 9,5 / 26 T, LARGURA DE TRABALHO 1,90 M - MATERIAIS NA OPERAÇÃO. AF_07/2014</t>
  </si>
  <si>
    <t>73303</t>
  </si>
  <si>
    <t>GRUPO GERADOR ESTACIONÁRIO, MOTOR DIESEL POTÊNCIA 170 KVA - DEPRECIAÇÃO. AF_02/2016</t>
  </si>
  <si>
    <t>73307</t>
  </si>
  <si>
    <t>GRUPO GERADOR ESTACIONÁRIO, MOTOR DIESEL POTÊNCIA 170 KVA - MANUTENÇÃO. AF_02/2016</t>
  </si>
  <si>
    <t>3,73</t>
  </si>
  <si>
    <t>73309</t>
  </si>
  <si>
    <t>ROLO COMPACTADOR VIBRATÓRIO PÉ DE CARNEIRO PARA SOLOS, POTÊNCIA 80 HP, PESO OPERACIONAL SEM/COM LASTRO 7,4 / 8,8 T, LARGURA DE TRABALHO 1,68 M - DEPRECIAÇÃO. AF_02/2016</t>
  </si>
  <si>
    <t>15,38</t>
  </si>
  <si>
    <t>73311</t>
  </si>
  <si>
    <t>GRUPO GERADOR ESTACIONÁRIO, MOTOR DIESEL POTÊNCIA 170 KVA - MATERIAIS NA OPERAÇÃO. AF_02/2016</t>
  </si>
  <si>
    <t>73313</t>
  </si>
  <si>
    <t>ROLO COMPACTADOR VIBRATÓRIO PÉ DE CARNEIRO PARA SOLOS, POTÊNCIA 80 HP, PESO OPERACIONAL SEM/COM LASTRO 7,4 / 8,8 T, LARGURA DE TRABALHO 1,68 M - JUROS. AF_02/2016</t>
  </si>
  <si>
    <t>73315</t>
  </si>
  <si>
    <t>ROLO COMPACTADOR VIBRATÓRIO PÉ DE CARNEIRO PARA SOLOS, POTÊNCIA 80 HP, PESO OPERACIONAL SEM/COM LASTRO 7,4 / 8,8 T, LARGURA DE TRABALHO 1,68 M - MATERIAIS NA OPERAÇÃO. AF_02/2016</t>
  </si>
  <si>
    <t>73335</t>
  </si>
  <si>
    <t>CAMINHÃO TOCO, PBT 14.300 KG, CARGA ÚTIL MÁX. 9.710 KG, DIST. ENTRE EIXOS 3,56 M, POTÊNCIA 185 CV, INCLUSIVE CARROCERIA FIXA ABERTA DE MADEIRA P/ TRANSPORTE GERAL DE CARGA SECA, DIMEN. APROX. 2,50 X 6,50 X 0,50 M - MANUTENÇÃO. AF_06/2014</t>
  </si>
  <si>
    <t>17,42</t>
  </si>
  <si>
    <t>73340</t>
  </si>
  <si>
    <t>CAMINHÃO TOCO, PBT 14.300 KG, CARGA ÚTIL MÁX. 9.710 KG, DIST. ENTRE EIXOS 3,56 M, POTÊNCIA 185 CV, INCLUSIVE CARROCERIA FIXA ABERTA DE MADEIRA P/ TRANSPORTE GERAL DE CARGA SECA, DIMEN. APROX. 2,50 X 6,50 X 0,50 M - MATERIAIS NA OPERAÇÃO. AF_06/2014</t>
  </si>
  <si>
    <t>83361</t>
  </si>
  <si>
    <t>ESPARGIDOR DE ASFALTO PRESSURIZADO, TANQUE 6 M3 COM ISOLAÇÃO TÉRMICA, AQUECIDO COM 2 MAÇARICOS, COM BARRA ESPARGIDORA 3,60 M, MONTADO SOBRE CAMINHÃO  TOCO, PBT 14.300 KG, POTÊNCIA 185 CV - MANUTENÇÃO. AF_08/2015</t>
  </si>
  <si>
    <t>83761</t>
  </si>
  <si>
    <t>GRUPO DE SOLDAGEM COM GERADOR A DIESEL 60 CV PARA SOLDA ELÉTRICA, SOBRE 04 RODAS, COM MOTOR 4 CILINDROS 600 A - DEPRECIAÇÃO. AF_02/2016</t>
  </si>
  <si>
    <t>8,91</t>
  </si>
  <si>
    <t>83762</t>
  </si>
  <si>
    <t>GRUPO DE SOLDAGEM COM GERADOR A DIESEL 60 CV PARA SOLDA ELÉTRICA, SOBRE 04 RODAS, COM MOTOR 4 CILINDROS 600 A - MANUTENÇÃO. AF_02/2016</t>
  </si>
  <si>
    <t>11,13</t>
  </si>
  <si>
    <t>83763</t>
  </si>
  <si>
    <t>GRUPO DE SOLDAGEM COM GERADOR A DIESEL 60 CV PARA SOLDA ELÉTRICA, SOBRE 04 RODAS, COM MOTOR 4 CILINDROS 600 A - MATERIAIS NA OPERAÇÃO. AF_02/2016</t>
  </si>
  <si>
    <t>27,90</t>
  </si>
  <si>
    <t>83764</t>
  </si>
  <si>
    <t>GRUPO DE SOLDAGEM COM GERADOR A DIESEL 60 CV PARA SOLDA ELÉTRICA, SOBRE 04 RODAS, COM MOTOR 4 CILINDROS 600 A - JUROS. AF_02/2016</t>
  </si>
  <si>
    <t>2,00</t>
  </si>
  <si>
    <t>87026</t>
  </si>
  <si>
    <t>GRADE DE DISCO REBOCÁVEL COM 20 DISCOS 24" X 6 MM COM PNEUS PARA TRANSPORTE - JUROS. AF_06/2014</t>
  </si>
  <si>
    <t>0,35</t>
  </si>
  <si>
    <t>87441</t>
  </si>
  <si>
    <t>BETONEIRA CAPACIDADE NOMINAL 400 L, CAPACIDADE DE MISTURA 310 L, MOTOR A DIESEL POTÊNCIA 5,0 HP, SEM CARREGADOR - DEPRECIAÇÃO. AF_06/2014</t>
  </si>
  <si>
    <t>0,27</t>
  </si>
  <si>
    <t>87442</t>
  </si>
  <si>
    <t>BETONEIRA CAPACIDADE NOMINAL 400 L, CAPACIDADE DE MISTURA 310 L, MOTOR A DIESEL POTÊNCIA 5,0 HP, SEM CARREGADOR - JUROS. AF_06/2014</t>
  </si>
  <si>
    <t>87443</t>
  </si>
  <si>
    <t>BETONEIRA CAPACIDADE NOMINAL 400 L, CAPACIDADE DE MISTURA 310 L, MOTOR A DIESEL POTÊNCIA 5,0 HP, SEM CARREGADOR - MANUTENÇÃO. AF_06/2014</t>
  </si>
  <si>
    <t>0,25</t>
  </si>
  <si>
    <t>87444</t>
  </si>
  <si>
    <t>BETONEIRA CAPACIDADE NOMINAL 400 L, CAPACIDADE DE MISTURA 310 L, MOTOR A DIESEL POTÊNCIA 5,0 HP, SEM CARREGADOR - MATERIAIS NA OPERAÇÃO. AF_06/2014</t>
  </si>
  <si>
    <t>2,35</t>
  </si>
  <si>
    <t>88387</t>
  </si>
  <si>
    <t>MISTURADOR DE ARGAMASSA, EIXO HORIZONTAL, CAPACIDADE DE MISTURA 300 KG, MOTOR ELÉTRICO POTÊNCIA 5 CV - DEPRECIAÇÃO. AF_06/2014</t>
  </si>
  <si>
    <t>0,53</t>
  </si>
  <si>
    <t>88389</t>
  </si>
  <si>
    <t>MISTURADOR DE ARGAMASSA, EIXO HORIZONTAL, CAPACIDADE DE MISTURA 300 KG, MOTOR ELÉTRICO POTÊNCIA 5 CV - JUROS. AF_06/2014</t>
  </si>
  <si>
    <t>0,12</t>
  </si>
  <si>
    <t>88390</t>
  </si>
  <si>
    <t>MISTURADOR DE ARGAMASSA, EIXO HORIZONTAL, CAPACIDADE DE MISTURA 300 KG, MOTOR ELÉTRICO POTÊNCIA 5 CV - MANUTENÇÃO. AF_06/2014</t>
  </si>
  <si>
    <t>0,66</t>
  </si>
  <si>
    <t>88391</t>
  </si>
  <si>
    <t>MISTURADOR DE ARGAMASSA, EIXO HORIZONTAL, CAPACIDADE DE MISTURA 300 KG, MOTOR ELÉTRICO POTÊNCIA 5 CV - MATERIAIS NA OPERAÇÃO. AF_06/2014</t>
  </si>
  <si>
    <t>1,84</t>
  </si>
  <si>
    <t>88394</t>
  </si>
  <si>
    <t>MISTURADOR DE ARGAMASSA, EIXO HORIZONTAL, CAPACIDADE DE MISTURA 600 KG, MOTOR ELÉTRICO POTÊNCIA 7,5 CV - DEPRECIAÇÃO. AF_06/2014</t>
  </si>
  <si>
    <t>0,63</t>
  </si>
  <si>
    <t>88395</t>
  </si>
  <si>
    <t>MISTURADOR DE ARGAMASSA, EIXO HORIZONTAL, CAPACIDADE DE MISTURA 600 KG, MOTOR ELÉTRICO POTÊNCIA 7,5 CV - JUROS. AF_06/2014</t>
  </si>
  <si>
    <t>88396</t>
  </si>
  <si>
    <t>MISTURADOR DE ARGAMASSA, EIXO HORIZONTAL, CAPACIDADE DE MISTURA 600 KG, MOTOR ELÉTRICO POTÊNCIA 7,5 CV - MANUTENÇÃO. AF_06/2014</t>
  </si>
  <si>
    <t>0,79</t>
  </si>
  <si>
    <t>88397</t>
  </si>
  <si>
    <t>MISTURADOR DE ARGAMASSA, EIXO HORIZONTAL, CAPACIDADE DE MISTURA 600 KG, MOTOR ELÉTRICO POTÊNCIA 7,5 CV - MATERIAIS NA OPERAÇÃO. AF_06/2014</t>
  </si>
  <si>
    <t>88400</t>
  </si>
  <si>
    <t>MISTURADOR DE ARGAMASSA, EIXO HORIZONTAL, CAPACIDADE DE MISTURA 160 KG, MOTOR ELÉTRICO POTÊNCIA 3 CV - DEPRECIAÇÃO. AF_06/2014</t>
  </si>
  <si>
    <t>0,50</t>
  </si>
  <si>
    <t>88401</t>
  </si>
  <si>
    <t>MISTURADOR DE ARGAMASSA, EIXO HORIZONTAL, CAPACIDADE DE MISTURA 160 KG, MOTOR ELÉTRICO POTÊNCIA 3 CV - JUROS. AF_06/2014</t>
  </si>
  <si>
    <t>0,11</t>
  </si>
  <si>
    <t>88402</t>
  </si>
  <si>
    <t>MISTURADOR DE ARGAMASSA, EIXO HORIZONTAL, CAPACIDADE DE MISTURA 160 KG, MOTOR ELÉTRICO POTÊNCIA 3 CV - MANUTENÇÃO. AF_06/2014</t>
  </si>
  <si>
    <t>88403</t>
  </si>
  <si>
    <t>MISTURADOR DE ARGAMASSA, EIXO HORIZONTAL, CAPACIDADE DE MISTURA 160 KG, MOTOR ELÉTRICO POTÊNCIA 3 CV - MATERIAIS NA OPERAÇÃO. AF_06/2014</t>
  </si>
  <si>
    <t>1,10</t>
  </si>
  <si>
    <t>88419</t>
  </si>
  <si>
    <t>PROJETOR DE ARGAMASSA, CAPACIDADE DE PROJEÇÃO 1,5 M3/H, ALCANCE DE 30 ATÉ 60 M, MOTOR ELÉTRICO POTÊNCIA 7,5 HP - DEPRECIAÇÃO. AF_06/2014</t>
  </si>
  <si>
    <t>88422</t>
  </si>
  <si>
    <t>PROJETOR DE ARGAMASSA, CAPACIDADE DE PROJEÇÃO 1,5 M3/H, ALCANCE DE 30 ATÉ 60 M, MOTOR ELÉTRICO POTÊNCIA 7,5 HP - JUROS. AF_06/2014</t>
  </si>
  <si>
    <t>0,73</t>
  </si>
  <si>
    <t>88425</t>
  </si>
  <si>
    <t>PROJETOR DE ARGAMASSA, CAPACIDADE DE PROJEÇÃO 1,5 M3/H, ALCANCE DE 30 ATÉ 60 M, MOTOR ELÉTRICO POTÊNCIA 7,5 HP - MANUTENÇÃO. AF_06/2014</t>
  </si>
  <si>
    <t>3,59</t>
  </si>
  <si>
    <t>88427</t>
  </si>
  <si>
    <t>PROJETOR DE ARGAMASSA, CAPACIDADE DE PROJEÇÃO 1,5 M3/H, ALCANCE DE 30 ATÉ 60 M, MOTOR ELÉTRICO POTÊNCIA 7,5 HP - MATERIAIS NA OPERAÇÃO. AF_06/2014</t>
  </si>
  <si>
    <t>2,80</t>
  </si>
  <si>
    <t>88434</t>
  </si>
  <si>
    <t>PROJETOR DE ARGAMASSA, CAPACIDADE DE PROJEÇÃO 2 M3/H, ALCANCE ATÉ 50 M, MOTOR ELÉTRICO POTÊNCIA 7,5 HP - DEPRECIAÇÃO. AF_06/2014</t>
  </si>
  <si>
    <t>4,35</t>
  </si>
  <si>
    <t>88435</t>
  </si>
  <si>
    <t>PROJETOR DE ARGAMASSA, CAPACIDADE DE PROJEÇÃO 2 M3/H, ALCANCE ATÉ 50 M, MOTOR ELÉTRICO POTÊNCIA 7,5 HP - JUROS. AF_06/2014</t>
  </si>
  <si>
    <t>0,98</t>
  </si>
  <si>
    <t>88436</t>
  </si>
  <si>
    <t>PROJETOR DE ARGAMASSA, CAPACIDADE DE PROJEÇÃO 2 M3/H, ALCANCE ATÉ 50 M, MOTOR ELÉTRICO POTÊNCIA 7,5 HP - MANUTENÇÃO. AF_06/2014</t>
  </si>
  <si>
    <t>4,76</t>
  </si>
  <si>
    <t>88437</t>
  </si>
  <si>
    <t>PROJETOR DE ARGAMASSA, CAPACIDADE DE PROJEÇÃO 2 M3/H, ALCANCE ATÉ 50 M, MOTOR ELÉTRICO POTÊNCIA 7,5 HP - MATERIAIS NA OPERAÇÃO. AF_06/2014</t>
  </si>
  <si>
    <t>88569</t>
  </si>
  <si>
    <t>ESPARGIDOR DE ASFALTO PRESSURIZADO COM TANQUE DE 2500 L, REBOCÁVEL COM MOTOR A GASOLINA POTÊNCIA 3,4 HP - DEPRECIAÇÃO. AF_07/2014</t>
  </si>
  <si>
    <t>2,46</t>
  </si>
  <si>
    <t>88570</t>
  </si>
  <si>
    <t>ESPARGIDOR DE ASFALTO PRESSURIZADO COM TANQUE DE 2500 L, REBOCÁVEL COM MOTOR A GASOLINA POTÊNCIA 3,4 HP - JUROS. AF_07/2014</t>
  </si>
  <si>
    <t>0,83</t>
  </si>
  <si>
    <t>88826</t>
  </si>
  <si>
    <t>BETONEIRA CAPACIDADE NOMINAL DE 400 L, CAPACIDADE DE MISTURA 280 L, MOTOR ELÉTRICO TRIFÁSICO POTÊNCIA DE 2 CV, SEM CARREGADOR - DEPRECIAÇÃO. AF_10/2014</t>
  </si>
  <si>
    <t>88827</t>
  </si>
  <si>
    <t>BETONEIRA CAPACIDADE NOMINAL DE 400 L, CAPACIDADE DE MISTURA 280 L, MOTOR ELÉTRICO TRIFÁSICO POTÊNCIA DE 2 CV, SEM CARREGADOR - JUROS. AF_10/2014</t>
  </si>
  <si>
    <t>88828</t>
  </si>
  <si>
    <t>BETONEIRA CAPACIDADE NOMINAL DE 400 L, CAPACIDADE DE MISTURA 280 L, MOTOR ELÉTRICO TRIFÁSICO POTÊNCIA DE 2 CV, SEM CARREGADOR - MANUTENÇÃO. AF_10/2014</t>
  </si>
  <si>
    <t>88829</t>
  </si>
  <si>
    <t>BETONEIRA CAPACIDADE NOMINAL DE 400 L, CAPACIDADE DE MISTURA 280 L, MOTOR ELÉTRICO TRIFÁSICO POTÊNCIA DE 2 CV, SEM CARREGADOR - MATERIAIS NA OPERAÇÃO. AF_10/2014</t>
  </si>
  <si>
    <t>88832</t>
  </si>
  <si>
    <t>ESCAVADEIRA HIDRÁULICA SOBRE ESTEIRAS, CAÇAMBA 0,80 M3, PESO OPERACIONAL 17,8 T, POTÊNCIA LÍQUIDA 110 HP - DEPRECIAÇÃO. AF_10/2014</t>
  </si>
  <si>
    <t>88834</t>
  </si>
  <si>
    <t>ESCAVADEIRA HIDRÁULICA SOBRE ESTEIRAS, CAÇAMBA 0,80 M3, PESO OPERACIONAL 17,8 T, POTÊNCIA LÍQUIDA 110 HP - JUROS. AF_10/2014</t>
  </si>
  <si>
    <t>88835</t>
  </si>
  <si>
    <t>ESCAVADEIRA HIDRÁULICA SOBRE ESTEIRAS, CAÇAMBA 0,80 M3, PESO OPERACIONAL 17,8 T, POTÊNCIA LÍQUIDA 110 HP - MANUTENÇÃO. AF_10/2014</t>
  </si>
  <si>
    <t>27,17</t>
  </si>
  <si>
    <t>88836</t>
  </si>
  <si>
    <t>ESCAVADEIRA HIDRÁULICA SOBRE ESTEIRAS, CAÇAMBA 0,80 M3, PESO OPERACIONAL 17,8 T, POTÊNCIA LÍQUIDA 110 HP - MATERIAIS NA OPERAÇÃO. AF_10/2014</t>
  </si>
  <si>
    <t>51,84</t>
  </si>
  <si>
    <t>88839</t>
  </si>
  <si>
    <t>TRATOR DE ESTEIRAS, POTÊNCIA 125 HP, PESO OPERACIONAL 12,9 T, COM LÂMINA 2,7 M3 - DEPRECIAÇÃO. AF_10/2014</t>
  </si>
  <si>
    <t>17,70</t>
  </si>
  <si>
    <t>88840</t>
  </si>
  <si>
    <t>TRATOR DE ESTEIRAS, POTÊNCIA 125 HP, PESO OPERACIONAL 12,9 T, COM LÂMINA 2,7 M3 - JUROS. AF_10/2014</t>
  </si>
  <si>
    <t>88841</t>
  </si>
  <si>
    <t>TRATOR DE ESTEIRAS, POTÊNCIA 125 HP, PESO OPERACIONAL 12,9 T, COM LÂMINA 2,7 M3 - MANUTENÇÃO. AF_10/2014</t>
  </si>
  <si>
    <t>31,64</t>
  </si>
  <si>
    <t>88842</t>
  </si>
  <si>
    <t>TRATOR DE ESTEIRAS, POTÊNCIA 125 HP, PESO OPERACIONAL 12,9 T, COM LÂMINA 2,7 M3 - MATERIAIS NA OPERAÇÃO. AF_10/2014</t>
  </si>
  <si>
    <t>88847</t>
  </si>
  <si>
    <t>USINA DE LAMA ASFÁLTICA, PROD 30 A 50 T/H, SILO DE AGREGADO 7 M3, RESERVATÓRIOS PARA EMULSÃO E ÁGUA DE 2,3 M3 CADA, MISTURADOR TIPO PUG MILL A SER MONTADO SOBRE CAMINHÃO - DEPRECIAÇÃO. AF_10/2014</t>
  </si>
  <si>
    <t>14,55</t>
  </si>
  <si>
    <t>88848</t>
  </si>
  <si>
    <t>USINA DE LAMA ASFÁLTICA, PROD 30 A 50 T/H, SILO DE AGREGADO 7 M3, RESERVATÓRIOS PARA EMULSÃO E ÁGUA DE 2,3 M3 CADA, MISTURADOR TIPO PUG MILL A SER MONTADO SOBRE CAMINHÃO - JUROS. AF_10/2014</t>
  </si>
  <si>
    <t>5,81</t>
  </si>
  <si>
    <t>88853</t>
  </si>
  <si>
    <t>MOTOBOMBA CENTRÍFUGA, MOTOR A GASOLINA, POTÊNCIA 5,42 HP, BOCAIS 1 1/2" X 1", DIÂMETRO ROTOR 143 MM HM/Q = 6 MCA / 16,8 M3/H A 38 MCA / 6,6 M3/H - DEPRECIAÇÃO. AF_06/2014</t>
  </si>
  <si>
    <t>88854</t>
  </si>
  <si>
    <t>MOTOBOMBA CENTRÍFUGA, MOTOR A GASOLINA, POTÊNCIA 5,42 HP, BOCAIS 1 1/2" X 1", DIÂMETRO ROTOR 143 MM HM/Q = 6 MCA / 16,8 M3/H A 38 MCA / 6,6 M3/H - JUROS. AF_06/2014</t>
  </si>
  <si>
    <t>0,03</t>
  </si>
  <si>
    <t>88855</t>
  </si>
  <si>
    <t>GRADE DE DISCO CONTROLE REMOTO REBOCÁVEL, COM 24 DISCOS 24 X 6 MM COM PNEUS PARA TRANSPORTE - DEPRECIAÇÃO. AF_06/2014</t>
  </si>
  <si>
    <t>88856</t>
  </si>
  <si>
    <t>GRADE DE DISCO CONTROLE REMOTO REBOCÁVEL, COM 24 DISCOS 24 X 6 MM COM PNEUS PARA TRANSPORTE - JUROS. AF_06/2014</t>
  </si>
  <si>
    <t>0,45</t>
  </si>
  <si>
    <t>88857</t>
  </si>
  <si>
    <t>RETROESCAVADEIRA SOBRE RODAS COM CARREGADEIRA, TRAÇÃO 4X4, POTÊNCIA LÍQ. 88 HP, CAÇAMBA CARREG. CAP. MÍN. 1 M3, CAÇAMBA RETRO CAP. 0,26 M3, PESO OPERACIONAL MÍN. 6.674 KG, PROFUNDIDADE ESCAVAÇÃO MÁX. 4,37 M - DEPRECIAÇÃO. AF_06/2014</t>
  </si>
  <si>
    <t>88858</t>
  </si>
  <si>
    <t>RETROESCAVADEIRA SOBRE RODAS COM CARREGADEIRA, TRAÇÃO 4X4, POTÊNCIA LÍQ. 88 HP, CAÇAMBA CARREG. CAP. MÍN. 1 M3, CAÇAMBA RETRO CAP. 0,26 M3, PESO OPERACIONAL MÍN. 6.674 KG, PROFUNDIDADE ESCAVAÇÃO MÁX. 4,37 M - JUROS. AF_06/2014</t>
  </si>
  <si>
    <t>3,50</t>
  </si>
  <si>
    <t>88859</t>
  </si>
  <si>
    <t>RETROESCAVADEIRA SOBRE RODAS COM CARREGADEIRA, TRAÇÃO 4X2, POTÊNCIA LÍQ. 79 HP, CAÇAMBA CARREG. CAP. MÍN. 1 M3, CAÇAMBA RETRO CAP. 0,20 M3, PESO OPERACIONAL MÍN. 6.570 KG, PROFUNDIDADE ESCAVAÇÃO MÁX. 4,37 M - DEPRECIAÇÃO. AF_06/2014</t>
  </si>
  <si>
    <t>12,13</t>
  </si>
  <si>
    <t>88860</t>
  </si>
  <si>
    <t>RETROESCAVADEIRA SOBRE RODAS COM CARREGADEIRA, TRAÇÃO 4X2, POTÊNCIA LÍQ. 79 HP, CAÇAMBA CARREG. CAP. MÍN. 1 M3, CAÇAMBA RETRO CAP. 0,20 M3, PESO OPERACIONAL MÍN. 6.570 KG, PROFUNDIDADE ESCAVAÇÃO MÁX. 4,37 M - JUROS. AF_06/2014</t>
  </si>
  <si>
    <t>3,11</t>
  </si>
  <si>
    <t>88900</t>
  </si>
  <si>
    <t>ESCAVADEIRA HIDRÁULICA SOBRE ESTEIRAS, CAÇAMBA 1,20 M3, PESO OPERACIONAL 21 T, POTÊNCIA BRUTA 155 HP - DEPRECIAÇÃO. AF_06/2014</t>
  </si>
  <si>
    <t>88902</t>
  </si>
  <si>
    <t>ESCAVADEIRA HIDRÁULICA SOBRE ESTEIRAS, CAÇAMBA 1,20 M3, PESO OPERACIONAL 21 T, POTÊNCIA BRUTA 155 HP - JUROS. AF_06/2014</t>
  </si>
  <si>
    <t>88903</t>
  </si>
  <si>
    <t>ESCAVADEIRA HIDRÁULICA SOBRE ESTEIRAS, CAÇAMBA 1,20 M3, PESO OPERACIONAL 21 T, POTÊNCIA BRUTA 155 HP - MANUTENÇÃO. AF_06/2014</t>
  </si>
  <si>
    <t>31,68</t>
  </si>
  <si>
    <t>88904</t>
  </si>
  <si>
    <t>ESCAVADEIRA HIDRÁULICA SOBRE ESTEIRAS, CAÇAMBA 1,20 M3, PESO OPERACIONAL 21 T, POTÊNCIA BRUTA 155 HP - MATERIAIS NA OPERAÇÃO. AF_06/2014</t>
  </si>
  <si>
    <t>89009</t>
  </si>
  <si>
    <t>TRATOR DE ESTEIRAS, POTÊNCIA 150 HP, PESO OPERACIONAL 16,7 T, COM RODA MOTRIZ ELEVADA E LÂMINA 3,18 M3 - DEPRECIAÇÃO. AF_06/2014</t>
  </si>
  <si>
    <t>89010</t>
  </si>
  <si>
    <t>TRATOR DE ESTEIRAS, POTÊNCIA 150 HP, PESO OPERACIONAL 16,7 T, COM RODA MOTRIZ ELEVADA E LÂMINA 3,18 M3 - JUROS. AF_06/2014</t>
  </si>
  <si>
    <t>9,37</t>
  </si>
  <si>
    <t>89011</t>
  </si>
  <si>
    <t>RETROESCAVADEIRA SOBRE RODAS COM CARREGADEIRA, TRAÇÃO 4X4, POTÊNCIA LÍQ. 72 HP, CAÇAMBA CARREG. CAP. MÍN. 0,79 M3, CAÇAMBA RETRO CAP. 0,18 M3, PESO OPERACIONAL MÍN. 7.140 KG, PROFUNDIDADE ESCAVAÇÃO MÁX. 4,50 M - DEPRECIAÇÃO. AF_06/2014</t>
  </si>
  <si>
    <t>89012</t>
  </si>
  <si>
    <t>RETROESCAVADEIRA SOBRE RODAS COM CARREGADEIRA, TRAÇÃO 4X4, POTÊNCIA LÍQ. 72 HP, CAÇAMBA CARREG. CAP. MÍN. 0,79 M3, CAÇAMBA RETRO CAP. 0,18 M3, PESO OPERACIONAL MÍN. 7.140 KG, PROFUNDIDADE ESCAVAÇÃO MÁX. 4,50 M - JUROS. AF_06/2014</t>
  </si>
  <si>
    <t>3,38</t>
  </si>
  <si>
    <t>89013</t>
  </si>
  <si>
    <t>TRATOR DE ESTEIRAS, POTÊNCIA 347 HP, PESO OPERACIONAL 38,5 T, COM LÂMINA 8,70 M3 - DEPRECIAÇÃO. AF_06/2014</t>
  </si>
  <si>
    <t>71,81</t>
  </si>
  <si>
    <t>89014</t>
  </si>
  <si>
    <t>TRATOR DE ESTEIRAS, POTÊNCIA 347 HP, PESO OPERACIONAL 38,5 T, COM LÂMINA 8,70 M3 - JUROS. AF_06/2014</t>
  </si>
  <si>
    <t>89015</t>
  </si>
  <si>
    <t>VASSOURA MECÂNICA REBOCÁVEL COM ESCOVA CILÍNDRICA, LARGURA ÚTIL DE VARRIMENTO DE 2,44 M - DEPRECIAÇÃO. AF_06/2014</t>
  </si>
  <si>
    <t>1,98</t>
  </si>
  <si>
    <t>89016</t>
  </si>
  <si>
    <t>VASSOURA MECÂNICA REBOCÁVEL COM ESCOVA CILÍNDRICA, LARGURA ÚTIL DE VARRIMENTO DE 2,44 M - JUROS. AF_06/2014</t>
  </si>
  <si>
    <t>0,51</t>
  </si>
  <si>
    <t>89017</t>
  </si>
  <si>
    <t>TRATOR DE ESTEIRAS, POTÊNCIA 170 HP, PESO OPERACIONAL 19 T, CAÇAMBA 5,2 M3 - DEPRECIAÇÃO. AF_06/2014</t>
  </si>
  <si>
    <t>21,79</t>
  </si>
  <si>
    <t>89018</t>
  </si>
  <si>
    <t>TRATOR DE ESTEIRAS, POTÊNCIA 170 HP, PESO OPERACIONAL 19 T, CAÇAMBA 5,2 M3 - JUROS. AF_06/2014</t>
  </si>
  <si>
    <t>9,31</t>
  </si>
  <si>
    <t>89019</t>
  </si>
  <si>
    <t>BOMBA SUBMERSÍVEL ELÉTRICA TRIFÁSICA, POTÊNCIA 2,96 HP, Ø ROTOR 144 MM SEMI-ABERTO, BOCAL DE SAÍDA Ø 2, HM/Q = 2 MCA / 38,8 M3/H A 28 MCA / 5 M3/H - DEPRECIAÇÃO. AF_06/2014</t>
  </si>
  <si>
    <t>89020</t>
  </si>
  <si>
    <t>BOMBA SUBMERSÍVEL ELÉTRICA TRIFÁSICA, POTÊNCIA 2,96 HP, Ø ROTOR 144 MM SEMI-ABERTO, BOCAL DE SAÍDA Ø 2, HM/Q = 2 MCA / 38,8 M3/H A 28 MCA / 5 M3/H - JUROS. AF_06/2014</t>
  </si>
  <si>
    <t>0,05</t>
  </si>
  <si>
    <t>89023</t>
  </si>
  <si>
    <t>TANQUE DE ASFALTO ESTACIONÁRIO COM MAÇARICO, CAPACIDADE 20.000 L - DEPRECIAÇÃO. AF_06/2014</t>
  </si>
  <si>
    <t>2,28</t>
  </si>
  <si>
    <t>89024</t>
  </si>
  <si>
    <t>TANQUE DE ASFALTO ESTACIONÁRIO COM MAÇARICO, CAPACIDADE 20.000 L - JUROS. AF_06/2014</t>
  </si>
  <si>
    <t>89025</t>
  </si>
  <si>
    <t>TANQUE DE ASFALTO ESTACIONÁRIO COM MAÇARICO, CAPACIDADE 20.000 L - MANUTENÇÃO. AF_06/2014</t>
  </si>
  <si>
    <t>4,29</t>
  </si>
  <si>
    <t>89026</t>
  </si>
  <si>
    <t>TANQUE DE ASFALTO ESTACIONÁRIO COM MAÇARICO, CAPACIDADE 20.000 L - MATERIAIS NA OPERAÇÃO. AF_06/2014</t>
  </si>
  <si>
    <t>89029</t>
  </si>
  <si>
    <t>TRATOR DE ESTEIRAS, POTÊNCIA 100 HP, PESO OPERACIONAL 9,4 T, COM LÂMINA 2,19 M3 - DEPRECIAÇÃO. AF_06/2014</t>
  </si>
  <si>
    <t>89030</t>
  </si>
  <si>
    <t>TRATOR DE ESTEIRAS, POTÊNCIA 100 HP, PESO OPERACIONAL 9,4 T, COM LÂMINA 2,19 M3 - JUROS. AF_06/2014</t>
  </si>
  <si>
    <t>7,23</t>
  </si>
  <si>
    <t>89033</t>
  </si>
  <si>
    <t>TRATOR DE PNEUS, POTÊNCIA 85 CV, TRAÇÃO 4X4, PESO COM LASTRO DE 4.675 KG - DEPRECIAÇÃO. AF_06/2014</t>
  </si>
  <si>
    <t>7,31</t>
  </si>
  <si>
    <t>89034</t>
  </si>
  <si>
    <t>TRATOR DE PNEUS, POTÊNCIA 85 CV, TRAÇÃO 4X4, PESO COM LASTRO DE 4.675 KG - JUROS. AF_06/2014</t>
  </si>
  <si>
    <t>89128</t>
  </si>
  <si>
    <t>PÁ CARREGADEIRA SOBRE RODAS, POTÊNCIA LÍQUIDA 128 HP, CAPACIDADE DA CAÇAMBA 1,7 A 2,8 M3, PESO OPERACIONAL 11632 KG - DEPRECIAÇÃO. AF_06/2014</t>
  </si>
  <si>
    <t>89129</t>
  </si>
  <si>
    <t>PÁ CARREGADEIRA SOBRE RODAS, POTÊNCIA LÍQUIDA 128 HP, CAPACIDADE DA CAÇAMBA 1,7 A 2,8 M3, PESO OPERACIONAL 11632 KG - JUROS. AF_06/2014</t>
  </si>
  <si>
    <t>89130</t>
  </si>
  <si>
    <t>PÁ CARREGADEIRA SOBRE RODAS, POTÊNCIA 197 HP, CAPACIDADE DA CAÇAMBA 2,5 A 3,5 M3, PESO OPERACIONAL 18338 KG - DEPRECIAÇÃO. AF_06/2014</t>
  </si>
  <si>
    <t>28,46</t>
  </si>
  <si>
    <t>89131</t>
  </si>
  <si>
    <t>PÁ CARREGADEIRA SOBRE RODAS, POTÊNCIA 197 HP, CAPACIDADE DA CAÇAMBA 2,5 A 3,5 M3, PESO OPERACIONAL 18338 KG - JUROS. AF_06/2014</t>
  </si>
  <si>
    <t>7,32</t>
  </si>
  <si>
    <t>89210</t>
  </si>
  <si>
    <t>ROLO COMPACTADOR VIBRATÓRIO DE UM CILINDRO AÇO LISO, POTÊNCIA 80 HP, PESO OPERACIONAL MÁXIMO 8,1 T, IMPACTO DINÂMICO 16,15 / 9,5 T, LARGURA DE TRABALHO 1,68 M - DEPRECIAÇÃO. AF_06/2014</t>
  </si>
  <si>
    <t>89211</t>
  </si>
  <si>
    <t>ROLO COMPACTADOR VIBRATÓRIO DE UM CILINDRO AÇO LISO, POTÊNCIA 80 HP, PESO OPERACIONAL MÁXIMO 8,1 T, IMPACTO DINÂMICO 16,15 / 9,5 T, LARGURA DE TRABALHO 1,68 M - JUROS. AF_06/2014</t>
  </si>
  <si>
    <t>89212</t>
  </si>
  <si>
    <t>BATE-ESTACAS POR GRAVIDADE, POTÊNCIA DE 160 HP, PESO DO MARTELO ATÉ 3 TONELADAS - DEPRECIAÇÃO. AF_11/2014</t>
  </si>
  <si>
    <t>14,83</t>
  </si>
  <si>
    <t>89213</t>
  </si>
  <si>
    <t>BATE-ESTACAS POR GRAVIDADE, POTÊNCIA DE 160 HP, PESO DO MARTELO ATÉ 3 TONELADAS - JUROS. AF_11/2014</t>
  </si>
  <si>
    <t>89214</t>
  </si>
  <si>
    <t>BATE-ESTACAS POR GRAVIDADE, POTÊNCIA DE 160 HP, PESO DO MARTELO ATÉ 3 TONELADAS - MANUTENÇÃO. AF_11/2014</t>
  </si>
  <si>
    <t>13,92</t>
  </si>
  <si>
    <t>89215</t>
  </si>
  <si>
    <t>BATE-ESTACAS POR GRAVIDADE, POTÊNCIA DE 160 HP, PESO DO MARTELO ATÉ 3 TONELADAS - MATERIAIS NA OPERAÇÃO. AF_11/2014</t>
  </si>
  <si>
    <t>89221</t>
  </si>
  <si>
    <t>BETONEIRA CAPACIDADE NOMINAL DE 600 L, CAPACIDADE DE MISTURA 360 L, MOTOR ELÉTRICO TRIFÁSICO POTÊNCIA DE 4 CV, SEM CARREGADOR - DEPRECIAÇÃO. AF_11/2014</t>
  </si>
  <si>
    <t>0,82</t>
  </si>
  <si>
    <t>89222</t>
  </si>
  <si>
    <t>BETONEIRA CAPACIDADE NOMINAL DE 600 L, CAPACIDADE DE MISTURA 360 L, MOTOR ELÉTRICO TRIFÁSICO POTÊNCIA DE 4 CV, SEM CARREGADOR - JUROS. AF_11/2014</t>
  </si>
  <si>
    <t>89223</t>
  </si>
  <si>
    <t>BETONEIRA CAPACIDADE NOMINAL DE 600 L, CAPACIDADE DE MISTURA 360 L, MOTOR ELÉTRICO TRIFÁSICO POTÊNCIA DE 4 CV, SEM CARREGADOR - MANUTENÇÃO. AF_11/2014</t>
  </si>
  <si>
    <t>0,76</t>
  </si>
  <si>
    <t>89224</t>
  </si>
  <si>
    <t>BETONEIRA CAPACIDADE NOMINAL DE 600 L, CAPACIDADE DE MISTURA 360 L, MOTOR ELÉTRICO TRIFÁSICO POTÊNCIA DE 4 CV, SEM CARREGADOR - MATERIAIS NA OPERAÇÃO. AF_11/2014</t>
  </si>
  <si>
    <t>1,47</t>
  </si>
  <si>
    <t>89228</t>
  </si>
  <si>
    <t>MOTONIVELADORA POTÊNCIA BÁSICA LÍQUIDA (PRIMEIRA MARCHA) 125 HP, PESO BRUTO 13032 KG, LARGURA DA LÂMINA DE 3,7 M - DEPRECIAÇÃO. AF_06/2014</t>
  </si>
  <si>
    <t>89229</t>
  </si>
  <si>
    <t>MOTONIVELADORA POTÊNCIA BÁSICA LÍQUIDA (PRIMEIRA MARCHA) 125 HP, PESO BRUTO 13032 KG, LARGURA DA LÂMINA DE 3,7 M - JUROS. AF_06/2014</t>
  </si>
  <si>
    <t>7,49</t>
  </si>
  <si>
    <t>89230</t>
  </si>
  <si>
    <t>FRESADORA DE ASFALTO A FRIO SOBRE RODAS, LARGURA FRESAGEM DE 1,0 M, POTÊNCIA 208 HP - DEPRECIAÇÃO. AF_11/2014</t>
  </si>
  <si>
    <t>89231</t>
  </si>
  <si>
    <t>FRESADORA DE ASFALTO A FRIO SOBRE RODAS, LARGURA FRESAGEM DE 1,0 M, POTÊNCIA 208 HP - JUROS. AF_11/2014</t>
  </si>
  <si>
    <t>26,02</t>
  </si>
  <si>
    <t>89232</t>
  </si>
  <si>
    <t>FRESADORA DE ASFALTO A FRIO SOBRE RODAS, LARGURA FRESAGEM DE 1,0 M, POTÊNCIA 208 HP - MANUTENÇÃO. AF_11/2014</t>
  </si>
  <si>
    <t>89233</t>
  </si>
  <si>
    <t>FRESADORA DE ASFALTO A FRIO SOBRE RODAS, LARGURA FRESAGEM DE 1,0 M, POTÊNCIA 208 HP - MATERIAIS NA OPERAÇÃO. AF_11/2014</t>
  </si>
  <si>
    <t>89236</t>
  </si>
  <si>
    <t>FRESADORA DE ASFALTO A FRIO SOBRE RODAS, LARGURA FRESAGEM DE 2,0 M, POTÊNCIA 550 HP - DEPRECIAÇÃO. AF_11/2014</t>
  </si>
  <si>
    <t>89237</t>
  </si>
  <si>
    <t>FRESADORA DE ASFALTO A FRIO SOBRE RODAS, LARGURA FRESAGEM DE 2,0 M, POTÊNCIA 550 HP - JUROS. AF_11/2014</t>
  </si>
  <si>
    <t>60,79</t>
  </si>
  <si>
    <t>89238</t>
  </si>
  <si>
    <t>FRESADORA DE ASFALTO A FRIO SOBRE RODAS, LARGURA FRESAGEM DE 2,0 M, POTÊNCIA 550 HP - MANUTENÇÃO. AF_11/2014</t>
  </si>
  <si>
    <t>89239</t>
  </si>
  <si>
    <t>FRESADORA DE ASFALTO A FRIO SOBRE RODAS, LARGURA FRESAGEM DE 2,0 M, POTÊNCIA 550 HP - MATERIAIS NA OPERAÇÃO. AF_11/2014</t>
  </si>
  <si>
    <t>89240</t>
  </si>
  <si>
    <t>VIBROACABADORA DE ASFALTO SOBRE ESTEIRAS, LARGURA DE PAVIMENTAÇÃO 1,90 M A 5,30 M, POTÊNCIA 105 HP CAPACIDADE 450 T/H - DEPRECIAÇÃO. AF_11/2014</t>
  </si>
  <si>
    <t>89241</t>
  </si>
  <si>
    <t>VIBROACABADORA DE ASFALTO SOBRE ESTEIRAS, LARGURA DE PAVIMENTAÇÃO 1,90 M A 5,30 M, POTÊNCIA 105 HP CAPACIDADE 450 T/H - JUROS. AF_11/2014</t>
  </si>
  <si>
    <t>21,31</t>
  </si>
  <si>
    <t>89246</t>
  </si>
  <si>
    <t>RECICLADORA DE ASFALTO A FRIO SOBRE RODAS, LARGURA FRESAGEM DE 2,0 M, POTÊNCIA 422 HP - DEPRECIAÇÃO. AF_11/2014</t>
  </si>
  <si>
    <t>89247</t>
  </si>
  <si>
    <t>RECICLADORA DE ASFALTO A FRIO SOBRE RODAS, LARGURA FRESAGEM DE 2,0 M, POTÊNCIA 422 HP - JUROS. AF_11/2014</t>
  </si>
  <si>
    <t>89248</t>
  </si>
  <si>
    <t>RECICLADORA DE ASFALTO A FRIO SOBRE RODAS, LARGURA FRESAGEM DE 2,0 M, POTÊNCIA 422 HP - MANUTENÇÃO. AF_11/2014</t>
  </si>
  <si>
    <t>89249</t>
  </si>
  <si>
    <t>RECICLADORA DE ASFALTO A FRIO SOBRE RODAS, LARGURA FRESAGEM DE 2,0 M, POTÊNCIA 422 HP - MATERIAIS NA OPERAÇÃO. AF_11/2014</t>
  </si>
  <si>
    <t>89253</t>
  </si>
  <si>
    <t>VIBROACABADORA DE ASFALTO SOBRE ESTEIRAS, LARGURA DE PAVIMENTAÇÃO 2,13 M A 4,55 M, POTÊNCIA 100 HP, CAPACIDADE 400 T/H - DEPRECIAÇÃO. AF_11/2014</t>
  </si>
  <si>
    <t>51,00</t>
  </si>
  <si>
    <t>89254</t>
  </si>
  <si>
    <t>VIBROACABADORA DE ASFALTO SOBRE ESTEIRAS, LARGURA DE PAVIMENTAÇÃO 2,13 M A 4,55 M, POTÊNCIA 100 HP, CAPACIDADE 400 T/H - JUROS. AF_11/2014</t>
  </si>
  <si>
    <t>89255</t>
  </si>
  <si>
    <t>VIBROACABADORA DE ASFALTO SOBRE ESTEIRAS, LARGURA DE PAVIMENTAÇÃO 2,13 M A 4,55 M, POTÊNCIA 100 HP, CAPACIDADE 400 T/H - MANUTENÇÃO. AF_11/2014</t>
  </si>
  <si>
    <t>89256</t>
  </si>
  <si>
    <t>VIBROACABADORA DE ASFALTO SOBRE ESTEIRAS, LARGURA DE PAVIMENTAÇÃO 2,13 M A 4,55 M, POTÊNCIA 100 HP, CAPACIDADE 400 T/H - MATERIAIS NA OPERAÇÃO. AF_11/2014</t>
  </si>
  <si>
    <t>89259</t>
  </si>
  <si>
    <t>GUINDAUTO HIDRÁULICO, CAPACIDADE MÁXIMA DE CARGA 6200 KG, MOMENTO MÁXIMO DE CARGA 11,7 TM, ALCANCE MÁXIMO HORIZONTAL 9,70 M, INCLUSIVE CAMINHÃO TOCO PBT 16.000 KG, POTÊNCIA DE 189 CV - DEPRECIAÇÃO. AF_06/2014</t>
  </si>
  <si>
    <t>9,71</t>
  </si>
  <si>
    <t>89260</t>
  </si>
  <si>
    <t>GUINDAUTO HIDRÁULICO, CAPACIDADE MÁXIMA DE CARGA 6200 KG, MOMENTO MÁXIMO DE CARGA 11,7 TM, ALCANCE MÁXIMO HORIZONTAL 9,70 M, INCLUSIVE CAMINHÃO TOCO PBT 16.000 KG, POTÊNCIA DE 189 CV - JUROS. AF_06/2014</t>
  </si>
  <si>
    <t>89262</t>
  </si>
  <si>
    <t>GUINDAUTO HIDRÁULICO, CAPACIDADE MÁXIMA DE CARGA 6200 KG, MOMENTO MÁXIMO DE CARGA 11,7 TM, ALCANCE MÁXIMO HORIZONTAL 9,70 M, INCLUSIVE CAMINHÃO TOCO PBT 16.000 KG, POTÊNCIA DE 189 CV - MANUTENÇÃO. AF_06/2014</t>
  </si>
  <si>
    <t>89264</t>
  </si>
  <si>
    <t>CAMINHÃO TOCO, PBT 16.000 KG, CARGA ÚTIL MÁX. 10.685 KG, DIST. ENTRE EIXOS 4,8 M, POTÊNCIA 189 CV, INCLUSIVE CARROCERIA FIXA ABERTA DE MADEIRA P/ TRANSPORTE GERAL DE CARGA SECA, DIMEN. APROX. 2,5 X 7,00 X 0,50 M - DEPRECIAÇÃO. AF_06/2014</t>
  </si>
  <si>
    <t>7,81</t>
  </si>
  <si>
    <t>89265</t>
  </si>
  <si>
    <t>CAMINHÃO TOCO, PBT 16.000 KG, CARGA ÚTIL MÁX. 10.685 KG, DIST. ENTRE EIXOS 4,8 M, POTÊNCIA 189 CV, INCLUSIVE CARROCERIA FIXA ABERTA DE MADEIRA P/ TRANSPORTE GERAL DE CARGA SECA, DIMEN. APROX. 2,5 X 7,00 X 0,50 M - JUROS. AF_06/2014</t>
  </si>
  <si>
    <t>3,12</t>
  </si>
  <si>
    <t>89266</t>
  </si>
  <si>
    <t>CAMINHÃO TOCO, PBT 16.000 KG, CARGA ÚTIL MÁX. 10.685 KG, DIST. ENTRE EIXOS 4,8 M, POTÊNCIA 189 CV, INCLUSIVE CARROCERIA FIXA ABERTA DE MADEIRA P/ TRANSPORTE GERAL DE CARGA SECA, DIMEN. APROX. 2,5 X 7,00 X 0,50 M - IMPOSTOS E SEGUROS. AF_06/2014</t>
  </si>
  <si>
    <t>89267</t>
  </si>
  <si>
    <t>GUINDASTE HIDRÁULICO AUTOPROPELIDO, COM LANÇA TELESCÓPICA 28,80 M, CAPACIDADE MÁXIMA 30 T, POTÊNCIA 97 KW, TRAÇÃO 4 X 4 - DEPRECIAÇÃO. AF_11/2014</t>
  </si>
  <si>
    <t>89268</t>
  </si>
  <si>
    <t>GUINDASTE HIDRÁULICO AUTOPROPELIDO, COM LANÇA TELESCÓPICA 28,80 M, CAPACIDADE MÁXIMA 30 T, POTÊNCIA 97 KW, TRAÇÃO 4 X 4 - JUROS. AF_11/2014</t>
  </si>
  <si>
    <t>89269</t>
  </si>
  <si>
    <t>GUINDASTE HIDRÁULICO AUTOPROPELIDO, COM LANÇA TELESCÓPICA 28,80 M, CAPACIDADE MÁXIMA 30 T, POTÊNCIA 97 KW, TRAÇÃO 4 X 4 - IMPOSTOS E SEGUROS. AF_11/2014</t>
  </si>
  <si>
    <t>89270</t>
  </si>
  <si>
    <t>GUINDASTE HIDRÁULICO AUTOPROPELIDO, COM LANÇA TELESCÓPICA 28,80 M, CAPACIDADE MÁXIMA 30 T, POTÊNCIA 97 KW, TRAÇÃO 4 X 4 - MANUTENÇÃO. AF_11/2014</t>
  </si>
  <si>
    <t>89271</t>
  </si>
  <si>
    <t>GUINDASTE HIDRÁULICO AUTOPROPELIDO, COM LANÇA TELESCÓPICA 28,80 M, CAPACIDADE MÁXIMA 30 T, POTÊNCIA 97 KW, TRAÇÃO 4 X 4 - MATERIAIS NA OPERAÇÃO. AF_11/2014</t>
  </si>
  <si>
    <t>89274</t>
  </si>
  <si>
    <t>BETONEIRA CAPACIDADE NOMINAL DE 600 L, CAPACIDADE DE MISTURA 440 L, MOTOR A DIESEL POTÊNCIA 10 HP, COM CARREGADOR - DEPRECIAÇÃO. AF_11/2014</t>
  </si>
  <si>
    <t>0,99</t>
  </si>
  <si>
    <t>89275</t>
  </si>
  <si>
    <t>BETONEIRA CAPACIDADE NOMINAL DE 600 L, CAPACIDADE DE MISTURA 440 L, MOTOR A DIESEL POTÊNCIA 10 HP, COM CARREGADOR - JUROS. AF_11/2014</t>
  </si>
  <si>
    <t>0,22</t>
  </si>
  <si>
    <t>89276</t>
  </si>
  <si>
    <t>BETONEIRA CAPACIDADE NOMINAL DE 600 L, CAPACIDADE DE MISTURA 440 L, MOTOR A DIESEL POTÊNCIA 10 HP, COM CARREGADOR - MANUTENÇÃO. AF_11/2014</t>
  </si>
  <si>
    <t>89277</t>
  </si>
  <si>
    <t>BETONEIRA CAPACIDADE NOMINAL DE 600 L, CAPACIDADE DE MISTURA 440 L, MOTOR A DIESEL POTÊNCIA 10 HP, COM CARREGADOR - MATERIAIS NA OPERAÇÃO. AF_11/2014</t>
  </si>
  <si>
    <t>4,70</t>
  </si>
  <si>
    <t>89280</t>
  </si>
  <si>
    <t>ROLO COMPACTADOR VIBRATÓRIO TANDEM AÇO LISO, POTÊNCIA 58 HP, PESO SEM/COM LASTRO 6,5 / 9,4 T, LARGURA DE TRABALHO 1,2 M - DEPRECIAÇÃO. AF_06/2014</t>
  </si>
  <si>
    <t>18,17</t>
  </si>
  <si>
    <t>89281</t>
  </si>
  <si>
    <t>ROLO COMPACTADOR VIBRATÓRIO TANDEM AÇO LISO, POTÊNCIA 58 HP, PESO SEM/COM LASTRO 6,5 / 9,4 T, LARGURA DE TRABALHO 1,2 M - JUROS. AF_06/2014</t>
  </si>
  <si>
    <t>89870</t>
  </si>
  <si>
    <t>CAMINHÃO BASCULANTE 14 M3, COM CAVALO MECÂNICO DE CAPACIDADE MÁXIMA DE TRAÇÃO COMBINADO DE 36000 KG, POTÊNCIA 286 CV, INCLUSIVE SEMIREBOQUE COM CAÇAMBA METÁLICA - DEPRECIAÇÃO. AF_12/2014</t>
  </si>
  <si>
    <t>19,89</t>
  </si>
  <si>
    <t>89871</t>
  </si>
  <si>
    <t>CAMINHÃO BASCULANTE 14 M3, COM CAVALO MECÂNICO DE CAPACIDADE MÁXIMA DE TRAÇÃO COMBINADO DE 36000 KG, POTÊNCIA 286 CV, INCLUSIVE SEMIREBOQUE COM CAÇAMBA METÁLICA - JUROS. AF_12/2014</t>
  </si>
  <si>
    <t>89872</t>
  </si>
  <si>
    <t>CAMINHÃO BASCULANTE 14 M3, COM CAVALO MECÂNICO DE CAPACIDADE MÁXIMA DE TRAÇÃO COMBINADO DE 36000 KG, POTÊNCIA 286 CV, INCLUSIVE SEMIREBOQUE COM CAÇAMBA METÁLICA - IMPOSTOS E SEGUROS. AF_12/2014</t>
  </si>
  <si>
    <t>89873</t>
  </si>
  <si>
    <t>CAMINHÃO BASCULANTE 14 M3, COM CAVALO MECÂNICO DE CAPACIDADE MÁXIMA DE TRAÇÃO COMBINADO DE 36000 KG, POTÊNCIA 286 CV, INCLUSIVE SEMIREBOQUE COM CAÇAMBA METÁLICA - MANUTENÇÃO. AF_12/2014</t>
  </si>
  <si>
    <t>89874</t>
  </si>
  <si>
    <t>CAMINHÃO BASCULANTE 14 M3, COM CAVALO MECÂNICO DE CAPACIDADE MÁXIMA DE TRAÇÃO COMBINADO DE 36000 KG, POTÊNCIA 286 CV, INCLUSIVE SEMIREBOQUE COM CAÇAMBA METÁLICA - MATERIAIS NA OPERAÇÃO. AF_12/2014</t>
  </si>
  <si>
    <t>89878</t>
  </si>
  <si>
    <t>CAMINHÃO BASCULANTE 18 M3, COM CAVALO MECÂNICO DE CAPACIDADE MÁXIMA DE TRAÇÃO COMBINADO DE 45000 KG, POTÊNCIA 330 CV, INCLUSIVE SEMIREBOQUE COM CAÇAMBA METÁLICA - DEPRECIAÇÃO. AF_12/2014</t>
  </si>
  <si>
    <t>89879</t>
  </si>
  <si>
    <t>CAMINHÃO BASCULANTE 18 M3, COM CAVALO MECÂNICO DE CAPACIDADE MÁXIMA DE TRAÇÃO COMBINADO DE 45000 KG, POTÊNCIA 330 CV, INCLUSIVE SEMIREBOQUE COM CAÇAMBA METÁLICA - JUROS. AF_12/2014</t>
  </si>
  <si>
    <t>89880</t>
  </si>
  <si>
    <t>CAMINHÃO BASCULANTE 18 M3, COM CAVALO MECÂNICO DE CAPACIDADE MÁXIMA DE TRAÇÃO COMBINADO DE 45000 KG, POTÊNCIA 330 CV, INCLUSIVE SEMIREBOQUE COM CAÇAMBA METÁLICA - IMPOSTOS E SEGUROS. AF_12/2014</t>
  </si>
  <si>
    <t>89881</t>
  </si>
  <si>
    <t>CAMINHÃO BASCULANTE 18 M3, COM CAVALO MECÂNICO DE CAPACIDADE MÁXIMA DE TRAÇÃO COMBINADO DE 45000 KG, POTÊNCIA 330 CV, INCLUSIVE SEMIREBOQUE COM CAÇAMBA METÁLICA - MANUTENÇÃO. AF_12/2014</t>
  </si>
  <si>
    <t>89882</t>
  </si>
  <si>
    <t>CAMINHÃO BASCULANTE 18 M3, COM CAVALO MECÂNICO DE CAPACIDADE MÁXIMA DE TRAÇÃO COMBINADO DE 45000 KG, POTÊNCIA 330 CV, INCLUSIVE SEMIREBOQUE COM CAÇAMBA METÁLICA - MATERIAIS NA OPERAÇÃO. AF_12/2014</t>
  </si>
  <si>
    <t>90582</t>
  </si>
  <si>
    <t>VIBRADOR DE IMERSÃO, DIÂMETRO DE PONTEIRA 45MM, MOTOR ELÉTRICO TRIFÁSICO POTÊNCIA DE 2 CV - DEPRECIAÇÃO. AF_06/2015</t>
  </si>
  <si>
    <t>90583</t>
  </si>
  <si>
    <t>VIBRADOR DE IMERSÃO, DIÂMETRO DE PONTEIRA 45MM, MOTOR ELÉTRICO TRIFÁSICO POTÊNCIA DE 2 CV - JUROS. AF_06/2015</t>
  </si>
  <si>
    <t>90584</t>
  </si>
  <si>
    <t>VIBRADOR DE IMERSÃO, DIÂMETRO DE PONTEIRA 45MM, MOTOR ELÉTRICO TRIFÁSICO POTÊNCIA DE 2 CV - MANUTENÇÃO. AF_06/2015</t>
  </si>
  <si>
    <t>90585</t>
  </si>
  <si>
    <t>VIBRADOR DE IMERSÃO, DIÂMETRO DE PONTEIRA 45MM, MOTOR ELÉTRICO TRIFÁSICO POTÊNCIA DE 2 CV - MATERIAIS NA OPERAÇÃO. AF_06/2015</t>
  </si>
  <si>
    <t>90621</t>
  </si>
  <si>
    <t>PERFURATRIZ MANUAL, TORQUE MÁXIMO 83 N.M, POTÊNCIA 5 CV, COM DIÂMETRO MÁXIMO 4" - DEPRECIAÇÃO. AF_06/2015</t>
  </si>
  <si>
    <t>90622</t>
  </si>
  <si>
    <t>PERFURATRIZ MANUAL, TORQUE MÁXIMO 83 N.M, POTÊNCIA 5 CV, COM DIÂMETRO MÁXIMO 4" - JUROS. AF_06/2015</t>
  </si>
  <si>
    <t>90623</t>
  </si>
  <si>
    <t>PERFURATRIZ MANUAL, TORQUE MÁXIMO 83 N.M, POTÊNCIA 5 CV, COM DIÂMETRO MÁXIMO 4" - MANUTENÇÃO. AF_06/2015</t>
  </si>
  <si>
    <t>1,40</t>
  </si>
  <si>
    <t>90624</t>
  </si>
  <si>
    <t>PERFURATRIZ MANUAL, TORQUE MÁXIMO 83 N.M, POTÊNCIA 5 CV, COM DIÂMETRO MÁXIMO 4" - MATERIAIS NA OPERAÇÃO. AF_06/2015</t>
  </si>
  <si>
    <t>90627</t>
  </si>
  <si>
    <t>PERFURATRIZ SOBRE ESTEIRA, TORQUE MÁXIMO 600 KGF, PESO MÉDIO 1000 KG, POTÊNCIA 20 HP, DIÂMETRO MÁXIMO 10" - DEPRECIAÇÃO. AF_06/2015</t>
  </si>
  <si>
    <t>90628</t>
  </si>
  <si>
    <t>PERFURATRIZ SOBRE ESTEIRA, TORQUE MÁXIMO 600 KGF, PESO MÉDIO 1000 KG, POTÊNCIA 20 HP, DIÂMETRO MÁXIMO 10" - JUROS. AF_06/2015</t>
  </si>
  <si>
    <t>6,09</t>
  </si>
  <si>
    <t>90629</t>
  </si>
  <si>
    <t>PERFURATRIZ SOBRE ESTEIRA, TORQUE MÁXIMO 600 KGF, PESO MÉDIO 1000 KG, POTÊNCIA 20 HP, DIÂMETRO MÁXIMO 10" - MANUTENÇÃO. AF_06/2015</t>
  </si>
  <si>
    <t>90630</t>
  </si>
  <si>
    <t>PERFURATRIZ SOBRE ESTEIRA, TORQUE MÁXIMO 600 KGF, PESO MÉDIO 1000 KG, POTÊNCIA 20 HP, DIÂMETRO MÁXIMO 10" - MATERIAIS NA OPERAÇÃO. AF_06/2015</t>
  </si>
  <si>
    <t>90633</t>
  </si>
  <si>
    <t>MISTURADOR DUPLO HORIZONTAL DE ALTA TURBULÊNCIA, CAPACIDADE / VOLUME 2 X 500 LITROS, MOTORES ELÉTRICOS MÍNIMO 5 CV CADA, PARA NATA CIMENTO, ARGAMASSA E OUTROS - DEPRECIAÇÃO. AF_06/2015</t>
  </si>
  <si>
    <t>90634</t>
  </si>
  <si>
    <t>MISTURADOR DUPLO HORIZONTAL DE ALTA TURBULÊNCIA, CAPACIDADE / VOLUME 2 X 500 LITROS, MOTORES ELÉTRICOS MÍNIMO 5 CV CADA, PARA NATA CIMENTO, ARGAMASSA E OUTROS - JUROS. AF_06/2015</t>
  </si>
  <si>
    <t>0,56</t>
  </si>
  <si>
    <t>90635</t>
  </si>
  <si>
    <t>MISTURADOR DUPLO HORIZONTAL DE ALTA TURBULÊNCIA, CAPACIDADE / VOLUME 2 X 500 LITROS, MOTORES ELÉTRICOS MÍNIMO 5 CV CADA, PARA NATA CIMENTO, ARGAMASSA E OUTROS - MANUTENÇÃO. AF_06/2015</t>
  </si>
  <si>
    <t>90636</t>
  </si>
  <si>
    <t>MISTURADOR DUPLO HORIZONTAL DE ALTA TURBULÊNCIA, CAPACIDADE / VOLUME 2 X 500 LITROS, MOTORES ELÉTRICOS MÍNIMO 5 CV CADA, PARA NATA CIMENTO, ARGAMASSA E OUTROS - MATERIAIS NA OPERAÇÃO. AF_06/2015</t>
  </si>
  <si>
    <t>90639</t>
  </si>
  <si>
    <t>BOMBA TRIPLEX, PARA INJEÇÃO DE NATA DE CIMENTO, VAZÃO MÁXIMA DE 100 LITROS/MINUTO, PRESSÃO MÁXIMA DE 70 BAR - DEPRECIAÇÃO. AF_06/2015</t>
  </si>
  <si>
    <t>90640</t>
  </si>
  <si>
    <t>BOMBA TRIPLEX, PARA INJEÇÃO DE NATA DE CIMENTO, VAZÃO MÁXIMA DE 100 LITROS/MINUTO, PRESSÃO MÁXIMA DE 70 BAR - JUROS. AF_06/2015</t>
  </si>
  <si>
    <t>0,84</t>
  </si>
  <si>
    <t>90641</t>
  </si>
  <si>
    <t>BOMBA TRIPLEX, PARA INJEÇÃO DE NATA DE CIMENTO, VAZÃO MÁXIMA DE 100 LITROS/MINUTO, PRESSÃO MÁXIMA DE 70 BAR - MANUTENÇÃO. AF_06/2015</t>
  </si>
  <si>
    <t>90642</t>
  </si>
  <si>
    <t>BOMBA TRIPLEX, PARA INJEÇÃO DE NATA DE CIMENTO, VAZÃO MÁXIMA DE 100 LITROS/MINUTO, PRESSÃO MÁXIMA DE 70 BAR - MATERIAIS NA OPERAÇÃO. AF_06/2015</t>
  </si>
  <si>
    <t>5,12</t>
  </si>
  <si>
    <t>90646</t>
  </si>
  <si>
    <t>BOMBA CENTRÍFUGA MONOESTÁGIO COM MOTOR ELÉTRICO MONOFÁSICO, POTÊNCIA 15 HP, DIÂMETRO DO ROTOR 173 MM, HM/Q = 30 MCA / 90 M3/H A 45 MCA / 55 M3/H - DEPRECIAÇÃO. AF_06/2015</t>
  </si>
  <si>
    <t>0,55</t>
  </si>
  <si>
    <t>90647</t>
  </si>
  <si>
    <t>BOMBA CENTRÍFUGA MONOESTÁGIO COM MOTOR ELÉTRICO MONOFÁSICO, POTÊNCIA 15 HP, DIÂMETRO DO ROTOR 173 MM, HM/Q = 30 MCA / 90 M3/H A 45 MCA / 55 M3/H - JUROS. AF_06/2015</t>
  </si>
  <si>
    <t>90648</t>
  </si>
  <si>
    <t>BOMBA CENTRÍFUGA MONOESTÁGIO COM MOTOR ELÉTRICO MONOFÁSICO, POTÊNCIA 15 HP, DIÂMETRO DO ROTOR 173 MM, HM/Q = 30 MCA / 90 M3/H A 45 MCA / 55 M3/H - MANUTENÇÃO. AF_06/2015</t>
  </si>
  <si>
    <t>0,60</t>
  </si>
  <si>
    <t>90649</t>
  </si>
  <si>
    <t>BOMBA CENTRÍFUGA MONOESTÁGIO COM MOTOR ELÉTRICO MONOFÁSICO, POTÊNCIA 15 HP, DIÂMETRO DO ROTOR 173 MM, HM/Q = 30 MCA / 90 M3/H A 45 MCA / 55 M3/H - MATERIAIS NA OPERAÇÃO. AF_06/2015</t>
  </si>
  <si>
    <t>90652</t>
  </si>
  <si>
    <t>BOMBA DE PROJEÇÃO DE CONCRETO SECO, POTÊNCIA 10 CV, VAZÃO 3 M3/H - DEPRECIAÇÃO. AF_06/2015</t>
  </si>
  <si>
    <t>2,45</t>
  </si>
  <si>
    <t>90653</t>
  </si>
  <si>
    <t>BOMBA DE PROJEÇÃO DE CONCRETO SECO, POTÊNCIA 10 CV, VAZÃO 3 M3/H - JUROS. AF_06/2015</t>
  </si>
  <si>
    <t>90654</t>
  </si>
  <si>
    <t>BOMBA DE PROJEÇÃO DE CONCRETO SECO, POTÊNCIA 10 CV, VAZÃO 3 M3/H - MANUTENÇÃO. AF_06/2015</t>
  </si>
  <si>
    <t>2,68</t>
  </si>
  <si>
    <t>90655</t>
  </si>
  <si>
    <t>BOMBA DE PROJEÇÃO DE CONCRETO SECO, POTÊNCIA 10 CV, VAZÃO 3 M3/H - MATERIAIS NA OPERAÇÃO. AF_06/2015</t>
  </si>
  <si>
    <t>3,75</t>
  </si>
  <si>
    <t>90658</t>
  </si>
  <si>
    <t>BOMBA DE PROJEÇÃO DE CONCRETO SECO, POTÊNCIA 10 CV, VAZÃO 6 M3/H - DEPRECIAÇÃO. AF_06/2015</t>
  </si>
  <si>
    <t>2,63</t>
  </si>
  <si>
    <t>90659</t>
  </si>
  <si>
    <t>BOMBA DE PROJEÇÃO DE CONCRETO SECO, POTÊNCIA 10 CV, VAZÃO 6 M3/H - JUROS. AF_06/2015</t>
  </si>
  <si>
    <t>0,59</t>
  </si>
  <si>
    <t>90660</t>
  </si>
  <si>
    <t>BOMBA DE PROJEÇÃO DE CONCRETO SECO, POTÊNCIA 10 CV, VAZÃO 6 M3/H - MANUTENÇÃO. AF_06/2015</t>
  </si>
  <si>
    <t>2,87</t>
  </si>
  <si>
    <t>90661</t>
  </si>
  <si>
    <t>BOMBA DE PROJEÇÃO DE CONCRETO SECO, POTÊNCIA 10 CV, VAZÃO 6 M3/H - MATERIAIS NA OPERAÇÃO. AF_06/2015</t>
  </si>
  <si>
    <t>90664</t>
  </si>
  <si>
    <t>PROJETOR PNEUMÁTICO DE ARGAMASSA PARA CHAPISCO E REBOCO COM RECIPIENTE ACOPLADO, TIPO CANEQUINHA, COM COMPRESSOR DE AR REBOCÁVEL VAZÃO 89 PCM E MOTOR DIESEL DE 20 CV - DEPRECIAÇÃO. AF_06/2015</t>
  </si>
  <si>
    <t>3,76</t>
  </si>
  <si>
    <t>90665</t>
  </si>
  <si>
    <t>PROJETOR PNEUMÁTICO DE ARGAMASSA PARA CHAPISCO E REBOCO COM RECIPIENTE ACOPLADO, TIPO CANEQUINHA, COM COMPRESSOR DE AR REBOCÁVEL VAZÃO 89 PCM E MOTOR DIESEL DE 20 CV - JUROS. AF_06/2015</t>
  </si>
  <si>
    <t>90666</t>
  </si>
  <si>
    <t>PROJETOR PNEUMÁTICO DE ARGAMASSA PARA CHAPISCO E REBOCO COM RECIPIENTE ACOPLADO, TIPO CANEQUINHA, COM COMPRESSOR DE AR REBOCÁVEL VAZÃO 89 PCM E MOTOR DIESEL DE 20 CV - MANUTENÇÃO. AF_06/2015</t>
  </si>
  <si>
    <t>4,11</t>
  </si>
  <si>
    <t>90667</t>
  </si>
  <si>
    <t>PROJETOR PNEUMÁTICO DE ARGAMASSA PARA CHAPISCO E REBOCO COM RECIPIENTE ACOPLADO, TIPO CANEQUINHA, COM COMPRESSOR DE AR REBOCÁVEL VAZÃO 89 PCM E MOTOR DIESEL DE 20 CV - MATERIAIS NA OPERAÇÃO. AF_06/2015</t>
  </si>
  <si>
    <t>9,30</t>
  </si>
  <si>
    <t>90670</t>
  </si>
  <si>
    <t>PERFURATRIZ COM TORRE METÁLICA PARA EXECUÇÃO DE ESTACA HÉLICE CONTÍNUA, PROFUNDIDADE MÁXIMA DE 30 M, DIÂMETRO MÁXIMO DE 800 MM, POTÊNCIA INSTALADA DE 268 HP, MESA ROTATIVA COM TORQUE MÁXIMO DE 170 KNM - DEPRECIAÇÃO. AF_06/2015</t>
  </si>
  <si>
    <t>90671</t>
  </si>
  <si>
    <t>PERFURATRIZ COM TORRE METÁLICA PARA EXECUÇÃO DE ESTACA HÉLICE CONTÍNUA, PROFUNDIDADE MÁXIMA DE 30 M, DIÂMETRO MÁXIMO DE 800 MM, POTÊNCIA INSTALADA DE 268 HP, MESA ROTATIVA COM TORQUE MÁXIMO DE 170 KNM - JUROS. AF_06/2015</t>
  </si>
  <si>
    <t>90672</t>
  </si>
  <si>
    <t>PERFURATRIZ COM TORRE METÁLICA PARA EXECUÇÃO DE ESTACA HÉLICE CONTÍNUA, PROFUNDIDADE MÁXIMA DE 30 M, DIÂMETRO MÁXIMO DE 800 MM, POTÊNCIA INSTALADA DE 268 HP, MESA ROTATIVA COM TORQUE MÁXIMO DE 170 KNM - MANUTENÇÃO. AF_06/2015</t>
  </si>
  <si>
    <t>90673</t>
  </si>
  <si>
    <t>PERFURATRIZ COM TORRE METÁLICA PARA EXECUÇÃO DE ESTACA HÉLICE CONTÍNUA, PROFUNDIDADE MÁXIMA DE 30 M, DIÂMETRO MÁXIMO DE 800 MM, POTÊNCIA INSTALADA DE 268 HP, MESA ROTATIVA COM TORQUE MÁXIMO DE 170 KNM - MATERIAIS NA OPERAÇÃO. AF_06/2015</t>
  </si>
  <si>
    <t>90676</t>
  </si>
  <si>
    <t>PERFURATRIZ HIDRÁULICA SOBRE CAMINHÃO COM TRADO CURTO ACOPLADO, PROFUNDIDADE MÁXIMA DE 20 M, DIÂMETRO MÁXIMO DE 1500 MM, POTÊNCIA INSTALADA DE 137 HP, MESA ROTATIVA COM TORQUE MÁXIMO DE 30 KNM - DEPRECIAÇÃO. AF_06/2015</t>
  </si>
  <si>
    <t>90677</t>
  </si>
  <si>
    <t>PERFURATRIZ HIDRÁULICA SOBRE CAMINHÃO COM TRADO CURTO ACOPLADO, PROFUNDIDADE MÁXIMA DE 20 M, DIÂMETRO MÁXIMO DE 1500 MM, POTÊNCIA INSTALADA DE 137 HP, MESA ROTATIVA COM TORQUE MÁXIMO DE 30 KNM - JUROS. AF_06/2015</t>
  </si>
  <si>
    <t>14,95</t>
  </si>
  <si>
    <t>90678</t>
  </si>
  <si>
    <t>PERFURATRIZ HIDRÁULICA SOBRE CAMINHÃO COM TRADO CURTO ACOPLADO, PROFUNDIDADE MÁXIMA DE 20 M, DIÂMETRO MÁXIMO DE 1500 MM, POTÊNCIA INSTALADA DE 137 HP, MESA ROTATIVA COM TORQUE MÁXIMO DE 30 KNM - MANUTENÇÃO. AF_06/2015</t>
  </si>
  <si>
    <t>90679</t>
  </si>
  <si>
    <t>PERFURATRIZ HIDRÁULICA SOBRE CAMINHÃO COM TRADO CURTO ACOPLADO, PROFUNDIDADE MÁXIMA DE 20 M, DIÂMETRO MÁXIMO DE 1500 MM, POTÊNCIA INSTALADA DE 137 HP, MESA ROTATIVA COM TORQUE MÁXIMO DE 30 KNM - MATERIAIS NA OPERAÇÃO. AF_06/2015</t>
  </si>
  <si>
    <t>64,58</t>
  </si>
  <si>
    <t>90682</t>
  </si>
  <si>
    <t>MANIPULADOR TELESCÓPICO, POTÊNCIA DE 85 HP, CAPACIDADE DE CARGA DE 3.500 KG, ALTURA MÁXIMA DE ELEVAÇÃO DE 12,3 M - DEPRECIAÇÃO. AF_06/2015</t>
  </si>
  <si>
    <t>22,69</t>
  </si>
  <si>
    <t>90683</t>
  </si>
  <si>
    <t>MANIPULADOR TELESCÓPICO, POTÊNCIA DE 85 HP, CAPACIDADE DE CARGA DE 3.500 KG, ALTURA MÁXIMA DE ELEVAÇÃO DE 12,3 M - JUROS. AF_06/2015</t>
  </si>
  <si>
    <t>90684</t>
  </si>
  <si>
    <t>MANIPULADOR TELESCÓPICO, POTÊNCIA DE 85 HP, CAPACIDADE DE CARGA DE 3.500 KG, ALTURA MÁXIMA DE ELEVAÇÃO DE 12,3 M - MANUTENÇÃO. AF_06/2015</t>
  </si>
  <si>
    <t>90685</t>
  </si>
  <si>
    <t>MANIPULADOR TELESCÓPICO, POTÊNCIA DE 85 HP, CAPACIDADE DE CARGA DE 3.500 KG, ALTURA MÁXIMA DE ELEVAÇÃO DE 12,3 M - MATERIAIS NA OPERAÇÃO. AF_06/2015</t>
  </si>
  <si>
    <t>90688</t>
  </si>
  <si>
    <t>MINICARREGADEIRA SOBRE RODAS, POTÊNCIA LÍQUIDA DE 47 HP, CAPACIDADE NOMINAL DE OPERAÇÃO DE 646 KG - DEPRECIAÇÃO. AF_06/2015</t>
  </si>
  <si>
    <t>90689</t>
  </si>
  <si>
    <t>MINICARREGADEIRA SOBRE RODAS, POTÊNCIA LÍQUIDA DE 47 HP, CAPACIDADE NOMINAL DE OPERAÇÃO DE 646 KG - JUROS. AF_06/2015</t>
  </si>
  <si>
    <t>90690</t>
  </si>
  <si>
    <t>MINICARREGADEIRA SOBRE RODAS, POTÊNCIA LÍQUIDA DE 47 HP, CAPACIDADE NOMINAL DE OPERAÇÃO DE 646 KG - MANUTENÇÃO. AF_06/2015</t>
  </si>
  <si>
    <t>90691</t>
  </si>
  <si>
    <t>MINICARREGADEIRA SOBRE RODAS, POTÊNCIA LÍQUIDA DE 47 HP, CAPACIDADE NOMINAL DE OPERAÇÃO DE 646 KG - MATERIAIS NA OPERAÇÃO. AF_06/2015</t>
  </si>
  <si>
    <t>90957</t>
  </si>
  <si>
    <t>COMPRESSOR DE AR REBOCÁVEL, VAZÃO 189 PCM, PRESSÃO EFETIVA DE TRABALHO 102 PSI, MOTOR DIESEL, POTÊNCIA 63 CV - DEPRECIAÇÃO. AF_06/2015</t>
  </si>
  <si>
    <t>2,33</t>
  </si>
  <si>
    <t>90958</t>
  </si>
  <si>
    <t>COMPRESSOR DE AR REBOCÁVEL, VAZÃO 189 PCM, PRESSÃO EFETIVA DE TRABALHO 102 PSI, MOTOR DIESEL, POTÊNCIA 63 CV - JUROS. AF_06/2015</t>
  </si>
  <si>
    <t>90960</t>
  </si>
  <si>
    <t>COMPRESSOR DE AR REBOCÁVEL, VAZÃO 89 PCM, PRESSÃO EFETIVA DE TRABALHO 102 PSI, MOTOR DIESEL, POTÊNCIA 20 CV - DEPRECIAÇÃO. AF_06/2015</t>
  </si>
  <si>
    <t>90961</t>
  </si>
  <si>
    <t>COMPRESSOR DE AR REBOCÁVEL, VAZÃO 89 PCM, PRESSÃO EFETIVA DE TRABALHO 102 PSI, MOTOR DIESEL, POTÊNCIA 20 CV - JUROS. AF_06/2015</t>
  </si>
  <si>
    <t>90962</t>
  </si>
  <si>
    <t>COMPRESSOR DE AR REBOCÁVEL, VAZÃO 89 PCM, PRESSÃO EFETIVA DE TRABALHO 102 PSI, MOTOR DIESEL, POTÊNCIA 20 CV - MANUTENÇÃO. AF_06/2015</t>
  </si>
  <si>
    <t>3,89</t>
  </si>
  <si>
    <t>90963</t>
  </si>
  <si>
    <t>COMPRESSOR DE AR REBOCÁVEL, VAZÃO 89 PCM, PRESSÃO EFETIVA DE TRABALHO 102 PSI, MOTOR DIESEL, POTÊNCIA 20 CV - MATERIAIS NA OPERAÇÃO. AF_06/2015</t>
  </si>
  <si>
    <t>90968</t>
  </si>
  <si>
    <t>COMPRESSOR DE AR REBOCAVEL, VAZÃO 250 PCM, PRESSAO DE TRABALHO 102 PSI, MOTOR A DIESEL POTÊNCIA 81 CV - DEPRECIAÇÃO. AF_06/2015</t>
  </si>
  <si>
    <t>90969</t>
  </si>
  <si>
    <t>COMPRESSOR DE AR REBOCAVEL, VAZÃO 250 PCM, PRESSAO DE TRABALHO 102 PSI, MOTOR A DIESEL POTÊNCIA 81 CV - JUROS. AF_06/2015</t>
  </si>
  <si>
    <t>90970</t>
  </si>
  <si>
    <t>COMPRESSOR DE AR REBOCAVEL, VAZÃO 250 PCM, PRESSAO DE TRABALHO 102 PSI, MOTOR A DIESEL POTÊNCIA 81 CV - MANUTENÇÃO. AF_06/2015</t>
  </si>
  <si>
    <t>3,91</t>
  </si>
  <si>
    <t>90971</t>
  </si>
  <si>
    <t>COMPRESSOR DE AR REBOCAVEL, VAZÃO 250 PCM, PRESSAO DE TRABALHO 102 PSI, MOTOR A DIESEL POTÊNCIA 81 CV - MATERIAIS NA OPERAÇÃO. AF_06/2015</t>
  </si>
  <si>
    <t>37,66</t>
  </si>
  <si>
    <t>90975</t>
  </si>
  <si>
    <t>COMPRESSOR DE AR REBOCÁVEL, VAZÃO 748 PCM, PRESSÃO EFETIVA DE TRABALHO 102 PSI, MOTOR DIESEL, POTÊNCIA 210 CV - DEPRECIAÇÃO. AF_06/2015</t>
  </si>
  <si>
    <t>7,93</t>
  </si>
  <si>
    <t>90976</t>
  </si>
  <si>
    <t>COMPRESSOR DE AR REBOCÁVEL, VAZÃO 748 PCM, PRESSÃO EFETIVA DE TRABALHO 102 PSI, MOTOR DIESEL, POTÊNCIA 210 CV - JUROS. AF_06/2015</t>
  </si>
  <si>
    <t>90977</t>
  </si>
  <si>
    <t>COMPRESSOR DE AR REBOCÁVEL, VAZÃO 748 PCM, PRESSÃO EFETIVA DE TRABALHO 102 PSI, MOTOR DIESEL, POTÊNCIA 210 CV - MANUTENÇÃO. AF_06/2015</t>
  </si>
  <si>
    <t>9,92</t>
  </si>
  <si>
    <t>90978</t>
  </si>
  <si>
    <t>COMPRESSOR DE AR REBOCÁVEL, VAZÃO 748 PCM, PRESSÃO EFETIVA DE TRABALHO 102 PSI, MOTOR DIESEL, POTÊNCIA 210 CV - MATERIAIS NA OPERAÇÃO. AF_06/2015</t>
  </si>
  <si>
    <t>90992</t>
  </si>
  <si>
    <t>COMPRESSOR DE AR REBOCAVEL, VAZÃO 400 PCM, PRESSAO DE TRABALHO 102 PSI, MOTOR A DIESEL POTÊNCIA 110 CV - DEPRECIAÇÃO. AF_06/2015</t>
  </si>
  <si>
    <t>3,70</t>
  </si>
  <si>
    <t>90993</t>
  </si>
  <si>
    <t>COMPRESSOR DE AR REBOCAVEL, VAZÃO 400 PCM, PRESSAO DE TRABALHO 102 PSI, MOTOR A DIESEL POTÊNCIA 110 CV - JUROS. AF_06/2015</t>
  </si>
  <si>
    <t>0,97</t>
  </si>
  <si>
    <t>90994</t>
  </si>
  <si>
    <t>COMPRESSOR DE AR REBOCAVEL, VAZÃO 400 PCM, PRESSAO DE TRABALHO 102 PSI, MOTOR A DIESEL POTÊNCIA 110 CV - MANUTENÇÃO. AF_06/2015</t>
  </si>
  <si>
    <t>4,63</t>
  </si>
  <si>
    <t>90995</t>
  </si>
  <si>
    <t>COMPRESSOR DE AR REBOCAVEL, VAZÃO 400 PCM, PRESSAO DE TRABALHO 102 PSI, MOTOR A DIESEL POTÊNCIA 110 CV - MATERIAIS NA OPERAÇÃO. AF_06/2015</t>
  </si>
  <si>
    <t>91021</t>
  </si>
  <si>
    <t>PERFURATRIZ HIDRÁULICA SOBRE CAMINHÃO COM TRADO CURTO ACOPLADO, PROFUNDIDADE MÁXIMA DE 20 M, DIÂMETRO MÁXIMO DE 1500 MM, POTÊNCIA INSTALADA DE 137 HP, MESA ROTATIVA COM TORQUE MÁXIMO DE 30 KNM - IMPOSTOS E SEGUROS. AF_06/2015</t>
  </si>
  <si>
    <t>3,09</t>
  </si>
  <si>
    <t>91026</t>
  </si>
  <si>
    <t>CAMINHÃO TRUCADO (C/ TERCEIRO EIXO) ELETRÔNICO - POTÊNCIA 231CV - PBT = 22000KG - DIST. ENTRE EIXOS 5170 MM - INCLUI CARROCERIA FIXA ABERTA DE MADEIRA - DEPRECIAÇÃO. AF_06/2015</t>
  </si>
  <si>
    <t>11,07</t>
  </si>
  <si>
    <t>91027</t>
  </si>
  <si>
    <t>CAMINHÃO TRUCADO (C/ TERCEIRO EIXO) ELETRÔNICO - POTÊNCIA 231CV - PBT = 22000KG - DIST. ENTRE EIXOS 5170 MM - INCLUI CARROCERIA FIXA ABERTA DE MADEIRA - JUROS. AF_06/2015</t>
  </si>
  <si>
    <t>4,41</t>
  </si>
  <si>
    <t>91028</t>
  </si>
  <si>
    <t>CAMINHÃO TRUCADO (C/ TERCEIRO EIXO) ELETRÔNICO - POTÊNCIA 231CV - PBT = 22000KG - DIST. ENTRE EIXOS 5170 MM - INCLUI CARROCERIA FIXA ABERTA DE MADEIRA - IMPOSTOS E SEGUROS. AF_06/2015</t>
  </si>
  <si>
    <t>0,90</t>
  </si>
  <si>
    <t>91029</t>
  </si>
  <si>
    <t>CAMINHÃO TRUCADO (C/ TERCEIRO EIXO) ELETRÔNICO - POTÊNCIA 231CV - PBT = 22000KG - DIST. ENTRE EIXOS 5170 MM - INCLUI CARROCERIA FIXA ABERTA DE MADEIRA - MANUTENÇÃO. AF_06/2015</t>
  </si>
  <si>
    <t>91030</t>
  </si>
  <si>
    <t>CAMINHÃO TRUCADO (C/ TERCEIRO EIXO) ELETRÔNICO - POTÊNCIA 231CV - PBT = 22000KG - DIST. ENTRE EIXOS 5170 MM - INCLUI CARROCERIA FIXA ABERTA DE MADEIRA - MATERIAIS NA OPERAÇÃO. AF_06/2015</t>
  </si>
  <si>
    <t>107,40</t>
  </si>
  <si>
    <t>91273</t>
  </si>
  <si>
    <t>PLACA VIBRATÓRIA REVERSÍVEL COM MOTOR 4 TEMPOS A GASOLINA, FORÇA CENTRÍFUGA DE 25 KN (2500 KGF), POTÊNCIA 5,5 CV - DEPRECIAÇÃO. AF_08/2015</t>
  </si>
  <si>
    <t>0,46</t>
  </si>
  <si>
    <t>91274</t>
  </si>
  <si>
    <t>PLACA VIBRATÓRIA REVERSÍVEL COM MOTOR 4 TEMPOS A GASOLINA, FORÇA CENTRÍFUGA DE 25 KN (2500 KGF), POTÊNCIA 5,5 CV - JUROS. AF_08/2015</t>
  </si>
  <si>
    <t>91275</t>
  </si>
  <si>
    <t>PLACA VIBRATÓRIA REVERSÍVEL COM MOTOR 4 TEMPOS A GASOLINA, FORÇA CENTRÍFUGA DE 25 KN (2500 KGF), POTÊNCIA 5,5 CV - MANUTENÇÃO. AF_08/2015</t>
  </si>
  <si>
    <t>0,57</t>
  </si>
  <si>
    <t>91276</t>
  </si>
  <si>
    <t>PLACA VIBRATÓRIA REVERSÍVEL COM MOTOR 4 TEMPOS A GASOLINA, FORÇA CENTRÍFUGA DE 25 KN (2500 KGF), POTÊNCIA 5,5 CV - MATERIAIS NA OPERAÇÃO. AF_08/2015</t>
  </si>
  <si>
    <t>91279</t>
  </si>
  <si>
    <t>CORTADORA DE PISO COM MOTOR 4 TEMPOS A GASOLINA, POTÊNCIA DE 13 HP, COM DISCO DE CORTE DIAMANTADO SEGMENTADO PARA CONCRETO, DIÂMETRO DE 350 MM, FURO DE 1" (14 X 1") - DEPRECIAÇÃO. AF_08/2015</t>
  </si>
  <si>
    <t>91280</t>
  </si>
  <si>
    <t>CORTADORA DE PISO COM MOTOR 4 TEMPOS A GASOLINA, POTÊNCIA DE 13 HP, COM DISCO DE CORTE DIAMANTADO SEGMENTADO PARA CONCRETO, DIÂMETRO DE 350 MM, FURO DE 1" (14 X 1") - JUROS. AF_08/2015</t>
  </si>
  <si>
    <t>91281</t>
  </si>
  <si>
    <t>CORTADORA DE PISO COM MOTOR 4 TEMPOS A GASOLINA, POTÊNCIA DE 13 HP, COM DISCO DE CORTE DIAMANTADO SEGMENTADO PARA CONCRETO, DIÂMETRO DE 350 MM, FURO DE 1" (14 X 1") - MANUTENÇÃO. AF_08/2015</t>
  </si>
  <si>
    <t>0,75</t>
  </si>
  <si>
    <t>91282</t>
  </si>
  <si>
    <t>CORTADORA DE PISO COM MOTOR 4 TEMPOS A GASOLINA, POTÊNCIA DE 13 HP, COM DISCO DE CORTE DIAMANTADO SEGMENTADO PARA CONCRETO, DIÂMETRO DE 350 MM, FURO DE 1" (14 X 1") - MATERIAIS NA OPERAÇÃO. AF_08/2015</t>
  </si>
  <si>
    <t>91354</t>
  </si>
  <si>
    <t>CAMINHÃO TOCO, PESO BRUTO TOTAL 14.300 KG, CARGA ÚTIL MÁXIMA 9590 KG, DISTÂNCIA ENTRE EIXOS 4,76 M, POTÊNCIA 185 CV (NÃO INCLUI CARROCERIA) - DEPRECIAÇÃO. AF_06/2014</t>
  </si>
  <si>
    <t>91355</t>
  </si>
  <si>
    <t>CAMINHÃO TOCO, PESO BRUTO TOTAL 14.300 KG, CARGA ÚTIL MÁXIMA 9590 KG, DISTÂNCIA ENTRE EIXOS 4,76 M, POTÊNCIA 185 CV (NÃO INCLUI CARROCERIA) - JUROS. AF_06/2014</t>
  </si>
  <si>
    <t>3,44</t>
  </si>
  <si>
    <t>91356</t>
  </si>
  <si>
    <t>CAMINHÃO TOCO, PESO BRUTO TOTAL 14.300 KG, CARGA ÚTIL MÁXIMA 9590 KG, DISTÂNCIA ENTRE EIXOS 4,76 M, POTÊNCIA 185 CV (NÃO INCLUI CARROCERIA) - IMPOSTOS E SEGUROS. AF_06/2014</t>
  </si>
  <si>
    <t>91359</t>
  </si>
  <si>
    <t>CAMINHÃO PIPA 6.000 L, PESO BRUTO TOTAL 13.000 KG, DISTÂNCIA ENTRE EIXOS 4,80 M, POTÊNCIA 189 CV INCLUSIVE TANQUE DE AÇO PARA TRANSPORTE DE ÁGUA, CAPACIDADE 6 M3 - DEPRECIAÇÃO. AF_06/2014</t>
  </si>
  <si>
    <t>9,63</t>
  </si>
  <si>
    <t>91360</t>
  </si>
  <si>
    <t>CAMINHÃO PIPA 6.000 L, PESO BRUTO TOTAL 13.000 KG, DISTÂNCIA ENTRE EIXOS 4,80 M, POTÊNCIA 189 CV INCLUSIVE TANQUE DE AÇO PARA TRANSPORTE DE ÁGUA, CAPACIDADE 6 M3 - JUROS. AF_06/2014</t>
  </si>
  <si>
    <t>3,83</t>
  </si>
  <si>
    <t>91361</t>
  </si>
  <si>
    <t>CAMINHÃO PIPA 6.000 L, PESO BRUTO TOTAL 13.000 KG, DISTÂNCIA ENTRE EIXOS 4,80 M, POTÊNCIA 189 CV INCLUSIVE TANQUE DE AÇO PARA TRANSPORTE DE ÁGUA, CAPACIDADE 6 M3 - IMPOSTOS E SEGUROS. AF_06/2014</t>
  </si>
  <si>
    <t>91367</t>
  </si>
  <si>
    <t>CAMINHÃO BASCULANTE 6 M3, PESO BRUTO TOTAL 16.000 KG, CARGA ÚTIL MÁXIMA 13.071 KG, DISTÂNCIA ENTRE EIXOS 4,80 M, POTÊNCIA 230 CV INCLUSIVE CAÇAMBA METÁLICA - DEPRECIAÇÃO. AF_06/2014</t>
  </si>
  <si>
    <t>12,53</t>
  </si>
  <si>
    <t>91368</t>
  </si>
  <si>
    <t>CAMINHÃO BASCULANTE 6 M3, PESO BRUTO TOTAL 16.000 KG, CARGA ÚTIL MÁXIMA 13.071 KG, DISTÂNCIA ENTRE EIXOS 4,80 M, POTÊNCIA 230 CV INCLUSIVE CAÇAMBA METÁLICA - JUROS. AF_06/2014</t>
  </si>
  <si>
    <t>91369</t>
  </si>
  <si>
    <t>CAMINHÃO BASCULANTE 6 M3, PESO BRUTO TOTAL 16.000 KG, CARGA ÚTIL MÁXIMA 13.071 KG, DISTÂNCIA ENTRE EIXOS 4,80 M, POTÊNCIA 230 CV INCLUSIVE CAÇAMBA METÁLICA - IMPOSTOS E SEGUROS. AF_06/2014</t>
  </si>
  <si>
    <t>91375</t>
  </si>
  <si>
    <t>CAMINHÃO TOCO, PESO BRUTO TOTAL 16.000 KG, CARGA ÚTIL MÁXIMA DE 10.685 KG, DISTÂNCIA ENTRE EIXOS 4,80 M, POTÊNCIA 189 CV EXCLUSIVE CARROCERIA - DEPRECIAÇÃO. AF_06/2014</t>
  </si>
  <si>
    <t>7,26</t>
  </si>
  <si>
    <t>91376</t>
  </si>
  <si>
    <t>CAMINHÃO TOCO, PESO BRUTO TOTAL 16.000 KG, CARGA ÚTIL MÁXIMA DE 10.685 KG, DISTÂNCIA ENTRE EIXOS 4,80 M, POTÊNCIA 189 CV EXCLUSIVE CARROCERIA - JUROS. AF_06/2014</t>
  </si>
  <si>
    <t>91377</t>
  </si>
  <si>
    <t>CAMINHÃO TOCO, PESO BRUTO TOTAL 16.000 KG, CARGA ÚTIL MÁXIMA DE 10.685 KG, DISTÂNCIA ENTRE EIXOS 4,80 M, POTÊNCIA 189 CV EXCLUSIVE CARROCERIA - IMPOSTOS E SEGUROS. AF_06/2014</t>
  </si>
  <si>
    <t>91380</t>
  </si>
  <si>
    <t>CAMINHÃO BASCULANTE 10 M3, TRUCADO CABINE SIMPLES, PESO BRUTO TOTAL 23.000 KG, CARGA ÚTIL MÁXIMA 15.935 KG, DISTÂNCIA ENTRE EIXOS 4,80 M, POTÊNCIA 230 CV INCLUSIVE CAÇAMBA METÁLICA - DEPRECIAÇÃO. AF_06/2014</t>
  </si>
  <si>
    <t>14,14</t>
  </si>
  <si>
    <t>91381</t>
  </si>
  <si>
    <t>CAMINHÃO BASCULANTE 10 M3, TRUCADO CABINE SIMPLES, PESO BRUTO TOTAL 23.000 KG, CARGA ÚTIL MÁXIMA 15.935 KG, DISTÂNCIA ENTRE EIXOS 4,80 M, POTÊNCIA 230 CV INCLUSIVE CAÇAMBA METÁLICA - JUROS. AF_06/2014</t>
  </si>
  <si>
    <t>91382</t>
  </si>
  <si>
    <t>CAMINHÃO BASCULANTE 10 M3, TRUCADO CABINE SIMPLES, PESO BRUTO TOTAL 23.000 KG, CARGA ÚTIL MÁXIMA 15.935 KG, DISTÂNCIA ENTRE EIXOS 4,80 M, POTÊNCIA 230 CV INCLUSIVE CAÇAMBA METÁLICA - IMPOSTOS E SEGUROS. AF_06/2014</t>
  </si>
  <si>
    <t>1,01</t>
  </si>
  <si>
    <t>91383</t>
  </si>
  <si>
    <t>CAMINHÃO BASCULANTE 10 M3, TRUCADO CABINE SIMPLES, PESO BRUTO TOTAL 23.000 KG, CARGA ÚTIL MÁXIMA 15.935 KG, DISTÂNCIA ENTRE EIXOS 4,80 M, POTÊNCIA 230 CV INCLUSIVE CAÇAMBA METÁLICA - MANUTENÇÃO. AF_06/2014</t>
  </si>
  <si>
    <t>91384</t>
  </si>
  <si>
    <t>CAMINHÃO BASCULANTE 10 M3, TRUCADO CABINE SIMPLES, PESO BRUTO TOTAL 23.000 KG, CARGA ÚTIL MÁXIMA 15.935 KG, DISTÂNCIA ENTRE EIXOS 4,80 M, POTÊNCIA 230 CV INCLUSIVE CAÇAMBA METÁLICA - MATERIAIS NA OPERAÇÃO. AF_06/2014</t>
  </si>
  <si>
    <t>91390</t>
  </si>
  <si>
    <t>CAMINHÃO TOCO, PBT 14.300 KG, CARGA ÚTIL MÁX. 9.710 KG, DIST. ENTRE EIXOS 3,56 M, POTÊNCIA 185 CV, INCLUSIVE CARROCERIA FIXA ABERTA DE MADEIRA P/ TRANSPORTE GERAL DE CARGA SECA, DIMEN. APROX. 2,50 X 6,50 X 0,50 M - DEPRECIAÇÃO. AF_06/2014</t>
  </si>
  <si>
    <t>9,29</t>
  </si>
  <si>
    <t>91391</t>
  </si>
  <si>
    <t>CAMINHÃO TOCO, PBT 14.300 KG, CARGA ÚTIL MÁX. 9.710 KG, DIST. ENTRE EIXOS 3,56 M, POTÊNCIA 185 CV, INCLUSIVE CARROCERIA FIXA ABERTA DE MADEIRA P/ TRANSPORTE GERAL DE CARGA SECA, DIMEN. APROX. 2,50 X 6,50 X 0,50 M - JUROS. AF_06/2014</t>
  </si>
  <si>
    <t>91392</t>
  </si>
  <si>
    <t>CAMINHÃO TOCO, PBT 14.300 KG, CARGA ÚTIL MÁX. 9.710 KG, DIST. ENTRE EIXOS 3,56 M, POTÊNCIA 185 CV, INCLUSIVE CARROCERIA FIXA ABERTA DE MADEIRA P/ TRANSPORTE GERAL DE CARGA SECA, DIMEN. APROX. 2,50 X 6,50 X 0,50 M - IMPOSTOS E SEGUROS. AF_06/2014</t>
  </si>
  <si>
    <t>91396</t>
  </si>
  <si>
    <t>CAMINHÃO PIPA 10.000 L TRUCADO, PESO BRUTO TOTAL 23.000 KG, CARGA ÚTIL MÁXIMA 15.935 KG, DISTÂNCIA ENTRE EIXOS 4,8 M, POTÊNCIA 230 CV, INCLUSIVE TANQUE DE AÇO PARA TRANSPORTE DE ÁGUA - DEPRECIAÇÃO. AF_06/2014</t>
  </si>
  <si>
    <t>12,36</t>
  </si>
  <si>
    <t>91397</t>
  </si>
  <si>
    <t>CAMINHÃO PIPA 10.000 L TRUCADO, PESO BRUTO TOTAL 23.000 KG, CARGA ÚTIL MÁXIMA 15.935 KG, DISTÂNCIA ENTRE EIXOS 4,8 M, POTÊNCIA 230 CV, INCLUSIVE TANQUE DE AÇO PARA TRANSPORTE DE ÁGUA - JUROS. AF_06/2014</t>
  </si>
  <si>
    <t>4,93</t>
  </si>
  <si>
    <t>91398</t>
  </si>
  <si>
    <t>CAMINHÃO PIPA 10.000 L TRUCADO, PESO BRUTO TOTAL 23.000 KG, CARGA ÚTIL MÁXIMA 15.935 KG, DISTÂNCIA ENTRE EIXOS 4,8 M, POTÊNCIA 230 CV, INCLUSIVE TANQUE DE AÇO PARA TRANSPORTE DE ÁGUA - IMPOSTOS E SEGUROS. AF_06/2014</t>
  </si>
  <si>
    <t>91402</t>
  </si>
  <si>
    <t>CAMINHÃO BASCULANTE 6 M3 TOCO, PESO BRUTO TOTAL 16.000 KG, CARGA ÚTIL MÁXIMA 11.130 KG, DISTÂNCIA ENTRE EIXOS 5,36 M, POTÊNCIA 185 CV, INCLUSIVE CAÇAMBA METÁLICA - IMPOSTOS E SEGUROS. AF_06/2014</t>
  </si>
  <si>
    <t>91466</t>
  </si>
  <si>
    <t>GUINDAUTO HIDRÁULICO, CAPACIDADE MÁXIMA DE CARGA 6200 KG, MOMENTO MÁXIMO DE CARGA 11,7 TM, ALCANCE MÁXIMO HORIZONTAL 9,70 M, INCLUSIVE CAMINHÃO TOCO PBT 16.000 KG, POTÊNCIA DE 189 CV - IMPOSTOS E SEGUROS. AF_08/2015</t>
  </si>
  <si>
    <t>91467</t>
  </si>
  <si>
    <t>GUINDAUTO HIDRÁULICO, CAPACIDADE MÁXIMA DE CARGA 6200 KG, MOMENTO MÁXIMO DE CARGA 11,7 TM, ALCANCE MÁXIMO HORIZONTAL 9,70 M, INCLUSIVE CAMINHÃO TOCO PBT 16.000 KG, POTÊNCIA DE 189 CV - MATERIAIS NA OPERAÇÃO. AF_08/2015</t>
  </si>
  <si>
    <t>91468</t>
  </si>
  <si>
    <t>ESPARGIDOR DE ASFALTO PRESSURIZADO, TANQUE 6 M3 COM ISOLAÇÃO TÉRMICA, AQUECIDO COM 2 MAÇARICOS, COM BARRA ESPARGIDORA 3,60 M, MONTADO SOBRE CAMINHÃO  TOCO, PBT 14.300 KG, POTÊNCIA 185 CV - DEPRECIAÇÃO. AF_08/2015</t>
  </si>
  <si>
    <t>13,60</t>
  </si>
  <si>
    <t>91469</t>
  </si>
  <si>
    <t>ESPARGIDOR DE ASFALTO PRESSURIZADO, TANQUE 6 M3 COM ISOLAÇÃO TÉRMICA, AQUECIDO COM 2 MAÇARICOS, COM BARRA ESPARGIDORA 3,60 M, MONTADO SOBRE CAMINHÃO  TOCO, PBT 14.300 KG, POTÊNCIA 185 CV - JUROS. AF_08/2015</t>
  </si>
  <si>
    <t>91484</t>
  </si>
  <si>
    <t>ESPARGIDOR DE ASFALTO PRESSURIZADO, TANQUE 6 M3 COM ISOLAÇÃO TÉRMICA, AQUECIDO COM 2 MAÇARICOS, COM BARRA ESPARGIDORA 3,60 M, MONTADO SOBRE CAMINHÃO  TOCO, PBT 14.300 KG, POTÊNCIA 185 CV - IMPOSTOS E SEGUROS. AF_08/2015</t>
  </si>
  <si>
    <t>91485</t>
  </si>
  <si>
    <t>ESPARGIDOR DE ASFALTO PRESSURIZADO, TANQUE 6 M3 COM ISOLAÇÃO TÉRMICA, AQUECIDO COM 2 MAÇARICOS, COM BARRA ESPARGIDORA 3,60 M, MONTADO SOBRE CAMINHÃO  TOCO, PBT 14.300 KG, POTÊNCIA 185 CV - MATERIAIS NA OPERAÇÃO. AF_08/2015</t>
  </si>
  <si>
    <t>91529</t>
  </si>
  <si>
    <t>COMPACTADOR DE SOLOS DE PERCUSSÃO (SOQUETE) COM MOTOR A GASOLINA 4 TEMPOS, POTÊNCIA 4 CV - DEPRECIAÇÃO. AF_08/2015</t>
  </si>
  <si>
    <t>0,68</t>
  </si>
  <si>
    <t>91530</t>
  </si>
  <si>
    <t>COMPACTADOR DE SOLOS DE PERCUSSÃO (SOQUETE) COM MOTOR A GASOLINA 4 TEMPOS, POTÊNCIA 4 CV - JUROS. AF_08/2015</t>
  </si>
  <si>
    <t>91531</t>
  </si>
  <si>
    <t>COMPACTADOR DE SOLOS DE PERCUSSÃO (SOQUETE) COM MOTOR A GASOLINA 4 TEMPOS, POTÊNCIA 4 CV - MANUTENÇÃO. AF_08/2015</t>
  </si>
  <si>
    <t>91532</t>
  </si>
  <si>
    <t>COMPACTADOR DE SOLOS DE PERCUSSÃO (SOQUETE) COM MOTOR A GASOLINA 4 TEMPOS, POTÊNCIA 4 CV - MATERIAIS NA OPERAÇÃO. AF_08/2015</t>
  </si>
  <si>
    <t>91629</t>
  </si>
  <si>
    <t>GUINDAUTO HIDRÁULICO, CAPACIDADE MÁXIMA DE CARGA 6500 KG, MOMENTO MÁXIMO DE CARGA 5,8 TM, ALCANCE MÁXIMO HORIZONTAL 7,60 M, INCLUSIVE CAMINHÃO TOCO PBT 9.700 KG, POTÊNCIA DE 160 CV - DEPRECIAÇÃO. AF_08/2015</t>
  </si>
  <si>
    <t>9,00</t>
  </si>
  <si>
    <t>91630</t>
  </si>
  <si>
    <t>GUINDAUTO HIDRÁULICO, CAPACIDADE MÁXIMA DE CARGA 6500 KG, MOMENTO MÁXIMO DE CARGA 5,8 TM, ALCANCE MÁXIMO HORIZONTAL 7,60 M, INCLUSIVE CAMINHÃO TOCO PBT 9.700 KG, POTÊNCIA DE 160 CV - JUROS. AF_08/2015</t>
  </si>
  <si>
    <t>91631</t>
  </si>
  <si>
    <t>GUINDAUTO HIDRÁULICO, CAPACIDADE MÁXIMA DE CARGA 6500 KG, MOMENTO MÁXIMO DE CARGA 5,8 TM, ALCANCE MÁXIMO HORIZONTAL 7,60 M, INCLUSIVE CAMINHÃO TOCO PBT 9.700 KG, POTÊNCIA DE 160 CV - IMPOSTOS E SEGUROS. AF_08/2015</t>
  </si>
  <si>
    <t>91632</t>
  </si>
  <si>
    <t>GUINDAUTO HIDRÁULICO, CAPACIDADE MÁXIMA DE CARGA 6500 KG, MOMENTO MÁXIMO DE CARGA 5,8 TM, ALCANCE MÁXIMO HORIZONTAL 7,60 M, INCLUSIVE CAMINHÃO TOCO PBT 9.700 KG, POTÊNCIA DE 160 CV - MANUTENÇÃO. AF_08/2015</t>
  </si>
  <si>
    <t>16,89</t>
  </si>
  <si>
    <t>91633</t>
  </si>
  <si>
    <t>GUINDAUTO HIDRÁULICO, CAPACIDADE MÁXIMA DE CARGA 6500 KG, MOMENTO MÁXIMO DE CARGA 5,8 TM, ALCANCE MÁXIMO HORIZONTAL 7,60 M, INCLUSIVE CAMINHÃO TOCO PBT 9.700 KG, POTÊNCIA DE 160 CV - MATERIAIS NA OPERAÇÃO. AF_08/2015</t>
  </si>
  <si>
    <t>74,41</t>
  </si>
  <si>
    <t>91640</t>
  </si>
  <si>
    <t>CAMINHÃO DE TRANSPORTE DE MATERIAL ASFÁLTICO 30.000 L, COM CAVALO MECÂNICO DE CAPACIDADE MÁXIMA DE TRAÇÃO COMBINADO DE 66.000 KG, POTÊNCIA 360 CV, INCLUSIVE TANQUE DE ASFALTO COM SERPENTINA - DEPRECIAÇÃO. AF_08/2015</t>
  </si>
  <si>
    <t>21,14</t>
  </si>
  <si>
    <t>91641</t>
  </si>
  <si>
    <t>CAMINHÃO DE TRANSPORTE DE MATERIAL ASFÁLTICO 30.000 L, COM CAVALO MECÂNICO DE CAPACIDADE MÁXIMA DE TRAÇÃO COMBINADO DE 66.000 KG, POTÊNCIA 360 CV, INCLUSIVE TANQUE DE ASFALTO COM SERPENTINA - JUROS. AF_08/2015</t>
  </si>
  <si>
    <t>91642</t>
  </si>
  <si>
    <t>CAMINHÃO DE TRANSPORTE DE MATERIAL ASFÁLTICO 30.000 L, COM CAVALO MECÂNICO DE CAPACIDADE MÁXIMA DE TRAÇÃO COMBINADO DE 66.000 KG, POTÊNCIA 360 CV, INCLUSIVE TANQUE DE ASFALTO COM SERPENTINA - IMPOSTOS E SEGUROS. AF_08/2015</t>
  </si>
  <si>
    <t>1,71</t>
  </si>
  <si>
    <t>91643</t>
  </si>
  <si>
    <t>CAMINHÃO DE TRANSPORTE DE MATERIAL ASFÁLTICO 30.000 L, COM CAVALO MECÂNICO DE CAPACIDADE MÁXIMA DE TRAÇÃO COMBINADO DE 66.000 KG, POTÊNCIA 360 CV, INCLUSIVE TANQUE DE ASFALTO COM SERPENTINA - MANUTENÇÃO. AF_08/2015</t>
  </si>
  <si>
    <t>39,63</t>
  </si>
  <si>
    <t>91644</t>
  </si>
  <si>
    <t>CAMINHÃO DE TRANSPORTE DE MATERIAL ASFÁLTICO 30.000 L, COM CAVALO MECÂNICO DE CAPACIDADE MÁXIMA DE TRAÇÃO COMBINADO DE 66.000 KG, POTÊNCIA 360 CV, INCLUSIVE TANQUE DE ASFALTO COM SERPENTINA - MATERIAIS NA OPERAÇÃO. AF_08/2015</t>
  </si>
  <si>
    <t>91688</t>
  </si>
  <si>
    <t>SERRA CIRCULAR DE BANCADA COM MOTOR ELÉTRICO POTÊNCIA DE 5HP, COM COIFA PARA DISCO 10" - DEPRECIAÇÃO. AF_08/2015</t>
  </si>
  <si>
    <t>91689</t>
  </si>
  <si>
    <t>SERRA CIRCULAR DE BANCADA COM MOTOR ELÉTRICO POTÊNCIA DE 5HP, COM COIFA PARA DISCO 10" - JUROS. AF_08/2015</t>
  </si>
  <si>
    <t>0,01</t>
  </si>
  <si>
    <t>91690</t>
  </si>
  <si>
    <t>SERRA CIRCULAR DE BANCADA COM MOTOR ELÉTRICO POTÊNCIA DE 5HP, COM COIFA PARA DISCO 10" - MANUTENÇÃO. AF_08/2015</t>
  </si>
  <si>
    <t>91691</t>
  </si>
  <si>
    <t>SERRA CIRCULAR DE BANCADA COM MOTOR ELÉTRICO POTÊNCIA DE 5HP, COM COIFA PARA DISCO 10" - MATERIAIS NA OPERAÇÃO. AF_08/2015</t>
  </si>
  <si>
    <t>1,87</t>
  </si>
  <si>
    <t>92040</t>
  </si>
  <si>
    <t>DISTRIBUIDOR DE AGREGADOS REBOCAVEL, CAPACIDADE 1,9 M³, LARGURA DE TRABALHO 3,66 M - DEPRECIAÇÃO. AF_11/2015</t>
  </si>
  <si>
    <t>92041</t>
  </si>
  <si>
    <t>DISTRIBUIDOR DE AGREGADOS REBOCAVEL, CAPACIDADE 1,9 M³, LARGURA DE TRABALHO 3,66 M - JUROS. AF_11/2015</t>
  </si>
  <si>
    <t>92042</t>
  </si>
  <si>
    <t>DISTRIBUIDOR DE AGREGADOS REBOCAVEL, CAPACIDADE 1,9 M³, LARGURA DE TRABALHO 3,66 M - MANUTENÇÃO. AF_11/2015</t>
  </si>
  <si>
    <t>92101</t>
  </si>
  <si>
    <t>CAMINHÃO PARA EQUIPAMENTO DE LIMPEZA A SUCÇÃO COM CAMINHÃO TRUCADO DE PESO BRUTO TOTAL 23000 KG, CARGA ÚTIL MÁXIMA 15935 KG, DISTÂNCIA ENTRE EIXOS 4,80 M, POTÊNCIA 230 CV, INCLUSIVE LIMPADORA A SUCÇÃO, TANQUE 12000 L - DEPRECIAÇÃO. AF_11/2015</t>
  </si>
  <si>
    <t>14,09</t>
  </si>
  <si>
    <t>92102</t>
  </si>
  <si>
    <t>CAMINHÃO PARA EQUIPAMENTO DE LIMPEZA A SUCÇÃO COM CAMINHÃO TRUCADO DE PESO BRUTO TOTAL 23000 KG, CARGA ÚTIL MÁXIMA 15935 KG, DISTÂNCIA ENTRE EIXOS 4,80 M, POTÊNCIA 230 CV, INCLUSIVE LIMPADORA A SUCÇÃO, TANQUE 12000 L - JUROS. AF_11/2015</t>
  </si>
  <si>
    <t>5,62</t>
  </si>
  <si>
    <t>92103</t>
  </si>
  <si>
    <t>CAMINHÃO PARA EQUIPAMENTO DE LIMPEZA A SUCÇÃO COM CAMINHÃO TRUCADO DE PESO BRUTO TOTAL 23000 KG, CARGA ÚTIL MÁXIMA 15935 KG, DISTÂNCIA ENTRE EIXOS 4,80 M, POTÊNCIA 230 CV, INCLUSIVE LIMPADORA A SUCÇÃO, TANQUE 12000 L - IMPOSTOS E SEGUROS. AF_11/2015</t>
  </si>
  <si>
    <t>92104</t>
  </si>
  <si>
    <t>CAMINHÃO PARA EQUIPAMENTO DE LIMPEZA A SUCÇÃO COM CAMINHÃO TRUCADO DE PESO BRUTO TOTAL 23000 KG, CARGA ÚTIL MÁXIMA 15935 KG, DISTÂNCIA ENTRE EIXOS 4,80 M, POTÊNCIA 230 CV, INCLUSIVE LIMPADORA A SUCÇÃO, TANQUE 12000 L - MANUTENÇÃO. AF_11/2015</t>
  </si>
  <si>
    <t>92105</t>
  </si>
  <si>
    <t>CAMINHÃO PARA EQUIPAMENTO DE LIMPEZA A SUCÇÃO COM CAMINHÃO TRUCADO DE PESO BRUTO TOTAL 23000 KG, CARGA ÚTIL MÁX. 15935 KG, DISTÂNCIA ENTRE EIXOS 4,80 M, POTÊNCIA 230 CV, INCLUSIVE LIMPADORA A SUCÇÃO, TANQUE 12000 L - MATERIAIS NA OPERAÇÃO. AF_11/2015</t>
  </si>
  <si>
    <t>92108</t>
  </si>
  <si>
    <t>PENEIRA ROTATIVA COM MOTOR ELÉTRICO TRIFÁSICO DE 2 CV, CILINDRO DE 1 M X 0,60 M, COM FUROS DE 3,17 MM - DEPRECIAÇÃO. AF_11/2015</t>
  </si>
  <si>
    <t>92109</t>
  </si>
  <si>
    <t>PENEIRA ROTATIVA COM MOTOR ELÉTRICO TRIFÁSICO DE 2 CV, CILINDRO DE 1 M X 0,60 M, COM FUROS DE 3,17 MM - JUROS. AF_11/2015</t>
  </si>
  <si>
    <t>0,13</t>
  </si>
  <si>
    <t>92110</t>
  </si>
  <si>
    <t>PENEIRA ROTATIVA COM MOTOR ELÉTRICO TRIFÁSICO DE 2 CV, CILINDRO DE 1 M X 0,60 M, COM FUROS DE 3,17 MM - MANUTENÇÃO. AF_11/2015</t>
  </si>
  <si>
    <t>92111</t>
  </si>
  <si>
    <t>PENEIRA ROTATIVA COM MOTOR ELÉTRICO TRIFÁSICO DE 2 CV, CILINDRO DE 1 M X 0,60 M, COM FUROS DE 3,17 MM - MATERIAIS NA OPERAÇÃO. AF_11/2015</t>
  </si>
  <si>
    <t>92114</t>
  </si>
  <si>
    <t>DOSADOR DE AREIA, CAPACIDADE DE 26 LITROS - DEPRECIAÇÃO. AF_11/2015</t>
  </si>
  <si>
    <t>92115</t>
  </si>
  <si>
    <t>DOSADOR DE AREIA, CAPACIDADE DE 26 LITROS - JUROS. AF_11/2015</t>
  </si>
  <si>
    <t>92116</t>
  </si>
  <si>
    <t>DOSADOR DE AREIA, CAPACIDADE DE 26 LITROS - MANUTENÇÃO. AF_11/2015</t>
  </si>
  <si>
    <t>0,08</t>
  </si>
  <si>
    <t>92133</t>
  </si>
  <si>
    <t>CAMINHONETE COM MOTOR A DIESEL, POTÊNCIA 180 CV, CABINE DUPLA, 4X4 - DEPRECIAÇÃO. AF_11/2015</t>
  </si>
  <si>
    <t>7,87</t>
  </si>
  <si>
    <t>92134</t>
  </si>
  <si>
    <t>CAMINHONETE COM MOTOR A DIESEL, POTÊNCIA 180 CV, CABINE DUPLA, 4X4 - JUROS. AF_11/2015</t>
  </si>
  <si>
    <t>2,36</t>
  </si>
  <si>
    <t>92135</t>
  </si>
  <si>
    <t>CAMINHONETE COM MOTOR A DIESEL, POTÊNCIA 180 CV, CABINE DUPLA, 4X4 - IMPOSTOS E SEGUROS. AF_11/2015</t>
  </si>
  <si>
    <t>0,49</t>
  </si>
  <si>
    <t>92136</t>
  </si>
  <si>
    <t>CAMINHONETE COM MOTOR A DIESEL, POTÊNCIA 180 CV, CABINE DUPLA, 4X4 - MANUTENÇÃO. AF_11/2015</t>
  </si>
  <si>
    <t>92137</t>
  </si>
  <si>
    <t>CAMINHONETE COM MOTOR A DIESEL, POTÊNCIA 180 CV, CABINE DUPLA, 4X4 - MATERIAIS NA OPERAÇÃO. AF_11/2015</t>
  </si>
  <si>
    <t>92140</t>
  </si>
  <si>
    <t>CAMINHONETE CABINE SIMPLES COM MOTOR 1.6 FLEX, CÂMBIO MANUAL, POTÊNCIA 101/104 CV, 2 PORTAS - DEPRECIAÇÃO. AF_11/2015</t>
  </si>
  <si>
    <t>2,40</t>
  </si>
  <si>
    <t>92141</t>
  </si>
  <si>
    <t>CAMINHONETE CABINE SIMPLES COM MOTOR 1.6 FLEX, CÂMBIO MANUAL, POTÊNCIA 101/104 CV, 2 PORTAS - JUROS. AF_11/2015</t>
  </si>
  <si>
    <t>92142</t>
  </si>
  <si>
    <t>CAMINHONETE CABINE SIMPLES COM MOTOR 1.6 FLEX, CÂMBIO MANUAL, POTÊNCIA 101/104 CV, 2 PORTAS - IMPOSTOS E SEGUROS. AF_11/2015</t>
  </si>
  <si>
    <t>92143</t>
  </si>
  <si>
    <t>CAMINHONETE CABINE SIMPLES COM MOTOR 1.6 FLEX, CÂMBIO MANUAL, POTÊNCIA 101/104 CV, 2 PORTAS - MANUTENÇÃO. AF_11/2015</t>
  </si>
  <si>
    <t>92144</t>
  </si>
  <si>
    <t>CAMINHONETE CABINE SIMPLES COM MOTOR 1.6 FLEX, CÂMBIO MANUAL, POTÊNCIA 101/104 CV, 2 PORTAS - MATERIAIS NA OPERAÇÃO. AF_11/2015</t>
  </si>
  <si>
    <t>92237</t>
  </si>
  <si>
    <t>CAMINHÃO DE TRANSPORTE DE MATERIAL ASFÁLTICO 20.000 L, COM CAVALO MECÂNICO DE CAPACIDADE MÁXIMA DE TRAÇÃO COMBINADO DE 45.000 KG, POTÊNCIA 330 CV, INCLUSIVE TANQUE DE ASFALTO COM MAÇARICO - DEPRECIAÇÃO. AF_12/2015</t>
  </si>
  <si>
    <t>15,43</t>
  </si>
  <si>
    <t>92238</t>
  </si>
  <si>
    <t>CAMINHÃO DE TRANSPORTE DE MATERIAL ASFÁLTICO 20.000 L, COM CAVALO MECÂNICO DE CAPACIDADE MÁXIMA DE TRAÇÃO COMBINADO DE 45.000 KG, POTÊNCIA 330 CV, INCLUSIVE TANQUE DE ASFALTO COM MAÇARICO - JUROS. AF_12/2015</t>
  </si>
  <si>
    <t>6,16</t>
  </si>
  <si>
    <t>92239</t>
  </si>
  <si>
    <t>CAMINHÃO DE TRANSPORTE DE MATERIAL ASFÁLTICO 20.000 L, COM CAVALO MECÂNICO DE CAPACIDADE MÁXIMA DE TRAÇÃO COMBINADO DE 45.000 KG, POTÊNCIA 330 CV, INCLUSIVE TANQUE DE ASFALTO COM MAÇARICO - IMPOSTOS E SEGUROS. AF_12/2015</t>
  </si>
  <si>
    <t>1,25</t>
  </si>
  <si>
    <t>92240</t>
  </si>
  <si>
    <t>CAMINHÃO DE TRANSPORTE DE MATERIAL ASFÁLTICO 20.000 L, COM CAVALO MECÂNICO DE CAPACIDADE MÁXIMA DE TRAÇÃO COMBINADO DE 45.000 KG, POTÊNCIA 330 CV, INCLUSIVE TANQUE DE ASFALTO COM MAÇARICO - MANUTENÇÃO. AF_12/2015</t>
  </si>
  <si>
    <t>92241</t>
  </si>
  <si>
    <t>CAMINHÃO DE TRANSPORTE DE MATERIAL ASFÁLTICO 20.000 L, COM CAVALO MECÂNICO DE CAPACIDADE MÁXIMA DE TRAÇÃO COMBINADO DE 45.000 KG, POTÊNCIA 330 CV, INCLUSIVE TANQUE DE ASFALTO COM MAÇARICO - MATERIAIS NA OPERAÇÃO. AF_12/2015</t>
  </si>
  <si>
    <t>92712</t>
  </si>
  <si>
    <t>APARELHO PARA CORTE E SOLDA OXI-ACETILENO SOBRE RODAS, INCLUSIVE CILINDROS E MAÇARICOS - DEPRECIAÇÃO. AF_12/2015</t>
  </si>
  <si>
    <t>92713</t>
  </si>
  <si>
    <t>APARELHO PARA CORTE E SOLDA OXI-ACETILENO SOBRE RODAS, INCLUSIVE CILINDROS E MAÇARICOS - JUROS. AF_12/2015</t>
  </si>
  <si>
    <t>92714</t>
  </si>
  <si>
    <t>APARELHO PARA CORTE E SOLDA OXI-ACETILENO SOBRE RODAS, INCLUSIVE CILINDROS E MAÇARICOS - MANUTENÇÃO. AF_12/2015</t>
  </si>
  <si>
    <t>92715</t>
  </si>
  <si>
    <t>APARELHO PARA CORTE E SOLDA OXI-ACETILENO SOBRE RODAS, INCLUSIVE CILINDROS E MAÇARICOS - MATERIAIS NA OPERAÇÃO. AF_12/2015</t>
  </si>
  <si>
    <t>14,92</t>
  </si>
  <si>
    <t>92956</t>
  </si>
  <si>
    <t>MÁQUINA EXTRUSORA DE CONCRETO PARA GUIAS E SARJETAS, MOTOR A DIESEL, POTÊNCIA 14 CV - DEPRECIAÇÃO. AF_12/2015</t>
  </si>
  <si>
    <t>5,01</t>
  </si>
  <si>
    <t>92957</t>
  </si>
  <si>
    <t>MÁQUINA EXTRUSORA DE CONCRETO PARA GUIAS E SARJETAS, MOTOR A DIESEL, POTÊNCIA 14 CV - JUROS. AF_12/2015</t>
  </si>
  <si>
    <t>92958</t>
  </si>
  <si>
    <t>MÁQUINA EXTRUSORA DE CONCRETO PARA GUIAS E SARJETAS, MOTOR A DIESEL, POTÊNCIA 14 CV - MANUTENÇÃO. AF_12/2015</t>
  </si>
  <si>
    <t>92959</t>
  </si>
  <si>
    <t>MÁQUINA EXTRUSORA DE CONCRETO PARA GUIAS E SARJETAS, MOTOR A DIESEL, POTÊNCIA 14 CV - MATERIAIS NA OPERAÇÃO. AF_12/2015</t>
  </si>
  <si>
    <t>92963</t>
  </si>
  <si>
    <t>MARTELO PERFURADOR PNEUMÁTICO MANUAL, HASTE 25 X 75 MM, 21 KG - DEPRECIAÇÃO. AF_12/2015</t>
  </si>
  <si>
    <t>0,86</t>
  </si>
  <si>
    <t>92964</t>
  </si>
  <si>
    <t>MARTELO PERFURADOR PNEUMÁTICO MANUAL, HASTE 25 X 75 MM, 21 KG - JUROS. AF_12/2015</t>
  </si>
  <si>
    <t>92965</t>
  </si>
  <si>
    <t>MARTELO PERFURADOR PNEUMÁTICO MANUAL, HASTE 25 X 75 MM, 21 KG - MANUTENÇÃO. AF_12/2015</t>
  </si>
  <si>
    <t>93220</t>
  </si>
  <si>
    <t>PERFURATRIZ COM TORRE METÁLICA PARA EXECUÇÃO DE ESTACA HÉLICE CONTÍNUA, PROFUNDIDADE MÁXIMA DE 32 M, DIÂMETRO MÁXIMO DE 1000 MM, POTÊNCIA INSTALADA DE 350 HP, MESA ROTATIVA COM TORQUE MÁXIMO DE 263 KNM - DEPRECIAÇÃO. AF_01/2016</t>
  </si>
  <si>
    <t>93221</t>
  </si>
  <si>
    <t>PERFURATRIZ COM TORRE METÁLICA PARA EXECUÇÃO DE ESTACA HÉLICE CONTÍNUA, PROFUNDIDADE MÁXIMA DE 32 M, DIÂMETRO MÁXIMO DE 1000 MM, POTÊNCIA INSTALADA DE 350 HP, MESA ROTATIVA COM TORQUE MÁXIMO DE 263 KNM - JUROS. AF_01/2016</t>
  </si>
  <si>
    <t>93222</t>
  </si>
  <si>
    <t>PERFURATRIZ COM TORRE METÁLICA PARA EXECUÇÃO DE ESTACA HÉLICE CONTÍNUA, PROFUNDIDADE MÁXIMA DE 32 M, DIÂMETRO MÁXIMO DE 1000 MM, POTÊNCIA INSTALADA DE 350 HP, MESA ROTATIVA COM TORQUE MÁXIMO DE 263 KNM - MANUTENÇÃO. AF_01/2016</t>
  </si>
  <si>
    <t>93223</t>
  </si>
  <si>
    <t>PERFURATRIZ COM TORRE METÁLICA PARA EXECUÇÃO DE ESTACA HÉLICE CONTÍNUA, PROFUNDIDADE MÁXIMA DE 32 M, DIÂMETRO MÁXIMO DE 1000 MM, POTÊNCIA INSTALADA DE 350 HP, MESA ROTATIVA COM TORQUE MÁXIMO DE 263 KNM  MATERIAIS NA OPERAÇÃO. AF_01/2016</t>
  </si>
  <si>
    <t>93229</t>
  </si>
  <si>
    <t>BETONEIRA CAPACIDADE NOMINAL 400 L, CAPACIDADE DE MISTURA 310 L, MOTOR A GASOLINA POTÊNCIA 5,5 HP, SEM CARREGADOR - DEPRECIAÇÃO. AF_02/2016</t>
  </si>
  <si>
    <t>93230</t>
  </si>
  <si>
    <t>BETONEIRA CAPACIDADE NOMINAL 400 L, CAPACIDADE DE MISTURA 310 L, MOTOR A GASOLINA POTÊNCIA 5,5 HP, SEM CARREGADOR - JUROS. AF_02/2016</t>
  </si>
  <si>
    <t>93231</t>
  </si>
  <si>
    <t>BETONEIRA CAPACIDADE NOMINAL 400 L, CAPACIDADE DE MISTURA 310 L, MOTOR A GASOLINA POTÊNCIA 5,5 HP, SEM CARREGADOR - MANUTENÇÃO. AF_02/2016</t>
  </si>
  <si>
    <t>93232</t>
  </si>
  <si>
    <t>BETONEIRA CAPACIDADE NOMINAL 400 L, CAPACIDADE DE MISTURA 310 L, MOTOR A GASOLINA POTÊNCIA 5,5 HP, SEM CARREGADOR - MATERIAIS NA OPERAÇÃO. AF_02/2016</t>
  </si>
  <si>
    <t>93235</t>
  </si>
  <si>
    <t>GRUPO GERADOR ESTACIONÁRIO, MOTOR DIESEL POTÊNCIA 170 KVA - JUROS. AF_02/2016</t>
  </si>
  <si>
    <t>93238</t>
  </si>
  <si>
    <t>ROLO COMPACTADOR VIBRATÓRIO REBOCÁVEL, CILINDRO DE AÇO LISO, POTÊNCIA DE TRAÇÃO DE 65 CV, PESO 4,7 T, IMPACTO DINÂMICO 18,3 T, LARGURA DE TRABALHO 1,67 M - JUROS. AF_02/2016</t>
  </si>
  <si>
    <t>93239</t>
  </si>
  <si>
    <t>ROLO COMPACTADOR VIBRATÓRIO PÉ DE CARNEIRO, OPERADO POR CONTROLE REMOTO, POTÊNCIA 12,5 KW, PESO OPERACIONAL 1,675 T, LARGURA DE TRABALHO 0,85 M - JUROS. AF_02/2016</t>
  </si>
  <si>
    <t>5,31</t>
  </si>
  <si>
    <t>93240</t>
  </si>
  <si>
    <t>ROLO COMPACTADOR VIBRATÓRIO PÉ DE CARNEIRO, OPERADO POR CONTROLE REMOTO, POTÊNCIA 12,5 KW, PESO OPERACIONAL 1,675 T, LARGURA DE TRABALHO 0,85 M - MATERIAIS NA OPERAÇÃO. AF_02/2016</t>
  </si>
  <si>
    <t>93267</t>
  </si>
  <si>
    <t>GRUA ASCENCIONAL, LANÇA DE 30 M, CAPACIDADE DE 1,0 T A 30 M, ALTURA ATÉ 39 M  DEPRECIAÇÃO. AF_03/2016</t>
  </si>
  <si>
    <t>93269</t>
  </si>
  <si>
    <t>GRUA ASCENCIONAL, LANÇA DE 30 M, CAPACIDADE DE 1,0 T A 30 M, ALTURA ATÉ 39 M   JUROS. AF_03/2016</t>
  </si>
  <si>
    <t>93270</t>
  </si>
  <si>
    <t>GRUA ASCENCIONAL, LANÇA DE 30 M, CAPACIDADE DE 1,0 T A 30 M, ALTURA ATÉ 39 M   MANUTENÇÃO. AF_03/2016</t>
  </si>
  <si>
    <t>93271</t>
  </si>
  <si>
    <t>GRUA ASCENCIONAL, LANÇA DE 30 M, CAPACIDADE DE 1,0 T A 30 M, ALTURA ATÉ 39 M   MATERIAIS NA OPERAÇÃO. AF_03/2016</t>
  </si>
  <si>
    <t>5,51</t>
  </si>
  <si>
    <t>93277</t>
  </si>
  <si>
    <t>GUINCHO ELÉTRICO DE COLUNA, CAPACIDADE 400 KG, COM MOTO FREIO, MOTOR TRIFÁSICO DE 1,25 CV - DEPRECIAÇÃO. AF_03/2016</t>
  </si>
  <si>
    <t>93278</t>
  </si>
  <si>
    <t>GUINCHO ELÉTRICO DE COLUNA, CAPACIDADE 400 KG, COM MOTO FREIO, MOTOR TRIFÁSICO DE 1,25 CV - JUROS. AF_03/2016</t>
  </si>
  <si>
    <t>93279</t>
  </si>
  <si>
    <t>GUINCHO ELÉTRICO DE COLUNA, CAPACIDADE 400 KG, COM MOTO FREIO, MOTOR TRIFÁSICO DE 1,25 CV - MANUTENÇÃO. AF_03/2016</t>
  </si>
  <si>
    <t>93280</t>
  </si>
  <si>
    <t>GUINCHO ELÉTRICO DE COLUNA, CAPACIDADE 400 KG, COM MOTO FREIO, MOTOR TRIFÁSICO DE 1,25 CV - MATERIAIS NA OPERAÇÃO. AF_03/2016</t>
  </si>
  <si>
    <t>93283</t>
  </si>
  <si>
    <t>GUINDASTE HIDRÁULICO AUTOPROPELIDO, COM LANÇA TELESCÓPICA 40 M, CAPACIDADE MÁXIMA 60 T, POTÊNCIA 260 KW - DEPRECIAÇÃO. AF_03/2016</t>
  </si>
  <si>
    <t>93284</t>
  </si>
  <si>
    <t>GUINDASTE HIDRÁULICO AUTOPROPELIDO, COM LANÇA TELESCÓPICA 40 M, CAPACIDADE MÁXIMA 60 T, POTÊNCIA 260 KW - JUROS. AF_03/2016</t>
  </si>
  <si>
    <t>17,00</t>
  </si>
  <si>
    <t>93285</t>
  </si>
  <si>
    <t>GUINDASTE HIDRÁULICO AUTOPROPELIDO, COM LANÇA TELESCÓPICA 40 M, CAPACIDADE MÁXIMA 60 T, POTÊNCIA 260 KW - MANUTENÇÃO. AF_03/2016</t>
  </si>
  <si>
    <t>93286</t>
  </si>
  <si>
    <t>GUINDASTE HIDRÁULICO AUTOPROPELIDO, COM LANÇA TELESCÓPICA 40 M, CAPACIDADE MÁXIMA 60 T, POTÊNCIA 260 KW - MATERIAIS NA OPERAÇÃO. AF_03/2016</t>
  </si>
  <si>
    <t>93296</t>
  </si>
  <si>
    <t>GUINDASTE HIDRÁULICO AUTOPROPELIDO, COM LANÇA TELESCÓPICA 40 M, CAPACIDADE MÁXIMA 60 T, POTÊNCIA 260 KW - IMPOSTOS E SEGUROS. AF_03/2016</t>
  </si>
  <si>
    <t>93397</t>
  </si>
  <si>
    <t>GUINDAUTO HIDRÁULICO, CAPACIDADE MÁXIMA DE CARGA 3300 KG, MOMENTO MÁXIMO DE CARGA 5,8 TM, ALCANCE MÁXIMO HORIZONTAL 7,60 M, INCLUSIVE CAMINHÃO TOCO PBT 16.000 KG, POTÊNCIA DE 189 CV - DEPRECIAÇÃO. AF_03/2016</t>
  </si>
  <si>
    <t>93398</t>
  </si>
  <si>
    <t>GUINDAUTO HIDRÁULICO, CAPACIDADE MÁXIMA DE CARGA 3300 KG, MOMENTO MÁXIMO DE CARGA 5,8 TM, ALCANCE MÁXIMO HORIZONTAL 7,60 M, INCLUSIVE CAMINHÃO TOCO PBT 16.000 KG, POTÊNCIA DE 189 CV - JUROS. AF_03/2016</t>
  </si>
  <si>
    <t>93399</t>
  </si>
  <si>
    <t>GUINDAUTO HIDRÁULICO, CAPACIDADE MÁXIMA DE CARGA 3300 KG, MOMENTO MÁXIMO DE CARGA 5,8 TM, ALCANCE MÁXIMO HORIZONTAL 7,60 M, INCLUSIVE CAMINHÃO TOCO PBT 16.000 KG, POTÊNCIA DE 189 CV  IMPOSTOS E SEGUROS. AF_03/2016</t>
  </si>
  <si>
    <t>93400</t>
  </si>
  <si>
    <t>GUINDAUTO HIDRÁULICO, CAPACIDADE MÁXIMA DE CARGA 3300 KG, MOMENTO MÁXIMO DE CARGA 5,8 TM, ALCANCE MÁXIMO HORIZONTAL 7,60 M, INCLUSIVE CAMINHÃO TOCO PBT 16.000 KG, POTÊNCIA DE 189 CV - MANUTENÇÃO. AF_03/2016</t>
  </si>
  <si>
    <t>93401</t>
  </si>
  <si>
    <t>GUINDAUTO HIDRÁULICO, CAPACIDADE MÁXIMA DE CARGA 3300 KG, MOMENTO MÁXIMO DE CARGA 5,8 TM, ALCANCE MÁXIMO HORIZONTAL 7,60 M, INCLUSIVE CAMINHÃO TOCO PBT 16.000 KG, POTÊNCIA DE 189 CV - MATERIAIS NA OPERAÇÃO. AF_03/2016</t>
  </si>
  <si>
    <t>93404</t>
  </si>
  <si>
    <t>4,39</t>
  </si>
  <si>
    <t>93405</t>
  </si>
  <si>
    <t>0,87</t>
  </si>
  <si>
    <t>93406</t>
  </si>
  <si>
    <t>5,49</t>
  </si>
  <si>
    <t>93407</t>
  </si>
  <si>
    <t>93411</t>
  </si>
  <si>
    <t>GERADOR PORTÁTIL MONOFÁSICO, POTÊNCIA 5500 VA, MOTOR A GASOLINA, POTÊNCIA DO MOTOR 13 CV - DEPRECIAÇÃO. AF_03/2016</t>
  </si>
  <si>
    <t>93412</t>
  </si>
  <si>
    <t>GERADOR PORTÁTIL MONOFÁSICO, POTÊNCIA 5500 VA, MOTOR A GASOLINA, POTÊNCIA DO MOTOR 13 CV - JUROS. AF_03/2016</t>
  </si>
  <si>
    <t>93413</t>
  </si>
  <si>
    <t>GERADOR PORTÁTIL MONOFÁSICO, POTÊNCIA 5500 VA, MOTOR A GASOLINA, POTÊNCIA DO MOTOR 13 CV - MANUTENÇÃO. AF_03/2016</t>
  </si>
  <si>
    <t>93414</t>
  </si>
  <si>
    <t>GERADOR PORTÁTIL MONOFÁSICO, POTÊNCIA 5500 VA, MOTOR A GASOLINA, POTÊNCIA DO MOTOR 13 CV - MATERIAIS NA OPERAÇÃO. AF_03/2016</t>
  </si>
  <si>
    <t>93417</t>
  </si>
  <si>
    <t>GRUPO GERADOR REBOCÁVEL, POTÊNCIA 66 KVA, MOTOR A DIESEL - DEPRECIAÇÃO. AF_03/2016</t>
  </si>
  <si>
    <t>93418</t>
  </si>
  <si>
    <t>GRUPO GERADOR REBOCÁVEL, POTÊNCIA 66 KVA, MOTOR A DIESEL - JUROS. AF_03/2016</t>
  </si>
  <si>
    <t>93419</t>
  </si>
  <si>
    <t>GRUPO GERADOR REBOCÁVEL, POTÊNCIA 66 KVA, MOTOR A DIESEL - MANUTENÇÃO. AF_03/2016</t>
  </si>
  <si>
    <t>93420</t>
  </si>
  <si>
    <t>GRUPO GERADOR REBOCÁVEL, POTÊNCIA 66 KVA, MOTOR A DIESEL - MATERIAIS NA OPERAÇÃO. AF_03/2016</t>
  </si>
  <si>
    <t>93423</t>
  </si>
  <si>
    <t>GRUPO GERADOR ESTACIONÁRIO, POTÊNCIA 150 KVA, MOTOR A DIESEL- DEPRECIAÇÃO. AF_03/2016</t>
  </si>
  <si>
    <t>93424</t>
  </si>
  <si>
    <t>GRUPO GERADOR ESTACIONÁRIO, POTÊNCIA 150 KVA, MOTOR A DIESEL- JUROS. AF_03/2016</t>
  </si>
  <si>
    <t>93425</t>
  </si>
  <si>
    <t>GRUPO GERADOR ESTACIONÁRIO, POTÊNCIA 150 KVA, MOTOR A DIESEL- MANUTENÇÃO. AF_03/2016</t>
  </si>
  <si>
    <t>93426</t>
  </si>
  <si>
    <t>GRUPO GERADOR ESTACIONÁRIO, POTÊNCIA 150 KVA, MOTOR A DIESEL- MATERIAIS NA OPERAÇÃO. AF_03/2016</t>
  </si>
  <si>
    <t>93429</t>
  </si>
  <si>
    <t>USINA DE MISTURA ASFÁLTICA À QUENTE, TIPO CONTRA FLUXO, PROD 40 A 80 TON/HORA - DEPRECIAÇÃO. AF_03/2016</t>
  </si>
  <si>
    <t>93430</t>
  </si>
  <si>
    <t>USINA DE MISTURA ASFÁLTICA À QUENTE, TIPO CONTRA FLUXO, PROD 40 A 80 TON/HORA - JUROS. AF_03/2016</t>
  </si>
  <si>
    <t>21,09</t>
  </si>
  <si>
    <t>93431</t>
  </si>
  <si>
    <t>USINA DE MISTURA ASFÁLTICA À QUENTE, TIPO CONTRA FLUXO, PROD 40 A 80 TON/HORA - MANUTENÇÃO. AF_03/2016</t>
  </si>
  <si>
    <t>93432</t>
  </si>
  <si>
    <t>USINA DE MISTURA ASFÁLTICA À QUENTE, TIPO CONTRA FLUXO, PROD 40 A 80 TON/HORA - MATERIAIS NA OPERAÇÃO. AF_03/2016</t>
  </si>
  <si>
    <t>93435</t>
  </si>
  <si>
    <t>USINA DE ASFALTO À FRIO, CAPACIDADE DE 40 A 60 TON/HORA, ELÉTRICA POTÊNCIA 30 CV - DEPRECIAÇÃO. AF_03/2016</t>
  </si>
  <si>
    <t>3,33</t>
  </si>
  <si>
    <t>93436</t>
  </si>
  <si>
    <t>USINA DE ASFALTO À FRIO, CAPACIDADE DE 40 A 60 TON/HORA, ELÉTRICA POTÊNCIA 30 CV - JUROS. AF_03/2016</t>
  </si>
  <si>
    <t>93437</t>
  </si>
  <si>
    <t>USINA DE ASFALTO À FRIO, CAPACIDADE DE 40 A 60 TON/HORA, ELÉTRICA POTÊNCIA 30 CV - MANUTENÇÃO. AF_03/2016</t>
  </si>
  <si>
    <t>93438</t>
  </si>
  <si>
    <t>USINA DE ASFALTO À FRIO, CAPACIDADE DE 40 A 60 TON/HORA, ELÉTRICA POTÊNCIA 30 CV - MATERIAIS NA OPERAÇÃO. AF_03/2016</t>
  </si>
  <si>
    <t>16,53</t>
  </si>
  <si>
    <t>95114</t>
  </si>
  <si>
    <t>MARTELETE OU ROMPEDOR PNEUMÁTICO MANUAL, 28 KG, COM SILENCIADOR - DEPRECIAÇÃO. AF_07/2016</t>
  </si>
  <si>
    <t>95115</t>
  </si>
  <si>
    <t>MARTELETE OU ROMPEDOR PNEUMÁTICO MANUAL, 28 KG, COM SILENCIADOR - JUROS. AF_07/2016</t>
  </si>
  <si>
    <t>95116</t>
  </si>
  <si>
    <t>USINA DE CONCRETO FIXA, CAPACIDADE NOMINAL DE 90 A 120 M3/H, SEM SILO - DEPRECIAÇÃO. AF_07/2016</t>
  </si>
  <si>
    <t>31,99</t>
  </si>
  <si>
    <t>95117</t>
  </si>
  <si>
    <t>USINA DE CONCRETO FIXA, CAPACIDADE NOMINAL DE 90 A 120 M3/H, SEM SILO - JUROS. AF_07/2016</t>
  </si>
  <si>
    <t>9,59</t>
  </si>
  <si>
    <t>95118</t>
  </si>
  <si>
    <t>USINA MISTURADORA DE SOLOS, CAPACIDADE DE 200 A 500 TON/H, POTENCIA 75KW - DEPRECIAÇÃO. AF_07/2016</t>
  </si>
  <si>
    <t>95119</t>
  </si>
  <si>
    <t>USINA MISTURADORA DE SOLOS, CAPACIDADE DE 200 A 500 TON/H, POTENCIA 75KW - JUROS. AF_07/2016</t>
  </si>
  <si>
    <t>95120</t>
  </si>
  <si>
    <t>USINA MISTURADORA DE SOLOS, CAPACIDADE DE 200 A 500 TON/H, POTENCIA 75KW - MATERIAIS NA OPERAÇÃO. AF_07/2016</t>
  </si>
  <si>
    <t>95123</t>
  </si>
  <si>
    <t>DISTRIBUIDOR DE AGREGADOS AUTOPROPELIDO, CAP 3 M3, A DIESEL, POTÊNCIA 176CV - DEPRECIAÇÃO. AF_07/2016</t>
  </si>
  <si>
    <t>11,40</t>
  </si>
  <si>
    <t>95124</t>
  </si>
  <si>
    <t>DISTRIBUIDOR DE AGREGADOS AUTOPROPELIDO, C/AP 3 M3, A DIESEL, POTÊNCIA 176CV - JUROS. AF_07/2016</t>
  </si>
  <si>
    <t>95125</t>
  </si>
  <si>
    <t>DISTRIBUIDOR DE AGREGADOS AUTOPROPELIDO, CAP 3 M3, A DIESEL, POTÊNCIA 176CV - MANUTENÇÃO. AF_07/2016</t>
  </si>
  <si>
    <t>12,47</t>
  </si>
  <si>
    <t>95126</t>
  </si>
  <si>
    <t>DISTRIBUIDOR DE AGREGADOS AUTOPROPELIDO, CAP 3 M3, A DIESEL, POTÊNCIA 176CV  MATERIAIS NA OPERAÇÃO. AF_07/2016</t>
  </si>
  <si>
    <t>95129</t>
  </si>
  <si>
    <t>MÁQUINA DEMARCADORA DE FAIXA DE TRÁFEGO À FRIO, AUTOPROPELIDA, POTÊNCIA 38 HP - DEPRECIAÇÃO. AF_07/2016</t>
  </si>
  <si>
    <t>20,23</t>
  </si>
  <si>
    <t>95130</t>
  </si>
  <si>
    <t>MÁQUINA DEMARCADORA DE FAIXA DE TRÁFEGO À FRIO, AUTOPROPELIDA, POTÊNCIA 38 HP - JUROS. AF_07/2016</t>
  </si>
  <si>
    <t>95131</t>
  </si>
  <si>
    <t>MÁQUINA DEMARCADORA DE FAIXA DE TRÁFEGO À FRIO, AUTOPROPELIDA, POTÊNCIA 38 HP - MANUTENÇÃO. AF_07/2016</t>
  </si>
  <si>
    <t>37,94</t>
  </si>
  <si>
    <t>95132</t>
  </si>
  <si>
    <t>MÁQUINA DEMARCADORA DE FAIXA DE TRÁFEGO À FRIO, AUTOPROPELIDA, POTÊNCIA 38 HP - MATERIAIS NA OPERAÇÃO. AF_07/2016</t>
  </si>
  <si>
    <t>17,90</t>
  </si>
  <si>
    <t>95136</t>
  </si>
  <si>
    <t>TALHA MANUAL DE CORRENTE, CAPACIDADE DE 2 TON. COM ELEVAÇÃO DE 3 M - DEPRECIAÇÃO. AF_07/2016</t>
  </si>
  <si>
    <t>95137</t>
  </si>
  <si>
    <t>TALHA MANUAL DE CORRENTE, CAPACIDADE DE 2 TON. COM ELEVAÇÃO DE 3 M - JUROS. AF_07/2016</t>
  </si>
  <si>
    <t>95138</t>
  </si>
  <si>
    <t>TALHA MANUAL DE CORRENTE, CAPACIDADE DE 2 TON. COM ELEVAÇÃO DE 3 M - MANUTENÇÃO. AF_07/2016</t>
  </si>
  <si>
    <t>0,02</t>
  </si>
  <si>
    <t>95208</t>
  </si>
  <si>
    <t>GRUA ASCENCIONAL, LANÇA DE 42 M, CAPACIDADE DE 1,5 T A 30 M, ALTURA ATÉ 39 M  DEPRECIAÇÃO. AF_08/2016</t>
  </si>
  <si>
    <t>95209</t>
  </si>
  <si>
    <t>GRUA ASCENCIONAL, LANCA DE 42 M, CAPACIDADE DE 1,5 T A 30 M, ALTURA ATE 39 M  JUROS. AF_08/2016</t>
  </si>
  <si>
    <t>6,02</t>
  </si>
  <si>
    <t>95210</t>
  </si>
  <si>
    <t>GRUA ASCENCIONAL, LANCA DE 42 M, CAPACIDADE DE 1,5 T A 30 M, ALTURA ATE 39 M  MANUTENÇÃO. AF_08/2016</t>
  </si>
  <si>
    <t>29,27</t>
  </si>
  <si>
    <t>95211</t>
  </si>
  <si>
    <t>GRUA ASCENCIONAL, LANCA DE 42 M, CAPACIDADE DE 1,5 T A 30 M, ALTURA ATE 39 M  MATERIAIS NA OPERAÇÃO. AF_08/2016</t>
  </si>
  <si>
    <t>95214</t>
  </si>
  <si>
    <t>PULVERIZADOR DE TINTA ELÉTRICO/MÁQUINA DE PINTURA AIRLESS, VAZÃO 2 L/MIN - DEPRECIAÇÃO. AF_08/2016</t>
  </si>
  <si>
    <t>95215</t>
  </si>
  <si>
    <t>PULVERIZADOR DE TINTA ELÉTRICO/MÁQUINA DE PINTURA AIRLESS, VAZÃO 2 L/MIN - JUROS. AF_08/2016</t>
  </si>
  <si>
    <t>95216</t>
  </si>
  <si>
    <t>PULVERIZADOR DE TINTA ELÉTRICO/MÁQUINA DE PINTURA AIRLESS, VAZÃO 2 L/MIN - MANUTENÇÃO. AF_08/2016</t>
  </si>
  <si>
    <t>95217</t>
  </si>
  <si>
    <t>PULVERIZADOR DE TINTA ELÉTRICO/MÁQUINA DE PINTURA AIRLESS, VAZÃO 2 L/MIN - MATERIAIS NA OPERAÇÃO. AF_08/2016</t>
  </si>
  <si>
    <t>0,37</t>
  </si>
  <si>
    <t>95255</t>
  </si>
  <si>
    <t>MARTELO DEMOLIDOR PNEUMÁTICO MANUAL, 32 KG - DEPRECIAÇÃO. AF_09/2016</t>
  </si>
  <si>
    <t>95256</t>
  </si>
  <si>
    <t>MARTELO DEMOLIDOR PNEUMÁTICO MANUAL, 32 KG - JUROS. AF_09/2016</t>
  </si>
  <si>
    <t>0,16</t>
  </si>
  <si>
    <t>95257</t>
  </si>
  <si>
    <t>MARTELO DEMOLIDOR PNEUMÁTICO MANUAL, 32 KG - MANUTENÇÃO. AF_09/2016</t>
  </si>
  <si>
    <t>95260</t>
  </si>
  <si>
    <t>COMPACTADOR DE SOLOS DE PERCUSÃO (SOQUETE) COM MOTOR A GASOLINA, POTÊNCIA 3 CV - DEPRECIAÇÃO. AF_09/2016</t>
  </si>
  <si>
    <t>0,54</t>
  </si>
  <si>
    <t>95261</t>
  </si>
  <si>
    <t>COMPACTADOR DE SOLOS DE PERCUSÃO (SOQUETE) COM MOTOR A GASOLINA, POTÊNCIA 3 CV - JUROS. AF_09/2016</t>
  </si>
  <si>
    <t>95262</t>
  </si>
  <si>
    <t>COMPACTADOR DE SOLOS DE PERCUSÃO (SOQUETE) COM MOTOR A GASOLINA, POTÊNCIA 3 CV - MANUTENÇÃO. AF_09/2016</t>
  </si>
  <si>
    <t>95263</t>
  </si>
  <si>
    <t>COMPACTADOR DE SOLOS DE PERCUSÃO (SOQUETE) COM MOTOR A GASOLINA, POTÊNCIA 3 CV - MATERIAIS NA OPERAÇÃO. AF_09/2016</t>
  </si>
  <si>
    <t>95266</t>
  </si>
  <si>
    <t>RÉGUA VIBRATÓRIA DUPLA PARA CONCRETO, PESO DE 60KG, COMPRIMENTO 4 M, COM MOTOR A GASOLINA, POTÊNCIA 5,5 HP - DEPRECIAÇÃO. AF_09/2016</t>
  </si>
  <si>
    <t>0,36</t>
  </si>
  <si>
    <t>95267</t>
  </si>
  <si>
    <t>RÉGUA VIBRATÓRIA DUPLA PARA CONCRETO, PESO DE 60KG, COMPRIMENTO 4 M, COM MOTOR A GASOLINA, POTÊNCIA 5,5 HP - JUROS. AF_09/2016</t>
  </si>
  <si>
    <t>95268</t>
  </si>
  <si>
    <t>RÉGUA VIBRATÓRIA DUPLA PARA CONCRETO, PESO DE 60KG, COMPRIMENTO 4 M, COM MOTOR A GASOLINA, POTÊNCIA 5,5 HP - MANUTENÇÃO. AF_09/2016</t>
  </si>
  <si>
    <t>95269</t>
  </si>
  <si>
    <t>RÉGUA VIBRATÓRIA DUPLA PARA CONCRETO, PESO DE 60KG, COMPRIMENTO 4 M, COM MOTOR A GASOLINA, POTÊNCIA 5,5 HP  MATERIAIS NA OPERAÇÃO. AF_09/2016</t>
  </si>
  <si>
    <t>95272</t>
  </si>
  <si>
    <t>POLIDORA DE PISO (POLITRIZ), PESO DE 100KG, DIÂMETRO 450 MM, MOTOR ELÉTRICO, POTÊNCIA 4 HP - DEPRECIAÇÃO. AF_09/2016</t>
  </si>
  <si>
    <t>95273</t>
  </si>
  <si>
    <t>POLIDORA DE PISO (POLITRIZ), PESO DE 100KG, DIÂMETRO 450 MM, MOTOR ELÉTRICO, POTÊNCIA 4 HP - JUROS. AF_09/2016</t>
  </si>
  <si>
    <t>95274</t>
  </si>
  <si>
    <t>POLIDORA DE PISO (POLITRIZ), PESO DE 100KG, DIÂMETRO 450 MM, MOTOR ELÉTRICO, POTÊNCIA 4 HP - MANUTENÇÃO. AF_09/2016</t>
  </si>
  <si>
    <t>95275</t>
  </si>
  <si>
    <t>POLIDORA DE PISO (POLITRIZ), PESO DE 100KG, DIÂMETRO 450 MM, MOTOR ELÉTRICO, POTÊNCIA 4 HP  MATERIAIS NA OPERAÇÃO. AF_09/2016</t>
  </si>
  <si>
    <t>95278</t>
  </si>
  <si>
    <t>DESEMPENADEIRA DE CONCRETO, PESO DE 75KG, 4 PÁS, MOTOR A GASOLINA, POTÊNCIA 5,5 HP - DEPRECIAÇÃO. AF_09/2016</t>
  </si>
  <si>
    <t>0,39</t>
  </si>
  <si>
    <t>95279</t>
  </si>
  <si>
    <t>DESEMPENADEIRA DE CONCRETO, PESO DE 75KG, 4 PÁS, MOTOR A GASOLINA, POTÊNCIA 5,5 HP - JUROS. AF_09/2016</t>
  </si>
  <si>
    <t>95280</t>
  </si>
  <si>
    <t>DESEMPENADEIRA DE CONCRETO, PESO DE 75KG, 4 PÁS, MOTOR A GASOLINA, POTÊNCIA 5,5 HP - MANUTENÇÃO. AF_09/2016</t>
  </si>
  <si>
    <t>95281</t>
  </si>
  <si>
    <t>DESEMPENADEIRA DE CONCRETO, PESO DE 75KG, 4 PÁS, MOTOR A GASOLINA, POTÊNCIA 5,5 HP  MATERIAIS NA OPERAÇÃO. AF_09/2016</t>
  </si>
  <si>
    <t>95617</t>
  </si>
  <si>
    <t>PERFURATRIZ PNEUMATICA MANUAL DE PESO MEDIO, MARTELETE, 18KG, COMPRIMENTO MÁXIMO DE CURSO DE 6 M, DIAMETRO DO PISTAO DE 5,5 CM - DEPRECIAÇÃO. AF_11/2016</t>
  </si>
  <si>
    <t>95618</t>
  </si>
  <si>
    <t>PERFURATRIZ PNEUMATICA MANUAL DE PESO MEDIO, MARTELETE, 18KG, COMPRIMENTO MÁXIMO DE CURSO DE 6 M, DIAMETRO DO PISTAO DE 5,5 CM - JUROS. AF_11/2016</t>
  </si>
  <si>
    <t>95619</t>
  </si>
  <si>
    <t>PERFURATRIZ PNEUMATICA MANUAL DE PESO MEDIO, MARTELETE, 18KG, COMPRIMENTO MÁXIMO DE CURSO DE 6 M, DIAMETRO DO PISTAO DE 5,5 CM - MANUTENÇÃO. AF_11/2016</t>
  </si>
  <si>
    <t>95627</t>
  </si>
  <si>
    <t>ROLO COMPACTADOR VIBRATORIO TANDEM, ACO LISO, POTENCIA 125 HP, PESO SEM/COM LASTRO 10,20/11,65 T, LARGURA DE TRABALHO 1,73 M - DEPRECIAÇÃO. AF_11/2016</t>
  </si>
  <si>
    <t>95628</t>
  </si>
  <si>
    <t>ROLO COMPACTADOR VIBRATORIO TANDEM, ACO LISO, POTENCIA 125 HP, PESO SEM/COM LASTRO 10,20/11,65 T, LARGURA DE TRABALHO 1,73 M - JUROS. AF_11/2016</t>
  </si>
  <si>
    <t>95629</t>
  </si>
  <si>
    <t>ROLO COMPACTADOR VIBRATORIO TANDEM, ACO LISO, POTENCIA 125 HP, PESO SEM/COM LASTRO 10,20/11,65 T, LARGURA DE TRABALHO 1,73 M - MANUTENÇÃO. AF_11/2016</t>
  </si>
  <si>
    <t>95630</t>
  </si>
  <si>
    <t>ROLO COMPACTADOR VIBRATORIO TANDEM, ACO LISO, POTENCIA 125 HP, PESO SEM/COM LASTRO 10,20/11,65 T, LARGURA DE TRABALHO 1,73 M - MATERIAIS NA OPERAÇÃO. AF_11/2016</t>
  </si>
  <si>
    <t>95698</t>
  </si>
  <si>
    <t>PERFURATRIZ MANUAL, TORQUE MAXIMO 55 KGF.M, POTENCIA 5 CV, COM DIAMETRO MAXIMO 8 1/2" - DEPRECIAÇÃO. AF_11/2016</t>
  </si>
  <si>
    <t>95699</t>
  </si>
  <si>
    <t>PERFURATRIZ MANUAL, TORQUE MAXIMO 55 KGF.M, POTENCIA 5 CV, COM DIAMETRO MAXIMO 8 1/2" - JUROS. AF_11/2016</t>
  </si>
  <si>
    <t>95700</t>
  </si>
  <si>
    <t>PERFURATRIZ MANUAL, TORQUE MAXIMO 55 KGF.M, POTENCIA 5 CV, COM DIAMETRO MAXIMO 8 1/2" - MANUTENÇÃO. AF_11/2016</t>
  </si>
  <si>
    <t>95701</t>
  </si>
  <si>
    <t>PERFURATRIZ MANUAL, TORQUE MAXIMO 55 KGF.M, POTENCIA 5 CV, COM DIAMETRO MAXIMO 8 1/2" - MATERIAIS NA OPERAÇÃO. AF_11/2016</t>
  </si>
  <si>
    <t>95704</t>
  </si>
  <si>
    <t>PERFURATRIZ SOBRE ESTEIRA, TORQUE MÁXIMO 600 KGF, POTÊNCIA ENTRE 50 E 60 HP, DIÂMETRO MÁXIMO 10 - DEPRECIAÇÃO. AF_11/2016</t>
  </si>
  <si>
    <t>95705</t>
  </si>
  <si>
    <t>PERFURATRIZ SOBRE ESTEIRA, TORQUE MÁXIMO 600 KGF, POTÊNCIA ENTRE 50 E 60 HP, DIÂMETRO MÁXIMO 10 - JUROS. AF_11/2016</t>
  </si>
  <si>
    <t>5,83</t>
  </si>
  <si>
    <t>95706</t>
  </si>
  <si>
    <t>PERFURATRIZ SOBRE ESTEIRA, TORQUE MÁXIMO 600 KGF, POTÊNCIA ENTRE 50 E 60 HP, DIÂMETRO MÁXIMO 10 - MANUTENÇÃO. AF_11/2016</t>
  </si>
  <si>
    <t>27,81</t>
  </si>
  <si>
    <t>95707</t>
  </si>
  <si>
    <t>PERFURATRIZ SOBRE ESTEIRA, TORQUE MÁXIMO 600 KGF, POTÊNCIA ENTRE 50 E 60 HP, DIÂMETRO MÁXIMO 10 - MATERIAIS NA OPERAÇÃO. AF_11/2016</t>
  </si>
  <si>
    <t>20,57</t>
  </si>
  <si>
    <t>95710</t>
  </si>
  <si>
    <t>ESCAVADEIRA HIDRAULICA SOBRE ESTEIRA, COM GARRA GIRATORIA DE MANDIBULAS, PESO OPERACIONAL ENTRE 22,00 E 25,50 TON, POTENCIA LIQUIDA ENTRE 150 E 160 HP - DEPRECIAÇÃO. AF_11/2016</t>
  </si>
  <si>
    <t>95711</t>
  </si>
  <si>
    <t>ESCAVADEIRA HIDRAULICA SOBRE ESTEIRA, COM GARRA GIRATORIA DE MANDIBULAS, PESO OPERACIONAL ENTRE 22,00 E 25,50 TON, POTENCIA LIQUIDA ENTRE 150 E 160 HP - JUROS. AF_11/2016</t>
  </si>
  <si>
    <t>6,86</t>
  </si>
  <si>
    <t>95712</t>
  </si>
  <si>
    <t>ESCAVADEIRA HIDRAULICA SOBRE ESTEIRA, COM GARRA GIRATORIA DE MANDIBULAS, PESO OPERACIONAL ENTRE 22,00 E 25,50 TON, POTENCIA LIQUIDA ENTRE 150 E 160 HP - MANUTENÇÃO. AF_11/2016</t>
  </si>
  <si>
    <t>95713</t>
  </si>
  <si>
    <t>ESCAVADEIRA HIDRAULICA SOBRE ESTEIRA, COM GARRA GIRATORIA DE MANDIBULAS, PESO OPERACIONAL ENTRE 22,00 E 25,50 TON, POTENCIA LIQUIDA ENTRE 150 E 160 HP - MATERIAIS NA OPERAÇÃO. AF_11/2016</t>
  </si>
  <si>
    <t>95716</t>
  </si>
  <si>
    <t>ESCAVADEIRA HIDRAULICA SOBRE ESTEIRA, EQUIPADA COM CLAMSHELL, COM CAPACIDADE DA CAÇAMBA ENTRE 1,20 E 1,50 M3, PESO OPERACIONAL ENTRE 20,00 E 22,00 TON, POTENCIA LIQUIDA ENTRE 150 E 160 HP - DEPRECIAÇÃO. AF_11/2016</t>
  </si>
  <si>
    <t>25,71</t>
  </si>
  <si>
    <t>95717</t>
  </si>
  <si>
    <t>ESCAVADEIRA HIDRAULICA SOBRE ESTEIRA, EQUIPADA COM CLAMSHELL, COM CAPACIDADE DA CAÇAMBA ENTRE 1,20 E 1,50 M3, PESO OPERACIONAL ENTRE 20,00 E 22,00 TON, POTENCIA LIQUIDA ENTRE 150 E 160 HP - JUROS. AF_11/2016</t>
  </si>
  <si>
    <t>6,61</t>
  </si>
  <si>
    <t>95718</t>
  </si>
  <si>
    <t>ESCAVADEIRA HIDRAULICA SOBRE ESTEIRA, EQUIPADA COM CLAMSHELL, COM CAPACIDADE DA CAÇAMBA ENTRE 1,20 E 1,50 M3, PESO OPERACIONAL ENTRE 20,00 E 22,00 TON, POTENCIA LIQUIDA ENTRE 150 E 160 HP - MANUTENÇÃO. AF_11/2016</t>
  </si>
  <si>
    <t>95719</t>
  </si>
  <si>
    <t>ESCAVADEIRA HIDRAULICA SOBRE ESTEIRA, EQUIPADA COM CLAMSHELL, COM CAPACIDADE DA CAÇAMBA ENTRE 1,20 E 1,50 M3, PESO OPERACIONAL ENTRE 20,00 E 22,00 TON, POTENCIA LIQUIDA ENTRE 150 E 160 HP - MATERIAIS NA OPERAÇÃO. AF_11/2016</t>
  </si>
  <si>
    <t>95869</t>
  </si>
  <si>
    <t>GRUPO GERADOR COM CARENAGEM, MOTOR DIESEL POTÊNCIA STANDART ENTRE 250 E 260 KVA - JUROS. AF_12/2016</t>
  </si>
  <si>
    <t>95870</t>
  </si>
  <si>
    <t>GRUPO GERADOR COM CARENAGEM, MOTOR DIESEL POTÊNCIA STANDART ENTRE 250 E 260 KVA - MANUTENÇÃO. AF_12/2016</t>
  </si>
  <si>
    <t>5,30</t>
  </si>
  <si>
    <t>95871</t>
  </si>
  <si>
    <t>GRUPO GERADOR COM CARENAGEM, MOTOR DIESEL POTÊNCIA STANDART ENTRE 250 E 260 KVA - MATERIAIS NA OPERAÇÃO. AF_12/2016</t>
  </si>
  <si>
    <t>95874</t>
  </si>
  <si>
    <t>GRUPO GERADOR COM CARENAGEM, MOTOR DIESEL POTÊNCIA STANDART ENTRE 250 E 260 KVA - DEPRECIAÇÃO. AF_12/2016</t>
  </si>
  <si>
    <t>96008</t>
  </si>
  <si>
    <t>TRATOR DE PNEUS COM POTÊNCIA DE 122 CV, TRAÇÃO 4X4, COM VASSOURA MECÂNICA ACOPLADA - DEPRECIAÇÃO. AF_02/2017</t>
  </si>
  <si>
    <t>11,86</t>
  </si>
  <si>
    <t>96009</t>
  </si>
  <si>
    <t>TRATOR DE PNEUS COM POTÊNCIA DE 122 CV, TRAÇÃO 4X4, COM VASSOURA MECÂNICA ACOPLADA - JUROS. AF_02/2017</t>
  </si>
  <si>
    <t>96011</t>
  </si>
  <si>
    <t>TRATOR DE PNEUS COM POTÊNCIA DE 122 CV, TRAÇÃO 4X4, COM VASSOURA MECÂNICA ACOPLADA - MANUTENÇÃO. AF_02/2017</t>
  </si>
  <si>
    <t>12,97</t>
  </si>
  <si>
    <t>96012</t>
  </si>
  <si>
    <t>TRATOR DE PNEUS COM POTÊNCIA DE 122 CV, TRAÇÃO 4X4, COM VASSOURA MECÂNICA ACOPLADA - MATERIAIS NA OPERAÇÃO. AF_02/2017</t>
  </si>
  <si>
    <t>96015</t>
  </si>
  <si>
    <t>TRATOR DE PNEUS COM POTÊNCIA DE 122 CV, TRAÇÃO 4X4, COM GRADE DE DISCOS ACOPLADA - DEPRECIAÇÃO. AF_02/2017</t>
  </si>
  <si>
    <t>11,75</t>
  </si>
  <si>
    <t>96016</t>
  </si>
  <si>
    <t>TRATOR DE PNEUS COM POTÊNCIA DE 122 CV, TRAÇÃO 4X4, COM GRADE DE DISCOS ACOPLADA - JUROS. AF_02/2017</t>
  </si>
  <si>
    <t>96018</t>
  </si>
  <si>
    <t>TRATOR DE PNEUS COM POTÊNCIA DE 122 CV, TRAÇÃO 4X4, COM GRADE DE DISCOS ACOPLADA - MANUTENÇÃO. AF_02/2017</t>
  </si>
  <si>
    <t>96019</t>
  </si>
  <si>
    <t>TRATOR DE PNEUS COM POTÊNCIA DE 122 CV, TRAÇÃO 4X4, COM GRADE DE DISCOS ACOPLADA - MATERIAIS NA OPERAÇÃO. AF_02/2017</t>
  </si>
  <si>
    <t>96023</t>
  </si>
  <si>
    <t>TRATOR DE PNEUS COM POTÊNCIA DE 85 CV, TRAÇÃO 4X4, COM GRADE DE DISCOS ACOPLADA - DEPRECIAÇÃO. AF_02/2017</t>
  </si>
  <si>
    <t>9,09</t>
  </si>
  <si>
    <t>96024</t>
  </si>
  <si>
    <t>TRATOR DE PNEUS COM POTÊNCIA DE 85 CV, TRAÇÃO 4X4, COM GRADE DE DISCOS ACOPLADA - JUROS. AF_02/2017</t>
  </si>
  <si>
    <t>2,38</t>
  </si>
  <si>
    <t>96026</t>
  </si>
  <si>
    <t>TRATOR DE PNEUS COM POTÊNCIA DE 85 CV, TRAÇÃO 4X4, COM GRADE DE DISCOS ACOPLADA - MANUTENÇÃO. AF_02/2017</t>
  </si>
  <si>
    <t>96027</t>
  </si>
  <si>
    <t>TRATOR DE PNEUS COM POTÊNCIA DE 85 CV, TRAÇÃO 4X4, COM GRADE DE DISCOS ACOPLADA - MATERIAIS NA OPERAÇÃO. AF_02/2017</t>
  </si>
  <si>
    <t>96030</t>
  </si>
  <si>
    <t>CAMINHÃO BASCULANTE 10 M3, TRUCADO, POTÊNCIA 230 CV, INCLUSIVE CAÇAMBA METÁLICA, COM DISTRIBUIDOR DE AGREGADOS ACOPLADO - DEPRECIAÇÃO. AF_02/2017</t>
  </si>
  <si>
    <t>16,43</t>
  </si>
  <si>
    <t>96031</t>
  </si>
  <si>
    <t>CAMINHÃO BASCULANTE 10 M3, TRUCADO, POTÊNCIA 230 CV, INCLUSIVE CAÇAMBA METÁLICA, COM DISTRIBUIDOR DE AGREGADOS ACOPLADO - JUROS. AF_02/2017</t>
  </si>
  <si>
    <t>96032</t>
  </si>
  <si>
    <t>CAMINHÃO BASCULANTE 10 M3, TRUCADO, POTÊNCIA 230 CV, INCLUSIVE CAÇAMBA METÁLICA, COM DISTRIBUIDOR DE AGREGADOS ACOPLADO - IMPOSTOS E SEGUROS. AF_02/2017</t>
  </si>
  <si>
    <t>96033</t>
  </si>
  <si>
    <t>CAMINHÃO BASCULANTE 10 M3, TRUCADO, POTÊNCIA 230 CV, INCLUSIVE CAÇAMBA METÁLICA, COM DISTRIBUIDOR DE AGREGADOS ACOPLADO - MANUTENÇÃO. AF_02/2017</t>
  </si>
  <si>
    <t>96034</t>
  </si>
  <si>
    <t>CAMINHÃO BASCULANTE 10 M3, TRUCADO, POTÊNCIA 230 CV, INCLUSIVE CAÇAMBA METÁLICA, COM DISTRIBUIDOR DE AGREGADOS ACOPLADO - MATERIAIS NA OPERAÇÃO. AF_02/2017</t>
  </si>
  <si>
    <t>96053</t>
  </si>
  <si>
    <t>TRATOR DE PNEUS COM POTÊNCIA DE 85 CV, TRAÇÃO 4X4, COM VASSOURA MECÂNICA ACOPLADA - DEPRECIAÇÃO. AF_03/2017</t>
  </si>
  <si>
    <t>9,20</t>
  </si>
  <si>
    <t>96054</t>
  </si>
  <si>
    <t>MINICARREGADEIRA SOBRE RODAS POTENCIA 47HP CAPACIDADE OPERACAO 646 KG, COM VASSOURA MECÂNICA ACOPLADA - DEPRECIAÇÃO. AF_03/2017</t>
  </si>
  <si>
    <t>14,42</t>
  </si>
  <si>
    <t>96055</t>
  </si>
  <si>
    <t>TRATOR DE PNEUS COM POTÊNCIA DE 85 CV, TRAÇÃO 4X4, COM VASSOURA MECÂNICA ACOPLADA - JUROS. AF_03/2017</t>
  </si>
  <si>
    <t>96056</t>
  </si>
  <si>
    <t>TRATOR DE PNEUS COM POTÊNCIA DE 85 CV, TRAÇÃO 4X4, COM VASSOURA MECÂNICA ACOPLADA - MANUTENÇÃO. AF_03/2017</t>
  </si>
  <si>
    <t>10,05</t>
  </si>
  <si>
    <t>96057</t>
  </si>
  <si>
    <t>TRATOR DE PNEUS COM POTÊNCIA DE 85 CV, TRAÇÃO 4X4, COM VASSOURA MECÂNICA ACOPLADA - MATERIAIS NA OPERAÇÃO. AF_03/2017</t>
  </si>
  <si>
    <t>96060</t>
  </si>
  <si>
    <t>MINICARREGADEIRA SOBRE RODAS POTENCIA 47HP CAPACIDADE OPERACAO 646 KG, COM VASSOURA MECÂNICA ACOPLADA - JUROS. AF_03/2017</t>
  </si>
  <si>
    <t>96061</t>
  </si>
  <si>
    <t>MINICARREGADEIRA SOBRE RODAS POTENCIA 47HP CAPACIDADE OPERACAO 646 KG, COM VASSOURA MECÂNICA ACOPLADA - MANUTENÇÃO. AF_03/2017</t>
  </si>
  <si>
    <t>18,02</t>
  </si>
  <si>
    <t>96062</t>
  </si>
  <si>
    <t>MINICARREGADEIRA SOBRE RODAS POTENCIA 47HP CAPACIDADE OPERACAO 646 KG, COM VASSOURA MECÂNICA ACOPLADA - MATERIAIS NA OPERAÇÃO. AF_03/2017</t>
  </si>
  <si>
    <t>96241</t>
  </si>
  <si>
    <t>MINIESCAVADEIRA SOBRE ESTEIRAS, POTENCIA LIQUIDA DE *30* HP, PESO OPERACIONAL DE *3.500* KG - DEPRECIACAO. AF_04/2017</t>
  </si>
  <si>
    <t>96242</t>
  </si>
  <si>
    <t>MINIESCAVADEIRA SOBRE ESTEIRAS, POTENCIA LIQUIDA DE *30* HP, PESO OPERACIONAL DE *3.500* KG - JUROS. AF_04/2017</t>
  </si>
  <si>
    <t>3,16</t>
  </si>
  <si>
    <t>96243</t>
  </si>
  <si>
    <t>MINIESCAVADEIRA SOBRE ESTEIRAS, POTENCIA LIQUIDA DE *30* HP, PESO OPERACIONAL DE *3.500* KG - MANUTENCAO. AF_04/2017</t>
  </si>
  <si>
    <t>15,39</t>
  </si>
  <si>
    <t>96244</t>
  </si>
  <si>
    <t>MINIESCAVADEIRA SOBRE ESTEIRAS, POTENCIA LIQUIDA DE *30* HP, PESO OPERACIONAL DE *3.500* KG - MATERIAIS NA OPERACAO. AF_04/2017</t>
  </si>
  <si>
    <t>96298</t>
  </si>
  <si>
    <t>PERFURATRIZ ROTATIVA SOBRE ESTEIRA, TORQUE MAXIMO 2500 KGM, POTENCIA 110 HP, MOTOR DIESEL - DEPRECIAÇÃO. AF_05/2017</t>
  </si>
  <si>
    <t>34,69</t>
  </si>
  <si>
    <t>96299</t>
  </si>
  <si>
    <t>PERFURATRIZ ROTATIVA SOBRE ESTEIRA, TORQUE MAXIMO 2500 KGM, POTENCIA 110 HP, MOTOR DIESEL - JUROS. AF_05/2017</t>
  </si>
  <si>
    <t>96300</t>
  </si>
  <si>
    <t>PERFURATRIZ ROTATIVA SOBRE ESTEIRA, TORQUE MAXIMO 2500 KGM, POTENCIA 110 HP, MOTOR DIESEL - MANUTENÇÃO. AF_05/2017</t>
  </si>
  <si>
    <t>96301</t>
  </si>
  <si>
    <t>PERFURATRIZ ROTATIVA SOBRE ESTEIRA, TORQUE MAXIMO 2500 KGM, POTENCIA 110 HP, MOTOR DIESEL - MATERIAIS NA OPERAÇÃO. AF_05/2017</t>
  </si>
  <si>
    <t>96304</t>
  </si>
  <si>
    <t>COMPRESSOR DE AR, VAZAO DE 10 PCM, RESERVATORIO 100 L, PRESSAO DE TRABALHO ENTRE 6,9 E 9,7 BAR,  POTENCIA 2 HP, TENSAO 110/220 V - DEPRECIAÇÃO. AF_05/2017</t>
  </si>
  <si>
    <t>96305</t>
  </si>
  <si>
    <t>COMPRESSOR DE AR, VAZAO DE 10 PCM, RESERVATORIO 100 L, PRESSAO DE TRABALHO ENTRE 6,9 E 9,7 BAR,  POTENCIA 2 HP, TENSAO 110/220 V - JUROS. AF_05/2017</t>
  </si>
  <si>
    <t>96306</t>
  </si>
  <si>
    <t>COMPRESSOR DE AR, VAZAO DE 10 PCM, RESERVATORIO 100 L, PRESSAO DE TRABALHO ENTRE 6,9 E 9,7 BAR,  POTENCIA 2 HP, TENSAO 110/220 V - MANUTENÇÃO. AF_05/2017</t>
  </si>
  <si>
    <t>96307</t>
  </si>
  <si>
    <t>COMPRESSOR DE AR, VAZAO DE 10 PCM, RESERVATORIO 100 L, PRESSAO DE TRABALHO ENTRE 6,9 E 9,7 BAR, POTENCIA 2 HP, TENSAO 110/220 V - MATERIAIS NA OPERAÇÃO. AF_05/2017</t>
  </si>
  <si>
    <t>0,74</t>
  </si>
  <si>
    <t>96457</t>
  </si>
  <si>
    <t>ROLO COMPACTADOR DE PNEUS, ESTATICO, PRESSAO VARIAVEL, POTENCIA 110 HP, PESO SEM/COM LASTRO 10,8/27 T, LARGURA DE ROLAGEM 2,30 M - MATERIAIS NA OPERACAO. AF_06/2017</t>
  </si>
  <si>
    <t>96458</t>
  </si>
  <si>
    <t>ROLO COMPACTADOR DE PNEUS, ESTATICO, PRESSAO VARIAVEL, POTENCIA 110 HP, PESO SEM/COM LASTRO 10,8/27 T, LARGURA DE ROLAGEM 2,30 M - MANUTENCAO. AF_06/2017</t>
  </si>
  <si>
    <t>30,72</t>
  </si>
  <si>
    <t>96459</t>
  </si>
  <si>
    <t>ROLO COMPACTADOR DE PNEUS, ESTATICO, PRESSAO VARIAVEL, POTENCIA 110 HP, PESO SEM/COM LASTRO 10,8/27 T, LARGURA DE ROLAGEM 2,30 M - JUROS. AF_06/2017</t>
  </si>
  <si>
    <t>6,44</t>
  </si>
  <si>
    <t>96460</t>
  </si>
  <si>
    <t>ROLO COMPACTADOR DE PNEUS, ESTATICO, PRESSAO VARIAVEL, POTENCIA 110 HP, PESO SEM/COM LASTRO 10,8/27 T, LARGURA DE ROLAGEM 2,30 M - DEPRECIAÇÃO. AF_06/2017</t>
  </si>
  <si>
    <t>24,55</t>
  </si>
  <si>
    <t>98760</t>
  </si>
  <si>
    <t>INVERSOR DE SOLDA MONOFÁSICO DE 160 A, POTÊNCIA DE 5400 W, TENSÃO DE 220 V, PARA SOLDA COM ELETRODOS DE 2,0 A 4,0 MM E PROCESSO TIG - DEPRECIAÇÃO. AF_06/2018</t>
  </si>
  <si>
    <t>98761</t>
  </si>
  <si>
    <t>INVERSOR DE SOLDA MONOFÁSICO DE 160 A, POTÊNCIA DE 5400 W, TENSÃO DE 220 V, PARA SOLDA COM ELETRODOS DE 2,0 A 4,0 MM E PROCESSO TIG - JUROS. AF_06/2018</t>
  </si>
  <si>
    <t>98762</t>
  </si>
  <si>
    <t>INVERSOR DE SOLDA MONOFÁSICO DE 160 A, POTÊNCIA DE 5400 W, TENSÃO DE 220 V, PARA SOLDA COM ELETRODOS DE 2,0 A 4,0 MM E PROCESSO TIG - MANUTENÇÃO. AF_06/2018</t>
  </si>
  <si>
    <t>98763</t>
  </si>
  <si>
    <t>INVERSOR DE SOLDA MONOFÁSICO DE 160 A, POTÊNCIA DE 5400 W, TENSÃO DE 220 V, PARA SOLDA COM ELETRODOS DE 2,0 A 4,0 MM E PROCESSO TIG - MATERIAIS NA OPERAÇÃO. AF_06/2018</t>
  </si>
  <si>
    <t>99829</t>
  </si>
  <si>
    <t>LAVADORA DE ALTA PRESSAO (LAVA-JATO) PARA AGUA FRIA, PRESSAO DE OPERACAO ENTRE 1400 E 1900 LIB/POL2, VAZAO MAXIMA ENTRE 400 E 700 L/H - DEPRECIAÇÃO. AF_04/2019</t>
  </si>
  <si>
    <t>99830</t>
  </si>
  <si>
    <t>LAVADORA DE ALTA PRESSAO (LAVA-JATO) PARA AGUA FRIA, PRESSAO DE OPERACAO ENTRE 1400 E 1900 LIB/POL2, VAZAO MAXIMA ENTRE 400 E 700 L/H - JUROS. AF_04/2019</t>
  </si>
  <si>
    <t>99831</t>
  </si>
  <si>
    <t>LAVADORA DE ALTA PRESSAO (LAVA-JATO) PARA AGUA FRIA, PRESSAO DE OPERACAO ENTRE 1400 E 1900 LIB/POL2, VAZAO MAXIMA ENTRE 400 E 700 L/H - MANUTENÇÃO. AF_04/2019</t>
  </si>
  <si>
    <t>99832</t>
  </si>
  <si>
    <t>LAVADORA DE ALTA PRESSAO (LAVA-JATO) PARA AGUA FRIA, PRESSAO DE OPERACAO ENTRE 1400 E 1900 LIB/POL2, VAZAO MAXIMA ENTRE 400 E 700 L/H - MATERIAIS NA OPERAÇÃO. AF_04/2019</t>
  </si>
  <si>
    <t>COBERTURA</t>
  </si>
  <si>
    <t>COBE</t>
  </si>
  <si>
    <t>MADEIRAMENTO</t>
  </si>
  <si>
    <t>0073</t>
  </si>
  <si>
    <t>55960</t>
  </si>
  <si>
    <t>IMUNIZACAO DE MADEIRAMENTO PARA COBERTURA UTILIZANDO CUPINICIDA INCOLOR</t>
  </si>
  <si>
    <t>92259</t>
  </si>
  <si>
    <t>INSTALAÇÃO DE TESOURA (INTEIRA OU MEIA), BIAPOIADA, EM MADEIRA NÃO APARELHADA, PARA VÃOS MAIORES OU IGUAIS A 3,0 M E MENORES QUE 6,0 M, INCLUSO IÇAMENTO. AF_07/2019</t>
  </si>
  <si>
    <t>92260</t>
  </si>
  <si>
    <t>INSTALAÇÃO DE TESOURA (INTEIRA OU MEIA), BIAPOIADA, EM MADEIRA NÃO APARELHADA, PARA VÃOS MAIORES OU IGUAIS A 6,0 M E MENORES QUE 8,0 M, INCLUSO IÇAMENTO. AF_07/2019</t>
  </si>
  <si>
    <t>92261</t>
  </si>
  <si>
    <t>INSTALAÇÃO DE TESOURA (INTEIRA OU MEIA), BIAPOIADA, EM MADEIRA NÃO APARELHADA, PARA VÃOS MAIORES OU IGUAIS A 8,0 M E MENORES QUE 10,0 M, INCLUSO IÇAMENTO. AF_07/2019</t>
  </si>
  <si>
    <t>92262</t>
  </si>
  <si>
    <t>INSTALAÇÃO DE TESOURA (INTEIRA OU MEIA), BIAPOIADA, EM MADEIRA NÃO APARELHADA, PARA VÃOS MAIORES OU IGUAIS A 10,0 M E MENORES QUE 12,0 M, INCLUSO IÇAMENTO. AF_07/2019</t>
  </si>
  <si>
    <t>92539</t>
  </si>
  <si>
    <t>TRAMA DE MADEIRA COMPOSTA POR RIPAS, CAIBROS E TERÇAS PARA TELHADOS DE ATÉ 2 ÁGUAS PARA TELHA DE ENCAIXE DE CERÂMICA OU DE CONCRETO, INCLUSO TRANSPORTE VERTICAL. AF_07/2019</t>
  </si>
  <si>
    <t>51,06</t>
  </si>
  <si>
    <t>92540</t>
  </si>
  <si>
    <t>TRAMA DE MADEIRA COMPOSTA POR RIPAS, CAIBROS E TERÇAS PARA TELHADOS DE MAIS QUE 2 ÁGUAS PARA TELHA DE ENCAIXE DE CERÂMICA OU DE CONCRETO, INCLUSO TRANSPORTE VERTICAL. AF_07/2019</t>
  </si>
  <si>
    <t>92541</t>
  </si>
  <si>
    <t>TRAMA DE MADEIRA COMPOSTA POR RIPAS, CAIBROS E TERÇAS PARA TELHADOS DE ATÉ 2 ÁGUAS PARA TELHA CERÂMICA CAPA-CANAL, INCLUSO TRANSPORTE VERTICAL. AF_07/2019</t>
  </si>
  <si>
    <t>92542</t>
  </si>
  <si>
    <t>TRAMA DE MADEIRA COMPOSTA POR RIPAS, CAIBROS E TERÇAS PARA TELHADOS DE MAIS QUE 2 ÁGUAS PARA TELHA CERÂMICA CAPA-CANAL, INCLUSO TRANSPORTE VERTICAL. AF_07/2019</t>
  </si>
  <si>
    <t>92543</t>
  </si>
  <si>
    <t>TRAMA DE MADEIRA COMPOSTA POR TERÇAS PARA TELHADOS DE ATÉ 2 ÁGUAS PARA TELHA ONDULADA DE FIBROCIMENTO, METÁLICA, PLÁSTICA OU TERMOACÚSTICA, INCLUSO TRANSPORTE VERTICAL. AF_07/2019</t>
  </si>
  <si>
    <t>92544</t>
  </si>
  <si>
    <t>TRAMA DE MADEIRA COMPOSTA POR TERÇAS PARA TELHADOS DE ATÉ 2 ÁGUAS PARA TELHA ESTRUTURAL DE FIBROCIMENTO, INCLUSO TRANSPORTE VERTICAL. AF_07/2019</t>
  </si>
  <si>
    <t>12,01</t>
  </si>
  <si>
    <t>92545</t>
  </si>
  <si>
    <t>FABRICAÇÃO E INSTALAÇÃO DE TESOURA INTEIRA EM MADEIRA NÃO APARELHADA, VÃO DE 3 M, PARA TELHA CERÂMICA OU DE CONCRETO, INCLUSO IÇAMENTO. AF_07/2019</t>
  </si>
  <si>
    <t>92546</t>
  </si>
  <si>
    <t>FABRICAÇÃO E INSTALAÇÃO DE TESOURA INTEIRA EM MADEIRA NÃO APARELHADA, VÃO DE 4 M, PARA TELHA CERÂMICA OU DE CONCRETO, INCLUSO IÇAMENTO. AF_07/2019</t>
  </si>
  <si>
    <t>92547</t>
  </si>
  <si>
    <t>FABRICAÇÃO E INSTALAÇÃO DE TESOURA INTEIRA EM MADEIRA NÃO APARELHADA, VÃO DE 5 M, PARA TELHA CERÂMICA OU DE CONCRETO, INCLUSO IÇAMENTO. AF_07/2019</t>
  </si>
  <si>
    <t>92548</t>
  </si>
  <si>
    <t>FABRICAÇÃO E INSTALAÇÃO DE TESOURA INTEIRA EM MADEIRA NÃO APARELHADA, VÃO DE 6 M, PARA TELHA CERÂMICA OU DE CONCRETO, INCLUSO IÇAMENTO. AF_07/2019</t>
  </si>
  <si>
    <t>92549</t>
  </si>
  <si>
    <t>FABRICAÇÃO E INSTALAÇÃO DE TESOURA INTEIRA EM MADEIRA NÃO APARELHADA, VÃO DE 7 M, PARA TELHA CERÂMICA OU DE CONCRETO, INCLUSO IÇAMENTO. AF_07/2019</t>
  </si>
  <si>
    <t>92550</t>
  </si>
  <si>
    <t>FABRICAÇÃO E INSTALAÇÃO DE TESOURA INTEIRA EM MADEIRA NÃO APARELHADA, VÃO DE 8 M, PARA TELHA CERÂMICA OU DE CONCRETO, INCLUSO IÇAMENTO. AF_07/2019</t>
  </si>
  <si>
    <t>92551</t>
  </si>
  <si>
    <t>FABRICAÇÃO E INSTALAÇÃO DE TESOURA INTEIRA EM MADEIRA NÃO APARELHADA, VÃO DE 9 M, PARA TELHA CERÂMICA OU DE CONCRETO, INCLUSO IÇAMENTO. AF_07/2019</t>
  </si>
  <si>
    <t>92552</t>
  </si>
  <si>
    <t>FABRICAÇÃO E INSTALAÇÃO DE TESOURA INTEIRA EM MADEIRA NÃO APARELHADA, VÃO DE 10 M, PARA TELHA CERÂMICA OU DE CONCRETO, INCLUSO IÇAMENTO. AF_07/2019</t>
  </si>
  <si>
    <t>92553</t>
  </si>
  <si>
    <t>FABRICAÇÃO E INSTALAÇÃO DE TESOURA INTEIRA EM MADEIRA NÃO APARELHADA, VÃO DE 11 M, PARA TELHA CERÂMICA OU DE CONCRETO, INCLUSO IÇAMENTO. AF_07/2019</t>
  </si>
  <si>
    <t>92554</t>
  </si>
  <si>
    <t>FABRICAÇÃO E INSTALAÇÃO DE TESOURA INTEIRA EM MADEIRA NÃO APARELHADA, VÃO DE 12 M, PARA TELHA CERÂMICA OU DE CONCRETO, INCLUSO IÇAMENTO. AF_07/2019</t>
  </si>
  <si>
    <t>92555</t>
  </si>
  <si>
    <t>FABRICAÇÃO E INSTALAÇÃO DE TESOURA INTEIRA EM MADEIRA NÃO APARELHADA, VÃO DE 3 M, PARA TELHA ONDULADA DE FIBROCIMENTO, METÁLICA, PLÁSTICA OU TERMOACÚSTICA, INCLUSO IÇAMENTO. AF_07/2019</t>
  </si>
  <si>
    <t>92556</t>
  </si>
  <si>
    <t>FABRICAÇÃO E INSTALAÇÃO DE TESOURA INTEIRA EM MADEIRA NÃO APARELHADA, VÃO DE 4 M, PARA TELHA ONDULADA DE FIBROCIMENTO, METÁLICA, PLÁSTICA OU TERMOACÚSTICA, INCLUSO IÇAMENTO. AF_07/2019</t>
  </si>
  <si>
    <t>92557</t>
  </si>
  <si>
    <t>FABRICAÇÃO E INSTALAÇÃO DE TESOURA INTEIRA EM MADEIRA NÃO APARELHADA, VÃO DE 5 M, PARA TELHA ONDULADA DE FIBROCIMENTO, METÁLICA, PLÁSTICA OU TERMOACÚSTICA, INCLUSO IÇAMENTO. AF_07/2019</t>
  </si>
  <si>
    <t>92558</t>
  </si>
  <si>
    <t>FABRICAÇÃO E INSTALAÇÃO DE TESOURA INTEIRA EM MADEIRA NÃO APARELHADA, VÃO DE 6 M, PARA TELHA ONDULADA DE FIBROCIMENTO, METÁLICA, PLÁSTICA OU TERMOACÚSTICA, INCLUSO IÇAMENTO. AF_07/2019</t>
  </si>
  <si>
    <t>92559</t>
  </si>
  <si>
    <t>FABRICAÇÃO E INSTALAÇÃO DE TESOURA INTEIRA EM MADEIRA NÃO APARELHADA, VÃO DE 7 M, PARA TELHA ONDULADA DE FIBROCIMENTO, METÁLICA, PLÁSTICA OU TERMOACÚSTICA, INCLUSO IÇAMENTO. AF_07/2019</t>
  </si>
  <si>
    <t>92560</t>
  </si>
  <si>
    <t>FABRICAÇÃO E INSTALAÇÃO DE TESOURA INTEIRA EM MADEIRA NÃO APARELHADA, VÃO DE 8 M, PARA TELHA ONDULADA DE FIBROCIMENTO, METÁLICA, PLÁSTICA OU TERMOACÚSTICA, INCLUSO IÇAMENTO. AF_07/2019</t>
  </si>
  <si>
    <t>92561</t>
  </si>
  <si>
    <t>FABRICAÇÃO E INSTALAÇÃO DE TESOURA INTEIRA EM MADEIRA NÃO APARELHADA, VÃO DE 9 M, PARA TELHA ONDULADA DE FIBROCIMENTO, METÁLICA, PLÁSTICA OU TERMOACÚSTICA, INCLUSO IÇAMENTO. AF_07/2019</t>
  </si>
  <si>
    <t>92562</t>
  </si>
  <si>
    <t>FABRICAÇÃO E INSTALAÇÃO DE TESOURA INTEIRA EM MADEIRA NÃO APARELHADA, VÃO DE 10 M, PARA TELHA ONDULADA DE FIBROCIMENTO, METÁLICA, PLÁSTICA OU TERMOACÚSTICA, INCLUSO IÇAMENTO. AF_07/2019</t>
  </si>
  <si>
    <t>92563</t>
  </si>
  <si>
    <t>FABRICAÇÃO E INSTALAÇÃO DE TESOURA INTEIRA EM MADEIRA NÃO APARELHADA, VÃO DE 11 M, PARA TELHA ONDULADA DE FIBROCIMENTO, METÁLICA, PLÁSTICA OU TERMOACÚSTICA, INCLUSO IÇAMENTO. AF_07/2019</t>
  </si>
  <si>
    <t>92564</t>
  </si>
  <si>
    <t>FABRICAÇÃO E INSTALAÇÃO DE TESOURA INTEIRA EM MADEIRA NÃO APARELHADA, VÃO DE 12 M, PARA TELHA ONDULADA DE FIBROCIMENTO, METÁLICA, PLÁSTICA OU TERMOACÚSTICA, INCLUSO IÇAMENTO. AF_07/2019</t>
  </si>
  <si>
    <t>92565</t>
  </si>
  <si>
    <t>FABRICAÇÃO E INSTALAÇÃO DE ESTRUTURA PONTALETADA DE MADEIRA NÃO APARELHADA PARA TELHADOS COM ATÉ 2 ÁGUAS E PARA TELHA CERÂMICA OU DE CONCRETO, INCLUSO TRANSPORTE VERTICAL. AF_12/2015</t>
  </si>
  <si>
    <t>92566</t>
  </si>
  <si>
    <t>FABRICAÇÃO E INSTALAÇÃO DE ESTRUTURA PONTALETADA DE MADEIRA NÃO APARELHADA PARA TELHADOS COM ATÉ 2 ÁGUAS E PARA TELHA ONDULADA DE FIBROCIMENTO, METÁLICA, PLÁSTICA OU TERMOACÚSTICA, INCLUSO TRANSPORTE VERTICAL. AF_12/2015</t>
  </si>
  <si>
    <t>14,97</t>
  </si>
  <si>
    <t>92567</t>
  </si>
  <si>
    <t>FABRICAÇÃO E INSTALAÇÃO DE ESTRUTURA PONTALETADA DE MADEIRA NÃO APARELHADA PARA TELHADOS COM MAIS QUE 2 ÁGUAS E PARA TELHA CERÂMICA OU DE CONCRETO, INCLUSO TRANSPORTE VERTICAL. AF_12/2015</t>
  </si>
  <si>
    <t>100379</t>
  </si>
  <si>
    <t>FABRICAÇÃO E INSTALAÇÃO DE PONTALETES DE MADEIRA NÃO APARELHADA PARA TELHADOS COM ATÉ 2 ÁGUAS E COM TELHA CERÂMICA OU DE CONCRETO EM EDIFÍCIO RESIDENCIAL TÉRREO, INCLUSO TRANSPORTE VERTICAL. AF_07/2019</t>
  </si>
  <si>
    <t>100380</t>
  </si>
  <si>
    <t>FABRICAÇÃO E INSTALAÇÃO DE PONTALETES DE MADEIRA NÃO APARELHADA PARA TELHADOS COM ATÉ 2 ÁGUAS E COM TELHA CERÂMICA OU DE CONCRETO EM EDIFÍCIO RESIDENCIAL DE MÚLTIPLOS PAVIMENTOS, INCLUSO TRANSPORTE VERTICAL. AF_07/2019</t>
  </si>
  <si>
    <t>100381</t>
  </si>
  <si>
    <t>FABRICAÇÃO E INSTALAÇÃO DE PONTALETES DE MADEIRA NÃO APARELHADA PARA TELHADOS COM ATÉ 2 ÁGUAS E COM TELHA CERÂMICA OU DE CONCRETO EM EDIFÍCIO INSTITUCIONAL TÉRREO, INCLUSO TRANSPORTE VERTICAL. AF_07/2019</t>
  </si>
  <si>
    <t>100383</t>
  </si>
  <si>
    <t>FABRICAÇÃO E INSTALAÇÃO DE PONTALETES DE MADEIRA NÃO APARELHADA PARA TELHADOS COM ATÉ 2 ÁGUAS E COM TELHA ONDULADA DE FIBROCIMENTO, ALUMÍNIO OU PLÁSTICA EM EDIFÍCIO RESIDENCIAL DE MÚLTIPLOS PAVIMENTOS, INCLUSO TRANSPORTE VERTICAL. AF_07/2019</t>
  </si>
  <si>
    <t>16,32</t>
  </si>
  <si>
    <t>100384</t>
  </si>
  <si>
    <t>FABRICAÇÃO E INSTALAÇÃO DE PONTALETES DE MADEIRA NÃO APARELHADA PARA TELHADOS COM ATÉ 2 ÁGUAS E COM TELHA ONDULADA DE FIBROCIMENTO, ALUMÍNIO OU PLÁSTICA EM EDIFÍCIO INSTITUCIONAL TÉRREO, INCLUSO TRANSPORTE VERTICAL. AF_07/2019</t>
  </si>
  <si>
    <t>100385</t>
  </si>
  <si>
    <t>FABRICAÇÃO E INSTALAÇÃO DE PONTALETES DE MADEIRA NÃO APARELHADA PARA TELHADOS COM MAIS QUE 2 ÁGUAS E COM TELHA CERÂMICA OU DE CONCRETO EM EDIFÍCIO RESIDENCIAL TÉRREO, INCLUSO TRANSPORTE VERTICAL. AF_07/2019</t>
  </si>
  <si>
    <t>100386</t>
  </si>
  <si>
    <t>FABRICAÇÃO E INSTALAÇÃO DE PONTALETES DE MADEIRA NÃO APARELHADA PARA TELHADOS COM MAIS QUE 2 ÁGUAS E COM TELHA CERÂMICA OU DE CONCRETO EM EDIFÍCIO RESIDENCIAL DE MÚLTIPLOS PAVIMENTOS. AF_07/2019</t>
  </si>
  <si>
    <t>29,05</t>
  </si>
  <si>
    <t>100387</t>
  </si>
  <si>
    <t>FABRICAÇÃO E INSTALAÇÃO DE PONTALETES DE MADEIRA NÃO APARELHADA PARA TELHADOS COM MAIS QUE 2 ÁGUAS E COM TELHA CERÂMICA OU DE CONCRETO EM EDIFÍCIO INSTITUCIONAL TÉRREO, INCLUSO TRANSPORTE VERTICAL. AF_07/2019</t>
  </si>
  <si>
    <t>100388</t>
  </si>
  <si>
    <t>RETIRADA E RECOLOCAÇÃO DE RIPA EM TELHADOS DE ATÉ 2 ÁGUAS COM TELHA CERÂMICA OU DE CONCRETO DE ENCAIXE, INCLUSO TRANSPORTE VERTICAL. AF_07/2019</t>
  </si>
  <si>
    <t>100389</t>
  </si>
  <si>
    <t>RETIRADA E RECOLOCAÇÃO DE CAIBRO EM TELHADOS DE ATÉ 2 ÁGUAS COM TELHA CERÂMICA OU DE CONCRETO DE ENCAIXE, INCLUSO TRANSPORTE VERTICAL. AF_07/2019</t>
  </si>
  <si>
    <t>100390</t>
  </si>
  <si>
    <t>RETIRADA E RECOLOCAÇÃO DE RIPA EM TELHADOS DE MAIS DE 2 ÁGUAS COM TELHA CERÂMICA OU DE CONCRETO DE ENCAIXE, INCLUSO TRANSPORTE VERTICAL. AF_07/2019</t>
  </si>
  <si>
    <t>17,53</t>
  </si>
  <si>
    <t>100391</t>
  </si>
  <si>
    <t>RETIRADA E RECOLOCAÇÃO DE CAIBRO EM TELHADOS DE MAIS DE 2 ÁGUAS COM TELHA CERÂMICA OU DE CONCRETO DE ENCAIXE, INCLUSO TRANSPORTE VERTICAL. AF_07/2019</t>
  </si>
  <si>
    <t>100392</t>
  </si>
  <si>
    <t>RETIRADA E RECOLOCAÇÃO DE RIPA EM TELHADOS DE ATÉ 2 ÁGUAS COM TELHA CERÂMICA CAPA-CANAL, INCLUSO TRANSPORTE VERTICAL. AF_07/2019</t>
  </si>
  <si>
    <t>11,47</t>
  </si>
  <si>
    <t>100393</t>
  </si>
  <si>
    <t>RETIRADA E RECOLOCAÇÃO DE CAIBRO EM TELHADOS DE ATÉ 2 ÁGUAS COM TELHA CERÂMICA CAPA-CANAL, INCLUSO TRANSPORTE VERTICAL. AF_07/2019</t>
  </si>
  <si>
    <t>14,28</t>
  </si>
  <si>
    <t>100394</t>
  </si>
  <si>
    <t>RETIRADA E RECOLOCAÇÃO DE RIPA EM TELHADOS DE MAIS DE 2 ÁGUAS COM TELHA CERÂMICA CAPA-CANAL, INCLUSO TRANSPORTE VERTICAL. AF_07/2019</t>
  </si>
  <si>
    <t>13,77</t>
  </si>
  <si>
    <t>100395</t>
  </si>
  <si>
    <t>RETIRADA E RECOLOCAÇÃO DE CAIBRO EM TELHADOS DE MAIS DE 2 ÁGUAS COM TELHA CERÂMICA CAPA-CANAL, INCLUSO TRANSPORTE VERTICAL. AF_07/2019</t>
  </si>
  <si>
    <t>17,21</t>
  </si>
  <si>
    <t>TELHAMENTO COM TELHA CERAMICA</t>
  </si>
  <si>
    <t>0074</t>
  </si>
  <si>
    <t>94189</t>
  </si>
  <si>
    <t>TELHAMENTO COM TELHA DE CONCRETO DE ENCAIXE, COM ATÉ 2 ÁGUAS, INCLUSO TRANSPORTE VERTICAL. AF_07/2019</t>
  </si>
  <si>
    <t>94192</t>
  </si>
  <si>
    <t>TELHAMENTO COM TELHA DE CONCRETO DE ENCAIXE, COM MAIS DE 2 ÁGUAS, INCLUSO TRANSPORTE VERTICAL. AF_07/2019</t>
  </si>
  <si>
    <t>94195</t>
  </si>
  <si>
    <t>TELHAMENTO COM TELHA CERÂMICA DE ENCAIXE, TIPO PORTUGUESA, COM ATÉ 2 ÁGUAS, INCLUSO TRANSPORTE VERTICAL. AF_07/2019</t>
  </si>
  <si>
    <t>94198</t>
  </si>
  <si>
    <t>TELHAMENTO COM TELHA CERÂMICA DE ENCAIXE, TIPO PORTUGUESA, COM MAIS DE 2 ÁGUAS, INCLUSO TRANSPORTE VERTICAL. AF_07/2019</t>
  </si>
  <si>
    <t>94201</t>
  </si>
  <si>
    <t>TELHAMENTO COM TELHA CERÂMICA CAPA-CANAL, TIPO COLONIAL, COM ATÉ 2 ÁGUAS, INCLUSO TRANSPORTE VERTICAL. AF_07/2019</t>
  </si>
  <si>
    <t>94204</t>
  </si>
  <si>
    <t>TELHAMENTO COM TELHA CERÂMICA CAPA-CANAL, TIPO COLONIAL, COM MAIS DE 2 ÁGUAS, INCLUSO TRANSPORTE VERTICAL. AF_07/2019</t>
  </si>
  <si>
    <t>53,25</t>
  </si>
  <si>
    <t>94224</t>
  </si>
  <si>
    <t>EMBOÇAMENTO COM ARGAMASSA TRAÇO 1:2:9 (CIMENTO, CAL E AREIA). AF_07/2019</t>
  </si>
  <si>
    <t>94225</t>
  </si>
  <si>
    <t>ISOLAMENTO TERMOACÚSTICO COM LÃ MINERAL NA SUBCOBERTURA, INCLUSO TRANSPORTE VERTICAL. AF_07/2019</t>
  </si>
  <si>
    <t>94226</t>
  </si>
  <si>
    <t>SUBCOBERTURA COM MANTA PLÁSTICA REVESTIDA POR PELÍCULA DE ALUMÍNO, INCLUSO TRANSPORTE VERTICAL. AF_07/2019</t>
  </si>
  <si>
    <t>94232</t>
  </si>
  <si>
    <t>AMARRAÇÃO DE TELHAS CERÂMICAS OU DE CONCRETO. AF_07/2019</t>
  </si>
  <si>
    <t>94440</t>
  </si>
  <si>
    <t>TELHAMENTO COM TELHA CERÂMICA DE ENCAIXE, TIPO FRANCESA, COM ATÉ 2 ÁGUAS, INCLUSO TRANSPORTE VERTICAL. AF_07/2019</t>
  </si>
  <si>
    <t>94441</t>
  </si>
  <si>
    <t>TELHAMENTO COM TELHA CERÂMICA DE ENCAIXE, TIPO FRANCESA, COM MAIS DE 2 ÁGUAS, INCLUSO TRANSPORTE VERTICAL. AF_07/2019</t>
  </si>
  <si>
    <t>94442</t>
  </si>
  <si>
    <t>TELHAMENTO COM TELHA CERÂMICA DE ENCAIXE, TIPO ROMANA, COM ATÉ 2 ÁGUAS, INCLUSO TRANSPORTE VERTICAL. AF_07/2019</t>
  </si>
  <si>
    <t>94443</t>
  </si>
  <si>
    <t>TELHAMENTO COM TELHA CERÂMICA DE ENCAIXE, TIPO ROMANA, COM MAIS DE 2 ÁGUAS, INCLUSO TRANSPORTE VERTICAL. AF_07/2019</t>
  </si>
  <si>
    <t>94445</t>
  </si>
  <si>
    <t>TELHAMENTO COM TELHA CERÂMICA CAPA-CANAL, TIPO PLAN, COM ATÉ 2 ÁGUAS, INCLUSO TRANSPORTE VERTICAL. AF_07/2019</t>
  </si>
  <si>
    <t>94446</t>
  </si>
  <si>
    <t>TELHAMENTO COM TELHA CERÂMICA CAPA-CANAL, TIPO PLAN, COM MAIS DE 2 ÁGUAS, INCLUSO TRANSPORTE VERTICAL. AF_07/2019</t>
  </si>
  <si>
    <t>94447</t>
  </si>
  <si>
    <t>TELHAMENTO COM TELHA CERÂMICA CAPA-CANAL, TIPO PAULISTA, COM ATÉ 2 ÁGUAS, INCLUSO TRANSPORTE VERTICAL. AF_07/2019</t>
  </si>
  <si>
    <t>94448</t>
  </si>
  <si>
    <t>TELHAMENTO COM TELHA CERÂMICA CAPA-CANAL, TIPO PAULISTA, COM MAIS DE 2 ÁGUAS, INCLUSO TRANSPORTE VERTICAL. AF_07/2019</t>
  </si>
  <si>
    <t>TELHAMENTO COM TELHA DE FIBROCIMENTO</t>
  </si>
  <si>
    <t>0075</t>
  </si>
  <si>
    <t>94207</t>
  </si>
  <si>
    <t>TELHAMENTO COM TELHA ONDULADA DE FIBROCIMENTO E = 6 MM, COM RECOBRIMENTO LATERAL DE 1/4 DE ONDA PARA TELHADO COM INCLINAÇÃO MAIOR QUE 10°, COM ATÉ 2 ÁGUAS, INCLUSO IÇAMENTO. AF_07/2019</t>
  </si>
  <si>
    <t>94210</t>
  </si>
  <si>
    <t>TELHAMENTO COM TELHA ONDULADA DE FIBROCIMENTO E = 6 MM, COM RECOBRIMENTO LATERAL DE 1 1/4 DE ONDA PARA TELHADO COM INCLINAÇÃO MÁXIMA DE 10°, COM ATÉ 2 ÁGUAS, INCLUSO IÇAMENTO. AF_07/2019</t>
  </si>
  <si>
    <t>94218</t>
  </si>
  <si>
    <t>TELHAMENTO COM TELHA ESTRUTURAL DE FIBROCIMENTO E= 6 MM, COM ATÉ 2 ÁGUAS, INCLUSO IÇAMENTO. AF_07/2019</t>
  </si>
  <si>
    <t>TELHAMENTO COM TELHA METALICA</t>
  </si>
  <si>
    <t>0076</t>
  </si>
  <si>
    <t>94213</t>
  </si>
  <si>
    <t>TELHAMENTO COM TELHA DE AÇO/ALUMÍNIO E = 0,5 MM, COM ATÉ 2 ÁGUAS, INCLUSO IÇAMENTO. AF_07/2019</t>
  </si>
  <si>
    <t>39,95</t>
  </si>
  <si>
    <t>94216</t>
  </si>
  <si>
    <t>TELHAMENTO COM TELHA METÁLICA TERMOACÚSTICA E = 30 MM, COM ATÉ 2 ÁGUAS, INCLUSO IÇAMENTO. AF_07/2019</t>
  </si>
  <si>
    <t>CUMEEIRA CERAMICA</t>
  </si>
  <si>
    <t>0079</t>
  </si>
  <si>
    <t>94219</t>
  </si>
  <si>
    <t>CUMEEIRA E ESPIGÃO PARA TELHA CERÂMICA EMBOÇADA COM ARGAMASSA TRAÇO 1:2:9 (CIMENTO, CAL E AREIA), PARA TELHADOS COM MAIS DE 2 ÁGUAS, INCLUSO TRANSPORTE VERTICAL. AF_07/2019</t>
  </si>
  <si>
    <t>27,07</t>
  </si>
  <si>
    <t>94220</t>
  </si>
  <si>
    <t>CUMEEIRA E ESPIGÃO PARA TELHA DE CONCRETO EMBOÇADA COM ARGAMASSA TRAÇO 1:2:9 (CIMENTO, CAL E AREIA), PARA TELHADOS COM MAIS DE 2 ÁGUAS, INCLUSO TRANSPORTE VERTICAL. AF_07/2019</t>
  </si>
  <si>
    <t>35,68</t>
  </si>
  <si>
    <t>94221</t>
  </si>
  <si>
    <t>CUMEEIRA PARA TELHA CERÂMICA EMBOÇADA COM ARGAMASSA TRAÇO 1:2:9 (CIMENTO, CAL E AREIA) PARA TELHADOS COM ATÉ 2 ÁGUAS, INCLUSO TRANSPORTE VERTICAL. AF_07/2019</t>
  </si>
  <si>
    <t>21,61</t>
  </si>
  <si>
    <t>94222</t>
  </si>
  <si>
    <t>CUMEEIRA PARA TELHA DE CONCRETO EMBOÇADA COM ARGAMASSA TRAÇO 1:2:9 (CIMENTO, CAL E AREIA) PARA TELHADOS COM ATÉ 2 ÁGUAS, INCLUSO TRANSPORTE VERTICAL. AF_07/2019</t>
  </si>
  <si>
    <t>CUMEEIRA DE FIBROCIMENTO</t>
  </si>
  <si>
    <t>0080</t>
  </si>
  <si>
    <t>94223</t>
  </si>
  <si>
    <t>CUMEEIRA PARA TELHA DE FIBROCIMENTO ONDULADA E = 6 MM, INCLUSO ACESSÓRIOS DE FIXAÇÃO E IÇAMENTO. AF_07/2019</t>
  </si>
  <si>
    <t>39,06</t>
  </si>
  <si>
    <t>94451</t>
  </si>
  <si>
    <t>CUMEEIRA PARA TELHA DE FIBROCIMENTO ESTRUTURAL E = 6 MM, INCLUSO ACESSÓRIOS DE FIXAÇÃO E IÇAMENTO. AF_07/2019</t>
  </si>
  <si>
    <t>100325</t>
  </si>
  <si>
    <t>CUMEEIRA SHED PARA TELHA ONDULADA DE FIBROCIMENTO, E = 6 MM, INCLUSO ACESSÓRIOS DE FIXAÇÃO E IÇAMENTO. AF_07/2019</t>
  </si>
  <si>
    <t>100327</t>
  </si>
  <si>
    <t>RUFO EXTERNO/INTERNO EM CHAPA DE AÇO GALVANIZADO NÚMERO 26, CORTE DE 33 CM, INCLUSO IÇAMENTO. AF_07/2019</t>
  </si>
  <si>
    <t>100328</t>
  </si>
  <si>
    <t>RETIRADA E RECOLOCAÇÃO DE  TELHA CERÂMICA DE ENCAIXE, COM ATÉ DUAS ÁGUAS, INCLUSO IÇAMENTO. AF_07/2019</t>
  </si>
  <si>
    <t>12,26</t>
  </si>
  <si>
    <t>100329</t>
  </si>
  <si>
    <t>RETIRADA E RECOLOCAÇÃO DE  TELHA CERÂMICA DE ENCAIXE, COM MAIS DE DUAS ÁGUAS, INCLUSO IÇAMENTO. AF_07/2019</t>
  </si>
  <si>
    <t>100330</t>
  </si>
  <si>
    <t>RETIRADA E RECOLOCAÇÃO DE  TELHA CERÂMICA CAPA-CANAL, COM ATÉ DUAS ÁGUAS, INCLUSO IÇAMENTO. AF_07/2019</t>
  </si>
  <si>
    <t>16,63</t>
  </si>
  <si>
    <t>100331</t>
  </si>
  <si>
    <t>RETIRADA E RECOLOCAÇÃO DE  TELHA CERÂMICA CAPA-CANAL, COM MAIS DE DUAS ÁGUAS, INCLUSO IÇAMENTO. AF_07/2019</t>
  </si>
  <si>
    <t>21,35</t>
  </si>
  <si>
    <t>CALHA DE PVC, PECAS E ACESSORIOS</t>
  </si>
  <si>
    <t>0083</t>
  </si>
  <si>
    <t>100434</t>
  </si>
  <si>
    <t>CALHA DE BEIRAL, SEMICIRCULAR DE PVC, DIAMETRO 125 MM, INCLUINDO CABECEIRAS, EMENDAS, BOCAIS, SUPORTES E VEDAÇÕES, EXCLUINDO CONDUTORES, INCLUSO TRANSPORTE VERTICAL. AF_07/2019</t>
  </si>
  <si>
    <t>100435</t>
  </si>
  <si>
    <t>RUFO EM FIBROCIMENTO PARA TELHA ONDULADA E = 6 MM, ABA DE 26 CM, INCLUSO TRANSPORTE VERTICAL, EXCETO CONTRARRUFO. AF_07/2019</t>
  </si>
  <si>
    <t>23,07</t>
  </si>
  <si>
    <t>CALHA METALICA</t>
  </si>
  <si>
    <t>0084</t>
  </si>
  <si>
    <t>94227</t>
  </si>
  <si>
    <t>CALHA EM CHAPA DE AÇO GALVANIZADO NÚMERO 24, DESENVOLVIMENTO DE 33 CM, INCLUSO TRANSPORTE VERTICAL. AF_07/2019</t>
  </si>
  <si>
    <t>43,06</t>
  </si>
  <si>
    <t>94228</t>
  </si>
  <si>
    <t>CALHA EM CHAPA DE AÇO GALVANIZADO NÚMERO 24, DESENVOLVIMENTO DE 50 CM, INCLUSO TRANSPORTE VERTICAL. AF_07/2019</t>
  </si>
  <si>
    <t>94229</t>
  </si>
  <si>
    <t>CALHA EM CHAPA DE AÇO GALVANIZADO NÚMERO 24, DESENVOLVIMENTO DE 100 CM, INCLUSO TRANSPORTE VERTICAL. AF_07/2019</t>
  </si>
  <si>
    <t>RUFO METALICO</t>
  </si>
  <si>
    <t>0086</t>
  </si>
  <si>
    <t>94231</t>
  </si>
  <si>
    <t>RUFO EM CHAPA DE AÇO GALVANIZADO NÚMERO 24, CORTE DE 25 CM, INCLUSO TRANSPORTE VERTICAL. AF_07/2019</t>
  </si>
  <si>
    <t>TELHAMENTO COM TELHA DE FIBRA DE VIDRO</t>
  </si>
  <si>
    <t>0252</t>
  </si>
  <si>
    <t>94449</t>
  </si>
  <si>
    <t>TELHAMENTO COM TELHA ONDULADA DE FIBRA DE VIDRO E = 0,6 MM, PARA TELHADO COM INCLINAÇÃO MAIOR QUE 10°, COM ATÉ 2 ÁGUAS, INCLUSO IÇAMENTO. AF_07/2019</t>
  </si>
  <si>
    <t>ESTRUTURA METALICA</t>
  </si>
  <si>
    <t>0291</t>
  </si>
  <si>
    <t>92255</t>
  </si>
  <si>
    <t>INSTALAÇÃO DE TESOURA (INTEIRA OU MEIA), EM AÇO, PARA VÃOS MAIORES OU IGUAIS A 3,0 M E MENORES QUE 6,0 M, INCLUSO IÇAMENTO. AF_07/2019</t>
  </si>
  <si>
    <t>92256</t>
  </si>
  <si>
    <t>INSTALAÇÃO DE TESOURA (INTEIRA OU MEIA), EM AÇO, PARA VÃOS MAIORES OU IGUAIS A 6,0 M E MENORES QUE 8,0 M, INCLUSO IÇAMENTO. AF_07/2019</t>
  </si>
  <si>
    <t>92257</t>
  </si>
  <si>
    <t>INSTALAÇÃO DE TESOURA (INTEIRA OU MEIA), EM AÇO, PARA VÃOS MAIORES OU IGUAIS A 8,0 M E MENORES QUE 10,0 M, INCLUSO IÇAMENTO. AF_07/2019</t>
  </si>
  <si>
    <t>92258</t>
  </si>
  <si>
    <t>INSTALAÇÃO DE TESOURA (INTEIRA OU MEIA), EM AÇO, PARA VÃOS MAIORES OU IGUAIS A 10,0 M E MENORES QUE 12,0 M, INCLUSO IÇAMENTO. AF_07/2019</t>
  </si>
  <si>
    <t>92568</t>
  </si>
  <si>
    <t>TRAMA DE AÇO COMPOSTA POR RIPAS, CAIBROS E TERÇAS PARA TELHADOS DE ATÉ 2 ÁGUAS PARA TELHA DE ENCAIXE DE CERÂMICA OU DE CONCRETO, INCLUSO TRANSPORTE VERTICAL. AF_07/2019</t>
  </si>
  <si>
    <t>92569</t>
  </si>
  <si>
    <t>TRAMA DE AÇO COMPOSTA POR RIPAS E CAIBROS PARA TELHADOS DE ATÉ 2 ÁGUAS PARA TELHA DE ENCAIXE DE CERÂMICA OU DE CONCRETO, INCLUSO TRANSPORTE VERTICAL. AF_07/2019</t>
  </si>
  <si>
    <t>92570</t>
  </si>
  <si>
    <t>TRAMA DE AÇO COMPOSTA POR RIPAS PARA TELHADOS DE ATÉ 2 ÁGUAS PARA TELHA DE ENCAIXE DE CERÂMICA OU DE CONCRETO, INCLUSO TRANSPORTE VERTICAL. AF_07/2019</t>
  </si>
  <si>
    <t>15,51</t>
  </si>
  <si>
    <t>92571</t>
  </si>
  <si>
    <t>TRAMA DE AÇO COMPOSTA POR RIPAS, CAIBROS E TERÇAS PARA TELHADOS DE MAIS DE 2 ÁGUAS PARA TELHA DE ENCAIXE DE CERÂMICA OU DE CONCRETO, INCLUSO TRANSPORTE VERTICAL. AF_07/2019</t>
  </si>
  <si>
    <t>81,39</t>
  </si>
  <si>
    <t>92572</t>
  </si>
  <si>
    <t>TRAMA DE AÇO COMPOSTA POR RIPAS E CAIBROS PARA TELHADOS DE MAIS DE 2 ÁGUAS PARA TELHA DE ENCAIXE DE CERÂMICA OU DE CONCRETO, INCLUSO TRANSPORTE VERTICAL. AF_07/2019</t>
  </si>
  <si>
    <t>41,92</t>
  </si>
  <si>
    <t>92573</t>
  </si>
  <si>
    <t>TRAMA DE AÇO COMPOSTA POR RIPAS PARA TELHADOS DE MAIS DE 2 ÁGUAS PARA TELHA DE ENCAIXE DE CERÂMICA OU DE CONCRETO, INCLUSO TRANSPORTE VERTICAL, INCLUSO TRANSPORTE VERTICAL. AF_07/2019</t>
  </si>
  <si>
    <t>92574</t>
  </si>
  <si>
    <t>TRAMA DE AÇO COMPOSTA POR RIPAS, CAIBROS E TERÇAS PARA TELHADOS DE ATÉ 2 ÁGUAS PARA TELHA CERÂMICA CAPA-CANAL, INCLUSO TRANSPORTE VERTICAL. AF_07/2019</t>
  </si>
  <si>
    <t>92575</t>
  </si>
  <si>
    <t>TRAMA DE AÇO COMPOSTA POR RIPAS E CAIBROS PARA TELHADOS DE ATÉ 2 ÁGUAS PARA TELHA CERÂMICA CAPA-CANAL, INCLUSO TRANSPORTE VERTICAL. AF_07/2019</t>
  </si>
  <si>
    <t>92576</t>
  </si>
  <si>
    <t>TRAMA DE AÇO COMPOSTA POR RIPAS PARA TELHADOS DE ATÉ 2 ÁGUAS PARA TELHA CERÂMICA CAPA-CANAL, INCLUSO TRANSPORTE VERTICAL. AF_07/2019</t>
  </si>
  <si>
    <t>12,41</t>
  </si>
  <si>
    <t>92577</t>
  </si>
  <si>
    <t>TRAMA DE AÇO COMPOSTA POR RIPAS, CAIBROS E TERÇAS PARA TELHADOS DE MAIS DE 2 ÁGUAS PARA TELHA CERÂMICA CAPA-CANAL, INCLUSO TRANSPORTE VERTICAL. AF_07/2019</t>
  </si>
  <si>
    <t>92578</t>
  </si>
  <si>
    <t>TRAMA DE AÇO COMPOSTA POR RIPAS E CAIBROS PARA TELHADOS DE MAIS DE 2 ÁGUAS PARA TELHA CERÂMICA CAPA-CANAL, INCLUSO TRANSPORTE VERTICAL. AF_07/2019</t>
  </si>
  <si>
    <t>92579</t>
  </si>
  <si>
    <t>TRAMA DE AÇO COMPOSTA POR RIPAS PARA TELHADOS DE MAIS DE 2 ÁGUAS PARA TELHA CERÂMICA CAPA-CANAL, INCLUSO TRANSPORTE VERTICAL. AF_07/2019</t>
  </si>
  <si>
    <t>92580</t>
  </si>
  <si>
    <t>TRAMA DE AÇO COMPOSTA POR TERÇAS PARA TELHADOS DE ATÉ 2 ÁGUAS PARA TELHA ONDULADA DE FIBROCIMENTO, METÁLICA, PLÁSTICA OU TERMOACÚSTICA, INCLUSO TRANSPORTE VERTICAL. AF_07/2019</t>
  </si>
  <si>
    <t>92581</t>
  </si>
  <si>
    <t>TRAMA DE AÇO COMPOSTA POR TERÇAS PARA TELHADOS DE ATÉ 2 ÁGUAS PARA TELHA ESTRUTURAL DE FIBROCIMENTO, INCLUSO TRANSPORTE VERTICAL. AF_07/2019</t>
  </si>
  <si>
    <t>36,32</t>
  </si>
  <si>
    <t>92582</t>
  </si>
  <si>
    <t>FABRICAÇÃO E INSTALAÇÃO DE TESOURA INTEIRA EM AÇO, VÃO DE 3 M, PARA TELHA CERÂMICA OU DE CONCRETO, INCLUSO IÇAMENTO. AF_12/2015</t>
  </si>
  <si>
    <t>92584</t>
  </si>
  <si>
    <t>FABRICAÇÃO E INSTALAÇÃO DE TESOURA INTEIRA EM AÇO, VÃO DE 4 M, PARA TELHA CERÂMICA OU DE CONCRETO, INCLUSO IÇAMENTO. AF_12/2015</t>
  </si>
  <si>
    <t>92586</t>
  </si>
  <si>
    <t>FABRICAÇÃO E INSTALAÇÃO DE TESOURA INTEIRA EM AÇO, VÃO DE 5 M, PARA TELHA CERÂMICA OU DE CONCRETO, INCLUSO IÇAMENTO. AF_12/2015</t>
  </si>
  <si>
    <t>92588</t>
  </si>
  <si>
    <t>FABRICAÇÃO E INSTALAÇÃO DE TESOURA INTEIRA EM AÇO, VÃO DE 6 M, PARA TELHA CERÂMICA OU DE CONCRETO, INCLUSO IÇAMENTO. AF_12/2015</t>
  </si>
  <si>
    <t>92590</t>
  </si>
  <si>
    <t>FABRICAÇÃO E INSTALAÇÃO DE TESOURA INTEIRA EM AÇO, VÃO DE 7 M, PARA TELHA CERÂMICA OU DE CONCRETO, INCLUSO IÇAMENTO. AF_12/2015</t>
  </si>
  <si>
    <t>92592</t>
  </si>
  <si>
    <t>FABRICAÇÃO E INSTALAÇÃO DE TESOURA INTEIRA EM AÇO, VÃO DE 8 M, PARA TELHA CERÂMICA OU DE CONCRETO, INCLUSO IÇAMENTO. AF_12/2015</t>
  </si>
  <si>
    <t>92593</t>
  </si>
  <si>
    <t>(COMPOSIÇÃO REPRESENTATIVA) FABRICAÇÃO E INSTALAÇÃO DE TESOURA INTEIRA EM AÇO, PARA VÃOS DE 3 A 12 M E PARA QUALQUER TIPO DE TELHA, INCLUSO IÇAMENTO. AF_12/2015</t>
  </si>
  <si>
    <t>92594</t>
  </si>
  <si>
    <t>FABRICAÇÃO E INSTALAÇÃO DE TESOURA INTEIRA EM AÇO, VÃO DE 9 M, PARA TELHA CERÂMICA OU DE CONCRETO, INCLUSO IÇAMENTO. AF_12/2015</t>
  </si>
  <si>
    <t>92596</t>
  </si>
  <si>
    <t>FABRICAÇÃO E INSTALAÇÃO DE TESOURA INTEIRA EM AÇO, VÃO DE 10 M, PARA TELHA CERÂMICA OU DE CONCRETO, INCLUSO IÇAMENTO. AF_12/2015</t>
  </si>
  <si>
    <t>92598</t>
  </si>
  <si>
    <t>FABRICAÇÃO E INSTALAÇÃO DE TESOURA INTEIRA EM AÇO, VÃO DE 11 M, PARA TELHA CERÂMICA OU DE CONCRETO, INCLUSO IÇAMENTO. AF_12/2015</t>
  </si>
  <si>
    <t>92600</t>
  </si>
  <si>
    <t>FABRICAÇÃO E INSTALAÇÃO DE TESOURA INTEIRA EM AÇO, VÃO DE 12 M, PARA TELHA CERÂMICA OU DE CONCRETO, INCLUSO IÇAMENTO. AF_12/2015</t>
  </si>
  <si>
    <t>92602</t>
  </si>
  <si>
    <t>FABRICAÇÃO E INSTALAÇÃO DE TESOURA INTEIRA EM AÇO, VÃO DE 3 M, PARA TELHA ONDULADA DE FIBROCIMENTO, METÁLICA, PLÁSTICA OU TERMOACÚSTICA, INCLUSO IÇAMENTO.. AF_12/2015</t>
  </si>
  <si>
    <t>92604</t>
  </si>
  <si>
    <t>FABRICAÇÃO E INSTALAÇÃO DE TESOURA INTEIRA EM AÇO, VÃO DE 4 M, PARA TELHA ONDULADA DE FIBROCIMENTO, METÁLICA, PLÁSTICA OU TERMOACÚSTICA, INCLUSO IÇAMENTO. AF_12/2015</t>
  </si>
  <si>
    <t>92606</t>
  </si>
  <si>
    <t>FABRICAÇÃO E INSTALAÇÃO DE TESOURA INTEIRA EM AÇO, VÃO DE 5 M, PARA TELHA ONDULADA DE FIBROCIMENTO, METÁLICA, PLÁSTICA OU TERMOACÚSTICA, INCLUSO IÇAMENTO. AF_12/2015</t>
  </si>
  <si>
    <t>92608</t>
  </si>
  <si>
    <t>FABRICAÇÃO E INSTALAÇÃO DE TESOURA INTEIRA EM AÇO, VÃO DE 6 M, PARA TELHA ONDULADA DE FIBROCIMENTO, METÁLICA, PLÁSTICA OU TERMOACÚSTICA, INCLUSO IÇAMENTO. AF_12/2015</t>
  </si>
  <si>
    <t>92610</t>
  </si>
  <si>
    <t>FABRICAÇÃO E INSTALAÇÃO DE TESOURA INTEIRA EM AÇO, VÃO DE 7 M, PARA TELHA ONDULADA DE FIBROCIMENTO, METÁLICA, PLÁSTICA OU TERMOACÚSTICA, INCLUSO IÇAMENTO. AF_12/2015</t>
  </si>
  <si>
    <t>92612</t>
  </si>
  <si>
    <t>FABRICAÇÃO E INSTALAÇÃO DE TESOURA INTEIRA EM AÇO, VÃO DE 8 M, PARA TELHA ONDULADA DE FIBROCIMENTO, METÁLICA, PLÁSTICA OU TERMOACÚSTICA, INCLUSO IÇAMENTO, INCLUSO IÇAMENTO. AF_12/2015</t>
  </si>
  <si>
    <t>92614</t>
  </si>
  <si>
    <t>FABRICAÇÃO E INSTALAÇÃO DE TESOURA INTEIRA EM AÇO, VÃO DE 9 M, PARA TELHA ONDULADA DE FIBROCIMENTO, METÁLICA, PLÁSTICA OU TERMOACÚSTICA, INCLUSO IÇAMENTO. AF_12/2015</t>
  </si>
  <si>
    <t>92616</t>
  </si>
  <si>
    <t>FABRICAÇÃO E INSTALAÇÃO DE TESOURA INTEIRA EM AÇO, VÃO DE 10 M, PARA TELHA ONDULADA DE FIBROCIMENTO, METÁLICA, PLÁSTICA OU TERMOACÚSTICA, INCLUSO IÇAMENTO. AF_12/2015</t>
  </si>
  <si>
    <t>92618</t>
  </si>
  <si>
    <t>FABRICAÇÃO E INSTALAÇÃO DE TESOURA INTEIRA EM AÇO, VÃO DE 11 M, PARA TELHA ONDULADA DE FIBROCIMENTO, METÁLICA, PLÁSTICA OU TERMOACÚSTICA, INCLUSO IÇAMENTO. AF_12/2015</t>
  </si>
  <si>
    <t>92620</t>
  </si>
  <si>
    <t>FABRICAÇÃO E INSTALAÇÃO DE TESOURA INTEIRA EM AÇO, VÃO DE 12 M, PARA TELHA ONDULADA DE FIBROCIMENTO, METÁLICA, PLÁSTICA OU TERMOACÚSTICA, INCLUSO IÇAMENTO. AF_12/2015</t>
  </si>
  <si>
    <t>100357</t>
  </si>
  <si>
    <t>FABRICAÇÃO E INSTALAÇÃO DE MEIA TESOURA DE MADEIRA NÃO APARELHADA, COM VÃO DE 3 M, PARA TELHA CERÂMICA OU DE CONCRETO, INCLUSO IÇAMENTO. AF_07/2019</t>
  </si>
  <si>
    <t>100358</t>
  </si>
  <si>
    <t>FABRICAÇÃO E INSTALAÇÃO DE MEIA TESOURA DE MADEIRA NÃO APARELHADA, COM VÃO DE 4 M, PARA TELHA CERÂMICA OU DE CONCRETO, INCLUSO IÇAMENTO. AF_07/2019</t>
  </si>
  <si>
    <t>100359</t>
  </si>
  <si>
    <t>FABRICAÇÃO E INSTALAÇÃO DE MEIA TESOURA DE MADEIRA NÃO APARELHADA, COM VÃO DE 5 M, PARA TELHA CERÂMICA OU DE CONCRETO, INCLUSO IÇAMENTO. AF_07/2019</t>
  </si>
  <si>
    <t>100360</t>
  </si>
  <si>
    <t>FABRICAÇÃO E INSTALAÇÃO DE MEIA TESOURA DE MADEIRA NÃO APARELHADA, COM VÃO DE 6 M, PARA TELHA CERÂMICA OU DE CONCRETO, INCLUSO IÇAMENTO. AF_07/2019</t>
  </si>
  <si>
    <t>100361</t>
  </si>
  <si>
    <t>FABRICAÇÃO E INSTALAÇÃO DE MEIA TESOURA DE MADEIRA NÃO APARELHADA, COM VÃO DE 7 M, PARA TELHA CERÂMICA OU DE CONCRETO, INCLUSO IÇAMENTO. AF_07/2019</t>
  </si>
  <si>
    <t>100362</t>
  </si>
  <si>
    <t>FABRICAÇÃO E INSTALAÇÃO DE MEIA TESOURA DE MADEIRA NÃO APARELHADA, COM VÃO DE 8 M, PARA TELHA CERÂMICA OU DE CONCRETO, INCLUSO IÇAMENTO. AF_07/2019</t>
  </si>
  <si>
    <t>100363</t>
  </si>
  <si>
    <t>FABRICAÇÃO E INSTALAÇÃO DE MEIA TESOURA DE MADEIRA NÃO APARELHADA, COM VÃO DE 9 M, PARA TELHA CERÂMICA OU DE CONCRETO, INCLUSO IÇAMENTO. AF_07/2019</t>
  </si>
  <si>
    <t>100364</t>
  </si>
  <si>
    <t>FABRICAÇÃO E INSTALAÇÃO DE MEIA TESOURA DE MADEIRA NÃO APARELHADA, COM VÃO DE 10 M, PARA TELHA CERÂMICA OU DE CONCRETO, INCLUSO IÇAMENTO. AF_07/2019</t>
  </si>
  <si>
    <t>100365</t>
  </si>
  <si>
    <t>FABRICAÇÃO E INSTALAÇÃO DE MEIA TESOURA DE MADEIRA NÃO APARELHADA, COM VÃO DE 11 M, PARA TELHA CERÂMICA OU DE CONCRETO, INCLUSO IÇAMENTO. AF_07/2019</t>
  </si>
  <si>
    <t>100366</t>
  </si>
  <si>
    <t>FABRICAÇÃO E INSTALAÇÃO DE MEIA TESOURA DE MADEIRA NÃO APARELHADA, COM VÃO DE 12 M, PARA TELHA CERÂMICA OU DE CONCRETO, INCLUSO IÇAMENTO. AF_07/2019</t>
  </si>
  <si>
    <t>100367</t>
  </si>
  <si>
    <t>FABRICAÇÃO E INSTALAÇÃO DE MEIA TESOURA DE MADEIRA NÃO APARELHADA, COM VÃO DE 3 M, PARA TELHA ONDULADA DE FIBROCIMENTO, ALUMÍNIO, PLÁSTICA OU TERMOACÚSTICA, INCLUSO IÇAMENTO. AF_07/2019</t>
  </si>
  <si>
    <t>100368</t>
  </si>
  <si>
    <t>FABRICAÇÃO E INSTALAÇÃO DE MEIA TESOURA DE MADEIRA NÃO APARELHADA, COM VÃO DE 4 M, PARA TELHA ONDULADA DE FIBROCIMENTO, ALUMÍNIO, PLÁSTICA OU TERMOACÚSTICA, INCLUSO IÇAMENTO. AF_07/2019</t>
  </si>
  <si>
    <t>100369</t>
  </si>
  <si>
    <t>FABRICAÇÃO E INSTALAÇÃO DE MEIA TESOURA DE MADEIRA NÃO APARELHADA, COM VÃO DE 5 M, PARA TELHA ONDULADA DE FIBROCIMENTO, ALUMÍNIO, PLÁSTICA OU TERMOACÚSTICA, INCLUSO IÇAMENTO. AF_07/2019</t>
  </si>
  <si>
    <t>100370</t>
  </si>
  <si>
    <t>FABRICAÇÃO E INSTALAÇÃO DE MEIA TESOURA DE MADEIRA NÃO APARELHADA, COM VÃO DE 6 M, PARA TELHA ONDULADA DE FIBROCIMENTO, ALUMÍNIO, PLÁSTICA OU TERMOACÚSTICA, INCLUSO IÇAMENTO. AF_07/2019</t>
  </si>
  <si>
    <t>100371</t>
  </si>
  <si>
    <t>FABRICAÇÃO E INSTALAÇÃO DE MEIA TESOURA DE MADEIRA NÃO APARELHADA, COM VÃO DE 7 M, PARA TELHA ONDULADA DE FIBROCIMENTO, ALUMÍNIO, PLÁSTICA OU TERMOACÚSTICA, INCLUSO IÇAMENTO. AF_07/2019</t>
  </si>
  <si>
    <t>100372</t>
  </si>
  <si>
    <t>FABRICAÇÃO E INSTALAÇÃO DE MEIA TESOURA DE MADEIRA NÃO APARELHADA, COM VÃO DE 8 M, PARA TELHA ONDULADA DE FIBROCIMENTO, ALUMÍNIO, PLÁSTICA OU TERMOACÚSTICA, INCLUSO IÇAMENTO. AF_07/2019</t>
  </si>
  <si>
    <t>100373</t>
  </si>
  <si>
    <t>FABRICAÇÃO E INSTALAÇÃO DE MEIA TESOURA DE MADEIRA NÃO APARELHADA, COM VÃO DE 9 M, PARA TELHA ONDULADA DE FIBROCIMENTO, ALUMÍNIO, PLÁSTICA OU TERMOACÚSTICA, INCLUSO IÇAMENTO. AF_07/2019</t>
  </si>
  <si>
    <t>100374</t>
  </si>
  <si>
    <t>FABRICAÇÃO E INSTALAÇÃO DE MEIA TESOURA DE MADEIRA NÃO APARELHADA, COM VÃO DE 10 M, PARA TELHA ONDULADA DE FIBROCIMENTO, ALUMÍNIO, PLÁSTICA OU TERMOACÚSTICA, INCLUSO IÇAMENTO. AF_07/2019</t>
  </si>
  <si>
    <t>100375</t>
  </si>
  <si>
    <t>FABRICAÇÃO E INSTALAÇÃO DE MEIA TESOURA DE MADEIRA NÃO APARELHADA, COM VÃO DE 11 M, PARA TELHA ONDULADA DE FIBROCIMENTO, ALUMÍNIO, PLÁSTICA OU TERMOACÚSTICA, INCLUSO IÇAMENTO. AF_07/2019</t>
  </si>
  <si>
    <t>100376</t>
  </si>
  <si>
    <t>FABRICAÇÃO E INSTALAÇÃO DE MEIA TESOURA DE MADEIRA NÃO APARELHADA, COM VÃO DE 12 M, PARA TELHA ONDULADA DE FIBROCIMENTO, ALUMÍNIO, PLÁSTICA OU TERMOACÚSTICA, INCLUSO IÇAMENTO. AF_07/2019</t>
  </si>
  <si>
    <t>100377</t>
  </si>
  <si>
    <t>100378</t>
  </si>
  <si>
    <t>7,45</t>
  </si>
  <si>
    <t>100382</t>
  </si>
  <si>
    <t>FABRICAÇÃO E INSTALAÇÃO DE PONTALETES DE MADEIRA NÃO APARELHADA PARA TELHADOS COM ATÉ 2 ÁGUAS E COM TELHA ONDULADA DE FIBROCIMENTO, ALUMÍNIO OU PLÁSTICA EM EDIFÍCIO RESIDENCIAL TÉRREO, INCLUSO TRANSPORTE VERTICAL. AF_07/2019</t>
  </si>
  <si>
    <t>TELHAMENTO COM TELHA DE VIDRO</t>
  </si>
  <si>
    <t>0302</t>
  </si>
  <si>
    <t>94444</t>
  </si>
  <si>
    <t>TELHAMENTO COM TELHA DE ENCAIXE, TIPO FRANCESA DE VIDRO, COM ATÉ 2 ÁGUAS, INCLUSO TRANSPORTE VERTICAL. AF_07/2019</t>
  </si>
  <si>
    <t>DRENAGEM/OBRAS DE CONTENCAO/POCOS DE VISITA E CAIXAS</t>
  </si>
  <si>
    <t>DROP</t>
  </si>
  <si>
    <t>DRENOS</t>
  </si>
  <si>
    <t>0028</t>
  </si>
  <si>
    <t>DRENAGEM SUBTERRANEA</t>
  </si>
  <si>
    <t>73816/1</t>
  </si>
  <si>
    <t>EXECUCAO DE DRENO COM TUBOS DE PVC CORRUGADO FLEXIVEL PERFURADO - DN 100</t>
  </si>
  <si>
    <t>29,38</t>
  </si>
  <si>
    <t>DRENO COM MANTA GEOTEXTIL</t>
  </si>
  <si>
    <t>73881/1</t>
  </si>
  <si>
    <t>EXECUCAO DE DRENO COM MANTA GEOTEXTIL 200 G/M2</t>
  </si>
  <si>
    <t>73881/3</t>
  </si>
  <si>
    <t>EXECUCAO DE DRENO COM MANTA GEOTEXTIL 400 G/M2</t>
  </si>
  <si>
    <t>DRENO FRANCES C/MATERIAL FILTRANTE</t>
  </si>
  <si>
    <t>73883/1</t>
  </si>
  <si>
    <t>EXECUCAO DE DRENO FRANCES COM AREIA MEDIA</t>
  </si>
  <si>
    <t>M3</t>
  </si>
  <si>
    <t>73883/2</t>
  </si>
  <si>
    <t>EXECUCAO DE DRENO FRANCES COM BRITA NUM 2</t>
  </si>
  <si>
    <t>73883/3</t>
  </si>
  <si>
    <t>EXECUCAO DE DRENO FRANCES COM CASCALHO</t>
  </si>
  <si>
    <t>DRENOS DE CHORUME EM TUBOS DRENANTES - MMA</t>
  </si>
  <si>
    <t>73969/1</t>
  </si>
  <si>
    <t>EXECUCAO DE DRENOS DE CHORUME EM TUBOS DRENANTES DE CONCRETO, DIAM=200MM, ENVOLTOS EM BRITA E GEOTEXTIL</t>
  </si>
  <si>
    <t>EXECUCAO DE DRENOS DE CHORUME EM TUBOS DRENANTES</t>
  </si>
  <si>
    <t>74017/1</t>
  </si>
  <si>
    <t>EXECUCAO DE DRENOS DE CHORUME EM TUBOS DRENANTES, PVC, DIAM=100 MM, ENVOLTOS EM BRITA E GEOTEXTIL</t>
  </si>
  <si>
    <t>74017/2</t>
  </si>
  <si>
    <t>EXECUCAO DE DRENOS DE CHORUME EM TUBOS DRENANTES, PVC, DIAM=150 MM, ENVOLTOS EM BRITA E GEOTEXTIL</t>
  </si>
  <si>
    <t>TUBULAÇÃO EM PVC CORRUGADO RIGIDO PERFURADO P/ DRENAGEM</t>
  </si>
  <si>
    <t>75029/1</t>
  </si>
  <si>
    <t>TUBO PVC CORRUGADO RIGIDO PERFURADO DN 150 PARA DRENAGEM - FORNECIMENTO E INSTALACAO</t>
  </si>
  <si>
    <t>83651</t>
  </si>
  <si>
    <t>TUBO PVC CORRUGADO PERFURADO 100 MM C/ JUNTA ELASTICA PARA DRENAGEM.</t>
  </si>
  <si>
    <t>83658</t>
  </si>
  <si>
    <t>EXECUCAO DRENO PROFUNDO, COM CORTE TRAPEZOIDAL EM SOLO, DE 70X80X150CM EXCL TUBO INCL MATERIAL EXECUCAO, COM SELO ENCHIMENTO MATERIAL DRENANTE E ESCAVACAO</t>
  </si>
  <si>
    <t>83661</t>
  </si>
  <si>
    <t>EXECUCAO DE DRENO PROFUNDO, CORTE EM SOLO, COM TUBO POROSO D=0,20M</t>
  </si>
  <si>
    <t>83662</t>
  </si>
  <si>
    <t>EXECUCAO DE DRENO CEGO</t>
  </si>
  <si>
    <t>83664</t>
  </si>
  <si>
    <t>EXECUCAO DE DRENO DE TUBO DE CONRETO SIMPLES POROSO D=0,20 M (0,5MX0,5M) PARA GALERIAS DE AGUAS PLUVIAIS</t>
  </si>
  <si>
    <t>83670</t>
  </si>
  <si>
    <t>TUBO PVC DN 75 MM PARA DRENAGEM - FORNECIMENTO E INSTALACAO</t>
  </si>
  <si>
    <t>53,97</t>
  </si>
  <si>
    <t>83671</t>
  </si>
  <si>
    <t>TUBO PVC DN 100 MM PARA DRENAGEM - FORNECIMENTO E INSTALACAO</t>
  </si>
  <si>
    <t>57,88</t>
  </si>
  <si>
    <t>83679</t>
  </si>
  <si>
    <t>TUBO PVC D=2 COM MATERIAL DRENANTE PARA DRENO/BARBACA - FORNECIMENTO E INSTALACAO</t>
  </si>
  <si>
    <t>83680</t>
  </si>
  <si>
    <t>TUBO PVC D=3" COM MATERIAL DRENANTE PARA DRENO/BARBACA - FORNECIMENTO E INSTALACAO</t>
  </si>
  <si>
    <t>18,61</t>
  </si>
  <si>
    <t>83681</t>
  </si>
  <si>
    <t>TUBO PVC D=4" COM MATERIAL DRENANTE PARA DRENO/BARBACA - FORNECIMENTO E INSTALACAO</t>
  </si>
  <si>
    <t>18,73</t>
  </si>
  <si>
    <t>GABIOES</t>
  </si>
  <si>
    <t>0031</t>
  </si>
  <si>
    <t>92743</t>
  </si>
  <si>
    <t>MURO DE GABIÃO, ENCHIMENTO COM PEDRA DE MÃO TIPO RACHÃO, DE GRAVIDADE, COM GAIOLAS DE COMPRIMENTO IGUAL A 2 M, PARA MUROS COM ALTURA MENOR OU IGUAL A 4 M  FORNECIMENTO E EXECUÇÃO. AF_12/2015</t>
  </si>
  <si>
    <t>92744</t>
  </si>
  <si>
    <t>MURO DE GABIÃO, ENCHIMENTO COM PEDRA DE MÃO TIPO RACHÃO, DE GRAVIDADE, COM GAIOLAS DE COMPRIMENTO IGUAL A 5 M, PARA MUROS COM ALTURA MENOR OU IGUAL A 4 M  FORNECIMENTO E EXECUÇÃO. AF_12/2015</t>
  </si>
  <si>
    <t>92745</t>
  </si>
  <si>
    <t>MURO DE GABIÃO, ENCHIMENTO COM PEDRA DE MÃO TIPO RACHÃO, DE GRAVIDADE, COM GAIOLAS DE COMPRIMENTO IGUAL A 2 M, PARA MUROS COM ALTURA MAIOR QUE 4 M E MENOR OU IGUAL A 6 M  FORNECIMENTO E EXECUÇÃO. AF_12/2015</t>
  </si>
  <si>
    <t>92746</t>
  </si>
  <si>
    <t>MURO DE GABIÃO, ENCHIMENTO COM PEDRA DE MÃO TIPO RACHÃO, DE GRAVIDADE, COM GAIOLAS DE COMPRIMENTO IGUAL A 5 M, PARA MUROS COM ALTURA MAIOR QUE 4 M E MENOR OU IGUAL A 6 M   FORNECIMENTO E EXECUÇÃO. AF_12/2015</t>
  </si>
  <si>
    <t>92747</t>
  </si>
  <si>
    <t>MURO DE GABIÃO, ENCHIMENTO COM PEDRA DE MÃO TIPO RACHÃO, DE GRAVIDADE, COM GAIOLAS DE COMPRIMENTO IGUAL A 2 M, PARA MUROS COM ALTURA MAIOR QUE 6 M E MENOR OU IGUAL A 10 M   FORNECIMENTO E EXECUÇÃO. AF_12/2015</t>
  </si>
  <si>
    <t>92748</t>
  </si>
  <si>
    <t>MURO DE GABIÃO, ENCHIMENTO COM PEDRA DE MÃO TIPO RACHÃO, DE GRAVIDADE, COM GAIOLAS DE COMPRIMENTO IGUAL A 5 M, PARA MUROS COM ALTURA MAIOR QUE 6 M E MENOR OU IGUAL A 10 M FORNECIMENTO E EXECUÇÃO. AF_12/2015</t>
  </si>
  <si>
    <t>92749</t>
  </si>
  <si>
    <t>MURO DE GABIÃO, ENCHIMENTO COM PEDRA DE MÃO TIPO RACHÃO, COM SOLO REFORÇADO, PARA MUROS COM ALTURA MENOR OU IGUAL A 4 M   FORNECIMENTO E EXECUÇÃO. AF_12/2015</t>
  </si>
  <si>
    <t>92750</t>
  </si>
  <si>
    <t>MURO DE GABIÃO, ENCHIMENTO COM PEDRA DE MÃO TIPO RACHÃO, COM SOLO REFORÇADO, PARA MUROS COM ALTURA MAIOR QUE 4 M E MENOR OU IGUAL A 12 M   FORNECIMENTO E EXECUÇÃO. AF_12/2015</t>
  </si>
  <si>
    <t>92751</t>
  </si>
  <si>
    <t>MURO DE GABIÃO, ENCHIMENTO COM PEDRA DE MÃO TIPO RACHÃO, COM SOLO REFORÇADO, PARA MUROS COM ALTURA MAIOR QUE 12 M E MENOR OU IGUAL A 20 M    FORNECIMENTO E EXECUÇÃO. AF_12/2015</t>
  </si>
  <si>
    <t>92752</t>
  </si>
  <si>
    <t>MURO DE GABIÃO, ENCHIMENTO COM PEDRA DE MÃO TIPO RACHÃO, COM SOLO REFORÇADO, PARA MUROS COM ALTURA MAIOR QUE 20 M E MENOR OU IGUAL A 28 M   FORNECIMENTO E EXECUÇÃO. AF_12/2015</t>
  </si>
  <si>
    <t>92753</t>
  </si>
  <si>
    <t>MURO DE GABIÃO, ENCHIMENTO COM RESÍDUO DE CONSTRUÇÃO E DEMOLIÇÃO, DE GRAVIDADE, COM GAIOLA TRAPEZOIDAL DE COMPRIMENTO IGUAL A 2 M, PARA MUROS COM ALTURA MENOR OU IGUAL A 2 M   FORNECIMENTO E EXECUÇÃO. AF_12/2015</t>
  </si>
  <si>
    <t>92754</t>
  </si>
  <si>
    <t>MURO DE GABIÃO, ENCHIMENTO COM RESÍDUO DE CONSTRUÇÃO E DEMOLIÇÃO, DE GRAVIDADE, COM GAIOLA TRAPEZOIDAL DE COMPRIMENTO IGUAL A 2 M, PARA MUROS COM ALTURA MAIOR QUE 2 M E MENOR OU IGUAL A 4 M    FORNECIMENTO E EXECUÇÃO. AF_12/2015</t>
  </si>
  <si>
    <t>92755</t>
  </si>
  <si>
    <t>PROTEÇÃO SUPERFICIAL DE CANAL EM GABIÃO TIPO COLCHÃO, ALTURA DE 17 CENTÍMETROS, ENCHIMENTO COM PEDRA DE MÃO TIPO RACHÃO - FORNECIMENTO E EXECUÇÃO. AF_12/2015</t>
  </si>
  <si>
    <t>92756</t>
  </si>
  <si>
    <t>PROTEÇÃO SUPERFICIAL DE CANAL EM GABIÃO TIPO COLCHÃO, ALTURA DE 23 CENTÍMETROS, ENCHIMENTO COM PEDRA DE MÃO TIPO RACHÃO - FORNECIMENTO E EXECUÇÃO. AF_12/2015</t>
  </si>
  <si>
    <t>92757</t>
  </si>
  <si>
    <t>PROTEÇÃO SUPERFICIAL DE CANAL EM GABIÃO TIPO COLCHÃO, ALTURA DE 30 CENTÍMETROS, ENCHIMENTO COM PEDRA DE MÃO TIPO RACHÃO - FORNECIMENTO E EXECUÇÃO. AF_12/2015</t>
  </si>
  <si>
    <t>92758</t>
  </si>
  <si>
    <t>PROTEÇÃO SUPERFICIAL DE CANAL EM GABIÃO TIPO SACO, DIÂMETRO DE 65 CENTÍMETROS, ENCHIMENTO MANUAL COM PEDRA DE MÃO TIPO RACHÃO - FORNECIMENTO E EXECUÇÃO. AF_12/2015</t>
  </si>
  <si>
    <t>MUROS DE ARRIMO</t>
  </si>
  <si>
    <t>0032</t>
  </si>
  <si>
    <t>EXECUÇÃO DE REVESTIMENTO DE CONCRETO PROJETADO COM ESPESSURA DE 7 CM, ARMADO COM TELA, INCLINAÇÃO MENOR QUE 90°, APLICAÇÃO CONTÍNUA, UTILIZANDO EQUIPAMENTO DE PROJEÇÃO COM 6 M³/H DE CAPACIDADE. AF_01/2016</t>
  </si>
  <si>
    <t>91070</t>
  </si>
  <si>
    <t>EXECUÇÃO DE REVESTIMENTO DE CONCRETO PROJETADO COM ESPESSURA DE 10 CM, ARMADO COM TELA, INCLINAÇÃO MENOR QUE 90°, APLICAÇÃO CONTÍNUA, UTILIZANDO EQUIPAMENTO DE PROJEÇÃO COM 6 M³/H DE CAPACIDADE. AF_01/2016</t>
  </si>
  <si>
    <t>91071</t>
  </si>
  <si>
    <t>EXECUÇÃO DE REVESTIMENTO DE CONCRETO PROJETADO COM ESPESSURA DE 7 CM, ARMADO COM TELA, INCLINAÇÃO DE 90°, APLICAÇÃO CONTÍNUA, UTILIZANDO EQUIPAMENTO DE PROJEÇÃO COM 6 M³/H DE CAPACIDADE. AF_01/2016</t>
  </si>
  <si>
    <t>115,10</t>
  </si>
  <si>
    <t>91072</t>
  </si>
  <si>
    <t>EXECUÇÃO DE REVESTIMENTO DE CONCRETO PROJETADO COM ESPESSURA DE 10 CM, ARMADO COM TELA, INCLINAÇÃO DE 90°, APLICAÇÃO CONTÍNUA, UTILIZANDO EQUIPAMENTO DE PROJEÇÃO COM 6 M³/H DE CAPACIDADE. AF_01/2016</t>
  </si>
  <si>
    <t>91073</t>
  </si>
  <si>
    <t>EXECUÇÃO DE REVESTIMENTO DE CONCRETO PROJETADO COM ESPESSURA DE 7 CM, ARMADO COM TELA, INCLINAÇÃO MENOR QUE 90°, APLICAÇÃO CONTÍNUA, UTILIZANDO EQUIPAMENTO DE PROJEÇÃO COM 3 M³/H DE CAPACIDADE. AF_01/2016</t>
  </si>
  <si>
    <t>91,20</t>
  </si>
  <si>
    <t>91074</t>
  </si>
  <si>
    <t>EXECUÇÃO DE REVESTIMENTO DE CONCRETO PROJETADO COM ESPESSURA DE 10 CM, ARMADO COM TELA, INCLINAÇÃO MENOR QUE 90°, APLICAÇÃO CONTÍNUA, UTILIZANDO EQUIPAMENTO DE PROJEÇÃO COM 3 M³/H DE CAPACIDADE. AF_01/2016</t>
  </si>
  <si>
    <t>91075</t>
  </si>
  <si>
    <t>EXECUÇÃO DE REVESTIMENTO DE CONCRETO PROJETADO COM ESPESSURA DE 7 CM, ARMADO COM TELA, INCLINAÇÃO DE 90°, APLICAÇÃO CONTÍNUA, UTILIZANDO EQUIPAMENTO DE PROJEÇÃO COM 3 M³/H DE CAPACIDADE. AF_01/2016</t>
  </si>
  <si>
    <t>91076</t>
  </si>
  <si>
    <t>EXECUÇÃO DE REVESTIMENTO DE CONCRETO PROJETADO COM ESPESSURA DE 10 CM, ARMADO COM TELA, INCLINAÇÃO DE 90°, APLICAÇÃO CONTÍNUA, UTILIZANDO EQUIPAMENTO DE PROJEÇÃO COM 3 M³/H DE CAPACIDADE. AF_01/2016</t>
  </si>
  <si>
    <t>91077</t>
  </si>
  <si>
    <t>EXECUÇÃO DE REVESTIMENTO DE CONCRETO PROJETADO COM ESPESSURA DE 7 CM, ARMADO COM FIBRAS DE AÇO, INCLINAÇÃO MENOR QUE 90°, APLICAÇÃO CONTÍNUA, UTILIZANDO EQUIPAMENTO DE PROJEÇÃO COM 6 M³/H DE CAPACIDADE. AF_01/2016</t>
  </si>
  <si>
    <t>91078</t>
  </si>
  <si>
    <t>EXECUÇÃO DE REVESTIMENTO DE CONCRETO PROJETADO COM ESPESSURA DE 10 CM, ARMADO COM FIBRAS DE AÇO, INCLINAÇÃO MENOR QUE 90°, APLICAÇÃO CONTÍNUA, UTILIZANDO EQUIPAMENTO DE PROJEÇÃO COM 6 M³/H DE CAPACIDADE. AF_01/2016</t>
  </si>
  <si>
    <t>91079</t>
  </si>
  <si>
    <t>EXECUÇÃO DE REVESTIMENTO DE CONCRETO PROJETADO COM ESPESSURA DE 7 CM, ARMADO COM FIBRAS DE AÇO, INCLINAÇÃO DE 90°, APLICAÇÃO CONTÍNUA, UTILIZANDO EQUIPAMENTO DE PROJEÇÃO COM 6 M³/H DE CAPACIDADE. AF_01/2016</t>
  </si>
  <si>
    <t>91080</t>
  </si>
  <si>
    <t>EXECUÇÃO DE REVESTIMENTO DE CONCRETO PROJETADO COM ESPESSURA DE 10 CM, ARMADO COM FIBRAS DE AÇO, INCLINAÇÃO DE 90°, APLICAÇÃO CONTÍNUA, UTILIZANDO EQUIPAMENTO DE PROJEÇÃO COM 6 M³/H DE CAPACIDADE. AF_01/2016</t>
  </si>
  <si>
    <t>91081</t>
  </si>
  <si>
    <t>EXECUÇÃO DE REVESTIMENTO DE CONCRETO PROJETADO COM ESPESSURA DE 7 CM, ARMADO COM FIBRAS DE AÇO, INCLINAÇÃO MENOR QUE 90°, APLICAÇÃO CONTÍNUA, UTILIZANDO EQUIPAMENTO DE PROJEÇÃO COM 3 M³/H DE CAPACIDADE. AF_01/2016</t>
  </si>
  <si>
    <t>91082</t>
  </si>
  <si>
    <t>EXECUÇÃO DE REVESTIMENTO DE CONCRETO PROJETADO COM ESPESSURA DE 10 CM, ARMADO COM FIBRAS DE AÇO, INCLINAÇÃO MENOR QUE 90°, APLICAÇÃO CONTÍNUA, UTILIZANDO EQUIPAMENTO DE PROJEÇÃO COM 3 M³/H DE CAPACIDADE. AF_01/2016</t>
  </si>
  <si>
    <t>91083</t>
  </si>
  <si>
    <t>EXECUÇÃO DE REVESTIMENTO DE CONCRETO PROJETADO COM ESPESSURA DE 7 CM, ARMADO COM FIBRAS DE AÇO, INCLINAÇÃO DE 90°, APLICAÇÃO CONTÍNUA, UTILIZANDO EQUIPAMENTO DE PROJEÇÃO COM 3 M³/H DE CAPACIDADE. AF_01/2016</t>
  </si>
  <si>
    <t>91084</t>
  </si>
  <si>
    <t>EXECUÇÃO DE REVESTIMENTO DE CONCRETO PROJETADO COM ESPESSURA DE 10 CM, ARMADO COM FIBRAS DE AÇO, INCLINAÇÃO DE 90°, APLICAÇÃO CONTÍNUA, UTILIZANDO EQUIPAMENTO DE PROJEÇÃO COM 3 M³/H DE CAPACIDADE. AF_01/2016</t>
  </si>
  <si>
    <t>91086</t>
  </si>
  <si>
    <t>EXECUÇÃO DE REVESTIMENTO DE CONCRETO PROJETADO COM ESPESSURA DE 7 CM, ARMADO COM TELA, INCLINAÇÃO MENOR QUE 90°, APLICAÇÃO DESCONTÍNUA, UTILIZANDO EQUIPAMENTO DE PROJEÇÃO COM 6 M³/H DE CAPACIDADE. AF_01/2016</t>
  </si>
  <si>
    <t>91087</t>
  </si>
  <si>
    <t>EXECUÇÃO DE REVESTIMENTO DE CONCRETO PROJETADO COM ESPESSURA DE 10 CM, ARMADO COM TELA, INCLINAÇÃO MENOR QUE 90°, APLICAÇÃO DESCONTÍNUA, UTILIZANDO EQUIPAMENTO DE PROJEÇÃO COM 6 M³/H DE CAPACIDADE. AF_01/2016</t>
  </si>
  <si>
    <t>91088</t>
  </si>
  <si>
    <t>EXECUÇÃO DE REVESTIMENTO DE CONCRETO PROJETADO COM ESPESSURA DE 7 CM, ARMADO COM TELA, INCLINAÇÃO DE 90°, APLICAÇÃO DESCONTÍNUA, UTILIZANDO EQUIPAMENTO DE PROJEÇÃO COM 6 M³/H DE CAPACIDADE. AF_01/2016</t>
  </si>
  <si>
    <t>91089</t>
  </si>
  <si>
    <t>EXECUÇÃO DE REVESTIMENTO DE CONCRETO PROJETADO COM ESPESSURA DE 10 CM, ARMADO COM TELA, INCLINAÇÃO DE 90°, APLICAÇÃO DESCONTÍNUA, UTILIZANDO EQUIPAMENTO DE PROJEÇÃO COM 6 M³/H DE CAPACIDADE. AF_01/2016</t>
  </si>
  <si>
    <t>91090</t>
  </si>
  <si>
    <t>EXECUÇÃO DE REVESTIMENTO DE CONCRETO PROJETADO COM ESPESSURA DE 7 CM, ARMADO COM TELA, INCLINAÇÃO MENOR QUE 90°, APLICAÇÃO DESCONTÍNUA, UTILIZANDO EQUIPAMENTO DE PROJEÇÃO COM 3 M³/H DE CAPACIDADE. AF_01/2016</t>
  </si>
  <si>
    <t>91091</t>
  </si>
  <si>
    <t>EXECUÇÃO DE REVESTIMENTO DE CONCRETO PROJETADO COM ESPESSURA DE 10 CM, ARMADO COM TELA, INCLINAÇÃO MENOR QUE 90°, APLICAÇÃO DESCONTÍNUA, UTILIZANDO EQUIPAMENTO DE PROJEÇÃO COM 3 M³/H DE CAPACIDADE. AF_01/2016</t>
  </si>
  <si>
    <t>91092</t>
  </si>
  <si>
    <t>EXECUÇÃO DE REVESTIMENTO DE CONCRETO PROJETADO COM ESPESSURA DE 7 CM, ARMADO COM TELA, INCLINAÇÃO DE 90°, APLICAÇÃO DESCONTÍNUA, UTILIZANDO EQUIPAMENTO DE PROJEÇÃO COM 3 M³/H DE CAPACIDADE. AF_01/2016</t>
  </si>
  <si>
    <t>140,89</t>
  </si>
  <si>
    <t>91093</t>
  </si>
  <si>
    <t>EXECUÇÃO DE REVESTIMENTO DE CONCRETO PROJETADO COM ESPESSURA DE 10 CM, ARMADO COM TELA, INCLINAÇÃO DE 90°, APLICAÇÃO DESCONTÍNUA, UTILIZANDO EQUIPAMENTO DE PROJEÇÃO COM 3 M³/H DE CAPACIDADE. AF_01/2016</t>
  </si>
  <si>
    <t>91094</t>
  </si>
  <si>
    <t>EXECUÇÃO DE REVESTIMENTO DE CONCRETO PROJETADO COM ESPESSURA DE 7 CM, ARMADO COM FIBRAS DE AÇO, INCLINAÇÃO MENOR QUE 90°, APLICAÇÃO DESCONTÍNUA, UTILIZANDO EQUIPAMENTO DE PROJEÇÃO COM 6 M³/H DE CAPACIDADE. AF_01/2016</t>
  </si>
  <si>
    <t>91095</t>
  </si>
  <si>
    <t>EXECUÇÃO DE REVESTIMENTO DE CONCRETO PROJETADO COM ESPESSURA DE 10 CM, ARMADO COM FIBRAS DE AÇO, INCLINAÇÃO MENOR QUE 90°, APLICAÇÃO DESCONTÍNUA, UTILIZANDO EQUIPAMENTO DE PROJEÇÃO COM 6 M³/H DE CAPACIDADE. AF_01/2016</t>
  </si>
  <si>
    <t>91096</t>
  </si>
  <si>
    <t>EXECUÇÃO DE REVESTIMENTO DE CONCRETO PROJETADO COM ESPESSURA DE 7 CM, ARMADO COM FIBRAS DE AÇO, INCLINAÇÃO DE 90°, APLICAÇÃO DESCONTÍNUA, UTILIZANDO EQUIPAMENTO DE PROJEÇÃO COM 6 M³/H DE CAPACIDADE. AF_01/2016</t>
  </si>
  <si>
    <t>91097</t>
  </si>
  <si>
    <t>EXECUÇÃO DE REVESTIMENTO DE CONCRETO PROJETADO COM ESPESSURA DE 10 CM, ARMADO COM FIBRAS DE AÇO, INCLINAÇÃO DE 90°, APLICAÇÃO DESCONTÍNUA, UTILIZANDO EQUIPAMENTO DE PROJEÇÃO COM 6 M³/H DE CAPACIDADE. AF_01/2016</t>
  </si>
  <si>
    <t>91098</t>
  </si>
  <si>
    <t>EXECUÇÃO DE REVESTIMENTO DE CONCRETO PROJETADO COM ESPESSURA DE 7 CM, ARMADO COM FIBRAS DE AÇO, INCLINAÇÃO MENOR QUE 90°, APLICAÇÃO DESCONTÍNUA, UTILIZANDO EQUIPAMENTO DE PROJEÇÃO COM 3 M³/H DE CAPACIDADE. AF_01/2016</t>
  </si>
  <si>
    <t>91099</t>
  </si>
  <si>
    <t>EXECUÇÃO DE REVESTIMENTO DE CONCRETO PROJETADO COM ESPESSURA DE 10 CM, ARMADO COM FIBRAS DE AÇO, INCLINAÇÃO MENOR QUE 90°, APLICAÇÃO DESCONTÍNUA, UTILIZANDO EQUIPAMENTO DE PROJEÇÃO COM 3 M³/H DE CAPACIDADE. AF_01/2016</t>
  </si>
  <si>
    <t>163,99</t>
  </si>
  <si>
    <t>91100</t>
  </si>
  <si>
    <t>EXECUÇÃO DE REVESTIMENTO DE CONCRETO PROJETADO COM ESPESSURA DE 7 CM, ARMADO COM FIBRAS DE AÇO, INCLINAÇÃO DE 90°, APLICAÇÃO DESCONTÍNUA, UTILIZANDO EQUIPAMENTO DE PROJEÇÃO COM 3 M³/H DE CAPACIDADE. AF_01/2016</t>
  </si>
  <si>
    <t>91101</t>
  </si>
  <si>
    <t>EXECUÇÃO DE REVESTIMENTO DE CONCRETO PROJETADO COM ESPESSURA DE 10 CM, ARMADO COM FIBRAS DE AÇO, INCLINAÇÃO DE 90°, APLICAÇÃO DESCONTÍNUA, UTILIZANDO EQUIPAMENTO DE PROJEÇÃO COM 3 M³/H DE CAPACIDADE. AF_01/2016</t>
  </si>
  <si>
    <t>93952</t>
  </si>
  <si>
    <t>EXECUÇÃO DE GRAMPO PARA SOLO GRAMPEADO COM COMPRIMENTO MENOR OU IGUAL A 4 M, DIÂMETRO DE 10 CM, PERFURAÇÃO COM EQUIPAMENTO MANUAL E ARMADURA COM DIÂMETRO DE 16 MM. AF_05/2016</t>
  </si>
  <si>
    <t>93953</t>
  </si>
  <si>
    <t>EXECUÇÃO DE GRAMPO PARA SOLO GRAMPEADO COM COMPRIMENTO MAIOR QUE 4 M E MENOR OU IGUAL A 6 M, DIÂMETRO DE 10 CM, PERFURAÇÃO COM EQUIPAMENTO MANUAL E ARMADURA COM DIÂMETRO DE 16 MM. AF_05/2016</t>
  </si>
  <si>
    <t>93954</t>
  </si>
  <si>
    <t>EXECUÇÃO DE GRAMPO PARA SOLO GRAMPEADO COM COMPRIMENTO MAIOR QUE 6 M E MENOR OU IGUAL A 8 M, DIÂMETRO DE 10 CM, PERFURAÇÃO COM EQUIPAMENTO MANUAL E ARMADURA COM DIÂMETRO DE 16 MM. AF_05/2016</t>
  </si>
  <si>
    <t>93955</t>
  </si>
  <si>
    <t>EXECUÇÃO DE GRAMPO PARA SOLO GRAMPEADO COM COMPRIMENTO MAIOR QUE 8 M E MENOR OU IGUAL A 10 M, DIÂMETRO DE 10 CM, PERFURAÇÃO COM EQUIPAMENTO MANUAL E ARMADURA COM DIÂMETRO DE 16 MM. AF_05/2016</t>
  </si>
  <si>
    <t>93956</t>
  </si>
  <si>
    <t>EXECUÇÃO DE GRAMPO PARA SOLO GRAMPEADO COM COMPRIMENTO MAIOR QUE 10 M, DIÂMETRO DE 10 CM, PERFURAÇÃO COM EQUIPAMENTO MANUAL E ARMADURA COM DIÂMETRO DE 16 MM. AF_05/2016</t>
  </si>
  <si>
    <t>93957</t>
  </si>
  <si>
    <t>EXECUÇÃO DE GRAMPO PARA SOLO GRAMPEADO COM COMPRIMENTO MENOR OU IGUAL A 4 M, DIÂMETRO DE 10 CM, PERFURAÇÃO COM EQUIPAMENTO MANUAL E ARMADURA COM DIÂMETRO DE 20 MM. AF_05/2016</t>
  </si>
  <si>
    <t>93958</t>
  </si>
  <si>
    <t>EXECUÇÃO DE GRAMPO PARA SOLO GRAMPEADO COM COMPRIMENTO MAIOR QUE 4 M E MENOR OU IGUAL A 6 M, DIÂMETRO DE 10 CM, PERFURAÇÃO COM EQUIPAMENTO MANUAL E ARMADURA COM DIÂMETRO DE 20 MM. AF_05/2016</t>
  </si>
  <si>
    <t>93959</t>
  </si>
  <si>
    <t>EXECUÇÃO DE GRAMPO PARA SOLO GRAMPEADO COM COMPRIMENTO MAIOR QUE 6 M E MENOR OU IGUAL A 8 M, DIÂMETRO DE 10 CM, PERFURAÇÃO COM EQUIPAMENTO MANUAL E ARMADURA COM DIÂMETRO DE 20 MM. AF_05/2016</t>
  </si>
  <si>
    <t>93960</t>
  </si>
  <si>
    <t>EXECUÇÃO DE GRAMPO PARA SOLO GRAMPEADO COM COMPRIMENTO MAIOR QUE 8 M E MENOR OU IGUAL A 10 M, DIÂMETRO DE 10 CM, PERFURAÇÃO COM EQUIPAMENTO MANUAL E ARMADURA COM DIÂMETRO DE 20 MM. AF_05/2016</t>
  </si>
  <si>
    <t>93961</t>
  </si>
  <si>
    <t>EXECUÇÃO DE GRAMPO PARA SOLO GRAMPEADO COM COMPRIMENTO MAIOR QUE 10 M, DIÂMETRO DE 10 CM, PERFURAÇÃO COM EQUIPAMENTO MANUAL E ARMADURA COM DIÂMETRO DE 20 MM. AF_05/2016</t>
  </si>
  <si>
    <t>93962</t>
  </si>
  <si>
    <t>EXECUÇÃO DE GRAMPO PARA SOLO GRAMPEADO COM COMPRIMENTO MENOR OU IGUAL A 4 M, DIÂMETRO DE 7 CM, PERFURAÇÃO COM EQUIPAMENTO MANUAL E ARMADURA COM DIÂMETRO DE 16 MM. AF_05/2016</t>
  </si>
  <si>
    <t>93963</t>
  </si>
  <si>
    <t>EXECUÇÃO DE GRAMPO PARA SOLO GRAMPEADO COM COMPRIMENTO MAIOR QUE 4 E MENOR OU IGUAL A 6 M, DIÂMETRO DE 7 CM, PERFURAÇÃO COM EQUIPAMENTO MANUAL E ARMADURA COM DIÂMETRO DE 16 MM. AF_05/2016</t>
  </si>
  <si>
    <t>93964</t>
  </si>
  <si>
    <t>EXECUÇÃO DE GRAMPO PARA SOLO GRAMPEADO COM COMPRIMENTO MAIOR QUE 6 M E MENOR OU IGUAL A 8 M, DIÂMETRO DE 7 CM, PERFURAÇÃO COM EQUIPAMENTO MANUAL E ARMADURA COM DIÂMETRO DE 16 MM. AF_05/2016</t>
  </si>
  <si>
    <t>93965</t>
  </si>
  <si>
    <t>EXECUÇÃO DE GRAMPO PARA SOLO GRAMPEADO COM COMPRIMENTO MAIOR QUE 8 M E MENOR OU IGUAL A 10 M, DIÂMETRO DE 7 CM, PERFURAÇÃO COM EQUIPAMENTO MANUAL E ARMADURA COM DIÂMETRO DE 16 MM. AF_05/2016</t>
  </si>
  <si>
    <t>93966</t>
  </si>
  <si>
    <t>EXECUÇÃO DE GRAMPO PARA SOLO GRAMPEADO COM COMPRIMENTO MAIOR QUE 10 M, DIÂMETRO DE 7 CM, PERFURAÇÃO COM EQUIPAMENTO MANUAL E ARMADURA COM DIÂMETRO DE 16 MM. AF_05/2016</t>
  </si>
  <si>
    <t>93967</t>
  </si>
  <si>
    <t>EXECUÇÃO DE GRAMPO PARA SOLO GRAMPEADO COM COMPRIMENTO MENOR OU IGUAL A 4 M, DIÂMETRO DE 7 CM, PERFURAÇÃO COM EQUIPAMENTO MANUAL E ARMADURA COM DIÂMETRO DE 20 MM. AF_05/2016</t>
  </si>
  <si>
    <t>93968</t>
  </si>
  <si>
    <t>EXECUÇÃO DE GRAMPO PARA SOLO GRAMPEADO COM COMPRIMENTO MAIOR QUE 4 E MENOR OU IGUAL A 6 M, DIÂMETRO DE 7 CM, PERFURAÇÃO COM EQUIPAMENTO MANUAL E ARMADURA COM DIÂMETRO DE 20 MM. AF_05/2016</t>
  </si>
  <si>
    <t>93969</t>
  </si>
  <si>
    <t>EXECUÇÃO DE GRAMPO PARA SOLO GRAMPEADO COM COMPRIMENTO MAIOR QUE 6 M E MENOR OU IGUAL A 8 M, DIÂMETRO DE 7 CM, PERFURAÇÃO COM EQUIPAMENTO MANUAL E ARMADURA COM DIÂMETRO DE 20 MM. AF_05/2016</t>
  </si>
  <si>
    <t>93970</t>
  </si>
  <si>
    <t>EXECUÇÃO DE GRAMPO PARA SOLO GRAMPEADO COM COMPRIMENTO MAIOR QUE 8 MENOR OU IGUAL A 10 M, DIÂMETRO DE 7 CM, PERFURAÇÃO COM EQUIPAMENTO MANUAL E ARMADURA COM DIÂMETRO DE 20 MM. AF_05/2016</t>
  </si>
  <si>
    <t>93971</t>
  </si>
  <si>
    <t>EXECUÇÃO DE GRAMPO PARA SOLO GRAMPEADO COM COMPRIMENTO MAIOR QUE 10 M, DIÂMETRO DE 7 CM, PERFURAÇÃO COM EQUIPAMENTO MANUAL E ARMADURA COM DIÂMETRO DE 20 MM. AF_05/2016</t>
  </si>
  <si>
    <t>95108</t>
  </si>
  <si>
    <t>EXECUÇÃO DE PROTEÇÃO DA CABEÇA DO TIRANTE COM USO DE FÔRMAS EM CHAPA COMPENSADA PLASTIFICADA DE MADEIRA E CONCRETO FCK =15 MPA. AF_07/2016</t>
  </si>
  <si>
    <t>100332</t>
  </si>
  <si>
    <t>CONTENÇÃO EM PERFIL PRANCHADO COM PRANCHÃO DE MADEIRA, PERFIS ESPAÇADOS A 1,5 M PARA 1 SUBSOLO. AF_07/2019</t>
  </si>
  <si>
    <t>100333</t>
  </si>
  <si>
    <t>CONTENÇÃO EM PERFIL PRANCHADO COM PRANCHÃO DE MADEIRA, PERFIS ESPAÇADOS A 1,5 M PARA 2 OU MAIS SUBSOLOS. AF_07/2019</t>
  </si>
  <si>
    <t>300,75</t>
  </si>
  <si>
    <t>100334</t>
  </si>
  <si>
    <t>CONTENÇÃO EM PERFIL PRANCHADO COM PRANCHÃO DE MADEIRA, PERFIS ESPAÇADOS A 2 M PARA 1 SUBSOLO. AF_07/2019</t>
  </si>
  <si>
    <t>100335</t>
  </si>
  <si>
    <t>CONTENÇÃO EM PERFIL PRANCHADO COM PRANCHÃO DE MADEIRA, PERFIS ESPAÇADOS A 2 M PARA 2 OU MAIS SUBSOLOS. AF_07/2019</t>
  </si>
  <si>
    <t>246,32</t>
  </si>
  <si>
    <t>100341</t>
  </si>
  <si>
    <t>FABRICAÇÃO, MONTAGEM E DESMONTAGEM DE FÔRMA PARA CORTINA DE CONTENÇÃO, EM CHAPA DE MADEIRA COMPENSADA PLASTIFICADA, E = 18 MM, 10 UTILIZAÇÕES. AF_07/2019</t>
  </si>
  <si>
    <t>100342</t>
  </si>
  <si>
    <t>ARMAÇÃO DE CORTINA DE CONTENÇÃO EM CONCRETO ARMADO, COM AÇO CA-50 DE 6,3 MM - MONTAGEM. AF_07/2019</t>
  </si>
  <si>
    <t>8,97</t>
  </si>
  <si>
    <t>100343</t>
  </si>
  <si>
    <t>ARMAÇÃO DE CORTINA DE CONTENÇÃO EM CONCRETO ARMADO, COM AÇO CA-50 DE 8 MM - MONTAGEM. AF_07/2019</t>
  </si>
  <si>
    <t>8,67</t>
  </si>
  <si>
    <t>100344</t>
  </si>
  <si>
    <t>ARMAÇÃO DE CORTINA DE CONTENÇÃO EM CONCRETO ARMADO, COM AÇO CA-50 DE 10 MM - MONTAGEM. AF_07/2019</t>
  </si>
  <si>
    <t>100345</t>
  </si>
  <si>
    <t>ARMAÇÃO DE CORTINA DE CONTENÇÃO EM CONCRETO ARMADO, COM AÇO CA-50 DE 12,5 MM - MONTAGEM. AF_07/2019</t>
  </si>
  <si>
    <t>6,27</t>
  </si>
  <si>
    <t>100346</t>
  </si>
  <si>
    <t>ARMAÇÃO DE CORTINA DE CONTENÇÃO EM CONCRETO ARMADO, COM AÇO CA-50 DE 16 MM - MONTAGEM. AF_07/2019</t>
  </si>
  <si>
    <t>100347</t>
  </si>
  <si>
    <t>ARMAÇÃO DE CORTINA DE CONTENÇÃO EM CONCRETO ARMADO, COM AÇO CA-50 DE 20 MM - MONTAGEM. AF_07/2019</t>
  </si>
  <si>
    <t>100348</t>
  </si>
  <si>
    <t>ARMAÇÃO DE CORTINA DE CONTENÇÃO EM CONCRETO ARMADO, COM AÇO CA-50 DE 25 MM - MONTAGEM. AF_07/2019</t>
  </si>
  <si>
    <t>100349</t>
  </si>
  <si>
    <t>CONCRETAGEM DE CORTINA DE CONTENÇÃO, ATRAVÉS DE BOMBA   LANÇAMENTO, ADENSAMENTO E ACABAMENTO. AF_07/2019</t>
  </si>
  <si>
    <t>POCOS DE VISITA/BOCAS DE LOBO/CX. DE PASSAGEM/CX. DIVERSAS</t>
  </si>
  <si>
    <t>0036</t>
  </si>
  <si>
    <t>FORNECIMENTO/ASSENT GRELHAS FF P/CAIXAS DE RALO</t>
  </si>
  <si>
    <t>73799/1</t>
  </si>
  <si>
    <t>GRELHA EM FERRO FUNDIDO SIMPLES COM REQUADRO, CARGA MÁXIMA 12,5 T,  300 X 1000 MM, E = 15 MM, FORNECIDA E ASSENTADA COM ARGAMASSA 1:4 CIMENTO:AREIA.</t>
  </si>
  <si>
    <t>BOCA PARA BUEIRO TUBULAR DE CONCRETO SIMPLES</t>
  </si>
  <si>
    <t>73856/1</t>
  </si>
  <si>
    <t>BOCA P/BUEIRO SIMPLES TUBULAR D=0,40M EM CONCRETO CICLOPICO, INCLINDO FORMAS, ESCAVACAO, REATERRO E MATERIAIS, EXCLUINDO MATERIAL REATERRO JAZIDA E TRANSPORTE</t>
  </si>
  <si>
    <t>572,24</t>
  </si>
  <si>
    <t>73856/2</t>
  </si>
  <si>
    <t>BOCA PARA BUEIRO SIMPLES TUBULAR, DIAMETRO =0,60M, EM CONCRETO CICLOPICO, INCLUINDO FORMAS, ESCAVACAO, REATERRO E MATERIAIS, EXCLUINDO MATERIAL REATERRO JAZIDA E TRANSPORTE.</t>
  </si>
  <si>
    <t>73856/3</t>
  </si>
  <si>
    <t>BOCA PARA BUEIRO SIMPLES TUBULAR, DIAMETRO =0,80M, EM CONCRETO CICLOPICO, INCLUINDO FORMAS, ESCAVACAO, REATERRO E MATERIAIS, EXCLUINDO MATERIAL REATERRO JAZIDA E TRANSPORTE.</t>
  </si>
  <si>
    <t>73856/4</t>
  </si>
  <si>
    <t>BOCA PARA BUEIRO SIMPLES TUBULAR, DIAMETRO =1,00M, EM CONCRETO CICLOPICO, INCLUINDO FORMAS, ESCAVACAO, REATERRO E MATERIAIS, EXCLUINDO MATERIAL REATERRO JAZIDA E TRANSPORTE.</t>
  </si>
  <si>
    <t>73856/5</t>
  </si>
  <si>
    <t>BOCA PARA BUEIRO SIMPLES TUBULAR, DIAMETRO =1,20M, EM CONCRETO CICLOPICO, INCLUINDO FORMAS, ESCAVACAO, REATERRO E MATERIAIS, EXCLUINDO MATERIAL REATERRO JAZIDA E TRANSPORTE.</t>
  </si>
  <si>
    <t>73856/6</t>
  </si>
  <si>
    <t>BOCA PARA BUEIRO DUPLO TUBULAR, DIAMETRO =0,40M, EM CONCRETO CICLOPICO, INCLUINDO FORMAS, ESCAVACAO, REATERRO E MATERIAIS, EXCLUINDO MATERIAL REATERRO JAZIDA E TRANSPORTE.</t>
  </si>
  <si>
    <t>73856/7</t>
  </si>
  <si>
    <t>BOCA PARA BUEIRO DUPLO TUBULAR, DIAMETRO =0,60M, EM CONCRETO CICLOPICO, INCLUINDO FORMAS, ESCAVACAO, REATERRO E MATERIAIS, EXCLUINDO MATERIAL REATERRO JAZIDA E TRANSPORTE.</t>
  </si>
  <si>
    <t>73856/8</t>
  </si>
  <si>
    <t>BOCA PARA BUEIRO DUPLO TUBULAR, DIAMETRO =0,80M, EM CONCRETO CICLOPICO, INCLUINDO FORMAS, ESCAVACAO, REATERRO E MATERIAIS, EXCLUINDO MATERIAL REATERRO JAZIDA E TRANSPORTE.</t>
  </si>
  <si>
    <t>73856/9</t>
  </si>
  <si>
    <t>BOCA PARA BUEIRO DUPLO TUBULAR, DIAMETRO =1,00M, EM CONCRETO CICLOPICO, INCLUINDO FORMAS, ESCAVACAO, REATERRO E MATERIAIS, EXCLUINDO MATERIAL REATERRO JAZIDA E TRANSPORTE.</t>
  </si>
  <si>
    <t>73856/10</t>
  </si>
  <si>
    <t>BOCA PARA BUEIRO DUPLOTUBULAR, DIAMETRO =1,20M, EM CONCRETO CICLOPICO, INCLUINDO FORMAS, ESCAVACAO, REATERRO E MATERIAIS, EXCLUINDO MATERIAL REATERRO JAZIDA E TRANSPORTE.</t>
  </si>
  <si>
    <t>73856/11</t>
  </si>
  <si>
    <t>BOCA PARA BUEIRO TRIPLO TUBULAR, DIAMETRO =0,40M, EM CONCRETO CICLOPICO, INCLUINDO FORMAS, ESCAVACAO, REATERRO E MATERIAIS, EXCLUINDO MATERIAL REATERRO JAZIDA E TRANSPORTE.</t>
  </si>
  <si>
    <t>73856/12</t>
  </si>
  <si>
    <t>BOCA PARA BUEIRO TRIPLO TUBULAR, DIAMETRO =0,60M, EM CONCRETO CICLOPICO, INCLUINDO FORMAS, ESCAVACAO, REATERRO E MATERIAIS, EXCLUINDO MATERIAL REATERRO JAZIDA E TRANSPORTE.</t>
  </si>
  <si>
    <t>73856/13</t>
  </si>
  <si>
    <t>BOCA PARA BUEIRO TRIPLO TUBULAR, DIAMETRO =0,80M, EM CONCRETO CICLOPICO, INCLUINDO FORMAS, ESCAVACAO, REATERRO E MATERIAIS, EXCLUINDO MATERIAL REATERRO JAZIDA E TRANSPORTE.</t>
  </si>
  <si>
    <t>73856/14</t>
  </si>
  <si>
    <t>BOCA PARA BUEIRO TRIPLO TUBULAR, DIAMETRO =1,00M, EM CONCRETO CICLOPICO, INCLUINDO FORMAS, ESCAVACAO, REATERRO E MATERIAIS, EXCLUINDO MATERIAL REATERRO JAZIDA E TRANSPORTE.</t>
  </si>
  <si>
    <t>73856/15</t>
  </si>
  <si>
    <t>BOCA PARA BUEIRO TRIPLO TUBULAR, DIAMETRO =1,20M, EM CONCRETO CICLOPICO, INCLUINDO FORMAS, ESCAVACAO, REATERRO E MATERIAIS, EXCLUINDO MATERIAL REATERRO JAZIDA E TRANSPORTE.</t>
  </si>
  <si>
    <t>POCO DE VISITA - DRENAGEM PLUVIAL - EM CONCRETO ESTRUTURAL</t>
  </si>
  <si>
    <t>74224/1</t>
  </si>
  <si>
    <t>POCO DE VISITA PARA DRENAGEM PLUVIAL, EM CONCRETO ESTRUTURAL, DIMENSOES INTERNAS DE 90X150X80CM (LARGXCOMPXALT), PARA REDE DE 600 MM, EXCLUSOS TAMPAO E CHAMINE.</t>
  </si>
  <si>
    <t>83659</t>
  </si>
  <si>
    <t>BOCA DE LOBO EM ALVENARIA TIJOLO MACICO, REVESTIDA C/ ARGAMASSA DE CIMENTO E AREIA 1:3, SOBRE LASTRO DE CONCRETO 10CM E TAMPA DE CONCRETO ARMADO</t>
  </si>
  <si>
    <t>83716</t>
  </si>
  <si>
    <t>GRELHA FF 30X90CM, 135KG, P/ CX RALO COM ASSENTAMENTO DE ARGAMASSA CIMENTO/AREIA 1:4 - FORNECIMENTO E INSTALAÇÃO</t>
  </si>
  <si>
    <t>97976</t>
  </si>
  <si>
    <t>POÇO DE INSPEÇÃO CIRCULAR PARA ESGOTO, EM ALVENARIA COM TIJOLOS CERÂMICOS MACIÇOS, DIÂMETRO INTERNO = 0,6 M, PROFUNDIDADE = 1 M, EXCLUINDO TAMPÃO. AF_05/2018</t>
  </si>
  <si>
    <t>97977</t>
  </si>
  <si>
    <t>POÇO DE INSPEÇÃO CIRCULAR PARA ESGOTO, EM ALVENARIA COM TIJOLOS CERÂMICOS MACIÇOS, DIÂMETRO INTERNO = 0,6 M, PROFUNDIDADE = 1,5 M, EXCLUINDO TAMPÃO. AF_05/2018</t>
  </si>
  <si>
    <t>97980</t>
  </si>
  <si>
    <t>BASE PARA POÇO DE VISITA CIRCULAR PARA  ESGOTO, EM ALVENARIA COM TIJOLOS CERÂMICOS MACIÇOS, DIÂMETRO INTERNO = 0,8 M, PROFUNDIDADE = 1,45 M, EXCLUINDO TAMPÃO. AF_05/2018</t>
  </si>
  <si>
    <t>97981</t>
  </si>
  <si>
    <t>ACRÉSCIMO PARA POÇO DE VISITA CIRCULAR PARA ESGOTO, EM ALVENARIA COM TIJOLOS CERÂMICOS MACIÇOS, DIÂMETRO INTERNO = 0,8 M. AF_05/2018</t>
  </si>
  <si>
    <t>97983</t>
  </si>
  <si>
    <t>ACRÉSCIMO PARA POÇO DE VISITA CIRCULAR PARA ESGOTO, EM CONCRETO PRÉ-MOLDADO, DIÂMETRO INTERNO = 1 M. AF_05/2018</t>
  </si>
  <si>
    <t>97985</t>
  </si>
  <si>
    <t>ACRÉSCIMO PARA POÇO DE VISITA CIRCULAR PARA  ESGOTO, EM ALVENARIA COM TIJOLOS CERÂMICOS MACIÇOS, DIÂMETRO INTERNO = 1 M. AF_05/2018</t>
  </si>
  <si>
    <t>97987</t>
  </si>
  <si>
    <t>ACRÉSCIMO PARA POÇO DE VISITA CIRCULAR PARA ESGOTO, EM CONCRETO PRÉ-MOLDADO, DIÂMETRO INTERNO = 1,2 M. AF_05/2018</t>
  </si>
  <si>
    <t>97988</t>
  </si>
  <si>
    <t>BASE PARA POÇO DE VISITA CIRCULAR PARA  ESGOTO, EM ALVENARIA COM TIJOLOS CERÂMICOS MACIÇOS, DIÂMETRO INTERNO = 1,2 M, PROFUNDIDADE = 1,45 M, EXCLUINDO TAMPÃO. AF_05/2018</t>
  </si>
  <si>
    <t>97989</t>
  </si>
  <si>
    <t>ACRÉSCIMO PARA POÇO DE VISITA CIRCULAR PARA ESGOTO, EM ALVENARIA COM TIJOLOS CERÂMICOS MACIÇOS, DIÂMETRO INTERNO = 1,2 M. AF_05/2018</t>
  </si>
  <si>
    <t>97991</t>
  </si>
  <si>
    <t>ACRÉSCIMO PARA POÇO DE VISITA CIRCULAR PARA  ESGOTO, EM CONCRETO PRÉ-MOLDADO, DIÂMETRO INTERNO = 1,5 M. AF_05/2018</t>
  </si>
  <si>
    <t>97992</t>
  </si>
  <si>
    <t>BASE PARA POÇO DE VISITA CIRCULAR PARA  ESGOTO, EM ALVENARIA COM TIJOLOS CERÂMICOS MACIÇOS, DIÂMETRO INTERNO = 1,5 M, PROFUNDIDADE = 1,45 M, EXCLUINDO TAMPÃO. AF_05/2018</t>
  </si>
  <si>
    <t>97993</t>
  </si>
  <si>
    <t>ACRÉSCIMO PARA POÇO DE VISITA CIRCULAR PARA  ESGOTO, EM ALVENARIA COM TIJOLOS CERÂMICOS MACIÇOS, DIÂMETRO INTERNO = 1,5 M. AF_05/2018</t>
  </si>
  <si>
    <t>97994</t>
  </si>
  <si>
    <t>BASE PARA POÇO DE VISITA RETANGULAR PARA  ESGOTO, EM ALVENARIA COM BLOCOS DE CONCRETO, DIMENSÕES INTERNAS = 1X1 M, PROFUNDIDADE = 1,45 M, EXCLUINDO TAMPÃO. AF_05/2018</t>
  </si>
  <si>
    <t>97995</t>
  </si>
  <si>
    <t>ACRÉSCIMO PARA POÇO DE VISITA RETANGULAR PARA ESGOTO, EM ALVENARIA COM BLOCOS DE CONCRETO, DIMENSÕES INTERNAS = 1X1 M. AF_05/2018</t>
  </si>
  <si>
    <t>97996</t>
  </si>
  <si>
    <t>BASE PARA POÇO DE VISITA RETANGULAR PARA ESGOTO, EM ALVENARIA COM BLOCOS DE CONCRETO, DIMENSÕES INTERNAS = 1X1,5 M, PROFUNDIDADE = 1,45 M, EXCLUINDO TAMPÃO. AF_05/2018</t>
  </si>
  <si>
    <t>97997</t>
  </si>
  <si>
    <t>ACRÉSCIMO PARA POÇO DE VISITA RETANGULAR PARA ESGOTO, EM ALVENARIA COM BLOCOS DE CONCRETO, DIMENSÕES INTERNAS = 1X1,5 M. AF_05/2018</t>
  </si>
  <si>
    <t>97999</t>
  </si>
  <si>
    <t>ACRÉSCIMO PARA POÇO DE VISITA RETANGULAR PARA ESGOTO, EM ALVENARIA COM BLOCOS DE CONCRETO, DIMENSÕES INTERNAS = 1X2 M. AF_05/2018</t>
  </si>
  <si>
    <t>98001</t>
  </si>
  <si>
    <t>ACRÉSCIMO PARA POÇO DE VISITA RETANGULAR PARA ESGOTO, EM ALVENARIA COM BLOCOS DE CONCRETO, DIMENSÕES INTERNAS = 1X2,5 M. AF_05/2018</t>
  </si>
  <si>
    <t>98002</t>
  </si>
  <si>
    <t>BASE PARA POÇO DE VISITA RETANGULAR PARA ESGOTO, EM ALVENARIA COM BLOCOS DE CONCRETO, DIMENSÕES INTERNAS = 1X3 M, PROFUNDIDADE = 1,45 M, EXCLUINDO TAMPÃO. AF_05/2018</t>
  </si>
  <si>
    <t>98003</t>
  </si>
  <si>
    <t>ACRÉSCIMO PARA POÇO DE VISITA RETANGULAR PARA ESGOTO, EM ALVENARIA COM BLOCOS DE CONCRETO, DIMENSÕES INTERNAS = 1X3 M. AF_05/2018</t>
  </si>
  <si>
    <t>98005</t>
  </si>
  <si>
    <t>ACRÉSCIMO PARA POÇO DE VISITA RETANGULAR PARA ESGOTO, EM ALVENARIA COM BLOCOS DE CONCRETO, DIMENSÕES INTERNAS = 1X3,5 M. AF_05/2018</t>
  </si>
  <si>
    <t>98006</t>
  </si>
  <si>
    <t>BASE PARA POÇO DE VISITA RETANGULAR PARA ESGOTO, EM ALVENARIA COM BLOCOS DE CONCRETO, DIMENSÕES INTERNAS = 1X4 M, PROFUNDIDADE = 1,45 M, EXCLUINDO TAMPÃO. AF_05/2018</t>
  </si>
  <si>
    <t>98007</t>
  </si>
  <si>
    <t>ACRÉSCIMO PARA POÇO DE VISITA RETANGULAR PARA ESGOTO, EM ALVENARIA COM BLOCOS DE CONCRETO, DIMENSÕES INTERNAS = 1X4 M. AF_05/2018</t>
  </si>
  <si>
    <t>98008</t>
  </si>
  <si>
    <t>BASE PARA POÇO DE VISITA RETANGULAR PARA ESGOTO, EM ALVENARIA COM BLOCOS DE CONCRETO, DIMENSÕES INTERNAS = 1,5X1,5 M, PROFUNDIDADE = 1,45 M, EXCLUINDO TAMPÃO . AF_05/2018</t>
  </si>
  <si>
    <t>98009</t>
  </si>
  <si>
    <t>ACRÉSCIMO PARA POÇO DE VISITA RETANGULAR PARA ESGOTO, EM ALVENARIA COM BLOCOS DE CONCRETO, DIMENSÕES INTERNAS = 1,5X1,5 M. AF_05/2018</t>
  </si>
  <si>
    <t>98010</t>
  </si>
  <si>
    <t>BASE PARA POÇO DE VISITA RETANGULAR PARA ESGOTO, EM ALVENARIA COM BLOCOS DE CONCRETO, DIMENSÕES INTERNAS = 1,5X2 M, PROFUNDIDADE = 1,45 M, EXCLUINDO TAMPÃO. AF_05/2018</t>
  </si>
  <si>
    <t>98011</t>
  </si>
  <si>
    <t>ACRÉSCIMO PARA POÇO DE VISITA RETANGULAR PARA ESGOTO, EM ALVENARIA COM BLOCOS DE CONCRETO, DIMENSÕES INTERNAS = 1,5X2 M. AF_05/2018</t>
  </si>
  <si>
    <t>98012</t>
  </si>
  <si>
    <t>BASE PARA POÇO DE VISITA RETANGULAR PARA ESGOTO, EM ALVENARIA COM BLOCOS DE CONCRETO, DIMENSÕES INTERNAS = 1,5X2,5 M, PROFUNDIDADE = 1,45 M, EXCLUINDO TAMPÃO. AF_05/2018</t>
  </si>
  <si>
    <t>98013</t>
  </si>
  <si>
    <t>ACRÉSCIMO PARA POÇO DE VISITA RETANGULAR PARA ESGOTO, EM ALVENARIA COM BLOCOS DE CONCRETO, DIMENSÕES INTERNAS = 1,5X2,5 M. AF_05/2018</t>
  </si>
  <si>
    <t>98014</t>
  </si>
  <si>
    <t>BASE PARA POÇO DE VISITA RETANGULAR PARA ESGOTO, EM ALVENARIA COM BLOCOS DE CONCRETO, DIMENSÕES INTERNAS = 1,5X3 M, PROFUNDIDADE = 1,45 M, EXCLUINDO TAMPÃO. AF_05/2018</t>
  </si>
  <si>
    <t>98015</t>
  </si>
  <si>
    <t>ACRÉSCIMO PARA POÇO DE VISITA RETANGULAR PARA ESGOTO, EM ALVENARIA COM BLOCOS DE CONCRETO, DIMENSÕES INTERNAS = 1,5X3 M. AF_05/2018</t>
  </si>
  <si>
    <t>98016</t>
  </si>
  <si>
    <t>BASE PARA POÇO DE VISITA RETANGULAR PARA ESGOTO, EM ALVENARIA COM BLOCOS DE CONCRETO, DIMENSÕES INTERNAS = 1,5X3,5 M, PROFUNDIDADE = 1,45 M, EXCLUINDO TAMPÃO. AF_05/2018</t>
  </si>
  <si>
    <t>98017</t>
  </si>
  <si>
    <t>ACRÉSCIMO PARA POÇO DE VISITA RETANGULAR PARA ESGOTO, EM ALVENARIA COM BLOCOS DE CONCRETO, DIMENSÕES INTERNAS = 1,5X3,5 M. AF_05/2018</t>
  </si>
  <si>
    <t>98018</t>
  </si>
  <si>
    <t>BASE PARA POÇO DE VISITA RETANGULAR PARA ESGOTO, EM ALVENARIA COM BLOCOS DE CONCRETO, DIMENSÕES INTERNAS = 1,5X4 M, PROFUNDIDADE = 1,45 M, EXCLUINDO TAMPÃO. AF_05/2018</t>
  </si>
  <si>
    <t>98019</t>
  </si>
  <si>
    <t>ACRÉSCIMO PARA POÇO DE VISITA RETANGULAR PARA ESGOTO, EM ALVENARIA COM BLOCOS DE CONCRETO, DIMENSÕES INTERNAS = 1,5X4 M. AF_05/2018</t>
  </si>
  <si>
    <t>98020</t>
  </si>
  <si>
    <t>BASE PARA POÇO DE VISITA RETANGULAR PARA ESGOTO, EM ALVENARIA COM BLOCOS DE CONCRETO, DIMENSÕES INTERNAS = 2X2 M, PROFUNDIDADE = 1,45 M, EXCLUINDO TAMPÃO. AF_05/2018</t>
  </si>
  <si>
    <t>98021</t>
  </si>
  <si>
    <t>ACRÉSCIMO PARA POÇO DE VISITA RETANGULAR PARA ESGOTO, EM ALVENARIA COM BLOCOS DE CONCRETO, DIMENSÕES INTERNAS = 2X2 M. AF_05/2018</t>
  </si>
  <si>
    <t>98022</t>
  </si>
  <si>
    <t>BASE PARA POÇO DE VISITA RETANGULAR PARA ESGOTO, EM ALVENARIA COM BLOCOS DE CONCRETO, DIMENSÕES INTERNAS = 2X2,5 M, PROFUNDIDADE = 1,45 M, EXCLUINDO TAMPÃO. AF_05/2018</t>
  </si>
  <si>
    <t>98023</t>
  </si>
  <si>
    <t>ACRÉSCIMO PARA POÇO DE VISITA RETANGULAR PARA ESGOTO, EM ALVENARIA COM BLOCOS DE CONCRETO, DIMENSÕES INTERNAS = 2X2,5 M. AF_05/2018</t>
  </si>
  <si>
    <t>98024</t>
  </si>
  <si>
    <t>BASE PARA POÇO DE VISITA RETANGULAR PARA ESGOTO, EM ALVENARIA COM BLOCOS DE CONCRETO, DIMENSÕES INTERNAS = 2X3 M, PROFUNDIDADE = 1,45 M, EXCLUINDO TAMPÃO. AF_05/2018</t>
  </si>
  <si>
    <t>98025</t>
  </si>
  <si>
    <t>ACRÉSCIMO PARA POÇO DE VISITA RETANGULAR PARA ESGOTO, EM ALVENARIA COM BLOCOS DE CONCRETO, DIMENSÕES INTERNAS = 2X3 M. AF_05/2018</t>
  </si>
  <si>
    <t>98026</t>
  </si>
  <si>
    <t>BASE PARA POÇO DE VISITA RETANGULAR PARA ESGOTO, EM ALVENARIA COM BLOCOS DE CONCRETO, DIMENSÕES INTERNAS = 2X3,5 M, PROFUNDIDADE = 1,45 M, EXCLUINDO TAMPÃO. AF_05/2018</t>
  </si>
  <si>
    <t>98027</t>
  </si>
  <si>
    <t>ACRÉSCIMO PARA POÇO DE VISITA RETANGULAR PARA ESGOTO, EM ALVENARIA COM BLOCOS DE CONCRETO, DIMENSÕES INTERNAS = 2X3,5 M. AF_05/2018</t>
  </si>
  <si>
    <t>98028</t>
  </si>
  <si>
    <t>BASE PARA POÇO DE VISITA RETANGULAR PARA ESGOTO, EM ALVENARIA COM BLOCOS DE CONCRETO, DIMENSÕES INTERNAS = 2X4 M, PROFUNDIDADE = 1,45 M, EXCLUINDO TAMPÃO. AF_05/2018</t>
  </si>
  <si>
    <t>98029</t>
  </si>
  <si>
    <t>ACRÉSCIMO PARA POÇO DE VISITA RETANGULAR PARA ESGOTO, EM ALVENARIA COM BLOCOS DE CONCRETO, DIMENSÕES INTERNAS = 2X4 M. AF_05/2018</t>
  </si>
  <si>
    <t>98030</t>
  </si>
  <si>
    <t>BASE PARA POÇO DE VISITA RETANGULAR PARA ESGOTO, EM ALVENARIA COM BLOCOS DE CONCRETO, DIMENSÕES INTERNAS = 2,5X2,5 M, PROFUNDIDADE = 1,45 M, EXCLUINDO TAMPÃO. AF_05/2018</t>
  </si>
  <si>
    <t>98031</t>
  </si>
  <si>
    <t>ACRÉSCIMO PARA POÇO DE VISITA RETANGULAR PARA ESGOTO, EM ALVENARIA COM BLOCOS DE CONCRETO, DIMENSÕES INTERNAS = 2,5X2,5 M. AF_05/2018</t>
  </si>
  <si>
    <t>98032</t>
  </si>
  <si>
    <t>BASE PARA POÇO DE VISITA RETANGULAR PARA ESGOTO, EM ALVENARIA COM BLOCOS DE CONCRETO, DIMENSÕES INTERNAS = 2,5X3 M, PROFUNDIDADE = 1,45 M, EXCLUINDO TAMPÃO. AF_05/2018</t>
  </si>
  <si>
    <t>98033</t>
  </si>
  <si>
    <t>ACRÉSCIMO PARA POÇO DE VISITA RETANGULAR PARA ESGOTO, EM ALVENARIA COM BLOCOS DE CONCRETO, DIMENSÕES INTERNAS = 2,5X3 M. AF_05/2018</t>
  </si>
  <si>
    <t>98034</t>
  </si>
  <si>
    <t>BASE PARA POÇO DE VISITA RETANGULAR PARA ESGOTO, EM ALVENARIA COM BLOCOS DE CONCRETO, DIMENSÕES INTERNAS = 2,5X3,5 M, PROFUNDIDADE = 1,45 M, EXCLUINDO TAMPÃO. AF_05/2018</t>
  </si>
  <si>
    <t>98035</t>
  </si>
  <si>
    <t>ACRÉSCIMO PARA POÇO DE VISITA RETANGULAR PARA ESGOTO, EM ALVENARIA COM BLOCOS DE CONCRETO, DIMENSÕES INTERNAS = 2,5X3,5 M. AF_05/2018</t>
  </si>
  <si>
    <t>98036</t>
  </si>
  <si>
    <t>BASE PARA POÇO DE VISITA RETANGULAR PARA ESGOTO, EM ALVENARIA COM BLOCOS DE CONCRETO, DIMENSÕES INTERNAS = 2,5X4 M, PROFUNDIDADE = 1,45 M, EXCLUINDO TAMPÃO. AF_05/2018</t>
  </si>
  <si>
    <t>98037</t>
  </si>
  <si>
    <t>ACRÉSCIMO PARA POÇO DE VISITA RETANGULAR PARA ESGOTO, EM ALVENARIA COM BLOCOS DE CONCRETO, DIMENSÕES INTERNAS = 2,5X4 M. AF_05/2018</t>
  </si>
  <si>
    <t>98038</t>
  </si>
  <si>
    <t>BASE PARA POÇO DE VISITA RETANGULAR PARA ESGOTO, EM ALVENARIA COM BLOCOS DE CONCRETO, DIMENSÕES INTERNAS = 3X3 M, PROFUNDIDADE = 1,45 M, EXCLUINDO TAMPÃO. AF_05/2018</t>
  </si>
  <si>
    <t>98039</t>
  </si>
  <si>
    <t>ACRÉSCIMO PARA POÇO DE VISITA RETANGULAR PARA ESGOTO, EM ALVENARIA COM BLOCOS DE CONCRETO, DIMENSÕES INTERNAS = 3X3 M. AF_05/2018</t>
  </si>
  <si>
    <t>98040</t>
  </si>
  <si>
    <t>BASE PARA POÇO DE VISITA RETANGULAR PARA ESGOTO, EM ALVENARIA COM BLOCOS DE CONCRETO, DIMENSÕES INTERNAS = 3X3,5 M, PROFUNDIDADE = 1,45 M, EXCLUINDO TAMPÃO. AF_05/2018</t>
  </si>
  <si>
    <t>98041</t>
  </si>
  <si>
    <t>ACRÉSCIMO PARA POÇO DE VISITA RETANGULAR PARA ESGOTO, EM ALVENARIA COM BLOCOS DE CONCRETO, DIMENSÕES INTERNAS = 3X3,5 M. AF_05/2018</t>
  </si>
  <si>
    <t>98042</t>
  </si>
  <si>
    <t>BASE PARA POÇO DE VISITA RETANGULAR PARA ESGOTO, EM ALVENARIA COM BLOCOS DE CONCRETO, DIMENSÕES INTERNAS = 3X4 M, PROFUNDIDADE = 1,45 M, EXCLUINDO TAMPÃO. AF_05/2018</t>
  </si>
  <si>
    <t>98043</t>
  </si>
  <si>
    <t>ACRÉSCIMO PARA POÇO DE VISITA RETANGULAR PARA ESGOTO, EM ALVENARIA COM BLOCOS DE CONCRETO, DIMENSÕES INTERNAS = 3X4 M. AF_05/2018</t>
  </si>
  <si>
    <t>98044</t>
  </si>
  <si>
    <t>BASE PARA POÇO DE VISITA RETANGULAR PARA ESGOTO, EM ALVENARIA COM BLOCOS DE CONCRETO, DIMENSÕES INTERNAS = 3,5X3,5 M, PROFUNDIDADE = 1,45 M, EXCLUINDO TAMPÃO. AF_05/2018</t>
  </si>
  <si>
    <t>98045</t>
  </si>
  <si>
    <t>ACRÉSCIMO PARA POÇO DE VISITA RETANGULAR PARA ESGOTO, EM ALVENARIA COM BLOCOS DE CONCRETO, DIMENSÕES INTERNAS = 3,5X3,5 M. AF_05/2018</t>
  </si>
  <si>
    <t>98046</t>
  </si>
  <si>
    <t>BASE PARA POÇO DE VISITA RETANGULAR PARA ESGOTO, EM ALVENARIA COM BLOCOS DE CONCRETO, DIMENSÕES INTERNAS = 3,5X4 M, PROFUNDIDADE = 1,45 M, EXCLUINDO TAMPÃO. AF_05/2018</t>
  </si>
  <si>
    <t>98047</t>
  </si>
  <si>
    <t>ACRÉSCIMO PARA POÇO DE VISITA RETANGULAR PARA ESGOTO, EM ALVENARIA COM BLOCOS DE CONCRETO, DIMENSÕES INTERNAS = 3,5X4 M. AF_05/2018</t>
  </si>
  <si>
    <t>98048</t>
  </si>
  <si>
    <t>BASE PARA POÇO DE VISITA RETANGULAR PARA ESGOTO, EM ALVENARIA COM BLOCOS DE CONCRETO, DIMENSÕES INTERNAS = 4X4 M, PROFUNDIDADE = 1,45 M, EXCLUINDO TAMPÃO. AF_05/2018</t>
  </si>
  <si>
    <t>98049</t>
  </si>
  <si>
    <t>ACRÉSCIMO PARA POÇO DE VISITA RETANGULAR PARA ESGOTO, EM ALVENARIA COM BLOCOS DE CONCRETO, DIMENSÕES INTERNAS = 4X4 M. AF_05/2018</t>
  </si>
  <si>
    <t>98050</t>
  </si>
  <si>
    <t>CHAMINÉ CIRCULAR PARA POÇO DE VISITA PARA ESGOTO, EM CONCRETO PRÉ-MOLDADO, DIÂMETRO INTERNO = 0,6 M. AF_05/2018</t>
  </si>
  <si>
    <t>98051</t>
  </si>
  <si>
    <t>CHAMINÉ CIRCULAR PARA POÇO DE VISITA PARA ESGOTO, EM ALVENARIA COM TIJOLOS CERÂMICOS MACIÇOS, DIÂMETRO INTERNO = 0,6 M. AF_05/2018</t>
  </si>
  <si>
    <t>98405</t>
  </si>
  <si>
    <t>BASE PARA POÇO DE VISITA CIRCULAR PARA  ESGOTO, EM ALVENARIA COM TIJOLOS CERÂMICOS MACIÇOS, DIÂMETRO INTERNO = 1 M, PROFUNDIDADE = 1,45 M, EXCLUINDO TAMPÃO. AF_05/2018</t>
  </si>
  <si>
    <t>98406</t>
  </si>
  <si>
    <t>BASE PARA POÇO DE VISITA RETANGULAR PARA ESGOTO, EM ALVENARIA COM BLOCOS DE CONCRETO, DIMENSÕES INTERNAS = 1X3,5 M, PROFUNDIDADE = 1,45 M, EXCLUINDO TAMPÃO. AF_05/2018</t>
  </si>
  <si>
    <t>98407</t>
  </si>
  <si>
    <t>BASE PARA POÇO DE VISITA RETANGULAR PARA ESGOTO, EM ALVENARIA COM BLOCOS DE CONCRETO, DIMENSÕES INTERNAS = 1X2 M, PROFUNDIDADE = 1,45 M, EXCLUINDO TAMPÃO. AF_05/2018</t>
  </si>
  <si>
    <t>98408</t>
  </si>
  <si>
    <t>BASE PARA POÇO DE VISITA RETANGULAR PARA ESGOTO, EM ALVENARIA COM BLOCOS DE CONCRETO, DIMENSÕES INTERNAS = 1X2,5 M, PROFUNDIDADE = 1,45 M, EXCLUINDO TAMPÃO. AF_05/2018</t>
  </si>
  <si>
    <t>98409</t>
  </si>
  <si>
    <t>ACRÉSCIMO PARA POÇO DE VISITA CIRCULAR PARA ESGOTO, EM CONCRETO PRÉ-MOLDADO, DIÂMETRO INTERNO = 0,8 M. AF_05/2018</t>
  </si>
  <si>
    <t>98414</t>
  </si>
  <si>
    <t>BASE PARA POÇO DE VISITA CIRCULAR PARA  ESGOTO, EM CONCRETO PRÉ-MOLDADO, DIÂMETRO INTERNO = 1 M, PROFUNDIDADE = 1,45 M, EXCLUINDO TAMPÃO. AF_05/2018_P</t>
  </si>
  <si>
    <t>98415</t>
  </si>
  <si>
    <t>(COMPOSIÇÃO REPRESENTATIVA) POÇO DE VISITA CIRCULAR PARA ESGOTO, EM CONCRETO PRÉ-MOLDADO, DIÂMETRO INTERNO = 1,0 M, PROFUNDIDADE ATÉ 1,50 M, EXCLUINDO TAMPÃO. AF_04/2018</t>
  </si>
  <si>
    <t>98416</t>
  </si>
  <si>
    <t>(COMPOSIÇÃO REPRESENTATIVA) POÇO DE VISITA CIRCULAR PARA ESGOTO, EM CONCRETO PRÉ-MOLDADO, DIÂMETRO INTERNO = 1,0 M, PROFUNDIDADE DE 1,50 A 2,00 M, EXCLUINDO TAMPÃO. AF_04/2018</t>
  </si>
  <si>
    <t>98417</t>
  </si>
  <si>
    <t>(COMPOSIÇÃO REPRESENTATIVA) POÇO DE VISITA CIRCULAR PARA ESGOTO, EM CONCRETO PRÉ-MOLDADO, DIÂMETRO INTERNO = 1,0 M, PROFUNDIDADE DE 2,00 A 2,50 M, EXCLUINDO TAMPÃO. AF_04/2018</t>
  </si>
  <si>
    <t>98418</t>
  </si>
  <si>
    <t>(COMPOSIÇÃO REPRESENTATIVA) POÇO DE VISITA CIRCULAR PARA ESGOTO, EM CONCRETO PRÉ-MOLDADO, DIÂMETRO INTERNO = 1,0 M, PROFUNDIDADE DE 2,50 A 3,00 M, EXCLUINDO TAMPÃO. AF_04/2018</t>
  </si>
  <si>
    <t>98419</t>
  </si>
  <si>
    <t>(COMPOSIÇÃO REPRESENTATIVA) POÇO DE VISITA CIRCULAR PARA ESGOTO, EM CONCRETO PRÉ-MOLDADO, DIÂMETRO INTERNO = 1,0 M, PROFUNDIDADE DE 3,00 A 3,50 M, EXCLUINDO TAMPÃO. AF_04/2018</t>
  </si>
  <si>
    <t>98420</t>
  </si>
  <si>
    <t>(COMPOSIÇÃO REPRESENTATIVA) POÇO DE VISITA CIRCULAR PARA ESGOTO, EM CONCRETO PRÉ-MOLDADO, DIÂMETRO INTERNO = 1,0 M, PROFUNDIDADE ATÉ 1,50 M, INCLUINDO TAMPÃO DE FERRO FUNDIDO, DIÂMETRO DE 60 CM. AF_04/2018</t>
  </si>
  <si>
    <t>98421</t>
  </si>
  <si>
    <t>(COMPOSIÇÃO REPRESENTATIVA) POÇO DE VISITA CIRCULAR PARA ESGOTO, EM CONCRETO PRÉ-MOLDADO, DIÂMETRO INTERNO = 1,0 M, PROFUNDIDADE DE 1,50 A 2,00 M, INCLUINDO TAMPÃO DE FERRO FUNDIDO, DIÂMETRO DE 60 CM. AF_04/2018</t>
  </si>
  <si>
    <t>98422</t>
  </si>
  <si>
    <t>(COMPOSIÇÃO REPRESENTATIVA) POÇO DE VISITA CIRCULAR PARA ESGOTO, EM CONCRETO PRÉ-MOLDADO, DIÂMETRO INTERNO = 1,0 M, PROFUNDIDADE DE 2,00 A 2,50 M, INCLUINDO TAMPÃO DE FERRO FUNDIDO, DIÂMETRO DE 60 CM. AF_04/2018</t>
  </si>
  <si>
    <t>98423</t>
  </si>
  <si>
    <t>(COMPOSIÇÃO REPRESENTATIVA) POÇO DE VISITA CIRCULAR PARA ESGOTO, EM CONCRETO PRÉ-MOLDADO, DIÂMETRO INTERNO = 1,0 M, PROFUNDIDADE DE 2,50 A 3,00 M, INCLUINDO TAMPÃO DE FERRO FUNDIDO, DIÂMETRO DE 60 CM. AF_04/2018</t>
  </si>
  <si>
    <t>98424</t>
  </si>
  <si>
    <t>(COMPOSIÇÃO REPRESENTATIVA) POÇO DE VISITA CIRCULAR PARA ESGOTO, EM CONCRETO PRÉ-MOLDADO, DIÂMETRO INTERNO = 1,0 M, PROFUNDIDADE DE 3,00 A 3,50 M, INCLUINDO TAMPÃO DE FERRO FUNDIDO, DIÂMETRO DE 60 CM. AF_04/2018</t>
  </si>
  <si>
    <t>98425</t>
  </si>
  <si>
    <t>(COMPOSIÇÃO REPRESENTATIVA) POÇO DE VISITA CIRCULAR PARA ESGOTO, EM ALVENARIA COM TIJOLOS CERÂMICOS MACIÇOS, DIÂMETRO INTERNO = 1,2 M, PROFUNDIDADE ATÉ 1,50 M, EXCLUINDO TAMPÃO. AF_04/2018</t>
  </si>
  <si>
    <t>98426</t>
  </si>
  <si>
    <t>(COMPOSIÇÃO REPRESENTATIVA) POÇO DE VISITA CIRCULAR PARA ESGOTO, EM ALVENARIA COM TIJOLOS CERÂMICOS MACIÇOS, DIÂMETRO INTERNO = 1,2 M, PROFUNDIDADE DE 1,50 A 2,00 M, EXCLUINDO TAMPÃO. AF_04/2018</t>
  </si>
  <si>
    <t>98427</t>
  </si>
  <si>
    <t>(COMPOSIÇÃO REPRESENTATIVA) POÇO DE VISITA CIRCULAR PARA ESGOTO, EM ALVENARIA COM TIJOLOS CERÂMICOS MACIÇOS, DIÂMETRO INTERNO = 1,2 M, PROFUNDIDADE DE 2,00 A 2,50 M, EXCLUINDO TAMPÃO. AF_04/2018</t>
  </si>
  <si>
    <t>98428</t>
  </si>
  <si>
    <t>(COMPOSIÇÃO REPRESENTATIVA) POÇO DE VISITA CIRCULAR PARA ESGOTO, EM ALVENARIA COM TIJOLOS CERÂMICOS MACIÇOS, DIÂMETRO INTERNO = 1,2 M, PROFUNDIDADE DE 2,50 A 3,00 M, EXCLUINDO TAMPÃO. AF_04/2018</t>
  </si>
  <si>
    <t>98429</t>
  </si>
  <si>
    <t>(COMPOSIÇÃO REPRESENTATIVA) POÇO DE VISITA CIRCULAR PARA ESGOTO, EM ALVENARIA COM TIJOLOS CERÂMICOS MACIÇOS, DIÂMETRO INTERNO = 1,2 M, PROFUNDIDADE DE 3,00 A 3,50 M, EXCLUINDO TAMPÃO. AF_04/2018</t>
  </si>
  <si>
    <t>98430</t>
  </si>
  <si>
    <t>(COMPOSIÇÃO REPRESENTATIVA) POÇO DE VISITA CIRCULAR PARA ESGOTO, EM ALVENARIA COM TIJOLOS CERÂMICOS MACIÇOS, DIÂMETRO INTERNO = 1,2 M, PROFUNDIDADE ATÉ 1,50 M, INCLUINDO TAMPÃO DE FERRO FUNDIDO, DIÂMETRO DE 60 CM. AF_04/2018</t>
  </si>
  <si>
    <t>98431</t>
  </si>
  <si>
    <t>(COMPOSIÇÃO REPRESENTATIVA) POÇO DE VISITA CIRCULAR PARA ESGOTO, EM ALVENARIA COM TIJOLOS CERÂMICOS MACIÇOS, DIÂMETRO INTERNO = 1,2 M, PROFUNDIDADE DE 1,50 A 2,00 M, INCLUINDO TAMPÃO DE FERRO FUNDIDO, DIÂMETRO DE 60 CM. AF_04/2018</t>
  </si>
  <si>
    <t>98432</t>
  </si>
  <si>
    <t>(COMPOSIÇÃO REPRESENTATIVA) POÇO DE VISITA CIRCULAR PARA ESGOTO, EM ALVENARIA COM TIJOLOS CERÂMICOS MACIÇOS, DIÂMETRO INTERNO = 1,2 M, PROFUNDIDADE DE 2,00 A 2,50 M, INCLUINDO TAMPÃO DE FERRO FUNDIDO, DIÂMETRO DE 60 CM. AF_04/2018</t>
  </si>
  <si>
    <t>98433</t>
  </si>
  <si>
    <t>(COMPOSIÇÃO REPRESENTATIVA) POÇO DE VISITA CIRCULAR PARA ESGOTO, EM ALVENARIA COM TIJOLOS CERÂMICOS MACIÇOS, DIÂMETRO INTERNO = 1,2 M, PROFUNDIDADE DE 2,50 A 3,00 M, INCLUINDO TAMPÃO DE FERRO FUNDIDO, DIÂMETRO DE 60 CM. AF_04/2018</t>
  </si>
  <si>
    <t>98434</t>
  </si>
  <si>
    <t>(COMPOSIÇÃO REPRESENTATIVA) POÇO DE VISITA CIRCULAR PARA ESGOTO, EM ALVENARIA COM TIJOLOS CERÂMICOS MACIÇOS, DIÂMETRO INTERNO = 1,2 M, PROFUNDIDADE DE 3,00 A 3,50 M, INCLUINDO TAMPÃO DE FERRO FUNDIDO, DIÂMETRO DE 60 CM. AF_04/2018</t>
  </si>
  <si>
    <t>99240</t>
  </si>
  <si>
    <t>ACRÉSCIMO PARA POÇO DE VISITA CIRCULAR PARA DRENAGEM, EM CONCRETO PRÉ-MOLDADO, DIÂMETRO INTERNO = 1,2 M. AF_05/2018</t>
  </si>
  <si>
    <t>99241</t>
  </si>
  <si>
    <t>ACRÉSCIMO PARA POÇO DE VISITA RETANGULAR PARA DRENAGEM, EM ALVENARIA COM BLOCOS DE CONCRETO, DIMENSÕES INTERNAS = 1,5X1,5 M. AF_05/2018</t>
  </si>
  <si>
    <t>99242</t>
  </si>
  <si>
    <t>BASE PARA POÇO DE VISITA CIRCULAR PARA DRENAGEM, EM ALVENARIA COM TIJOLOS CERÂMICOS MACIÇOS, DIÂMETRO INTERNO = 1,2 M, PROFUNDIDADE = 1,45 M, EXCLUINDO TAMPÃO. AF_05/2018</t>
  </si>
  <si>
    <t>99243</t>
  </si>
  <si>
    <t>ACRÉSCIMO PARA POÇO DE VISITA CIRCULAR PARA DRENAGEM, EM ALVENARIA COM TIJOLOS CERÂMICOS MACIÇOS, DIÂMETRO INTERNO = 1,2 M. AF_05/2018</t>
  </si>
  <si>
    <t>99244</t>
  </si>
  <si>
    <t>BASE PARA POÇO DE VISITA RETANGULAR PARA DRENAGEM, EM ALVENARIA COM BLOCOS DE CONCRETO, DIMENSÕES INTERNAS = 1,5X2 M, PROFUNDIDADE = 1,45 M, EXCLUINDO TAMPÃO. AF_05/2018</t>
  </si>
  <si>
    <t>99246</t>
  </si>
  <si>
    <t>ACRÉSCIMO PARA POÇO DE VISITA CIRCULAR PARA DRENAGEM, EM CONCRETO PRÉ-MOLDADO, DIÂMETRO INTERNO = 1,5 M. AF_05/2018</t>
  </si>
  <si>
    <t>99247</t>
  </si>
  <si>
    <t>ACRÉSCIMO PARA POÇO DE VISITA RETANGULAR PARA DRENAGEM, EM ALVENARIA COM BLOCOS DE CONCRETO, DIMENSÕES INTERNAS = 1,5X2 M. AF_05/2018</t>
  </si>
  <si>
    <t>99248</t>
  </si>
  <si>
    <t>BASE PARA POÇO DE VISITA CIRCULAR PARA DRENAGEM, EM ALVENARIA COM TIJOLOS CERÂMICOS MACIÇOS, DIÂMETRO INTERNO = 1,5 M, PROFUNDIDADE = 1,45 M, EXCLUINDO TAMPÃO. AF_05/2018</t>
  </si>
  <si>
    <t>99249</t>
  </si>
  <si>
    <t>ACRÉSCIMO PARA POÇO DE VISITA CIRCULAR PARA DRENAGEM, EM ALVENARIA COM TIJOLOS CERÂMICOS MACIÇOS, DIÂMETRO INTERNO = 1,5 M. AF_05/2018</t>
  </si>
  <si>
    <t>99252</t>
  </si>
  <si>
    <t>BASE PARA POÇO DE VISITA RETANGULAR PARA DRENAGEM, EM ALVENARIA COM BLOCOS DE CONCRETO, DIMENSÕES INTERNAS = 1X1 M, PROFUNDIDADE = 1,45 M, EXCLUINDO TAMPÃO. AF_05/2018</t>
  </si>
  <si>
    <t>99254</t>
  </si>
  <si>
    <t>ACRÉSCIMO PARA POÇO DE VISITA RETANGULAR PARA DRENAGEM, EM ALVENARIA COM BLOCOS DE CONCRETO, DIMENSÕES INTERNAS = 1X1 M. AF_05/2018</t>
  </si>
  <si>
    <t>99256</t>
  </si>
  <si>
    <t>BASE PARA POÇO DE VISITA RETANGULAR PARA DRENAGEM, EM ALVENARIA COM BLOCOS DE CONCRETO, DIMENSÕES INTERNAS = 1,5X2,5 M, PROFUNDIDADE = 1,45 M, EXCLUINDO TAMPÃO. AF_05/2018</t>
  </si>
  <si>
    <t>99259</t>
  </si>
  <si>
    <t>BASE PARA POÇO DE VISITA RETANGULAR PARA DRENAGEM, EM ALVENARIA COM BLOCOS DE CONCRETO, DIMENSÕES INTERNAS = 1X1,5 M, PROFUNDIDADE = 1,45 M, EXCLUINDO TAMPÃO. AF_05/2018</t>
  </si>
  <si>
    <t>99261</t>
  </si>
  <si>
    <t>ACRÉSCIMO PARA POÇO DE VISITA RETANGULAR PARA DRENAGEM, EM ALVENARIA COM BLOCOS DE CONCRETO, DIMENSÕES INTERNAS = 1X1,5 M. AF_05/2018</t>
  </si>
  <si>
    <t>99263</t>
  </si>
  <si>
    <t>ACRÉSCIMO PARA POÇO DE VISITA RETANGULAR PARA DRENAGEM, EM ALVENARIA COM BLOCOS DE CONCRETO, DIMENSÕES INTERNAS = 1,5X2,5 M. AF_05/2018</t>
  </si>
  <si>
    <t>99265</t>
  </si>
  <si>
    <t>BASE PARA POÇO DE VISITA RETANGULAR PARA DRENAGEM, EM ALVENARIA COM BLOCOS DE CONCRETO, DIMENSÕES INTERNAS = 1X2 M, PROFUNDIDADE = 1,45 M, EXCLUINDO TAMPÃO. AF_05/2018</t>
  </si>
  <si>
    <t>99266</t>
  </si>
  <si>
    <t>ACRÉSCIMO PARA POÇO DE VISITA RETANGULAR PARA DRENAGEM, EM ALVENARIA COM BLOCOS DE CONCRETO, DIMENSÕES INTERNAS = 1X2 M. AF_05/2018</t>
  </si>
  <si>
    <t>99267</t>
  </si>
  <si>
    <t>BASE PARA POÇO DE VISITA RETANGULAR PARA DRENAGEM, EM ALVENARIA COM BLOCOS DE CONCRETO, DIMENSÕES INTERNAS = 1X2,5 M, PROFUNDIDADE = 1,45 M, EXCLUINDO TAMPÃO. AF_05/2018</t>
  </si>
  <si>
    <t>99269</t>
  </si>
  <si>
    <t>ACRÉSCIMO PARA POÇO DE VISITA RETANGULAR PARA DRENAGEM, EM ALVENARIA COM BLOCOS DE CONCRETO, DIMENSÕES INTERNAS = 1X2,5 M. AF_05/2018</t>
  </si>
  <si>
    <t>99271</t>
  </si>
  <si>
    <t>BASE PARA POÇO DE VISITA RETANGULAR PARA DRENAGEM, EM ALVENARIA COM BLOCOS DE CONCRETO, DIMENSÕES INTERNAS = 1,5X3 M, PROFUNDIDADE = 1,45 M, EXCLUINDO TAMPÃO. AF_05/2018</t>
  </si>
  <si>
    <t>99272</t>
  </si>
  <si>
    <t>POÇO DE INSPEÇÃO CIRCULAR PARA DRENAGEM, EM ALVENARIA COM TIJOLOS CERÂMICOS MACIÇOS, DIÂMETRO INTERNO = 0,6 M, PROFUNDIDADE = 1 M, EXCLUINDO TAMPÃO. AF_05/2018</t>
  </si>
  <si>
    <t>99273</t>
  </si>
  <si>
    <t>POÇO DE INSPEÇÃO CIRCULAR PARA DRENAGEM, EM ALVENARIA COM TIJOLOS CERÂMICOS MACIÇOS, DIÂMETRO INTERNO = 0,6 M, PROFUNDIDADE = 1,5 M, EXCLUINDO TAMPÃO. AF_05/2018</t>
  </si>
  <si>
    <t>99274</t>
  </si>
  <si>
    <t>BASE PARA POÇO DE VISITA RETANGULAR PARA DRENAGEM, EM ALVENARIA COM BLOCOS DE CONCRETO, DIMENSÕES INTERNAS = 1X3 M, PROFUNDIDADE = 1,45 M, EXCLUINDO TAMPÃO. AF_05/2018</t>
  </si>
  <si>
    <t>99276</t>
  </si>
  <si>
    <t>ACRÉSCIMO PARA POÇO DE VISITA RETANGULAR PARA DRENAGEM, EM ALVENARIA COM BLOCOS DE CONCRETO, DIMENSÕES INTERNAS = 1,5X3 M. AF_05/2018</t>
  </si>
  <si>
    <t>99277</t>
  </si>
  <si>
    <t>ACRÉSCIMO PARA POÇO DE VISITA RETANGULAR PARA DRENAGEM, EM ALVENARIA COM BLOCOS DE CONCRETO, DIMENSÕES INTERNAS = 1X3 M. AF_05/2018</t>
  </si>
  <si>
    <t>99278</t>
  </si>
  <si>
    <t>ACRÉSCIMO PARA POÇO DE VISITA CIRCULAR PARA DRENAGEM, EM CONCRETO PRÉ-MOLDADO, DIÂMETRO INTERNO = 0,8 M. AF_05/2018</t>
  </si>
  <si>
    <t>99279</t>
  </si>
  <si>
    <t>BASE PARA POÇO DE VISITA RETANGULAR PARA DRENAGEM, EM ALVENARIA COM BLOCOS DE CONCRETO, DIMENSÕES INTERNAS = 1X3,5 M, PROFUNDIDADE = 1,45 M, EXCLUINDO TAMPÃO. AF_05/2018</t>
  </si>
  <si>
    <t>99280</t>
  </si>
  <si>
    <t>BASE PARA POÇO DE VISITA CIRCULAR PARA DRENAGEM, EM ALVENARIA COM TIJOLOS CERÂMICOS MACIÇOS, DIÂMETRO INTERNO = 0,8 M, PROFUNDIDADE = 1,45 M, EXCLUINDO TAMPÃO. AF_05/2018</t>
  </si>
  <si>
    <t>99281</t>
  </si>
  <si>
    <t>ACRÉSCIMO PARA POÇO DE VISITA RETANGULAR PARA DRENAGEM, EM ALVENARIA COM BLOCOS DE CONCRETO, DIMENSÕES INTERNAS = 1X3,5 M. AF_05/2018</t>
  </si>
  <si>
    <t>99282</t>
  </si>
  <si>
    <t>ACRÉSCIMO PARA POÇO DE VISITA RETANGULAR PARA DRENAGEM, EM ALVENARIA COM BLOCOS DE CONCRETO, DIMENSÕES INTERNAS = 2,5X2,5 M. AF_05/2018</t>
  </si>
  <si>
    <t>99283</t>
  </si>
  <si>
    <t>ACRÉSCIMO PARA POÇO DE VISITA CIRCULAR PARA DRENAGEM, EM ALVENARIA COM TIJOLOS CERÂMICOS MACIÇOS, DIÂMETRO INTERNO = 0,8 M. AF_05/2018</t>
  </si>
  <si>
    <t>99284</t>
  </si>
  <si>
    <t>BASE PARA POÇO DE VISITA RETANGULAR PARA DRENAGEM, EM ALVENARIA COM BLOCOS DE CONCRETO, DIMENSÕES INTERNAS = 1,5X3,5 M, PROFUNDIDADE = 1,45 M, EXCLUINDO TAMPÃO. AF_05/2018</t>
  </si>
  <si>
    <t>99286</t>
  </si>
  <si>
    <t>BASE PARA POÇO DE VISITA RETANGULAR PARA DRENAGEM, EM ALVENARIA COM BLOCOS DE CONCRETO, DIMENSÕES INTERNAS = 1X4 M, PROFUNDIDADE = 1,45 M, EXCLUINDO TAMPÃO. AF_05/2018</t>
  </si>
  <si>
    <t>99287</t>
  </si>
  <si>
    <t>BASE PARA POÇO DE VISITA RETANGULAR PARA DRENAGEM, EM ALVENARIA COM BLOCOS DE CONCRETO, DIMENSÕES INTERNAS = 2,5X3 M, PROFUNDIDADE = 1,45 M, EXCLUINDO TAMPÃO. AF_05/2018</t>
  </si>
  <si>
    <t>99288</t>
  </si>
  <si>
    <t>ACRÉSCIMO PARA POÇO DE VISITA CIRCULAR PARA DRENAGEM, EM CONCRETO PRÉ-MOLDADO, DIÂMETRO INTERNO = 1 M. AF_05/2018</t>
  </si>
  <si>
    <t>99289</t>
  </si>
  <si>
    <t>ACRÉSCIMO PARA POÇO DE VISITA RETANGULAR PARA DRENAGEM, EM ALVENARIA COM BLOCOS DE CONCRETO, DIMENSÕES INTERNAS = 1X4 M. AF_05/2018</t>
  </si>
  <si>
    <t>99290</t>
  </si>
  <si>
    <t>BASE PARA POÇO DE VISITA RETANGULAR PARA DRENAGEM, EM ALVENARIA COM BLOCOS DE CONCRETO, DIMENSÕES INTERNAS = 1,5X1,5 M, PROFUNDIDADE = 1,45 M, EXCLUINDO TAMPÃO. AF_05/2018</t>
  </si>
  <si>
    <t>99291</t>
  </si>
  <si>
    <t>ACRÉSCIMO PARA POÇO DE VISITA RETANGULAR PARA DRENAGEM, EM ALVENARIA COM BLOCOS DE CONCRETO, DIMENSÕES INTERNAS = 1,5X3,5 M. AF_05/2018</t>
  </si>
  <si>
    <t>99292</t>
  </si>
  <si>
    <t>BASE PARA POÇO DE VISITA CIRCULAR PARA DRENAGEM, EM ALVENARIA COM TIJOLOS CERÂMICOS MACIÇOS, DIÂMETRO INTERNO = 1 M, PROFUNDIDADE = 1,45 M, EXCLUINDO TAMPÃO. AF_05/2018</t>
  </si>
  <si>
    <t>99293</t>
  </si>
  <si>
    <t>ACRÉSCIMO PARA POÇO DE VISITA CIRCULAR PARA DRENAGEM, EM ALVENARIA COM TIJOLOS CERÂMICOS MACIÇOS, DIÂMETRO INTERNO = 1 M. AF_05/2018</t>
  </si>
  <si>
    <t>99294</t>
  </si>
  <si>
    <t>BASE PARA POÇO DE VISITA RETANGULAR PARA DRENAGEM, EM ALVENARIA COM BLOCOS DE CONCRETO, DIMENSÕES INTERNAS = 1,5X4 M, PROFUNDIDADE = 1,45 M, EXCLUINDO TAMPÃO. AF_05/2018</t>
  </si>
  <si>
    <t>99296</t>
  </si>
  <si>
    <t>ACRÉSCIMO PARA POÇO DE VISITA RETANGULAR PARA DRENAGEM, EM ALVENARIA COM BLOCOS DE CONCRETO, DIMENSÕES INTERNAS = 2,5X3 M. AF_05/2018</t>
  </si>
  <si>
    <t>99297</t>
  </si>
  <si>
    <t>ACRÉSCIMO PARA POÇO DE VISITA RETANGULAR PARA DRENAGEM, EM ALVENARIA COM BLOCOS DE CONCRETO, DIMENSÕES INTERNAS = 1,5X4 M. AF_05/2018</t>
  </si>
  <si>
    <t>99298</t>
  </si>
  <si>
    <t>BASE PARA POÇO DE VISITA RETANGULAR PARA DRENAGEM, EM ALVENARIA COM BLOCOS DE CONCRETO, DIMENSÕES INTERNAS = 2,5X3,5 M, PROFUNDIDADE = 1,45 M, EXCLUINDO TAMPÃO. AF_05/2018</t>
  </si>
  <si>
    <t>99299</t>
  </si>
  <si>
    <t>ACRÉSCIMO PARA POÇO DE VISITA RETANGULAR PARA DRENAGEM, EM ALVENARIA COM BLOCOS DE CONCRETO, DIMENSÕES INTERNAS = 2,5X3,5 M. AF_05/2018</t>
  </si>
  <si>
    <t>99300</t>
  </si>
  <si>
    <t>BASE PARA POÇO DE VISITA RETANGULAR PARA DRENAGEM, EM ALVENARIA COM BLOCOS DE CONCRETO, DIMENSÕES INTERNAS = 2,5X4 M, PROFUNDIDADE = 1,45 M, EXCLUINDO TAMPÃO. AF_05/2018</t>
  </si>
  <si>
    <t>99301</t>
  </si>
  <si>
    <t>BASE PARA POÇO DE VISITA RETANGULAR PARA DRENAGEM, EM ALVENARIA COM BLOCOS DE CONCRETO, DIMENSÕES INTERNAS = 2X2 M, PROFUNDIDADE = 1,45 M, EXCLUINDO TAMPÃO. AF_05/2018</t>
  </si>
  <si>
    <t>99302</t>
  </si>
  <si>
    <t>ACRÉSCIMO PARA POÇO DE VISITA RETANGULAR PARA DRENAGEM, EM ALVENARIA COM BLOCOS DE CONCRETO, DIMENSÕES INTERNAS = 2,5X4 M. AF_05/2018</t>
  </si>
  <si>
    <t>99303</t>
  </si>
  <si>
    <t>BASE PARA POÇO DE VISITA RETANGULAR PARA DRENAGEM, EM ALVENARIA COM BLOCOS DE CONCRETO, DIMENSÕES INTERNAS = 3X3 M, PROFUNDIDADE = 1,45 M, EXCLUINDO TAMPÃO. AF_05/2018</t>
  </si>
  <si>
    <t>99304</t>
  </si>
  <si>
    <t>ACRÉSCIMO PARA POÇO DE VISITA RETANGULAR PARA DRENAGEM, EM ALVENARIA COM BLOCOS DE CONCRETO, DIMENSÕES INTERNAS = 3X3 M. AF_05/2018</t>
  </si>
  <si>
    <t>99305</t>
  </si>
  <si>
    <t>BASE PARA POÇO DE VISITA RETANGULAR PARA DRENAGEM, EM ALVENARIA COM BLOCOS DE CONCRETO, DIMENSÕES INTERNAS = 3X3,5 M, PROFUNDIDADE = 1,45 M, EXCLUINDO TAMPÃO. AF_05/2018</t>
  </si>
  <si>
    <t>99306</t>
  </si>
  <si>
    <t>ACRÉSCIMO PARA POÇO DE VISITA RETANGULAR PARA DRENAGEM, EM ALVENARIA COM BLOCOS DE CONCRETO, DIMENSÕES INTERNAS = 3X3,5 M. AF_05/2018</t>
  </si>
  <si>
    <t>99307</t>
  </si>
  <si>
    <t>ACRÉSCIMO PARA POÇO DE VISITA RETANGULAR PARA DRENAGEM, EM ALVENARIA COM BLOCOS DE CONCRETO, DIMENSÕES INTERNAS = 2X2 M. AF_05/2018</t>
  </si>
  <si>
    <t>99308</t>
  </si>
  <si>
    <t>BASE PARA POÇO DE VISITA RETANGULAR PARA DRENAGEM, EM ALVENARIA COM BLOCOS DE CONCRETO, DIMENSÕES INTERNAS = 3X4 M, PROFUNDIDADE = 1,45 M, EXCLUINDO TAMPÃO. AF_05/2018</t>
  </si>
  <si>
    <t>99309</t>
  </si>
  <si>
    <t>ACRÉSCIMO PARA POÇO DE VISITA RETANGULAR PARA DRENAGEM, EM ALVENARIA COM BLOCOS DE CONCRETO, DIMENSÕES INTERNAS = 3X4 M. AF_05/2018</t>
  </si>
  <si>
    <t>99310</t>
  </si>
  <si>
    <t>BASE PARA POÇO DE VISITA RETANGULAR PARA DRENAGEM, EM ALVENARIA COM BLOCOS DE CONCRETO, DIMENSÕES INTERNAS = 3,5X3,5 M, PROFUNDIDADE = 1,45 M, EXCLUINDO TAMPÃO. AF_05/2018</t>
  </si>
  <si>
    <t>99311</t>
  </si>
  <si>
    <t>ACRÉSCIMO PARA POÇO DE VISITA RETANGULAR PARA DRENAGEM, EM ALVENARIA COM BLOCOS DE CONCRETO, DIMENSÕES INTERNAS = 3,5X3,5 M. AF_05/2018</t>
  </si>
  <si>
    <t>99312</t>
  </si>
  <si>
    <t>BASE PARA POÇO DE VISITA RETANGULAR PARA DRENAGEM, EM ALVENARIA COM BLOCOS DE CONCRETO, DIMENSÕES INTERNAS = 2X2,5 M, PROFUNDIDADE = 1,45 M, EXCLUINDO TAMPÃO. AF_05/2018</t>
  </si>
  <si>
    <t>99313</t>
  </si>
  <si>
    <t>BASE PARA POÇO DE VISITA RETANGULAR PARA DRENAGEM, EM ALVENARIA COM BLOCOS DE CONCRETO, DIMENSÕES INTERNAS = 3,5X4 M, PROFUNDIDADE = 1,45 M, EXCLUINDO TAMPÃO. AF_05/2018</t>
  </si>
  <si>
    <t>99314</t>
  </si>
  <si>
    <t>ACRÉSCIMO PARA POÇO DE VISITA RETANGULAR PARA DRENAGEM, EM ALVENARIA COM BLOCOS DE CONCRETO, DIMENSÕES INTERNAS = 3,5X4 M. AF_05/2018</t>
  </si>
  <si>
    <t>99315</t>
  </si>
  <si>
    <t>BASE PARA POÇO DE VISITA RETANGULAR PARA DRENAGEM, EM ALVENARIA COM BLOCOS DE CONCRETO, DIMENSÕES INTERNAS = 4X4 M, PROFUNDIDADE = 1,45 M, EXCLUINDO TAMPÃO. AF_05/2018</t>
  </si>
  <si>
    <t>99317</t>
  </si>
  <si>
    <t>ACRÉSCIMO PARA POÇO DE VISITA RETANGULAR PARA DRENAGEM, EM ALVENARIA COM BLOCOS DE CONCRETO, DIMENSÕES INTERNAS = 2X2,5 M. AF_05/2018</t>
  </si>
  <si>
    <t>99318</t>
  </si>
  <si>
    <t>CHAMINÉ CIRCULAR PARA POÇO DE VISITA PARA DRENAGEM, EM CONCRETO PRÉ-MOLDADO, DIÂMETRO INTERNO = 0,6 M. AF_05/2018</t>
  </si>
  <si>
    <t>99319</t>
  </si>
  <si>
    <t>CHAMINÉ CIRCULAR PARA POÇO DE VISITA PARA DRENAGEM, EM ALVENARIA COM TIJOLOS CERÂMICOS MACIÇOS, DIÂMETRO INTERNO = 0,6 M. AF_05/2018</t>
  </si>
  <si>
    <t>99320</t>
  </si>
  <si>
    <t>BASE PARA POÇO DE VISITA RETANGULAR PARA DRENAGEM, EM ALVENARIA COM BLOCOS DE CONCRETO, DIMENSÕES INTERNAS = 2X3 M, PROFUNDIDADE = 1,45 M, EXCLUINDO TAMPÃO. AF_05/2018</t>
  </si>
  <si>
    <t>99321</t>
  </si>
  <si>
    <t>ACRÉSCIMO PARA POÇO DE VISITA RETANGULAR PARA DRENAGEM, EM ALVENARIA COM BLOCOS DE CONCRETO, DIMENSÕES INTERNAS = 2X3 M. AF_05/2018</t>
  </si>
  <si>
    <t>99322</t>
  </si>
  <si>
    <t>BASE PARA POÇO DE VISITA RETANGULAR PARA DRENAGEM, EM ALVENARIA COM BLOCOS DE CONCRETO, DIMENSÕES INTERNAS = 2X3,5 M, PROFUNDIDADE = 1,45 M, EXCLUINDO TAMPÃO. AF_05/2018</t>
  </si>
  <si>
    <t>99323</t>
  </si>
  <si>
    <t>ACRÉSCIMO PARA POÇO DE VISITA RETANGULAR PARA DRENAGEM, EM ALVENARIA COM BLOCOS DE CONCRETO, DIMENSÕES INTERNAS = 2X3,5 M. AF_05/2018</t>
  </si>
  <si>
    <t>99324</t>
  </si>
  <si>
    <t>BASE PARA POÇO DE VISITA RETANGULAR PARA DRENAGEM, EM ALVENARIA COM BLOCOS DE CONCRETO, DIMENSÕES INTERNAS = 2X4 M, PROFUNDIDADE = 1,45 M, EXCLUINDO TAMPÃO. AF_05/2018</t>
  </si>
  <si>
    <t>99325</t>
  </si>
  <si>
    <t>ACRÉSCIMO PARA POÇO DE VISITA RETANGULAR PARA DRENAGEM, EM ALVENARIA COM BLOCOS DE CONCRETO, DIMENSÕES INTERNAS = 2X4 M. AF_05/2018</t>
  </si>
  <si>
    <t>99326</t>
  </si>
  <si>
    <t>BASE PARA POÇO DE VISITA RETANGULAR PARA DRENAGEM, EM ALVENARIA COM BLOCOS DE CONCRETO, DIMENSÕES INTERNAS = 2,5X2,5 M, PROFUNDIDADE = 1,45 M, EXCLUINDO TAMPÃO. AF_05/2018</t>
  </si>
  <si>
    <t>99327</t>
  </si>
  <si>
    <t>ACRÉSCIMO PARA POÇO DE VISITA RETANGULAR PARA DRENAGEM, EM ALVENARIA COM BLOCOS DE CONCRETO, DIMENSÕES INTERNAS = 4X4 M. AF_05/2018</t>
  </si>
  <si>
    <t>MEIO FIO, LINHA D'AGUA E SARJERTA</t>
  </si>
  <si>
    <t>0037</t>
  </si>
  <si>
    <t>94263</t>
  </si>
  <si>
    <t>GUIA (MEIO-FIO) CONCRETO, MOLDADA  IN LOCO  EM TRECHO RETO COM EXTRUSORA, 13 CM BASE X 22 CM ALTURA. AF_06/2016</t>
  </si>
  <si>
    <t>23,53</t>
  </si>
  <si>
    <t>94264</t>
  </si>
  <si>
    <t>GUIA (MEIO-FIO) CONCRETO, MOLDADA  IN LOCO  EM TRECHO CURVO COM EXTRUSORA, 13 CM BASE X 22 CM ALTURA. AF_06/2016</t>
  </si>
  <si>
    <t>94265</t>
  </si>
  <si>
    <t>GUIA (MEIO-FIO) CONCRETO, MOLDADA  IN LOCO  EM TRECHO RETO COM EXTRUSORA, 15 CM BASE X 30 CM ALTURA. AF_06/2016</t>
  </si>
  <si>
    <t>29,44</t>
  </si>
  <si>
    <t>94266</t>
  </si>
  <si>
    <t>GUIA (MEIO-FIO) CONCRETO, MOLDADA  IN LOCO  EM TRECHO CURVO COM EXTRUSORA, 15 CM BASE X 30 CM ALTURA. AF_06/2016</t>
  </si>
  <si>
    <t>94267</t>
  </si>
  <si>
    <t>GUIA (MEIO-FIO) E SARJETA CONJUGADOS DE CONCRETO, MOLDADA  IN LOCO  EM TRECHO RETO COM EXTRUSORA, 45 CM BASE (15 CM BASE DA GUIA + 30 CM BASE DA SARJETA) X 22 CM ALTURA. AF_06/2016</t>
  </si>
  <si>
    <t>94268</t>
  </si>
  <si>
    <t>GUIA (MEIO-FIO) E SARJETA CONJUGADOS DE CONCRETO, MOLDADA  IN LOCO  EM TRECHO CURVO COM EXTRUSORA, 45 CM BASE (15 CM BASE DA GUIA + 30 CM BASE DA SARJETA) X 22 CM ALTURA. AF_06/2016</t>
  </si>
  <si>
    <t>94269</t>
  </si>
  <si>
    <t>GUIA (MEIO-FIO) E SARJETA CONJUGADOS DE CONCRETO, MOLDADA  IN LOCO  EM TRECHO RETO COM EXTRUSORA, 60 CM BASE (15 CM BASE DA GUIA + 45 CM BASE DA SARJETA) X 26 CM ALTURA. AF_06/2016</t>
  </si>
  <si>
    <t>47,47</t>
  </si>
  <si>
    <t>94270</t>
  </si>
  <si>
    <t>GUIA (MEIO-FIO) E SARJETA CONJUGADOS DE CONCRETO, MOLDADA IN LOCO  EM TRECHO CURVO COM EXTRUSORA, 60 CM BASE (15 CM BASE DA GUIA + 45 CM BASE DA SARJETA) X 26 CM ALTURA. AF_06/2016</t>
  </si>
  <si>
    <t>53,15</t>
  </si>
  <si>
    <t>94271</t>
  </si>
  <si>
    <t>GUIA (MEIO-FIO) E SARJETA CONJUGADOS DE CONCRETO, MOLDADA  IN LOCO  EM TRECHO RETO COM EXTRUSORA, 65 CM BASE (15 CM BASE DA GUIA + 50 CM BASE DA SARJETA) X 26 CM ALTURA. AF_06/2016</t>
  </si>
  <si>
    <t>94272</t>
  </si>
  <si>
    <t>GUIA (MEIO-FIO) E SARJETA CONJUGADOS DE CONCRETO, MOLDADA  IN LOCO  EM TRECHO CURVO COM EXTRUSORA, 65 CM BASE (15 CM BASE DA GUIA + 50 CM BASE DA SARJETA) X 26 CM ALTURA. AF_06/2016</t>
  </si>
  <si>
    <t>65,44</t>
  </si>
  <si>
    <t>94273</t>
  </si>
  <si>
    <t>ASSENTAMENTO DE GUIA (MEIO-FIO) EM TRECHO RETO, CONFECCIONADA EM CONCRETO PRÉ-FABRICADO, DIMENSÕES 100X15X13X30 CM (COMPRIMENTO X BASE INFERIOR X BASE SUPERIOR X ALTURA), PARA VIAS URBANAS (USO VIÁRIO). AF_06/2016</t>
  </si>
  <si>
    <t>94274</t>
  </si>
  <si>
    <t>ASSENTAMENTO DE GUIA (MEIO-FIO) EM TRECHO CURVO, CONFECCIONADA EM CONCRETO PRÉ-FABRICADO, DIMENSÕES 100X15X13X30 CM (COMPRIMENTO X BASE INFERIOR X BASE SUPERIOR X ALTURA), PARA VIAS URBANAS (USO VIÁRIO). AF_06/2016</t>
  </si>
  <si>
    <t>94275</t>
  </si>
  <si>
    <t>ASSENTAMENTO DE GUIA (MEIO-FIO) EM TRECHO RETO, CONFECCIONADA EM CONCRETO PRÉ-FABRICADO, DIMENSÕES 100X15X13X20 CM (COMPRIMENTO X BASE INFERIOR X BASE SUPERIOR X ALTURA), PARA URBANIZAÇÃO INTERNA DE EMPREENDIMENTOS. AF_06/2016_P</t>
  </si>
  <si>
    <t>94276</t>
  </si>
  <si>
    <t>ASSENTAMENTO DE GUIA (MEIO-FIO) EM TRECHO CURVO, CONFECCIONADA EM CONCRETO PRÉ-FABRICADO, DIMENSÕES 100X15X13X20 CM (COMPRIMENTO X BASE INFERIOR X BASE SUPERIOR X ALTURA), PARA URBANIZAÇÃO INTERNA DE EMPREENDIMENTOS. AF_06/2016_P</t>
  </si>
  <si>
    <t>94281</t>
  </si>
  <si>
    <t>EXECUÇÃO DE SARJETA DE CONCRETO USINADO, MOLDADA  IN LOCO  EM TRECHO RETO, 30 CM BASE X 15 CM ALTURA. AF_06/2016</t>
  </si>
  <si>
    <t>35,34</t>
  </si>
  <si>
    <t>94282</t>
  </si>
  <si>
    <t>EXECUÇÃO DE SARJETA DE CONCRETO USINADO, MOLDADA  IN LOCO  EM TRECHO CURVO, 30 CM BASE X 15 CM ALTURA. AF_06/2016</t>
  </si>
  <si>
    <t>94283</t>
  </si>
  <si>
    <t>EXECUÇÃO DE SARJETA DE CONCRETO USINADO, MOLDADA  IN LOCO  EM TRECHO RETO, 45 CM BASE X 15 CM ALTURA. AF_06/2016</t>
  </si>
  <si>
    <t>94284</t>
  </si>
  <si>
    <t>EXECUÇÃO DE SARJETA DE CONCRETO USINADO, MOLDADA  IN LOCO  EM TRECHO CURVO, 45 CM BASE X 15 CM ALTURA. AF_06/2016</t>
  </si>
  <si>
    <t>94285</t>
  </si>
  <si>
    <t>EXECUÇÃO DE SARJETA DE CONCRETO USINADO, MOLDADA  IN LOCO  EM TRECHO RETO, 60 CM BASE X 15 CM ALTURA. AF_06/2016</t>
  </si>
  <si>
    <t>94286</t>
  </si>
  <si>
    <t>EXECUÇÃO DE SARJETA DE CONCRETO USINADO, MOLDADA  IN LOCO  EM TRECHO CURVO, 60 CM BASE X 15 CM ALTURA. AF_06/2016</t>
  </si>
  <si>
    <t>94287</t>
  </si>
  <si>
    <t>EXECUÇÃO DE SARJETA DE CONCRETO USINADO, MOLDADA  IN LOCO  EM TRECHO RETO, 30 CM BASE X 10 CM ALTURA. AF_06/2016</t>
  </si>
  <si>
    <t>94288</t>
  </si>
  <si>
    <t>EXECUÇÃO DE SARJETA DE CONCRETO USINADO, MOLDADA  IN LOCO  EM TRECHO CURVO, 30 CM BASE X 10 CM ALTURA. AF_06/2016</t>
  </si>
  <si>
    <t>94289</t>
  </si>
  <si>
    <t>EXECUÇÃO DE SARJETA DE CONCRETO USINADO, MOLDADA  IN LOCO  EM TRECHO RETO, 45 CM BASE X 10 CM ALTURA. AF_06/2016</t>
  </si>
  <si>
    <t>94290</t>
  </si>
  <si>
    <t>EXECUÇÃO DE SARJETA DE CONCRETO USINADO, MOLDADA  IN LOCO  EM TRECHO CURVO, 45 CM BASE X 10 CM ALTURA. AF_06/2016</t>
  </si>
  <si>
    <t>44,23</t>
  </si>
  <si>
    <t>94291</t>
  </si>
  <si>
    <t>EXECUÇÃO DE SARJETA DE CONCRETO USINADO, MOLDADA  IN LOCO  EM TRECHO RETO, 60 CM BASE X 10 CM ALTURA. AF_06/2016</t>
  </si>
  <si>
    <t>94292</t>
  </si>
  <si>
    <t>EXECUÇÃO DE SARJETA DE CONCRETO USINADO, MOLDADA  IN LOCO  EM TRECHO CURVO, 60 CM BASE X 10 CM ALTURA. AF_06/2016</t>
  </si>
  <si>
    <t>94293</t>
  </si>
  <si>
    <t>EXECUÇÃO DE SARJETÃO DE CONCRETO USINADO, MOLDADA  IN LOCO  EM TRECHO RETO, 100 CM BASE X 20 CM ALTURA. AF_06/2016</t>
  </si>
  <si>
    <t>94294</t>
  </si>
  <si>
    <t>EXECUÇÃO DE ESCORAS DE CONCRETO PARA CONTENÇÃO DE GUIAS PRÉ-FABRICADAS. AF_06/2016</t>
  </si>
  <si>
    <t>ESCORAMENTO</t>
  </si>
  <si>
    <t>ESCO</t>
  </si>
  <si>
    <t>ESCORAMENTO DE MADEIRA EM VALAS</t>
  </si>
  <si>
    <t>0023</t>
  </si>
  <si>
    <t>94037</t>
  </si>
  <si>
    <t>ESCORAMENTO DE VALA, TIPO PONTALETEAMENTO, COM PROFUNDIDADE DE 0 A 1,5 M, LARGURA MENOR QUE 1,5 M, EM LOCAL COM NÍVEL ALTO DE INTERFERÊNCIA. AF_06/2016</t>
  </si>
  <si>
    <t>94038</t>
  </si>
  <si>
    <t>ESCORAMENTO DE VALA, TIPO PONTALETEAMENTO, COM PROFUNDIDADE DE 0 A 1,5 M, LARGURA MAIOR OU IGUAL A 1,5 M E MENOR QUE 2,5 M, EM LOCAL COM NÍVEL ALTO DE INTERFERÊNCIA. AF_06/2016</t>
  </si>
  <si>
    <t>94039</t>
  </si>
  <si>
    <t>ESCORAMENTO DE VALA, TIPO PONTALETEAMENTO, COM PROFUNDIDADE DE 1,5 A 3,0 M, LARGURA MENOR QUE 1,5 M, EM LOCAL COM NÍVEL ALTO DE INTERFERÊNCIA. AF_06/2016</t>
  </si>
  <si>
    <t>94040</t>
  </si>
  <si>
    <t>ESCORAMENTO DE VALA, TIPO PONTALETEAMENTO, COM PROFUNDIDADE DE 1,5 A 3,0 M, LARGURA MAIOR OU IGUAL A 1,5 M E MENOR QUE 2,5 M, EM LOCAL COM NÍVEL ALTO DE INTERFERÊNCIA. AF_06/2016</t>
  </si>
  <si>
    <t>94041</t>
  </si>
  <si>
    <t>ESCORAMENTO DE VALA, TIPO PONTALETEAMENTO, COM PROFUNDIDADE DE 3,0 A 4,5 M, LARGURA MENOR QUE 1,5 M EM LOCAL COM NÍVEL ALTO DE INTERFERÊNCIA. AF_06/2016</t>
  </si>
  <si>
    <t>94042</t>
  </si>
  <si>
    <t>ESCORAMENTO DE VALA, TIPO PONTALETEAMENTO, COM PROFUNDIDADE DE 3,0 A 4,5 M, LARGURA MAIOR OU IGUAL A 1,5 M E MENOR QUE 2,5 M, EM LOCAL COM NÍVEL ALTO DE INTERFERÊNCIA. AF_06/2016</t>
  </si>
  <si>
    <t>17,28</t>
  </si>
  <si>
    <t>94043</t>
  </si>
  <si>
    <t>ESCORAMENTO DE VALA, TIPO PONTALETEAMENTO, COM PROFUNDIDADE DE 0 A 1,5 M, LARGURA MENOR QUE 1,5 M, EM LOCAL COM NÍVEL BAIXO DE INTERFERÊNCIA. AF_06/2016</t>
  </si>
  <si>
    <t>94044</t>
  </si>
  <si>
    <t>ESCORAMENTO DE VALA, TIPO PONTALETEAMENTO, COM PROFUNDIDADE DE 0 A 1,5 M, LARGURA MAIOR OU IGUAL A 1,5 M E MENOR QUE 2,5 M, EM LOCAL COM NÍVEL BAIXO DE INTERFERÊNCIA. AF_06/2016</t>
  </si>
  <si>
    <t>94045</t>
  </si>
  <si>
    <t>ESCORAMENTO DE VALA, TIPO PONTALETEAMENTO, COM PROFUNDIDADE DE 1,5 A 3,0 M, LARGURA MENOR QUE 1,5 M, EM LOCAL COM NÍVEL BAIXO DE INTERFERÊNCIA. AF_06/2016</t>
  </si>
  <si>
    <t>94046</t>
  </si>
  <si>
    <t>ESCORAMENTO DE VALA, TIPO PONTALETEAMENTO, COM PROFUNDIDADE DE 1,5 A 3,0 M, LARGURA MAIOR OU IGUAL A 1,5 M E MENOR QUE 2,5 M, EM LOCAL COM NÍVEL BAIXO DE INTERFERÊNCIA. AF_06/2016</t>
  </si>
  <si>
    <t>94047</t>
  </si>
  <si>
    <t>ESCORAMENTO DE VALA, TIPO PONTALETEAMENTO, COM PROFUNDIDADE DE 3,0 A 4,5 M, LARGURA MENOR QUE 1,5 M EM LOCAL COM NÍVEL BAIXO DE INTERFERÊNCIA. AF_06/2016</t>
  </si>
  <si>
    <t>9,35</t>
  </si>
  <si>
    <t>94048</t>
  </si>
  <si>
    <t>ESCORAMENTO DE VALA, TIPO PONTALETEAMENTO, COM PROFUNDIDADE DE 3,0 A 4,5 M, LARGURA MAIOR OU IGUAL A 1,5 M E MENOR QUE 2,5 M, EM LOCAL COM NÍVEL BAIXO DE INTERFERÊNCIA. AF_06/2016</t>
  </si>
  <si>
    <t>94049</t>
  </si>
  <si>
    <t>ESCORAMENTO DE VALA, TIPO DESCONTÍNUO, COM PROFUNDIDADE DE 0 A 1,5 M, LARGURA MENOR QUE 1,5 M, EM LOCAL COM NÍVEL ALTO DE INTERFERÊNCIA. AF_06/2016</t>
  </si>
  <si>
    <t>28,19</t>
  </si>
  <si>
    <t>94050</t>
  </si>
  <si>
    <t>ESCORAMENTO DE VALA, TIPO DESCONTÍNUO, COM PROFUNDIDADE DE 0 A 1,5 M, LARGURA MAIOR OU IGUAL A 1,5 M E MENOR QUE 2,5 M, EM LOCAL COM NÍVEL ALTO DE INTERFERÊNCIA. AF_06/2016</t>
  </si>
  <si>
    <t>94051</t>
  </si>
  <si>
    <t>ESCORAMENTO DE VALA, TIPO DESCONTÍNUO, COM PROFUNDIDADE DE 1,5 M A 3,0 M, LARGURA MENOR QUE 1,5 M, EM LOCAL COM NÍVEL ALTO DE INTERFERÊNCIA. AF_06/2016</t>
  </si>
  <si>
    <t>94052</t>
  </si>
  <si>
    <t>ESCORAMENTO DE VALA, TIPO DESCONTÍNUO, COM PROFUNDIDADE DE 1,5 A 3,0 M, LARGURA MAIOR OU IGUAL A 1,5 M E MENOR QUE 2,5 M, EM LOCAL COM NÍVEL ALTO DE INTERFERÊNCIA. AF_06/2016</t>
  </si>
  <si>
    <t>31,66</t>
  </si>
  <si>
    <t>94053</t>
  </si>
  <si>
    <t>ESCORAMENTO DE VALA, TIPO DESCONTÍNUO, COM PROFUNDIDADE DE 3,0 A 4,5 M, LARGURA MENOR QUE 1,5 M, EM LOCAL COM NÍVEL ALTO DE INTERFERÊNCIA. AF_06/2016</t>
  </si>
  <si>
    <t>94054</t>
  </si>
  <si>
    <t>ESCORAMENTO DE VALA, TIPO DESCONTÍNUO, COM PROFUNDIDADE DE 3,0 A 4,5 M, LARGURA MAIOR OU IGUAL A 1,5 E MENOR QUE 2,5 M, EM LOCAL COM NÍVEL ALTO DE INTERFERÊNCIA. AF_06/2016</t>
  </si>
  <si>
    <t>28,45</t>
  </si>
  <si>
    <t>94055</t>
  </si>
  <si>
    <t>ESCORAMENTO DE VALA, TIPO DESCONTÍNUO, COM PROFUNDIDADE DE 0 A 1,5 M, LARGURA MENOR QUE 1,5 M, EM LOCAL COM NÍVEL BAIXO DE INTERFERÊNCIA. AF_06/2016</t>
  </si>
  <si>
    <t>94056</t>
  </si>
  <si>
    <t>ESCORAMENTO DE VALA, TIPO DESCONTÍNUO, COM PROFUNDIDADE DE 0 A 1,5 M, LARGURA MAIOR OU IGUAL A 1,5 M E MENOR QUE 2,5 M, EM LOCAL COM NÍVEL BAIXO DE INTERFERÊNCIA. AF_06/2016</t>
  </si>
  <si>
    <t>94057</t>
  </si>
  <si>
    <t>ESCORAMENTO DE VALA, TIPO DESCONTÍNUO, COM PROFUNDIDADE DE 1,5 M A 3,0 M, LARGURA MENOR QUE 1,5 M, EM LOCAL COM NÍVEL BAIXO DE INTERFERÊNCIA. AF_06/2016</t>
  </si>
  <si>
    <t>21,76</t>
  </si>
  <si>
    <t>94058</t>
  </si>
  <si>
    <t>ESCORAMENTO DE VALA, TIPO DESCONTÍNUO, COM PROFUNDIDADE DE 1,5 A 3,0 M, LARGURA MAIOR OU IGUAL A 1,5 M E MENOR QUE 2,5 M, EM LOCAL COM NÍVEL BAIXO DE INTERFERÊNCIA. AF_06/2016</t>
  </si>
  <si>
    <t>30,31</t>
  </si>
  <si>
    <t>94059</t>
  </si>
  <si>
    <t>ESCORAMENTO DE VALA, TIPO DESCONTÍNUO, COM PROFUNDIDADE DE 3,0 A 4,5 M, LARGURA MENOR QUE 1,5 M, EM LOCAL COM NÍVEL BAIXO DE INTERFERÊNCIA. AF_06/2016</t>
  </si>
  <si>
    <t>94060</t>
  </si>
  <si>
    <t>ESCORAMENTO DE VALA, TIPO DESCONTÍNUO, COM PROFUNDIDADE DE 3,0 A 4,5 M, LARGURA MAIOR OU IGUAL A 1,5 E MENOR QUE 2,5 M, EM LOCAL COM NÍVEL BAIXO DE INTERFERÊNCIA. AF_06/2016</t>
  </si>
  <si>
    <t>CIMBRAMENTO</t>
  </si>
  <si>
    <t>0293</t>
  </si>
  <si>
    <t>73301</t>
  </si>
  <si>
    <t>ESCORAMENTO FORMAS ATE H = 3,30M, COM MADEIRA DE 3A QUALIDADE, NAO APARELHADA, APROVEITAMENTO TABUAS 3X E PRUMOS 4X.</t>
  </si>
  <si>
    <t>9,08</t>
  </si>
  <si>
    <t>83515</t>
  </si>
  <si>
    <t>ESCORAMENTO FORMAS DE H=3,30 A 3,50 M, COM MADEIRA 3A QUALIDADE, NAO APARELHADA, APROVEITAMENTO TABUAS 3X E PRUMOS 4X</t>
  </si>
  <si>
    <t>15,91</t>
  </si>
  <si>
    <t>83516</t>
  </si>
  <si>
    <t>ESCORAMENTO FORMAS H=3,50 A 4,00 M, COM MADEIRA DE 3A QUALIDADE, NAO APARELHADA, APROVEITAMENTO TABUAS 3X E PRUMOS 4X.</t>
  </si>
  <si>
    <t>ESQUADRIAS/FERRAGENS/VIDROS</t>
  </si>
  <si>
    <t>ESQV</t>
  </si>
  <si>
    <t>PORTA DE MADEIRA</t>
  </si>
  <si>
    <t>0089</t>
  </si>
  <si>
    <t>90788</t>
  </si>
  <si>
    <t>90789</t>
  </si>
  <si>
    <t>90790</t>
  </si>
  <si>
    <t>90791</t>
  </si>
  <si>
    <t>90793</t>
  </si>
  <si>
    <t>90801</t>
  </si>
  <si>
    <t>90806</t>
  </si>
  <si>
    <t>70,03</t>
  </si>
  <si>
    <t>90820</t>
  </si>
  <si>
    <t>90821</t>
  </si>
  <si>
    <t>90822</t>
  </si>
  <si>
    <t>90823</t>
  </si>
  <si>
    <t>29,79</t>
  </si>
  <si>
    <t>31,28</t>
  </si>
  <si>
    <t>90830</t>
  </si>
  <si>
    <t>90831</t>
  </si>
  <si>
    <t>90841</t>
  </si>
  <si>
    <t>90842</t>
  </si>
  <si>
    <t>90843</t>
  </si>
  <si>
    <t>90844</t>
  </si>
  <si>
    <t>90847</t>
  </si>
  <si>
    <t>90848</t>
  </si>
  <si>
    <t>90849</t>
  </si>
  <si>
    <t>90850</t>
  </si>
  <si>
    <t>91009</t>
  </si>
  <si>
    <t>91010</t>
  </si>
  <si>
    <t>91011</t>
  </si>
  <si>
    <t>91012</t>
  </si>
  <si>
    <t>91013</t>
  </si>
  <si>
    <t>91014</t>
  </si>
  <si>
    <t>91015</t>
  </si>
  <si>
    <t>91016</t>
  </si>
  <si>
    <t>91287</t>
  </si>
  <si>
    <t>91292</t>
  </si>
  <si>
    <t>91295</t>
  </si>
  <si>
    <t>91296</t>
  </si>
  <si>
    <t>91297</t>
  </si>
  <si>
    <t>91298</t>
  </si>
  <si>
    <t>91299</t>
  </si>
  <si>
    <t>24,12</t>
  </si>
  <si>
    <t>91304</t>
  </si>
  <si>
    <t>91305</t>
  </si>
  <si>
    <t>65,85</t>
  </si>
  <si>
    <t>91306</t>
  </si>
  <si>
    <t>91307</t>
  </si>
  <si>
    <t>91312</t>
  </si>
  <si>
    <t>91313</t>
  </si>
  <si>
    <t>91314</t>
  </si>
  <si>
    <t>91315</t>
  </si>
  <si>
    <t>91318</t>
  </si>
  <si>
    <t>91319</t>
  </si>
  <si>
    <t>91320</t>
  </si>
  <si>
    <t>91321</t>
  </si>
  <si>
    <t>91324</t>
  </si>
  <si>
    <t>91325</t>
  </si>
  <si>
    <t>91326</t>
  </si>
  <si>
    <t>91327</t>
  </si>
  <si>
    <t>91328</t>
  </si>
  <si>
    <t>91329</t>
  </si>
  <si>
    <t>91330</t>
  </si>
  <si>
    <t>91331</t>
  </si>
  <si>
    <t>91332</t>
  </si>
  <si>
    <t>91333</t>
  </si>
  <si>
    <t>91334</t>
  </si>
  <si>
    <t>91335</t>
  </si>
  <si>
    <t>91336</t>
  </si>
  <si>
    <t>91337</t>
  </si>
  <si>
    <t>JANELA DE MADEIRA</t>
  </si>
  <si>
    <t>0090</t>
  </si>
  <si>
    <t>PORTA E/OU TAMPA DE FERRO</t>
  </si>
  <si>
    <t>0092</t>
  </si>
  <si>
    <t>JANELA DE FERRO</t>
  </si>
  <si>
    <t>0093</t>
  </si>
  <si>
    <t>94559</t>
  </si>
  <si>
    <t>94560</t>
  </si>
  <si>
    <t>94562</t>
  </si>
  <si>
    <t>94563</t>
  </si>
  <si>
    <t>GUARDA-CORPO DE FERRO</t>
  </si>
  <si>
    <t>0095</t>
  </si>
  <si>
    <t>99837</t>
  </si>
  <si>
    <t>GUARDA-CORPO DE AÇO GALVANIZADO DE 1,10M, MONTANTES TUBULARES DE 1.1/4" ESPAÇADOS DE 1,20M, TRAVESSA SUPERIOR DE 1.1/2", GRADIL FORMADO POR TUBOS HORIZONTAIS DE 1" E VERTICAIS DE 3/4", FIXADO COM CHUMBADOR MECÂNICO. AF_04/2019_P</t>
  </si>
  <si>
    <t>99839</t>
  </si>
  <si>
    <t>GUARDA-CORPO DE AÇO GALVANIZADO DE 1,10M DE ALTURA, MONTANTES TUBULARES DE 1.1/2 ESPAÇADOS DE 1,20M, TRAVESSA SUPERIOR DE 2, GRADIL FORMADO POR BARRAS CHATAS EM FERRO DE 32X4,8MM, FIXADO COM CHUMBADOR MECÂNICO. AF_04/2019_P</t>
  </si>
  <si>
    <t>99841</t>
  </si>
  <si>
    <t>GUARDA-CORPO PANORÂMICO COM PERFIS DE ALUMÍNIO E VIDRO LAMINADO 8 MM, FIXADO COM CHUMBADOR MECÂNICO. AF_04/2019_P</t>
  </si>
  <si>
    <t>99855</t>
  </si>
  <si>
    <t>CORRIMÃO SIMPLES, DIÂMETRO EXTERNO = 1 1/2", EM AÇO GALVANIZADO. AF_04/2019_P</t>
  </si>
  <si>
    <t>99857</t>
  </si>
  <si>
    <t>CORRIMÃO SIMPLES, DIÂMETRO EXTERNO = 1 1/2", EM ALUMÍNIO. AF_04/2019_P</t>
  </si>
  <si>
    <t>99861</t>
  </si>
  <si>
    <t>GRADIL EM FERRO FIXADO EM VÃOS DE JANELAS, FORMADO POR BARRAS CHATAS DE 25X4,8 MM. AF_04/2019</t>
  </si>
  <si>
    <t>99862</t>
  </si>
  <si>
    <t>GRADIL EM ALUMÍNIO FIXADO EM VÃOS DE JANELAS, FORMADO POR TUBOS DE 3/4". AF_04/2019</t>
  </si>
  <si>
    <t>ESCADAS/CORRIMAOS</t>
  </si>
  <si>
    <t>0097</t>
  </si>
  <si>
    <t>73665</t>
  </si>
  <si>
    <t>ESCADA TIPO MARINHEIRO EM ACO CA-50 9,52MM INCLUSO PINTURA COM FUNDO ANTICORROSIVO TIPO ZARCAO</t>
  </si>
  <si>
    <t>ESCADA MARINHEIRO</t>
  </si>
  <si>
    <t>74194/1</t>
  </si>
  <si>
    <t>ESCADA TIPO MARINHEIRO EM TUBO ACO GALVANIZADO 1 1/2" 5 DEGRAUS</t>
  </si>
  <si>
    <t>PORTA E/OU TAMPA DE ALUMINIO</t>
  </si>
  <si>
    <t>0098</t>
  </si>
  <si>
    <t>90838</t>
  </si>
  <si>
    <t>91338</t>
  </si>
  <si>
    <t>91341</t>
  </si>
  <si>
    <t>94805</t>
  </si>
  <si>
    <t>94806</t>
  </si>
  <si>
    <t>94807</t>
  </si>
  <si>
    <t>FERRAGENS PARA PORTAS</t>
  </si>
  <si>
    <t>0100</t>
  </si>
  <si>
    <t>84885</t>
  </si>
  <si>
    <t>JOGO DE FERRAGENS CROMADAS PARA PORTA DE VIDRO TEMPERADO, UMA FOLHA COMPOSTO DE DOBRADICAS SUPERIOR E INFERIOR, TRINCO, FECHADURA, CONTRA FECHADURA COM CAPUCHINHO SEM MOLA E PUXADOR</t>
  </si>
  <si>
    <t>84886</t>
  </si>
  <si>
    <t>MOLA HIDRAULICA DE PISO PARA PORTA DE VIDRO TEMPERADO</t>
  </si>
  <si>
    <t>FERRAGENS DIVERSAS</t>
  </si>
  <si>
    <t>0102</t>
  </si>
  <si>
    <t>24,81</t>
  </si>
  <si>
    <t>VIDROS/ESPELHOS</t>
  </si>
  <si>
    <t>0103</t>
  </si>
  <si>
    <t>72116</t>
  </si>
  <si>
    <t>VIDRO LISO COMUM TRANSPARENTE, ESPESSURA 3MM</t>
  </si>
  <si>
    <t>72117</t>
  </si>
  <si>
    <t>VIDRO LISO COMUM TRANSPARENTE, ESPESSURA 4MM</t>
  </si>
  <si>
    <t>72118</t>
  </si>
  <si>
    <t>VIDRO TEMPERADO INCOLOR, ESPESSURA 6MM, FORNECIMENTO E INSTALACAO, INCLUSIVE MASSA PARA VEDACAO</t>
  </si>
  <si>
    <t>72119</t>
  </si>
  <si>
    <t>VIDRO TEMPERADO INCOLOR, ESPESSURA 8MM, FORNECIMENTO E INSTALACAO, INCLUSIVE MASSA PARA VEDACAO</t>
  </si>
  <si>
    <t>72120</t>
  </si>
  <si>
    <t>VIDRO TEMPERADO INCOLOR, ESPESSURA 10MM, FORNECIMENTO E INSTALACAO, INCLUSIVE MASSA PARA VEDACAO</t>
  </si>
  <si>
    <t>72122</t>
  </si>
  <si>
    <t>VIDRO FANTASIA TIPO CANELADO, ESPESSURA 4MM</t>
  </si>
  <si>
    <t>72123</t>
  </si>
  <si>
    <t>VIDRO ARAMADO, ESPESSURA 7MM</t>
  </si>
  <si>
    <t>PORTA DE VIDRO TEMPERADO</t>
  </si>
  <si>
    <t>73838/1</t>
  </si>
  <si>
    <t>PORTA DE VIDRO TEMPERADO, 0,9X2,10M, ESPESSURA 10MM, INCLUSIVE ACESSORIOS</t>
  </si>
  <si>
    <t>ESPELHO C/MOLDURA</t>
  </si>
  <si>
    <t>74125/1</t>
  </si>
  <si>
    <t>ESPELHO CRISTAL ESPESSURA 4MM, COM MOLDURA DE MADEIRA</t>
  </si>
  <si>
    <t>74125/2</t>
  </si>
  <si>
    <t>ESPELHO CRISTAL ESPESSURA 4MM, COM MOLDURA EM ALUMINIO E COMPENSADO 6MM PLASTIFICADO COLADO</t>
  </si>
  <si>
    <t>84957</t>
  </si>
  <si>
    <t>VIDRO LISO COMUM TRANSPARENTE, ESPESSURA 5MM</t>
  </si>
  <si>
    <t>84959</t>
  </si>
  <si>
    <t>VIDRO LISO COMUM TRANSPARENTE, ESPESSURA 6MM</t>
  </si>
  <si>
    <t>85001</t>
  </si>
  <si>
    <t>VIDRO LISO FUME, ESPESSURA 4MM</t>
  </si>
  <si>
    <t>85002</t>
  </si>
  <si>
    <t>VIDRO LISO FUME, ESPESSURA 6MM</t>
  </si>
  <si>
    <t>85004</t>
  </si>
  <si>
    <t>VIDRO FANTASIA MARTELADO 4MM</t>
  </si>
  <si>
    <t>119,39</t>
  </si>
  <si>
    <t>85005</t>
  </si>
  <si>
    <t>ESPELHO CRISTAL, ESPESSURA 4MM, COM PARAFUSOS DE FIXACAO, SEM MOLDURA</t>
  </si>
  <si>
    <t>JANELA DE ALUMINIO</t>
  </si>
  <si>
    <t>0222</t>
  </si>
  <si>
    <t>94569</t>
  </si>
  <si>
    <t>94570</t>
  </si>
  <si>
    <t>94572</t>
  </si>
  <si>
    <t>94573</t>
  </si>
  <si>
    <t>94580</t>
  </si>
  <si>
    <t>FUNDACOES E ESTRUTURAS</t>
  </si>
  <si>
    <t>FUES</t>
  </si>
  <si>
    <t>TUBULOES</t>
  </si>
  <si>
    <t>0038</t>
  </si>
  <si>
    <t>97751</t>
  </si>
  <si>
    <t>TUBULÃO A CÉU ABERTO, DIÂMETRO DO FUSTE DE 70 CM, PROFUNDIDADE MENOR OU IGUAL A 5 M, ESCAVAÇÃO MANUAL, SEM ALARGAMENTO DE BASE, CONCRETO FEITO EM OBRA E LANÇADO COM JERICA. AF_01/2018</t>
  </si>
  <si>
    <t>97752</t>
  </si>
  <si>
    <t>TUBULÃO A CÉU ABERTO, DIÂMETRO DO FUSTE DE 80 CM, PROFUNDIDADE MENOR OU IGUAL A 5 M, ESCAVAÇÃO MANUAL, SEM ALARGAMENTO DE BASE, CONCRETO FEITO EM OBRA E LANÇADO COM JERICA. AF_01/2018</t>
  </si>
  <si>
    <t>97753</t>
  </si>
  <si>
    <t>TUBULÃO A CÉU ABERTO, DIÂMETRO DO FUSTE DE 100 CM, PROFUNDIDADE MENOR OU IGUAL A 5 M, ESCAVAÇÃO MANUAL, SEM ALARGAMENTO DE BASE, CONCRETO FEITO EM OBRA E LANÇADO COM JERICA. AF_01/2018</t>
  </si>
  <si>
    <t>97754</t>
  </si>
  <si>
    <t>TUBULÃO A CÉU ABERTO, DIÂMETRO DO FUSTE DE 120 CM, PROFUNDIDADE MENOR OU IGUAL A 5 M, ESCAVAÇÃO MANUAL, SEM ALARGAMENTO DE BASE, CONCRETO FEITO EM OBRA E LANÇADO COM JERICA. AF_01/2018</t>
  </si>
  <si>
    <t>97755</t>
  </si>
  <si>
    <t>TUBULÃO A CÉU ABERTO, DIÂMETRO DO FUSTE DE 70 CM, PROFUNDIDADE MAIOR QUE 5 M E MENOR OU IGUAL A 10 M, ESCAVAÇÃO MANUAL, SEM ALARGAMENTO DE BASE, CONCRETO FEITO EM OBRA E LANÇADO COM JERICA. AF_01/2018</t>
  </si>
  <si>
    <t>97756</t>
  </si>
  <si>
    <t>TUBULÃO A CÉU ABERTO, DIÂMETRO DO FUSTE DE 80 CM, PROFUNDIDADE MAIOR QUE 5 M E MENOR OU IGUAL A 10 M, ESCAVAÇÃO MANUAL, SEM ALARGAMENTO DE BASE, CONCRETO FEITO EM OBRA E LANÇADO COM JERICA. AF_01/2018</t>
  </si>
  <si>
    <t>97757</t>
  </si>
  <si>
    <t>TUBULÃO A CÉU ABERTO, DIÂMETRO DO FUSTE DE 100 CM, PROFUNDIDADE MAIOR QUE 5 M E MENOR OU IGUAL A 10 M, ESCAVAÇÃO MANUAL, SEM ALARGAMENTO DE BASE, CONCRETO FEITO EM OBRA E LANÇADO COM JERICA. AF_01/2018</t>
  </si>
  <si>
    <t>97758</t>
  </si>
  <si>
    <t>TUBULÃO A CÉU ABERTO, DIÂMETRO DO FUSTE DE 120 CM, PROFUNDIDADE MAIOR QUE 5 M E MENOR OU IGUAL A 10 M, ESCAVAÇÃO MANUAL, SEM ALARGAMENTO DE BASE, CONCRETO FEITO EM OBRA E LANÇADO COM JERICA. AF_01/2018</t>
  </si>
  <si>
    <t>97759</t>
  </si>
  <si>
    <t>TUBULÃO A CÉU ABERTO, DIÂMETRO DO FUSTE DE 70 CM, PROFUNDIDADE MAIOR QUE 10 M, ESCAVAÇÃO MANUAL, SEM ALARGAMENTO DE BASE, CONCRETO FEITO EM OBRA E LANÇADO COM JERICA. AF_01/2018</t>
  </si>
  <si>
    <t>97760</t>
  </si>
  <si>
    <t>TUBULÃO A CÉU ABERTO, DIÂMETRO DO FUSTE DE 80 CM, PROFUNDIDADE MAIOR QUE 10 M, ESCAVAÇÃO MANUAL, SEM ALARGAMENTO DE BASE, CONCRETO FEITO EM OBRA E LANÇADO COM JERICA. AF_01/2018</t>
  </si>
  <si>
    <t>97761</t>
  </si>
  <si>
    <t>TUBULÃO A CÉU ABERTO, DIÂMETRO DO FUSTE DE 100 CM, PROFUNDIDADE MAIOR QUE 10 M, ESCAVAÇÃO MANUAL, SEM ALARGAMENTO DE BASE, CONCRETO FEITO EM OBRA E LANÇADO COM JERICA. AF_01/2018</t>
  </si>
  <si>
    <t>97762</t>
  </si>
  <si>
    <t>TUBULÃO A CÉU ABERTO, DIÂMETRO DO FUSTE DE 120 CM, PROFUNDIDADE MAIOR QUE 10 M, ESCAVAÇÃO MANUAL, SEM ALARGAMENTO DE BASE, CONCRETO FEITO EM OBRA E LANÇADO COM JERICA. AF_01/2018</t>
  </si>
  <si>
    <t>97763</t>
  </si>
  <si>
    <t>TUBULÃO A CÉU ABERTO, DIÂMETRO DO FUSTE DE 70 CM, PROFUNDIDADE MENOR OU IGUAL A 5 M, ESCAVAÇÃO MECÂNICA, SEM ALARGAMENTO DE BASE, CONCRETO FEITO EM OBRA E LANÇADO COM JERICA. AF_01/2018</t>
  </si>
  <si>
    <t>97764</t>
  </si>
  <si>
    <t>TUBULÃO A CÉU ABERTO, DIÂMETRO DO FUSTE DE 80 CM, PROFUNDIDADE MENOR OU IGUAL A 5 M, ESCAVAÇÃO MECÂNICA, SEM ALARGAMENTO DE BASE, CONCRETO FEITO EM OBRA E LANÇADO COM JERICA. AF_01/2018</t>
  </si>
  <si>
    <t>97765</t>
  </si>
  <si>
    <t>TUBULÃO A CÉU ABERTO, DIÂMETRO DO FUSTE DE 100 CM, PROFUNDIDADE MENOR OU IGUAL A 5 M, ESCAVAÇÃO MECÂNICA, SEM ALARGAMENTO DE BASE, CONCRETO FEITO EM OBRA E LANÇADO COM JERICA. AF_01/2018</t>
  </si>
  <si>
    <t>97766</t>
  </si>
  <si>
    <t>TUBULÃO A CÉU ABERTO, DIÂMETRO DO FUSTE DE 120 CM, PROFUNDIDADE MENOR OU IGUAL A 5 M, ESCAVAÇÃO MECÂNICA, SEM ALARGAMENTO DE BASE, CONCRETO FEITO EM OBRA E LANÇADO COM JERICA. AF_01/2018</t>
  </si>
  <si>
    <t>97767</t>
  </si>
  <si>
    <t>TUBULÃO A CÉU ABERTO, DIÂMETRO DO FUSTE DE 70 CM, PROFUNDIDADE MAIOR QUE 5 M E MENOR OU IGUAL A 10 M, ESCAVAÇÃO MECÂNICA, SEM ALARGAMENTO DE BASE, CONCRETO FEITO EM OBRA E LANÇADO COM JERICA. AF_01/2018</t>
  </si>
  <si>
    <t>97768</t>
  </si>
  <si>
    <t>TUBULÃO A CÉU ABERTO, DIÂMETRO DO FUSTE DE 80 CM, PROFUNDIDADE MAIOR QUE 5 M E MENOR OU IGUAL A 10 M, ESCAVAÇÃO MECÂNICA, SEM ALARGAMENTO DE BASE, CONCRETO FEITO EM OBRA E LANÇADO COM JERICA. AF_01/2018</t>
  </si>
  <si>
    <t>97769</t>
  </si>
  <si>
    <t>TUBULÃO A CÉU ABERTO, DIÂMETRO DO FUSTE DE 100 CM, PROFUNDIDADE MAIOR QUE 5 M E MENOR OU IGUAL A 10 M, ESCAVAÇÃO MECÂNICA, SEM ALARGAMENTO DE BASE, CONCRETO FEITO EM OBRA E LANÇADO COM JERICA. AF_01/2018</t>
  </si>
  <si>
    <t>97770</t>
  </si>
  <si>
    <t>TUBULÃO A CÉU ABERTO, DIÂMETRO DO FUSTE DE 120 CM, PROFUNDIDADE MAIOR QUE 5 M E MENOR OU IGUAL A 10 M, ESCAVAÇÃO MECÂNICA, SEM ALARGAMENTO DE BASE, CONCRETO FEITO EM OBRA E LANÇADO COM JERICA. AF_01/2018</t>
  </si>
  <si>
    <t>97771</t>
  </si>
  <si>
    <t>TUBULÃO A CÉU ABERTO, DIÂMETRO DO FUSTE DE 70 CM, PROFUNDIDADE MAIOR QUE 10 M, ESCAVAÇÃO MECÂNICA, SEM ALARGAMENTO DE BASE, CONCRETO FEITO EM OBRA E LANÇADO COM JERICA. AF_01/2018</t>
  </si>
  <si>
    <t>97772</t>
  </si>
  <si>
    <t>TUBULÃO A CÉU ABERTO, DIÂMETRO DO FUSTE DE 80 CM, PROFUNDIDADE MAIOR QUE 10 M, ESCAVAÇÃO MECÂNICA, SEM ALARGAMENTO DE BASE, CONCRETO FEITO EM OBRA E LANÇADO COM JERICA. AF_01/2018</t>
  </si>
  <si>
    <t>97773</t>
  </si>
  <si>
    <t>TUBULÃO A CÉU ABERTO, DIÂMETRO DO FUSTE DE 100 CM, PROFUNDIDADE MAIOR QUE 10 M, ESCAVAÇÃO MECÂNICA, SEM ALARGAMENTO DE BASE, CONCRETO FEITO EM OBRA E LANÇADO COM JERICA. AF_01/2018</t>
  </si>
  <si>
    <t>386,41</t>
  </si>
  <si>
    <t>97774</t>
  </si>
  <si>
    <t>TUBULÃO A CÉU ABERTO, DIÂMETRO DO FUSTE DE 120 CM, PROFUNDIDADE MAIOR QUE 10 M, ESCAVAÇÃO MECÂNICA, SEM ALARGAMENTO DE BASE, CONCRETO FEITO EM OBRA E LANÇADO COM JERICA. AF_01/2018</t>
  </si>
  <si>
    <t>97775</t>
  </si>
  <si>
    <t>TUBULÃO A CÉU ABERTO, DIÂMETRO DO FUSTE DE 70 CM, PROFUNDIDADE MENOR OU IGUAL A 5 M, ESCAVAÇÃO MANUAL, SEM ALARGAMENTO DE BASE, CONCRETO USINADO E LANÇADO COM BOMBA OU DIRETAMENTE DO CAMINHÃO. AF_01/2018</t>
  </si>
  <si>
    <t>97776</t>
  </si>
  <si>
    <t>TUBULÃO A CÉU ABERTO, DIÂMETRO DO FUSTE DE 80 CM, PROFUNDIDADE MENOR OU IGUAL A 5 M, ESCAVAÇÃO MANUAL, SEM ALARGAMENTO DE BASE, CONCRETO USINADO E LANÇADO COM BOMBA OU DIRETAMENTE DO CAMINHÃO. AF_01/2018</t>
  </si>
  <si>
    <t>97777</t>
  </si>
  <si>
    <t>TUBULÃO A CÉU ABERTO, DIÂMETRO DO FUSTE DE 100 CM, PROFUNDIDADE MENOR OU IGUAL A 5 M, ESCAVAÇÃO MANUAL, SEM ALARGAMENTO DE BASE, CONCRETO USINADO E LANÇADO COM BOMBA OU DIRETAMENTE DO CAMINHÃO. AF_01/2018</t>
  </si>
  <si>
    <t>97778</t>
  </si>
  <si>
    <t>TUBULÃO A CÉU ABERTO, DIÂMETRO DO FUSTE DE 120 CM, PROFUNDIDADE MENOR OU IGUAL A 5 M, ESCAVAÇÃO MANUAL, SEM ALARGAMENTO DE BASE, CONCRETO USINADO E LANÇADO COM BOMBA OU DIRETAMENTE DO CAMINHÃO. AF_01/2018</t>
  </si>
  <si>
    <t>97779</t>
  </si>
  <si>
    <t>TUBULÃO A CÉU ABERTO, DIÂMETRO DO FUSTE DE 70 CM, PROFUNDIDADE MAIOR QUE 5 M E MENOR OU IGUAL A 10 M, ESCAVAÇÃO MANUAL, SEM ALARGAMENTO DE BASE, CONCRETO USINADO E LANÇADO COM BOMBA OU DIRETAMENTE DO CAMINHÃO. AF_01/2018</t>
  </si>
  <si>
    <t>97780</t>
  </si>
  <si>
    <t>TUBULÃO A CÉU ABERTO, DIÂMETRO DO FUSTE DE 80 CM, PROFUNDIDADE MAIOR QUE 5 M E MENOR OU IGUAL A 10 M, ESCAVAÇÃO MANUAL, SEM ALARGAMENTO DE BASE, CONCRETO USINADO E LANÇADO COM BOMBA OU DIRETAMENTE DO CAMINHÃO. AF_01/2018</t>
  </si>
  <si>
    <t>97781</t>
  </si>
  <si>
    <t>TUBULÃO A CÉU ABERTO, DIÂMETRO DO FUSTE DE 100 CM, PROFUNDIDADE MAIOR QUE 5 M E MENOR OU IGUAL A 10 M, ESCAVAÇÃO MANUAL, SEM ALARGAMENTO DE BASE, CONCRETO USINADO E LANÇADO COM BOMBA OU DIRETAMENTE DO CAMINHÃO. AF_01/2018</t>
  </si>
  <si>
    <t>97782</t>
  </si>
  <si>
    <t>TUBULÃO A CÉU ABERTO, DIÂMETRO DO FUSTE DE 120 CM, PROFUNDIDADE MAIOR QUE 5 M E MENOR OU IGUAL A 10 M, ESCAVAÇÃO MANUAL, SEM ALARGAMENTO DE BASE, CONCRETO USINADO E LANÇADO COM BOMBA OU DIRETAMENTE DO CAMINHÃO. AF_01/2018</t>
  </si>
  <si>
    <t>97783</t>
  </si>
  <si>
    <t>TUBULÃO A CÉU ABERTO, DIÂMETRO DO FUSTE DE 70 CM, PROFUNDIDADE MAIOR QUE 10 M, ESCAVAÇÃO MANUAL, SEM ALARGAMENTO DE BASE, CONCRETO USINADO E LANÇADO COM BOMBA OU DIRETAMENTE DO CAMINHÃO. AF_01/2018</t>
  </si>
  <si>
    <t>97784</t>
  </si>
  <si>
    <t>TUBULÃO A CÉU ABERTO, DIÂMETRO DO FUSTE DE 80 CM, PROFUNDIDADE MAIOR QUE 10 M, ESCAVAÇÃO MANUAL, SEM ALARGAMENTO DE BASE, CONCRETO USINADO E LANÇADO COM BOMBA OU DIRETAMENTE DO CAMINHÃO. AF_01/2018</t>
  </si>
  <si>
    <t>97785</t>
  </si>
  <si>
    <t>TUBULÃO A CÉU ABERTO, DIÂMETRO DO FUSTE DE 100 CM, PROFUNDIDADE MAIOR QUE 10 M, ESCAVAÇÃO MANUAL, SEM ALARGAMENTO DE BASE, CONCRETO USINADO E LANÇADO COM BOMBA OU DIRETAMENTE DO CAMINHÃO. AF_01/2018</t>
  </si>
  <si>
    <t>97786</t>
  </si>
  <si>
    <t>TUBULÃO A CÉU ABERTO, DIÂMETRO DO FUSTE DE 120 CM, PROFUNDIDADE MAIOR QUE 10 M, ESCAVAÇÃO MANUAL, SEM ALARGAMENTO DE BASE, CONCRETO USINADO E LANÇADO COM BOMBA OU DIRETAMENTE DO CAMINHÃO. AF_01/2018</t>
  </si>
  <si>
    <t>97787</t>
  </si>
  <si>
    <t>TUBULÃO A CÉU ABERTO, DIÂMETRO DO FUSTE DE 70 CM, PROFUNDIDADE MENOR OU IGUAL A 5 M, ESCAVAÇÃO MECÂNICA, SEM ALARGAMENTO DE BASE, CONCRETO USINADO E LANÇADO COM BOMBA OU DIRETAMENTE DO CAMINHÃO. AF_01/2018</t>
  </si>
  <si>
    <t>97788</t>
  </si>
  <si>
    <t>TUBULÃO A CÉU ABERTO, DIÂMETRO DO FUSTE DE 80 CM, PROFUNDIDADE MENOR OU IGUAL A 5 M, ESCAVAÇÃO MECÂNICA, SEM ALARGAMENTO DE BASE, CONCRETO USINADO E LANÇADO COM BOMBA OU DIRETAMENTE DO CAMINHÃO. AF_01/2018</t>
  </si>
  <si>
    <t>97789</t>
  </si>
  <si>
    <t>TUBULÃO A CÉU ABERTO, DIÂMETRO DO FUSTE DE 100 CM, PROFUNDIDADE MENOR OU IGUAL A 5 M, ESCAVAÇÃO MECÂNICA, SEM ALARGAMENTO DE BASE, CONCRETO USINADO E LANÇADO COM BOMBA OU DIRETAMENTE DO CAMINHÃO. AF_01/2018</t>
  </si>
  <si>
    <t>97790</t>
  </si>
  <si>
    <t>TUBULÃO A CÉU ABERTO, DIÂMETRO DO FUSTE DE 120 CM, PROFUNDIDADE MENOR OU IGUAL A 5 M, ESCAVAÇÃO MECÂNICA, SEM ALARGAMENTO DE BASE, CONCRETO USINADO E LANÇADO COM BOMBA OU DIRETAMENTE DO CAMINHÃO. AF_01/2018</t>
  </si>
  <si>
    <t>97791</t>
  </si>
  <si>
    <t>TUBULÃO A CÉU ABERTO, DIÂMETRO DO FUSTE DE 70 CM, PROFUNDIDADE MAIOR QUE 5 M E MENOR OU IGUAL A 10M, ESCAVAÇÃO MECÂNICA, SEM ALARGAMENTO DE BASE, CONCRETO USINADO E LANÇADO COM BOMBA OU DIRETAMENTE DO CAMINHÃO. AF_01/2018</t>
  </si>
  <si>
    <t>97792</t>
  </si>
  <si>
    <t>TUBULÃO A CÉU ABERTO, DIÂMETRO DO FUSTE DE 80 CM, PROFUNDIDADE MAIOR QUE 5 M E MENOR OU IGUAL A 10M, ESCAVAÇÃO MECÂNICA, SEM ALARGAMENTO DE BASE, CONCRETO USINADO E LANÇADO COM BOMBA OU DIRETAMENTE DO CAMINHÃO. AF_01/2018</t>
  </si>
  <si>
    <t>97793</t>
  </si>
  <si>
    <t>TUBULÃO A CÉU ABERTO, DIÂMETRO DO FUSTE DE 100 CM, PROFUNDIDADE MAIOR QUE 5 M E MENOR OU IGUAL A 10M, ESCAVAÇÃO MECÂNICA, SEM ALARGAMENTO DE BASE, CONCRETO USINADO E LANÇADO COM BOMBA OU DIRETAMENTE DO CAMINHÃO. AF_01/2018</t>
  </si>
  <si>
    <t>97794</t>
  </si>
  <si>
    <t>TUBULÃO A CÉU ABERTO, DIÂMETRO DO FUSTE DE 120 CM, PROFUNDIDADE MAIOR QUE 5 M E MENOR OU IGUAL A 10M, ESCAVAÇÃO MECÂNICA, SEM ALARGAMENTO DE BASE, CONCRETO USINADO E LANÇADO COM BOMBA OU DIRETAMENTE DO CAMINHÃO. AF_01/2018</t>
  </si>
  <si>
    <t>97795</t>
  </si>
  <si>
    <t>TUBULÃO A CÉU ABERTO, DIÂMETRO DO FUSTE DE 70 CM, PROFUNDIDADE MAIOR QUE 10M, ESCAVAÇÃO MECÂNICA, SEM ALARGAMENTO DE BASE, CONCRETO USINADO E LANÇADO COM BOMBA OU DIRETAMENTE DO CAMINHÃO. AF_01/2018</t>
  </si>
  <si>
    <t>97796</t>
  </si>
  <si>
    <t>TUBULÃO A CÉU ABERTO, DIÂMETRO DO FUSTE DE 80 CM, PROFUNDIDADE MAIOR QUE 10M, ESCAVAÇÃO MECÂNICA, SEM ALARGAMENTO DE BASE, CONCRETO USINADO E LANÇADO COM BOMBA OU DIRETAMENTE DO CAMINHÃO. AF_01/2018</t>
  </si>
  <si>
    <t>97797</t>
  </si>
  <si>
    <t>TUBULÃO A CÉU ABERTO, DIÂMETRO DO FUSTE DE 100 CM, PROFUNDIDADE MAIOR QUE 10M, ESCAVAÇÃO MECÂNICA, SEM ALARGAMENTO DE BASE, CONCRETO USINADO E LANÇADO COM BOMBA OU DIRETAMENTE DO CAMINHÃO. AF_01/2018</t>
  </si>
  <si>
    <t>97798</t>
  </si>
  <si>
    <t>TUBULÃO A CÉU ABERTO, DIÂMETRO DO FUSTE DE 120 CM, PROFUNDIDADE MAIOR QUE 10M, ESCAVAÇÃO MECÂNICA, SEM ALARGAMENTO DE BASE, CONCRETO USINADO E LANÇADO COM BOMBA OU DIRETAMENTE DO CAMINHÃO. AF_01/2018</t>
  </si>
  <si>
    <t>97799</t>
  </si>
  <si>
    <t>ALARGAMENTO DE BASE DE TUBULÃO A CÉU ABERTO, ESCAVAÇÃO MANUAL, CONCRETO FEITO EM OBRA E LANÇADO COM JERICA. AF_01/2018</t>
  </si>
  <si>
    <t>97800</t>
  </si>
  <si>
    <t>ALARGAMENTO DE BASE DE TUBULÃO A CÉU ABERTO, ESCAVAÇÃO MANUAL, CONCRETO USINADO E LANÇADO COM BOMBA OU DIRETAMENTE DO CAMINHÃO. AF_01/2018</t>
  </si>
  <si>
    <t>ESTACAS</t>
  </si>
  <si>
    <t>0039</t>
  </si>
  <si>
    <t>38,97</t>
  </si>
  <si>
    <t>61,84</t>
  </si>
  <si>
    <t>95601</t>
  </si>
  <si>
    <t>ARRASAMENTO MECANICO DE ESTACA DE CONCRETO ARMADO, DIAMETROS DE ATÉ 40 CM. AF_11/2016</t>
  </si>
  <si>
    <t>95602</t>
  </si>
  <si>
    <t>ARRASAMENTO MECANICO DE ESTACA DE CONCRETO ARMADO, DIAMETROS DE 41 CM A 60 CM. AF_11/2016</t>
  </si>
  <si>
    <t>95603</t>
  </si>
  <si>
    <t>ARRASAMENTO MECANICO DE ESTACA DE CONCRETO ARMADO, DIAMETROS DE 61 CM A 80 CM. AF_11/2016</t>
  </si>
  <si>
    <t>95604</t>
  </si>
  <si>
    <t>ARRASAMENTO MECANICO DE ESTACA DE CONCRETO ARMADO, DIAMETROS DE 81 CM A 100 CM. AF_11/2016</t>
  </si>
  <si>
    <t>95605</t>
  </si>
  <si>
    <t>ARRASAMENTO MECANICO DE ESTACA DE CONCRETO ARMADO, DIAMETROS DE 101 CM A 150 CM. AF_11/2016</t>
  </si>
  <si>
    <t>95607</t>
  </si>
  <si>
    <t>ARRASAMENTO DE ESTACA METÁLICA, PERFIL LAMINADO TIPO I FAMÍLIA 250. AF_11/2016</t>
  </si>
  <si>
    <t>6,01</t>
  </si>
  <si>
    <t>95608</t>
  </si>
  <si>
    <t>ARRASAMENTO DE ESTACA METÁLICA, PERFIL LAMINADO TIPO H FAMÍLIA 250. AF_11/2016</t>
  </si>
  <si>
    <t>95609</t>
  </si>
  <si>
    <t>ARRASAMENTO DE ESTACA METÁLICA, PERFIL LAMINADO TIPO H FAMÍLIA 310. AF_11/2016</t>
  </si>
  <si>
    <t>7,71</t>
  </si>
  <si>
    <t>96160</t>
  </si>
  <si>
    <t>ESTACA RAIZ, DIÂMETRO DE 20 CM, COMPRIMENTO DE ATÉ 10 M, SEM PRESENÇA DE ROCHA. AF_04/2017</t>
  </si>
  <si>
    <t>96161</t>
  </si>
  <si>
    <t>ESTACA RAIZ, DIÂMETRO DE 31 CM, COMPRIMENTO DE ATÉ 10 M, SEM PRESENÇA DE ROCHA. AF_05/2017</t>
  </si>
  <si>
    <t>96162</t>
  </si>
  <si>
    <t>ESTACA RAIZ, DIÂMETRO DE 40 CM, COMPRIMENTO DE ATÉ 10 M, SEM PRESENÇA DE ROCHA. AF_05/2017</t>
  </si>
  <si>
    <t>96163</t>
  </si>
  <si>
    <t>ESTACA RAIZ, DIÂMETRO DE 45 CM, COMPRIMENTO DE ATÉ 10 M, SEM PRESENÇA DE ROCHA. AF_05/2017</t>
  </si>
  <si>
    <t>96164</t>
  </si>
  <si>
    <t>ESTACA RAIZ, DIÂMETRO DE 20 CM, COMPRIMENTO DE 11 A 20 M, SEM PRESENÇA DE ROCHA. AF_05/2017</t>
  </si>
  <si>
    <t>96165</t>
  </si>
  <si>
    <t>ESTACA RAIZ, DIÂMETRO DE 31 CM, COMPRIMENTO DE 11 A 20 M, SEM PRESENÇA DE ROCHA. AF_05/2017</t>
  </si>
  <si>
    <t>96166</t>
  </si>
  <si>
    <t>ESTACA RAIZ, DIÂMETRO DE 40 CM, COMPRIMENTO DE 11 A 20 M, SEM PRESENÇA DE ROCHA. AF_05/2017</t>
  </si>
  <si>
    <t>96167</t>
  </si>
  <si>
    <t>ESTACA RAIZ, DIÂMETRO DE 45 CM, COMPRIMENTO DE 11 A 20 M, SEM PRESENÇA DE ROCHA. AF_05/2017</t>
  </si>
  <si>
    <t>96168</t>
  </si>
  <si>
    <t>ESTACA RAIZ, DIÂMETRO DE 20 CM, COMPRIMENTO DE 21 A 30 M, SEM PRESENÇA DE ROCHA. AF_05/2017</t>
  </si>
  <si>
    <t>96169</t>
  </si>
  <si>
    <t>ESTACA RAIZ, DIÂMETRO DE 31 CM, COMPRIMENTO DE 21 A 30 M, SEM PRESENÇA DE ROCHA. AF_05/2017</t>
  </si>
  <si>
    <t>96170</t>
  </si>
  <si>
    <t>ESTACA RAIZ, DIÂMETRO DE 40 CM, COMPRIMENTO DE 21 A 30 M, SEM PRESENÇA DE ROCHA. AF_05/2017</t>
  </si>
  <si>
    <t>96171</t>
  </si>
  <si>
    <t>ESTACA RAIZ, DIÂMETRO DE 45 CM, COMPRIMENTO DE 21 A 30 M, SEM PRESENÇA DE ROCHA. AF_05/2017</t>
  </si>
  <si>
    <t>96172</t>
  </si>
  <si>
    <t>ESTACA RAIZ, DIÂMETRO DE 20 CM, COMPRIMENTO DE ATÉ 10 M, COM PRESENÇA DE ROCHA. AF_05/2017</t>
  </si>
  <si>
    <t>96173</t>
  </si>
  <si>
    <t>ESTACA RAIZ, DIÂMETRO DE 31 CM, COMPRIMENTO DE ATÉ 10 M, COM PRESENÇA DE ROCHA. AF_05/2017</t>
  </si>
  <si>
    <t>96174</t>
  </si>
  <si>
    <t>ESTACA RAIZ, DIÂMETRO DE 40 CM, COMPRIMENTO DE ATÉ 10 M, COM PRESENÇA DE ROCHA. AF_05/2017</t>
  </si>
  <si>
    <t>96175</t>
  </si>
  <si>
    <t>ESTACA RAIZ, DIÂMETRO DE 45 CM, COMPRIMENTO DE ATÉ 10 M, COM PRESENÇA DE ROCHA. AF_05/2017</t>
  </si>
  <si>
    <t>96176</t>
  </si>
  <si>
    <t>ESTACA RAIZ, DIÂMETRO DE 20 CM, COMPRIMENTO DE 11 A 20 M, COM PRESENÇA DE ROCHA. AF_05/2017</t>
  </si>
  <si>
    <t>160,44</t>
  </si>
  <si>
    <t>96177</t>
  </si>
  <si>
    <t>ESTACA RAIZ, DIÂMETRO DE 31 CM, COMPRIMENTO DE 11 A 20 M, COM PRESENÇA DE ROCHA. AF_05/2017</t>
  </si>
  <si>
    <t>96178</t>
  </si>
  <si>
    <t>ESTACA RAIZ, DIÂMETRO DE 40 CM, COMPRIMENTO DE 11 A 20 M, COM PRESENÇA DE ROCHA. AF_05/2017</t>
  </si>
  <si>
    <t>96179</t>
  </si>
  <si>
    <t>ESTACA RAIZ, DIÂMETRO DE 45 CM, COMPRIMENTO DE 11 A 20 M, COM PRESENÇA DE ROCHA. AF_05/2017</t>
  </si>
  <si>
    <t>96180</t>
  </si>
  <si>
    <t>ESTACA RAIZ, DIÂMETRO DE 20 CM, COMPRIMENTO DE 21 A 30 M, COM PRESENÇA DE ROCHA. AF_05/2017</t>
  </si>
  <si>
    <t>150,60</t>
  </si>
  <si>
    <t>96181</t>
  </si>
  <si>
    <t>ESTACA RAIZ, DIÂMETRO DE 31 CM, COMPRIMENTO DE 21 A 30 M, COM PRESENÇA DE ROCHA. AF_05/2017</t>
  </si>
  <si>
    <t>96182</t>
  </si>
  <si>
    <t>ESTACA RAIZ, DIÂMETRO DE 40 CM, COMPRIMENTO DE 21 A 30 M, COM PRESENÇA DE ROCHA. AF_05/2017</t>
  </si>
  <si>
    <t>96183</t>
  </si>
  <si>
    <t>ESTACA RAIZ, DIÂMETRO DE 45 CM, COMPRIMENTO DE 21 A 30 M, COM PRESENÇA DE ROCHA. AF_05/2017</t>
  </si>
  <si>
    <t>98228</t>
  </si>
  <si>
    <t>ESTACA BROCA DE CONCRETO, DIÃMETRO DE 20 CM, PROFUNDIDADE DE ATÉ 3 M, ESCAVAÇÃO MANUAL COM TRADO CONCHA, NÃO ARMADA. AF_03/2018</t>
  </si>
  <si>
    <t>48,92</t>
  </si>
  <si>
    <t>98229</t>
  </si>
  <si>
    <t>ESTACA BROCA DE CONCRETO, DIÃMETRO DE 25 CM, PROFUNDIDADE DE ATÉ 3 M, ESCAVAÇÃO MANUAL COM TRADO CONCHA, NÃO ARMADA. AF_03/2018</t>
  </si>
  <si>
    <t>98230</t>
  </si>
  <si>
    <t>ESTACA BROCA DE CONCRETO, DIÂMETRO DE 30 CM, PROFUNDIDADE DE ATÉ 3 M, ESCAVAÇÃO MANUAL COM TRADO CONCHA, NÃO ARMADA. AF_03/2018</t>
  </si>
  <si>
    <t>7,11</t>
  </si>
  <si>
    <t>6,87</t>
  </si>
  <si>
    <t>LASTROS/FUNDACOES DIVERSAS</t>
  </si>
  <si>
    <t>0040</t>
  </si>
  <si>
    <t>95240</t>
  </si>
  <si>
    <t>LASTRO DE CONCRETO MAGRO, APLICADO EM PISOS OU RADIERS, ESPESSURA DE 3 CM. AF_07/2016</t>
  </si>
  <si>
    <t>11,94</t>
  </si>
  <si>
    <t>95241</t>
  </si>
  <si>
    <t>LASTRO DE CONCRETO MAGRO, APLICADO EM PISOS OU RADIERS, ESPESSURA DE 5 CM. AF_07/2016</t>
  </si>
  <si>
    <t>96616</t>
  </si>
  <si>
    <t>LASTRO DE CONCRETO MAGRO, APLICADO EM BLOCOS DE COROAMENTO OU SAPATAS. AF_08/2017</t>
  </si>
  <si>
    <t>96617</t>
  </si>
  <si>
    <t>LASTRO DE CONCRETO MAGRO, APLICADO EM BLOCOS DE COROAMENTO OU SAPATAS, ESPESSURA DE 3 CM. AF_08/2017</t>
  </si>
  <si>
    <t>96619</t>
  </si>
  <si>
    <t>LASTRO DE CONCRETO MAGRO, APLICADO EM BLOCOS DE COROAMENTO OU SAPATAS, ESPESSURA DE 5 CM. AF_08/2017</t>
  </si>
  <si>
    <t>96620</t>
  </si>
  <si>
    <t>LASTRO DE CONCRETO MAGRO, APLICADO EM PISOS OU RADIERS. AF_08/2017</t>
  </si>
  <si>
    <t>96621</t>
  </si>
  <si>
    <t>LASTRO COM MATERIAL GRANULAR, APLICAÇÃO EM BLOCOS DE COROAMENTO, ESPESSURA DE *5 CM*. AF_08/2017</t>
  </si>
  <si>
    <t>149,42</t>
  </si>
  <si>
    <t>96622</t>
  </si>
  <si>
    <t>LASTRO COM MATERIAL GRANULAR, APLICAÇÃO EM PISOS OU RADIERS, ESPESSURA DE *5 CM*. AF_08/2017</t>
  </si>
  <si>
    <t>96623</t>
  </si>
  <si>
    <t>LASTRO COM MATERIAL GRANULAR, APLICADO EM BLOCOS DE COROAMENTO, ESPESSURA DE *10 CM*. AF_08/2017</t>
  </si>
  <si>
    <t>96624</t>
  </si>
  <si>
    <t>LASTRO COM MATERIAL GRANULAR (PEDRA BRITADA N.2), APLICADO EM PISOS OU RADIERS, ESPESSURA DE *10 CM*. AF_08/2017</t>
  </si>
  <si>
    <t>97082</t>
  </si>
  <si>
    <t>ESCAVAÇÃO MANUAL DE VIGA DE BORDA PARA RADIER. AF_09/2017</t>
  </si>
  <si>
    <t>52,21</t>
  </si>
  <si>
    <t>97083</t>
  </si>
  <si>
    <t>COMPACTAÇÃO MECÂNICA DE SOLO PARA EXECUÇÃO DE RADIER, COM COMPACTADOR DE SOLOS A PERCUSSÃO. AF_09/2017</t>
  </si>
  <si>
    <t>2,66</t>
  </si>
  <si>
    <t>97084</t>
  </si>
  <si>
    <t>COMPACTAÇÃO MECÂNICA DE SOLO PARA EXECUÇÃO DE RADIER, COM COMPACTADOR DE SOLOS TIPO PLACA VIBRATÓRIA. AF_09/2017</t>
  </si>
  <si>
    <t>97086</t>
  </si>
  <si>
    <t>FABRICAÇÃO, MONTAGEM E DESMONTAGEM DE FORMA PARA RADIER, EM MADEIRA SERRADA, 4 UTILIZAÇÕES. AF_09/2017</t>
  </si>
  <si>
    <t>87,95</t>
  </si>
  <si>
    <t>97094</t>
  </si>
  <si>
    <t>CONCRETAGEM DE RADIER, PISO OU LAJE SOBRE SOLO, FCK 30 MPA, PARA ESPESSURA DE 10 CM - LANÇAMENTO, ADENSAMENTO E ACABAMENTO. AF_09/2017</t>
  </si>
  <si>
    <t>97095</t>
  </si>
  <si>
    <t>CONCRETAGEM DE RADIER, PISO OU LAJE SOBRE SOLO, FCK 30 MPA, PARA ESPESSURA DE 15 CM - LANÇAMENTO, ADENSAMENTO E ACABAMENTO. AF_09/2017</t>
  </si>
  <si>
    <t>97096</t>
  </si>
  <si>
    <t>CONCRETAGEM DE RADIER, PISO OU LAJE SOBRE SOLO, FCK 30 MPA, PARA ESPESSURA DE 20 CM - LANÇAMENTO, ADENSAMENTO E ACABAMENTO. AF_09/2017</t>
  </si>
  <si>
    <t>100322</t>
  </si>
  <si>
    <t>LASTRO COM MATERIAL GRANULAR (PEDRA BRITADA N.3), APLICADO EM PISOS OU RADIERS, ESPESSURA DE *10 CM*. AF_07/2019</t>
  </si>
  <si>
    <t>100323</t>
  </si>
  <si>
    <t>LASTRO COM MATERIAL GRANULAR (AREIA MÉDIA), APLICADO EM PISOS OU RADIERS, ESPESSURA DE *10 CM*. AF_07/2019</t>
  </si>
  <si>
    <t>100324</t>
  </si>
  <si>
    <t>LASTRO COM MATERIAL GRANULAR (PEDRA BRITADA N.1 E PEDRA BRITADA N.2), APLICADO EM PISOS OU RADIERS, ESPESSURA DE *10 CM*. AF_07/2019</t>
  </si>
  <si>
    <t>FORMAS/CIMBRAMENTOS/ESCORAMENTOS</t>
  </si>
  <si>
    <t>0041</t>
  </si>
  <si>
    <t>90996</t>
  </si>
  <si>
    <t>FORMAS MANUSEÁVEIS PARA PAREDES DE CONCRETO MOLDADAS IN LOCO, DE EDIFICAÇÕES DE MULTIPLOS PAVIMENTO, EM PLATIBANDA. AF_06/2015</t>
  </si>
  <si>
    <t>90997</t>
  </si>
  <si>
    <t>FORMAS MANUSEÁVEIS PARA PAREDES DE CONCRETO MOLDADAS IN LOCO, DE EDIFICAÇÕES DE MULTIPLOS PAVIMENTOS, EM FACES INTERNAS DE PAREDES. AF_06/2015</t>
  </si>
  <si>
    <t>90998</t>
  </si>
  <si>
    <t>FORMAS MANUSEÁVEIS PARA PAREDES DE CONCRETO MOLDADAS IN LOCO, DE EDIFICAÇÕES DE MULTIPLOS PAVIMENTOS, EM LAJES. AF_06/2015</t>
  </si>
  <si>
    <t>21,20</t>
  </si>
  <si>
    <t>91000</t>
  </si>
  <si>
    <t>FORMAS MANUSEÁVEIS PARA PAREDES DE CONCRETO MOLDADAS IN LOCO, DE EDIFICAÇÕES DE MULTIPLOS PAVIMENTOS, EM PANOS DE FACHADA COM VÃOS. AF_06/2015</t>
  </si>
  <si>
    <t>16,03</t>
  </si>
  <si>
    <t>91002</t>
  </si>
  <si>
    <t>FORMAS MANUSEÁVEIS PARA PAREDES DE CONCRETO MOLDADAS IN LOCO, DE EDIFICAÇÕES DE MULTIPLOS PAVIMENTOS, EM PANOS DE FACHADA SEM VÃOS. AF_06/2015</t>
  </si>
  <si>
    <t>14,70</t>
  </si>
  <si>
    <t>91003</t>
  </si>
  <si>
    <t>FORMAS MANUSEÁVEIS PARA PAREDES DE CONCRETO MOLDADAS IN LOCO, DE EDIFICAÇÕES DE MULTIPLOS PAVIMENTOS, EM PANOS DE FACHADA COM VARANDAS. AF_06/2015</t>
  </si>
  <si>
    <t>17,12</t>
  </si>
  <si>
    <t>91004</t>
  </si>
  <si>
    <t>FORMAS MANUSEÁVEIS PARA PAREDES DE CONCRETO MOLDADAS IN LOCO, DE EDIFICAÇÕES DE PAVIMENTO ÚNICO, EM FACES INTERNAS DE PAREDES. AF_06/2015</t>
  </si>
  <si>
    <t>91005</t>
  </si>
  <si>
    <t>FORMAS MANUSEÁVEIS PARA PAREDES DE CONCRETO MOLDADAS IN LOCO, DE EDIFICAÇÕES DE PAVIMENTO ÚNICO, EM LAJES. AF_06/2015</t>
  </si>
  <si>
    <t>16,31</t>
  </si>
  <si>
    <t>91006</t>
  </si>
  <si>
    <t>FORMAS MANUSEÁVEIS PARA PAREDES DE CONCRETO MOLDADAS IN LOCO, DE EDIFICAÇÕES DE PAVIMENTO ÚNICO, EM PANOS DE FACHADA COM VÃOS. AF_06/2015</t>
  </si>
  <si>
    <t>12,45</t>
  </si>
  <si>
    <t>91007</t>
  </si>
  <si>
    <t>FORMAS MANUSEÁVEIS PARA PAREDES DE CONCRETO MOLDADAS IN LOCO, DE EDIFICAÇÕES DE PAVIMENTO ÚNICO, EM PANOS DE FACHADA SEM VÃOS. AF_06/2015</t>
  </si>
  <si>
    <t>11,12</t>
  </si>
  <si>
    <t>91008</t>
  </si>
  <si>
    <t>FORMAS MANUSEÁVEIS PARA PAREDES DE CONCRETO MOLDADAS IN LOCO, DE EDIFICAÇÕES DE PAVIMENTO ÚNICO, EM PANOS DE FACHADA COM VARANDA. AF_06/2015</t>
  </si>
  <si>
    <t>FABRICAÇÃO DE FÔRMA PARA PILARES E ESTRUTURAS SIMILARES, EM CHAPA DE MADEIRA COMPENSADA RESINADA, E = 17 MM. AF_12/2015</t>
  </si>
  <si>
    <t>92264</t>
  </si>
  <si>
    <t>FABRICAÇÃO DE FÔRMA PARA PILARES E ESTRUTURAS SIMILARES, EM CHAPA DE MADEIRA COMPENSADA PLASTIFICADA, E = 18 MM. AF_12/2015</t>
  </si>
  <si>
    <t>92265</t>
  </si>
  <si>
    <t>FABRICAÇÃO DE FÔRMA PARA VIGAS, EM CHAPA DE MADEIRA COMPENSADA RESINADA, E = 17 MM. AF_12/2015</t>
  </si>
  <si>
    <t>92266</t>
  </si>
  <si>
    <t>FABRICAÇÃO DE FÔRMA PARA VIGAS, EM CHAPA DE MADEIRA COMPENSADA PLASTIFICADA, E = 18 MM. AF_12/2015</t>
  </si>
  <si>
    <t>92267</t>
  </si>
  <si>
    <t>FABRICAÇÃO DE FÔRMA PARA LAJES, EM CHAPA DE MADEIRA COMPENSADA RESINADA, E = 17 MM. AF_12/2015</t>
  </si>
  <si>
    <t>92268</t>
  </si>
  <si>
    <t>FABRICAÇÃO DE FÔRMA PARA LAJES, EM CHAPA DE MADEIRA COMPENSADA PLASTIFICADA, E = 18 MM. AF_12/2015</t>
  </si>
  <si>
    <t>92269</t>
  </si>
  <si>
    <t>FABRICAÇÃO DE FÔRMA PARA PILARES E ESTRUTURAS SIMILARES, EM MADEIRA SERRADA, E=25 MM. AF_12/2015</t>
  </si>
  <si>
    <t>92270</t>
  </si>
  <si>
    <t>FABRICAÇÃO DE FÔRMA PARA VIGAS, COM MADEIRA SERRADA, E = 25 MM. AF_12/2015</t>
  </si>
  <si>
    <t>92271</t>
  </si>
  <si>
    <t>FABRICAÇÃO DE FÔRMA PARA LAJES, EM MADEIRA SERRADA, E=25 MM. AF_12/2015</t>
  </si>
  <si>
    <t>92272</t>
  </si>
  <si>
    <t>FABRICAÇÃO DE ESCORAS DE VIGA DO TIPO GARFO, EM MADEIRA. AF_12/2015</t>
  </si>
  <si>
    <t>16,69</t>
  </si>
  <si>
    <t>92273</t>
  </si>
  <si>
    <t>FABRICAÇÃO DE ESCORAS DO TIPO PONTALETE, EM MADEIRA. AF_12/2015</t>
  </si>
  <si>
    <t>6,59</t>
  </si>
  <si>
    <t>92408</t>
  </si>
  <si>
    <t>MONTAGEM E DESMONTAGEM DE FÔRMA DE PILARES RETANGULARES E ESTRUTURAS SIMILARES COM ÁREA MÉDIA DAS SEÇÕES MENOR OU IGUAL A 0,25 M², PÉ-DIREITO SIMPLES, EM MADEIRA SERRADA, 1 UTILIZAÇÃO. AF_12/2015</t>
  </si>
  <si>
    <t>92409</t>
  </si>
  <si>
    <t>MONTAGEM E DESMONTAGEM DE FÔRMA DE PILARES RETANGULARES E ESTRUTURAS SIMILARES COM ÁREA MÉDIA DAS SEÇÕES MAIOR QUE 0,25 M², PÉ-DIREITO SIMPLES, EM MADEIRA SERRADA, 1 UTILIZAÇÃO. AF_12/2015</t>
  </si>
  <si>
    <t>92410</t>
  </si>
  <si>
    <t>MONTAGEM E DESMONTAGEM DE FÔRMA DE PILARES RETANGULARES E ESTRUTURAS SIMILARES COM ÁREA MÉDIA DAS SEÇÕES MENOR OU IGUAL A 0,25 M², PÉ-DIREITO SIMPLES, EM MADEIRA SERRADA, 2 UTILIZAÇÕES. AF_12/2015</t>
  </si>
  <si>
    <t>92411</t>
  </si>
  <si>
    <t>MONTAGEM E DESMONTAGEM DE FÔRMA DE PILARES RETANGULARES E ESTRUTURAS SIMILARES COM ÁREA MÉDIA DAS SEÇÕES MAIOR QUE 0,25 M², PÉ-DIREITO SIMPLES, EM MADEIRA SERRADA, 2 UTILIZAÇÕES. AF_12/2015</t>
  </si>
  <si>
    <t>92412</t>
  </si>
  <si>
    <t>MONTAGEM E DESMONTAGEM DE FÔRMA DE PILARES RETANGULARES E ESTRUTURAS SIMILARES COM ÁREA MÉDIA DAS SEÇÕES MENOR OU IGUAL A 0,25 M², PÉ-DIREITO SIMPLES, EM MADEIRA SERRADA, 4 UTILIZAÇÕES. AF_12/2015</t>
  </si>
  <si>
    <t>92413</t>
  </si>
  <si>
    <t>MONTAGEM E DESMONTAGEM DE FÔRMA DE PILARES RETANGULARES E ESTRUTURAS SIMILARES COM ÁREA MÉDIA DAS SEÇÕES MAIOR QUE 0,25 M², PÉ-DIREITO SIMPLES, EM MADEIRA SERRADA, 4 UTILIZAÇÕES. AF_12/2015</t>
  </si>
  <si>
    <t>92414</t>
  </si>
  <si>
    <t>MONTAGEM E DESMONTAGEM DE FÔRMA DE PILARES RETANGULARES E ESTRUTURAS SIMILARES COM ÁREA MÉDIA DAS SEÇÕES MENOR OU IGUAL A 0,25 M², PÉ-DIREITO SIMPLES, EM CHAPA DE MADEIRA COMPENSADA RESINADA, 2 UTILIZAÇÕES. AF_12/2015</t>
  </si>
  <si>
    <t>92415</t>
  </si>
  <si>
    <t>MONTAGEM E DESMONTAGEM DE FÔRMA DE PILARES RETANGULARES E ESTRUTURAS SIMILARES COM ÁREA MÉDIA DAS SEÇÕES MAIOR QUE 0,25 M², PÉ-DIREITO SIMPLES, EM CHAPA DE MADEIRA COMPENSADA RESINADA, 2 UTILIZAÇÕES. AF_12/2015</t>
  </si>
  <si>
    <t>92416</t>
  </si>
  <si>
    <t>MONTAGEM E DESMONTAGEM DE FÔRMA DE PILARES RETANGULARES E ESTRUTURAS SIMILARES COM ÁREA MÉDIA DAS SEÇÕES MENOR OU IGUAL A 0,25 M², PÉ-DIREITO DUPLO, EM CHAPA DE MADEIRA COMPENSADA RESINADA, 2 UTILIZAÇÕES. AF_12/2015</t>
  </si>
  <si>
    <t>92417</t>
  </si>
  <si>
    <t>MONTAGEM E DESMONTAGEM DE FÔRMA DE PILARES RETANGULARES E ESTRUTURAS SIMILARES COM ÁREA MÉDIA DAS SEÇÕES MAIOR QUE 0,25 M², PÉ-DIREITO DUPLO, EM CHAPA DE MADEIRA COMPENSADA RESINADA, 2 UTILIZAÇÕES. AF_12/2015</t>
  </si>
  <si>
    <t>92418</t>
  </si>
  <si>
    <t>MONTAGEM E DESMONTAGEM DE FÔRMA DE PILARES RETANGULARES E ESTRUTURAS SIMILARES COM ÁREA MÉDIA DAS SEÇÕES MENOR OU IGUAL A 0,25 M², PÉ-DIREITO SIMPLES, EM CHAPA DE MADEIRA COMPENSADA RESINADA, 4 UTILIZAÇÕES. AF_12/2015</t>
  </si>
  <si>
    <t>92419</t>
  </si>
  <si>
    <t>MONTAGEM E DESMONTAGEM DE FÔRMA DE PILARES RETANGULARES E ESTRUTURAS SIMILARES COM ÁREA MÉDIA DAS SEÇÕES MAIOR QUE 0,25 M², PÉ-DIREITO SIMPLES, EM CHAPA DE MADEIRA COMPENSADA RESINADA, 4 UTILIZAÇÕES. AF_12/2015</t>
  </si>
  <si>
    <t>92420</t>
  </si>
  <si>
    <t>MONTAGEM E DESMONTAGEM DE FÔRMA DE PILARES RETANGULARES E ESTRUTURAS SIMILARES COM ÁREA MÉDIA DAS SEÇÕES MENOR OU IGUAL A 0,25 M², PÉ-DIREITO DUPLO, EM CHAPA DE MADEIRA COMPENSADA RESINADA, 4 UTILIZAÇÕES. AF_12/2015</t>
  </si>
  <si>
    <t>92421</t>
  </si>
  <si>
    <t>MONTAGEM E DESMONTAGEM DE FÔRMA DE PILARES RETANGULARES E ESTRUTURAS SIMILARES COM ÁREA MÉDIA DAS SEÇÕES MAIOR QUE 0,25 M², PÉ-DIREITO DUPLO, EM CHAPA DE MADEIRA COMPENSADA RESINADA, 4 UTILIZAÇÕES. AF_12/2015</t>
  </si>
  <si>
    <t>92422</t>
  </si>
  <si>
    <t>MONTAGEM E DESMONTAGEM DE FÔRMA DE PILARES RETANGULARES E ESTRUTURAS SIMILARES COM ÁREA MÉDIA DAS SEÇÕES MENOR OU IGUAL A 0,25 M², PÉ-DIREITO SIMPLES, EM CHAPA DE MADEIRA COMPENSADA RESINADA, 6 UTILIZAÇÕES. AF_12/2015</t>
  </si>
  <si>
    <t>92423</t>
  </si>
  <si>
    <t>MONTAGEM E DESMONTAGEM DE FÔRMA DE PILARES RETANGULARES E ESTRUTURAS SIMILARES COM ÁREA MÉDIA DAS SEÇÕES MAIOR QUE 0,25 M², PÉ-DIREITO SIMPLES, EM CHAPA DE MADEIRA COMPENSADA RESINADA, 6 UTILIZAÇÕES. AF_12/2015</t>
  </si>
  <si>
    <t>92424</t>
  </si>
  <si>
    <t>MONTAGEM E DESMONTAGEM DE FÔRMA DE PILARES RETANGULARES E ESTRUTURAS SIMILARES COM ÁREA MÉDIA DAS SEÇÕES MENOR OU IGUAL A 0,25 M², PÉ-DIREITO DUPLO, EM CHAPA DE MADEIRA COMPENSADA RESINADA, 6 UTILIZAÇÕES. AF_12/2015</t>
  </si>
  <si>
    <t>92425</t>
  </si>
  <si>
    <t>MONTAGEM E DESMONTAGEM DE FÔRMA DE PILARES RETANGULARES E ESTRUTURAS SIMILARES COM ÁREA MÉDIA DAS SEÇÕES MAIOR QUE 0,25 M², PÉ-DIREITO DUPLO, EM CHAPA DE MADEIRA COMPENSADA RESINADA, 6 UTILIZAÇÕES. AF_12/2015</t>
  </si>
  <si>
    <t>92426</t>
  </si>
  <si>
    <t>MONTAGEM E DESMONTAGEM DE FÔRMA DE PILARES RETANGULARES E ESTRUTURAS SIMILARES COM ÁREA MÉDIA DAS SEÇÕES MENOR OU IGUAL A 0,25 M², PÉ-DIREITO SIMPLES, EM CHAPA DE MADEIRA COMPENSADA RESINADA, 8 UTILIZAÇÕES. AF_12/2015</t>
  </si>
  <si>
    <t>92427</t>
  </si>
  <si>
    <t>MONTAGEM E DESMONTAGEM DE FÔRMA DE PILARES RETANGULARES E ESTRUTURAS SIMILARES COM ÁREA MÉDIA DAS SEÇÕES MAIOR QUE 0,25 M², PÉ-DIREITO SIMPLES, EM CHAPA DE MADEIRA COMPENSADA RESINADA, 8 UTILIZAÇÕES. AF_12/2015</t>
  </si>
  <si>
    <t>92428</t>
  </si>
  <si>
    <t>MONTAGEM E DESMONTAGEM DE FÔRMA DE PILARES RETANGULARES E ESTRUTURAS SIMILARES COM ÁREA MÉDIA DAS SEÇÕES MENOR OU IGUAL A 0,25 M², PÉ-DIREITO DUPLO, EM CHAPA DE MADEIRA COMPENSADA RESINADA, 8 UTILIZAÇÕES. AF_12/2015</t>
  </si>
  <si>
    <t>92429</t>
  </si>
  <si>
    <t>MONTAGEM E DESMONTAGEM DE FÔRMA DE PILARES RETANGULARES E ESTRUTURAS SIMILARES COM ÁREA MÉDIA DAS SEÇÕES MAIOR QUE 0,25 M², PÉ-DIREITO DUPLO, EM CHAPA DE MADEIRA COMPENSADA RESINADA, 8 UTILIZAÇÕES. AF_12/2015</t>
  </si>
  <si>
    <t>92430</t>
  </si>
  <si>
    <t>MONTAGEM E DESMONTAGEM DE FÔRMA DE PILARES RETANGULARES E ESTRUTURAS SIMILARES COM ÁREA MÉDIA DAS SEÇÕES MENOR OU IGUAL A 0,25 M², PÉ-DIREITO SIMPLES, EM CHAPA DE MADEIRA COMPENSADA PLASTIFICADA, 10 UTILIZAÇÕES. AF_12/2015</t>
  </si>
  <si>
    <t>42,94</t>
  </si>
  <si>
    <t>92431</t>
  </si>
  <si>
    <t>MONTAGEM E DESMONTAGEM DE FÔRMA DE PILARES RETANGULARES E ESTRUTURAS SIMILARES COM ÁREA MÉDIA DAS SEÇÕES MAIOR QUE 0,25 M², PÉ-DIREITO SIMPLES, EM CHAPA DE MADEIRA COMPENSADA PLASTIFICADA, 10 UTILIZAÇÕES. AF_12/2015</t>
  </si>
  <si>
    <t>92432</t>
  </si>
  <si>
    <t>MONTAGEM E DESMONTAGEM DE FÔRMA DE PILARES RETANGULARES E ESTRUTURAS SIMILARES COM ÁREA MÉDIA DAS SEÇÕES MENOR OU IGUAL A 0,25 M², PÉ-DIREITO DUPLO, EM CHAPA DE MADEIRA COMPENSADA PLASTIFICADA, 10 UTILIZAÇÕES. AF_12/2015</t>
  </si>
  <si>
    <t>92433</t>
  </si>
  <si>
    <t>MONTAGEM E DESMONTAGEM DE FÔRMA DE PILARES RETANGULARES E ESTRUTURAS SIMILARES COM ÁREA MÉDIA DAS SEÇÕES MAIOR QUE 0,25 M², PÉ-DIREITO DUPLO, EM CHAPA DE MADEIRA COMPENSADA PLASTIFICADA, 10 UTILIZAÇÕES. AF_12/2015</t>
  </si>
  <si>
    <t>92434</t>
  </si>
  <si>
    <t>MONTAGEM E DESMONTAGEM DE FÔRMA DE PILARES RETANGULARES E ESTRUTURAS SIMILARES COM ÁREA MÉDIA DAS SEÇÕES MENOR OU IGUAL A 0,25 M², PÉ-DIREITO SIMPLES, EM CHAPA DE MADEIRA COMPENSADA PLASTIFICADA, 12 UTILIZAÇÕES. AF_12/2015</t>
  </si>
  <si>
    <t>41,07</t>
  </si>
  <si>
    <t>92435</t>
  </si>
  <si>
    <t>MONTAGEM E DESMONTAGEM DE FÔRMA DE PILARES RETANGULARES E ESTRUTURAS SIMILARES COM ÁREA MÉDIA DAS SEÇÕES MAIOR QUE 0,25 M², PÉ-DIREITO SIMPLES, EM CHAPA DE MADEIRA COMPENSADA PLASTIFICADA, 12 UTILIZAÇÕES. AF_12/2015</t>
  </si>
  <si>
    <t>36,27</t>
  </si>
  <si>
    <t>92436</t>
  </si>
  <si>
    <t>MONTAGEM E DESMONTAGEM DE FÔRMA DE PILARES RETANGULARES E ESTRUTURAS SIMILARES COM ÁREA MÉDIA DAS SEÇÕES MENOR OU IGUAL A 0,25 M², PÉ-DIREITO DUPLO, EM CHAPA DE MADEIRA COMPENSADA PLASTIFICADA, 12 UTILIZAÇÕES. AF_12/2015</t>
  </si>
  <si>
    <t>92437</t>
  </si>
  <si>
    <t>MONTAGEM E DESMONTAGEM DE FÔRMA DE PILARES RETANGULARES E ESTRUTURAS SIMILARES COM ÁREA MÉDIA DAS SEÇÕES MAIOR QUE 0,25 M², PÉ-DIREITO DUPLO, EM CHAPA DE MADEIRA COMPENSADA PLASTIFICADA, 12 UTILIZAÇÕES. AF_12/2015</t>
  </si>
  <si>
    <t>92438</t>
  </si>
  <si>
    <t>MONTAGEM E DESMONTAGEM DE FÔRMA DE PILARES RETANGULARES E ESTRUTURAS SIMILARES COM ÁREA MÉDIA DAS SEÇÕES MENOR OU IGUAL A 0,25 M², PÉ-DIREITO SIMPLES, EM CHAPA DE MADEIRA COMPENSADA PLASTIFICADA, 14 UTILIZAÇÕES. AF_12/2015</t>
  </si>
  <si>
    <t>92439</t>
  </si>
  <si>
    <t>MONTAGEM E DESMONTAGEM DE FÔRMA DE PILARES RETANGULARES E ESTRUTURAS SIMILARES COM ÁREA MÉDIA DAS SEÇÕES MAIOR QUE 0,25 M², PÉ-DIREITO SIMPLES, EM CHAPA DE MADEIRA COMPENSADA PLASTIFICADA, 14 UTILIZAÇÕES. AF_12/2015</t>
  </si>
  <si>
    <t>35,04</t>
  </si>
  <si>
    <t>92440</t>
  </si>
  <si>
    <t>MONTAGEM E DESMONTAGEM DE FÔRMA DE PILARES RETANGULARES E ESTRUTURAS SIMILARES COM ÁREA MÉDIA DAS SEÇÕES MENOR OU IGUAL A 0,25 M², PÉ-DIREITO DUPLO, EM CHAPA DE MADEIRA COMPENSADA PLASTIFICADA, 14 UTILIZAÇÕES. AF_12/2015</t>
  </si>
  <si>
    <t>92441</t>
  </si>
  <si>
    <t>MONTAGEM E DESMONTAGEM DE FÔRMA DE PILARES RETANGULARES E ESTRUTURAS SIMILARES COM ÁREA MÉDIA DAS SEÇÕES MAIOR QUE 0,25 M², PÉ-DIREITO DUPLO, EM CHAPA DE MADEIRA COMPENSADA PLASTIFICADA, 14 UTILIZAÇÕES. AF_12/2015</t>
  </si>
  <si>
    <t>92442</t>
  </si>
  <si>
    <t>MONTAGEM E DESMONTAGEM DE FÔRMA DE PILARES RETANGULARES E ESTRUTURAS SIMILARES COM ÁREA MÉDIA DAS SEÇÕES MENOR OU IGUAL A 0,25 M², PÉ-DIREITO SIMPLES, EM CHAPA DE MADEIRA COMPENSADA PLASTIFICADA, 18 UTILIZAÇÕES. AF_12/2015</t>
  </si>
  <si>
    <t>92443</t>
  </si>
  <si>
    <t>MONTAGEM E DESMONTAGEM DE FÔRMA DE PILARES RETANGULARES E ESTRUTURAS SIMILARES COM ÁREA MÉDIA DAS SEÇÕES MAIOR QUE 0,25 M², PÉ-DIREITO SIMPLES, EM CHAPA DE MADEIRA COMPENSADA PLASTIFICADA, 18 UTILIZAÇÕES. AF_12/2015</t>
  </si>
  <si>
    <t>32,49</t>
  </si>
  <si>
    <t>92444</t>
  </si>
  <si>
    <t>MONTAGEM E DESMONTAGEM DE FÔRMA DE PILARES RETANGULARES E ESTRUTURAS SIMILARES COM ÁREA MÉDIA DAS SEÇÕES MENOR OU IGUAL A 0,25 M², PÉ-DIREITO DUPLO, EM CHAPA DE MADEIRA COMPENSADA PLASTIFICADA, 18 UTILIZAÇÕES. AF_12/2015</t>
  </si>
  <si>
    <t>46,29</t>
  </si>
  <si>
    <t>92445</t>
  </si>
  <si>
    <t>MONTAGEM E DESMONTAGEM DE FÔRMA DE PILARES RETANGULARES E ESTRUTURAS SIMILARES COM ÁREA MÉDIA DAS SEÇÕES MAIOR QUE 0,25 M², PÉ-DIREITO DUPLO, EM CHAPA DE MADEIRA COMPENSADA PLASTIFICADA, 18 UTILIZAÇÕES. AF_12/2015</t>
  </si>
  <si>
    <t>41,78</t>
  </si>
  <si>
    <t>92446</t>
  </si>
  <si>
    <t>MONTAGEM E DESMONTAGEM DE FÔRMA DE VIGA, ESCORAMENTO COM PONTALETE DE MADEIRA, PÉ-DIREITO SIMPLES, EM MADEIRA SERRADA, 1 UTILIZAÇÃO. AF_12/2015</t>
  </si>
  <si>
    <t>92447</t>
  </si>
  <si>
    <t>MONTAGEM E DESMONTAGEM DE FÔRMA DE VIGA, ESCORAMENTO COM PONTALETE DE MADEIRA, PÉ-DIREITO SIMPLES, EM MADEIRA SERRADA, 2 UTILIZAÇÕES. AF_12/2015</t>
  </si>
  <si>
    <t>92448</t>
  </si>
  <si>
    <t>MONTAGEM E DESMONTAGEM DE FÔRMA DE VIGA, ESCORAMENTO COM PONTALETE DE MADEIRA, PÉ-DIREITO SIMPLES, EM MADEIRA SERRADA, 4 UTILIZAÇÕES. AF_12/2015</t>
  </si>
  <si>
    <t>92449</t>
  </si>
  <si>
    <t>MONTAGEM E DESMONTAGEM DE FÔRMA DE VIGA, ESCORAMENTO COM GARFO DE MADEIRA, PÉ-DIREITO DUPLO, EM CHAPA DE MADEIRA RESINADA, 2 UTILIZAÇÕES. AF_12/2015</t>
  </si>
  <si>
    <t>92450</t>
  </si>
  <si>
    <t>MONTAGEM E DESMONTAGEM DE FÔRMA DE VIGA, ESCORAMENTO METÁLICO, PÉ-DIREITO DUPLO, EM CHAPA DE MADEIRA RESINADA, 2 UTILIZAÇÕES. AF_12/2015</t>
  </si>
  <si>
    <t>92451</t>
  </si>
  <si>
    <t>MONTAGEM E DESMONTAGEM DE FÔRMA DE VIGA, ESCORAMENTO COM GARFO DE MADEIRA, PÉ-DIREITO SIMPLES, EM CHAPA DE MADEIRA RESINADA, 2 UTILIZAÇÕES. AF_12/2015</t>
  </si>
  <si>
    <t>92452</t>
  </si>
  <si>
    <t>MONTAGEM E DESMONTAGEM DE FÔRMA DE VIGA, ESCORAMENTO METÁLICO, PÉ-DIREITO SIMPLES, EM CHAPA DE MADEIRA RESINADA, 2 UTILIZAÇÕES. AF_12/2015</t>
  </si>
  <si>
    <t>92453</t>
  </si>
  <si>
    <t>MONTAGEM E DESMONTAGEM DE FÔRMA DE VIGA, ESCORAMENTO COM GARFO DE MADEIRA, PÉ-DIREITO DUPLO, EM CHAPA DE MADEIRA RESINADA, 4 UTILIZAÇÕES. AF_12/2015</t>
  </si>
  <si>
    <t>92454</t>
  </si>
  <si>
    <t>MONTAGEM E DESMONTAGEM DE FÔRMA DE VIGA, ESCORAMENTO METÁLICO, PÉ-DIREITO DUPLO, EM CHAPA DE MADEIRA RESINADA, 4 UTILIZAÇÕES. AF_12/2015</t>
  </si>
  <si>
    <t>92455</t>
  </si>
  <si>
    <t>MONTAGEM E DESMONTAGEM DE FÔRMA DE VIGA, ESCORAMENTO COM GARFO DE MADEIRA, PÉ-DIREITO SIMPLES, EM CHAPA DE MADEIRA RESINADA, 4 UTILIZAÇÕES. AF_12/2015</t>
  </si>
  <si>
    <t>92456</t>
  </si>
  <si>
    <t>MONTAGEM E DESMONTAGEM DE FÔRMA DE VIGA, ESCORAMENTO METÁLICO, PÉ-DIREITO SIMPLES, EM CHAPA DE MADEIRA RESINADA, 4 UTILIZAÇÕES. AF_12/2015</t>
  </si>
  <si>
    <t>92457</t>
  </si>
  <si>
    <t>MONTAGEM E DESMONTAGEM DE FÔRMA DE VIGA, ESCORAMENTO COM GARFO DE MADEIRA, PÉ-DIREITO DUPLO, EM CHAPA DE MADEIRA RESINADA, 6 UTILIZAÇÕES. AF_12/2015</t>
  </si>
  <si>
    <t>92458</t>
  </si>
  <si>
    <t>MONTAGEM E DESMONTAGEM DE FÔRMA DE VIGA, ESCORAMENTO METÁLICO, PÉ-DIREITO DUPLO, EM CHAPA DE MADEIRA RESINADA, 6 UTILIZAÇÕES. AF_12/2015</t>
  </si>
  <si>
    <t>92459</t>
  </si>
  <si>
    <t>MONTAGEM E DESMONTAGEM DE FÔRMA DE VIGA, ESCORAMENTO COM GARFO DE MADEIRA, PÉ-DIREITO SIMPLES, EM CHAPA DE MADEIRA RESINADA, 6 UTILIZAÇÕES. AF_12/2015</t>
  </si>
  <si>
    <t>92460</t>
  </si>
  <si>
    <t>MONTAGEM E DESMONTAGEM DE FÔRMA DE VIGA, ESCORAMENTO METÁLICO, PÉ-DIREITO SIMPLES, EM CHAPA DE MADEIRA RESINADA, 6 UTILIZAÇÕES. AF_12/2015</t>
  </si>
  <si>
    <t>92461</t>
  </si>
  <si>
    <t>MONTAGEM E DESMONTAGEM DE FÔRMA DE VIGA, ESCORAMENTO COM GARFO DE MADEIRA, PÉ-DIREITO DUPLO, EM CHAPA DE MADEIRA RESINADA, 8 UTILIZAÇÕES. AF_12/2015</t>
  </si>
  <si>
    <t>92462</t>
  </si>
  <si>
    <t>MONTAGEM E DESMONTAGEM DE FÔRMA DE VIGA, ESCORAMENTO METÁLICO, PÉ-DIREITO DUPLO, EM CHAPA DE MADEIRA RESINADA, 8 UTILIZAÇÕES. AF_12/2015</t>
  </si>
  <si>
    <t>92463</t>
  </si>
  <si>
    <t>MONTAGEM E DESMONTAGEM DE FÔRMA DE VIGA, ESCORAMENTO COM GARFO DE MADEIRA, PÉ-DIREITO SIMPLES, EM CHAPA DE MADEIRA RESINADA, 8 UTILIZAÇÕES. AF_12/2015</t>
  </si>
  <si>
    <t>92464</t>
  </si>
  <si>
    <t>MONTAGEM E DESMONTAGEM DE FÔRMA DE VIGA, ESCORAMENTO METÁLICO, PÉ-DIREITO SIMPLES, EM CHAPA DE MADEIRA RESINADA, 8 UTILIZAÇÕES. AF_12/2015</t>
  </si>
  <si>
    <t>92465</t>
  </si>
  <si>
    <t>MONTAGEM E DESMONTAGEM DE FÔRMA DE VIGA, ESCORAMENTO COM GARFO DE MADEIRA, PÉ-DIREITO DUPLO, EM CHAPA DE MADEIRA PLASTIFICADA, 10 UTILIZAÇÕES. AF_12/2015</t>
  </si>
  <si>
    <t>92466</t>
  </si>
  <si>
    <t>MONTAGEM E DESMONTAGEM DE FÔRMA DE VIGA, ESCORAMENTO METÁLICO, PÉ-DIREITO DUPLO, EM CHAPA DE MADEIRA PLASTIFICADA, 10 UTILIZAÇÕES. AF_12/2015</t>
  </si>
  <si>
    <t>92467</t>
  </si>
  <si>
    <t>MONTAGEM E DESMONTAGEM DE FÔRMA DE VIGA, ESCORAMENTO COM GARFO DE MADEIRA, PÉ-DIREITO SIMPLES, EM CHAPA DE MADEIRA PLASTIFICADA, 10 UTILIZAÇÕES. AF_12/2015</t>
  </si>
  <si>
    <t>92468</t>
  </si>
  <si>
    <t>MONTAGEM E DESMONTAGEM DE FÔRMA DE VIGA, ESCORAMENTO METÁLICO, PÉ-DIREITO SIMPLES, EM CHAPA DE MADEIRA PLASTIFICADA, 10 UTILIZAÇÕES. AF_12/2015</t>
  </si>
  <si>
    <t>92469</t>
  </si>
  <si>
    <t>MONTAGEM E DESMONTAGEM DE FÔRMA DE VIGA, ESCORAMENTO COM GARFO DE MADEIRA, PÉ-DIREITO DUPLO, EM CHAPA DE MADEIRA PLASTIFICADA, 12 UTILIZAÇÕES. AF_12/2015</t>
  </si>
  <si>
    <t>92470</t>
  </si>
  <si>
    <t>MONTAGEM E DESMONTAGEM DE FÔRMA DE VIGA, ESCORAMENTO METÁLICO, PÉ-DIREITO DUPLO, EM CHAPA DE MADEIRA PLASTIFICADA, 12 UTILIZAÇÕES. AF_12/2015</t>
  </si>
  <si>
    <t>92471</t>
  </si>
  <si>
    <t>MONTAGEM E DESMONTAGEM DE FÔRMA DE VIGA, ESCORAMENTO COM GARFO DE MADEIRA, PÉ-DIREITO SIMPLES, EM CHAPA DE MADEIRA PLASTIFICADA, 12 UTILIZAÇÕES. AF_12/2015</t>
  </si>
  <si>
    <t>92472</t>
  </si>
  <si>
    <t>MONTAGEM E DESMONTAGEM DE FÔRMA DE VIGA, ESCORAMENTO METÁLICO, PÉ-DIREITO SIMPLES, EM CHAPA DE MADEIRA PLASTIFICADA, 12 UTILIZAÇÕES. AF_12/2015</t>
  </si>
  <si>
    <t>92473</t>
  </si>
  <si>
    <t>MONTAGEM E DESMONTAGEM DE FÔRMA DE VIGA, ESCORAMENTO COM GARFO DE MADEIRA, PÉ-DIREITO DUPLO, EM CHAPA DE MADEIRA PLASTIFICADA, 14 UTILIZAÇÕES. AF_12/2015</t>
  </si>
  <si>
    <t>92474</t>
  </si>
  <si>
    <t>MONTAGEM E DESMONTAGEM DE FÔRMA DE VIGA, ESCORAMENTO METÁLICO, PÉ-DIREITO DUPLO, EM CHAPA DE MADEIRA PLASTIFICADA, 14 UTILIZAÇÕES. AF_12/2015</t>
  </si>
  <si>
    <t>92475</t>
  </si>
  <si>
    <t>MONTAGEM E DESMONTAGEM DE FÔRMA DE VIGA, ESCORAMENTO COM GARFO DE MADEIRA, PÉ-DIREITO SIMPLES, EM CHAPA DE MADEIRA PLASTIFICADA, 14 UTILIZAÇÕES. AF_12/2015</t>
  </si>
  <si>
    <t>92476</t>
  </si>
  <si>
    <t>MONTAGEM E DESMONTAGEM DE FÔRMA DE VIGA, ESCORAMENTO METÁLICO, PÉ-DIREITO SIMPLES, EM CHAPA DE MADEIRA PLASTIFICADA, 14 UTILIZAÇÕES. AF_12/2015</t>
  </si>
  <si>
    <t>92477</t>
  </si>
  <si>
    <t>MONTAGEM E DESMONTAGEM DE FÔRMA DE VIGA, ESCORAMENTO COM GARFO DE MADEIRA, PÉ-DIREITO DUPLO, EM CHAPA DE MADEIRA PLASTIFICADA, 18 UTILIZAÇÕES. AF_12/2015</t>
  </si>
  <si>
    <t>92478</t>
  </si>
  <si>
    <t>MONTAGEM E DESMONTAGEM DE FÔRMA DE VIGA, ESCORAMENTO METÁLICO, PÉ-DIREITO DUPLO, EM CHAPA DE MADEIRA PLASTIFICADA, 18 UTILIZAÇÕES. AF_12/2015</t>
  </si>
  <si>
    <t>92479</t>
  </si>
  <si>
    <t>MONTAGEM E DESMONTAGEM DE FÔRMA DE VIGA, ESCORAMENTO COM GARFO DE MADEIRA, PÉ-DIREITO SIMPLES, EM CHAPA DE MADEIRA PLASTIFICADA, 18 UTILIZAÇÕES. AF_12/2015</t>
  </si>
  <si>
    <t>92480</t>
  </si>
  <si>
    <t>MONTAGEM E DESMONTAGEM DE FÔRMA DE VIGA, ESCORAMENTO METÁLICO, PÉ-DIREITO SIMPLES, EM CHAPA DE MADEIRA PLASTIFICADA, 18 UTILIZAÇÕES. AF_12/2015</t>
  </si>
  <si>
    <t>52,07</t>
  </si>
  <si>
    <t>92481</t>
  </si>
  <si>
    <t>MONTAGEM E DESMONTAGEM DE FÔRMA DE LAJE MACIÇA COM ÁREA MÉDIA MENOR OU IGUAL A 20 M², PÉ-DIREITO SIMPLES, EM MADEIRA SERRADA, 1 UTILIZAÇÃO. AF_12/2015</t>
  </si>
  <si>
    <t>92482</t>
  </si>
  <si>
    <t>MONTAGEM E DESMONTAGEM DE FÔRMA DE LAJE MACIÇA COM ÁREA MÉDIA MAIOR QUE 20 M², PÉ-DIREITO SIMPLES, EM MADEIRA SERRADA, 1 UTILIZAÇÃO. AF_12/2015</t>
  </si>
  <si>
    <t>92483</t>
  </si>
  <si>
    <t>MONTAGEM E DESMONTAGEM DE FÔRMA DE LAJE MACIÇA COM ÁREA MÉDIA MENOR OU IGUAL A 20 M², PÉ-DIREITO SIMPLES, EM MADEIRA SERRADA, 2 UTILIZAÇÕES. AF_12/2015</t>
  </si>
  <si>
    <t>92484</t>
  </si>
  <si>
    <t>MONTAGEM E DESMONTAGEM DE FÔRMA DE LAJE MACIÇA COM ÁREA MÉDIA MAIOR QUE 20 M², PÉ-DIREITO SIMPLES, EM MADEIRA SERRADA, 2 UTILIZAÇÕES. AF_12/2015</t>
  </si>
  <si>
    <t>92485</t>
  </si>
  <si>
    <t>MONTAGEM E DESMONTAGEM DE FÔRMA DE LAJE MACIÇA COM ÁREA MÉDIA MENOR OU IGUAL A 20 M², PÉ-DIREITO SIMPLES, EM MADEIRA SERRADA, 4 UTILIZAÇÕES. AF_12/2015</t>
  </si>
  <si>
    <t>92486</t>
  </si>
  <si>
    <t>MONTAGEM E DESMONTAGEM DE FÔRMA DE LAJE MACIÇA COM ÁREA MÉDIA MAIOR QUE 20 M², PÉ-DIREITO SIMPLES, EM MADEIRA SERRADA, 4 UTILIZAÇÕES. AF_12/2015</t>
  </si>
  <si>
    <t>92487</t>
  </si>
  <si>
    <t>MONTAGEM E DESMONTAGEM DE FÔRMA DE LAJE NERVURADA COM CUBETA E ASSOALHO COM ÁREA MÉDIA MENOR OU IGUAL A 20 M², PÉ-DIREITO DUPLO, EM CHAPA DE MADEIRA COMPENSADA RESINADA, 8 UTILIZAÇÕES. AF_12/2015</t>
  </si>
  <si>
    <t>73,48</t>
  </si>
  <si>
    <t>92488</t>
  </si>
  <si>
    <t>MONTAGEM E DESMONTAGEM DE FÔRMA DE LAJE NERVURADA COM CUBETA E ASSOALHO COM ÁREA MÉDIA MAIOR QUE 20 M², PÉ-DIREITO DUPLO, EM CHAPA DE MADEIRA COMPENSADA RESINADA, 8 UTILIZAÇÕES. AF_12/2015</t>
  </si>
  <si>
    <t>92489</t>
  </si>
  <si>
    <t>MONTAGEM E DESMONTAGEM DE FÔRMA DE LAJE NERVURADA COM CUBETA E ASSOALHO COM ÁREA MÉDIA MENOR OU IGUAL A 20 M², PÉ-DIREITO SIMPLES, EM CHAPA DE MADEIRA COMPENSADA RESINADA, 8 UTILIZAÇÕES. AF_12/2015</t>
  </si>
  <si>
    <t>92490</t>
  </si>
  <si>
    <t>MONTAGEM E DESMONTAGEM DE FÔRMA DE LAJE NERVURADA COM CUBETA E ASSOALHO COM ÁREA MÉDIA MAIOR QUE 20 M², PÉ-DIREITO SIMPLES, EM CHAPA DE MADEIRA COMPENSADA RESINADA, 8 UTILIZAÇÕES. AF_12/2015</t>
  </si>
  <si>
    <t>92491</t>
  </si>
  <si>
    <t>MONTAGEM E DESMONTAGEM DE FÔRMA DE LAJE NERVURADA COM CUBETA E ASSOALHO COM ÁREA MÉDIA MENOR OU IGUAL A 20 M², PÉ-DIREITO DUPLO, EM CHAPA DE MADEIRA COMPENSADA RESINADA, 10 UTILIZAÇÕES. AF_12/2015</t>
  </si>
  <si>
    <t>92492</t>
  </si>
  <si>
    <t>MONTAGEM E DESMONTAGEM DE FÔRMA DE LAJE NERVURADA COM CUBETA E ASSOALHO COM ÁREA MÉDIA MAIOR QUE 20 M², PÉ-DIREITO DUPLO, EM CHAPA DE MADEIRA COMPENSADA RESINADA, 10 UTILIZAÇÕES. AF_12/2015</t>
  </si>
  <si>
    <t>92493</t>
  </si>
  <si>
    <t>MONTAGEM E DESMONTAGEM DE FÔRMA DE LAJE NERVURADA COM CUBETA E ASSOALHO COM ÁREA MÉDIA MENOR OU IGUAL A 20 M², PÉ-DIREITO SIMPLES, EM CHAPA DE MADEIRA COMPENSADA RESINADA, 10 UTILIZAÇÕES. AF_12/2015</t>
  </si>
  <si>
    <t>37,24</t>
  </si>
  <si>
    <t>92494</t>
  </si>
  <si>
    <t>MONTAGEM E DESMONTAGEM DE FÔRMA DE LAJE NERVURADA COM CUBETA E ASSOALHO COM ÁREA MÉDIA MAIOR QUE 20 M², PÉ-DIREITO SIMPLES, EM CHAPA DE MADEIRA COMPENSADA RESINADA, 10 UTILIZAÇÕES. AF_12/2015</t>
  </si>
  <si>
    <t>92495</t>
  </si>
  <si>
    <t>MONTAGEM E DESMONTAGEM DE FÔRMA DE LAJE NERVURADA COM CUBETA E ASSOALHO COM ÁREA MÉDIA MENOR OU IGUAL A 20 M², PÉ-DIREITO DUPLO, EM CHAPA DE MADEIRA COMPENSADA RESINADA, 12 UTILIZAÇÕES. AF_12/2015</t>
  </si>
  <si>
    <t>92496</t>
  </si>
  <si>
    <t>MONTAGEM E DESMONTAGEM DE FÔRMA DE LAJE NERVURADA COM CUBETA E ASSOALHO COM ÁREA MÉDIA MAIOR QUE 20 M², PÉ-DIREITO DUPLO, EM CHAPA DE MADEIRA COMPENSADA RESINADA, 12 UTILIZAÇÕES. AF_12/2015</t>
  </si>
  <si>
    <t>92497</t>
  </si>
  <si>
    <t>MONTAGEM E DESMONTAGEM DE FÔRMA DE LAJE NERVURADA COM CUBETA E ASSOALHO COM ÁREA MÉDIA MENOR OU IGUAL A 20 M², PÉ-DIREITO SIMPLES, EM CHAPA DE MADEIRA COMPENSADA RESINADA, 12 UTILIZAÇÕES. AF_12/2015</t>
  </si>
  <si>
    <t>92498</t>
  </si>
  <si>
    <t>MONTAGEM E DESMONTAGEM DE FÔRMA DE LAJE NERVURADA COM CUBETA E ASSOALHO COM ÁREA MÉDIA MAIOR QUE 20 M², PÉ-DIREITO SIMPLES, EM CHAPA DE MADEIRA COMPENSADA RESINADA, 12 UTILIZAÇÕES. AF_12/2015</t>
  </si>
  <si>
    <t>92499</t>
  </si>
  <si>
    <t>MONTAGEM E DESMONTAGEM DE FÔRMA DE LAJE NERVURADA COM CUBETA E ASSOALHO COM ÁREA MÉDIA MENOR OU IGUAL A 20 M², PÉ-DIREITO DUPLO, EM CHAPA DE MADEIRA COMPENSADA RESINADA, 14 UTILIZAÇÕES. AF_12/2015</t>
  </si>
  <si>
    <t>92500</t>
  </si>
  <si>
    <t>MONTAGEM E DESMONTAGEM DE FÔRMA DE LAJE NERVURADA COM CUBETA E ASSOALHO COM ÁREA MÉDIA MAIOR QUE 20 M², PÉ-DIREITO DUPLO, EM CHAPA DE MADEIRA COMPENSADA RESINADA, 14 UTILIZAÇÕES. AF_12/2015</t>
  </si>
  <si>
    <t>92501</t>
  </si>
  <si>
    <t>MONTAGEM E DESMONTAGEM DE FÔRMA DE LAJE NERVURADA COM CUBETA E ASSOALHO COM ÁREA MÉDIA MENOR OU IGUAL A 20 M², PÉ-DIREITO SIMPLES, EM CHAPA DE MADEIRA COMPENSADA RESINADA, 14 UTILIZAÇÕES. AF_12/2015</t>
  </si>
  <si>
    <t>37,47</t>
  </si>
  <si>
    <t>92502</t>
  </si>
  <si>
    <t>MONTAGEM E DESMONTAGEM DE FÔRMA DE LAJE NERVURADA COM CUBETA E ASSOALHO COM ÁREA MÉDIA MAIOR QUE 20 M², PÉ-DIREITO SIMPLES, EM CHAPA DE MADEIRA COMPENSADA RESINADA, 14 UTILIZAÇÕES. AF_12/2015</t>
  </si>
  <si>
    <t>35,30</t>
  </si>
  <si>
    <t>92503</t>
  </si>
  <si>
    <t>MONTAGEM E DESMONTAGEM DE FÔRMA DE LAJE NERVURADA COM CUBETA E ASSOALHO COM ÁREA MÉDIA MENOR OU IGUAL A 20 M², PÉ-DIREITO DUPLO, EM CHAPA DE MADEIRA COMPENSADA RESINADA, 18 UTILIZAÇÕES. AF_12/2015</t>
  </si>
  <si>
    <t>92504</t>
  </si>
  <si>
    <t>MONTAGEM E DESMONTAGEM DE FÔRMA DE LAJE NERVURADA COM CUBETA E ASSOALHO COM ÁREA MÉDIA MAIOR QUE 20 M², PÉ-DIREITO DUPLO, EM CHAPA DE MADEIRA COMPENSADA RESINADA, 18 UTILIZAÇÕES. AF_12/2015</t>
  </si>
  <si>
    <t>41,12</t>
  </si>
  <si>
    <t>92505</t>
  </si>
  <si>
    <t>MONTAGEM E DESMONTAGEM DE FÔRMA DE LAJE NERVURADA COM CUBETA E ASSOALHO COM ÁREA MÉDIA MENOR OU IGUAL A 20 M², PÉ-DIREITO SIMPLES, EM CHAPA DE MADEIRA COMPENSADA RESINADA, 18 UTILIZAÇÕES. AF_12/2015</t>
  </si>
  <si>
    <t>92506</t>
  </si>
  <si>
    <t>MONTAGEM E DESMONTAGEM DE FÔRMA DE LAJE NERVURADA COM CUBETA E ASSOALHO COM ÁREA MÉDIA MAIOR QUE 20 M², PÉ-DIREITO SIMPLES, EM CHAPA DE MADEIRA COMPENSADA RESINADA, 18 UTILIZAÇÕES. AF_12/2015</t>
  </si>
  <si>
    <t>92507</t>
  </si>
  <si>
    <t>MONTAGEM E DESMONTAGEM DE FÔRMA DE LAJE MACIÇA COM ÁREA MÉDIA MENOR OU IGUAL A 20 M², PÉ-DIREITO DUPLO, EM CHAPA DE MADEIRA COMPENSADA RESINADA, 2 UTILIZAÇÕES. AF_12/2015</t>
  </si>
  <si>
    <t>92508</t>
  </si>
  <si>
    <t>MONTAGEM E DESMONTAGEM DE FÔRMA DE LAJE MACIÇA COM ÁREA MÉDIA MAIOR QUE 20 M², PÉ-DIREITO DUPLO, EM CHAPA DE MADEIRA COMPENSADA RESINADA, 2 UTILIZAÇÕES. AF_12/2015</t>
  </si>
  <si>
    <t>92509</t>
  </si>
  <si>
    <t>MONTAGEM E DESMONTAGEM DE FÔRMA DE LAJE MACIÇA COM ÁREA MÉDIA MENOR OU IGUAL A 20 M², PÉ-DIREITO SIMPLES, EM CHAPA DE MADEIRA COMPENSADA RESINADA, 2 UTILIZAÇÕES. AF_12/2015</t>
  </si>
  <si>
    <t>92510</t>
  </si>
  <si>
    <t>MONTAGEM E DESMONTAGEM DE FÔRMA DE LAJE MACIÇA COM ÁREA MÉDIA MAIOR QUE 20 M², PÉ-DIREITO SIMPLES, EM CHAPA DE MADEIRA COMPENSADA RESINADA, 2 UTILIZAÇÕES. AF_12/2015</t>
  </si>
  <si>
    <t>92511</t>
  </si>
  <si>
    <t>MONTAGEM E DESMONTAGEM DE FÔRMA DE LAJE MACIÇA COM ÁREA MÉDIA MENOR OU IGUAL A 20 M², PÉ-DIREITO DUPLO, EM CHAPA DE MADEIRA COMPENSADA RESINADA, 4 UTILIZAÇÕES. AF_12/2015</t>
  </si>
  <si>
    <t>92512</t>
  </si>
  <si>
    <t>MONTAGEM E DESMONTAGEM DE FÔRMA DE LAJE MACIÇA COM ÁREA MÉDIA MAIOR QUE 20 M², PÉ-DIREITO DUPLO, EM CHAPA DE MADEIRA COMPENSADA RESINADA, 4 UTILIZAÇÕES. AF_12/2015</t>
  </si>
  <si>
    <t>92513</t>
  </si>
  <si>
    <t>MONTAGEM E DESMONTAGEM DE FÔRMA DE LAJE MACIÇA COM ÁREA MÉDIA MENOR OU IGUAL A 20 M², PÉ-DIREITO SIMPLES, EM CHAPA DE MADEIRA COMPENSADA RESINADA, 4 UTILIZAÇÕES. AF_12/2015</t>
  </si>
  <si>
    <t>26,30</t>
  </si>
  <si>
    <t>92514</t>
  </si>
  <si>
    <t>MONTAGEM E DESMONTAGEM DE FÔRMA DE LAJE MACIÇA COM ÁREA MÉDIA MAIOR QUE 20 M², PÉ-DIREITO SIMPLES, EM CHAPA DE MADEIRA COMPENSADA RESINADA, 4 UTILIZAÇÕES. AF_12/2015</t>
  </si>
  <si>
    <t>92515</t>
  </si>
  <si>
    <t>MONTAGEM E DESMONTAGEM DE FÔRMA DE LAJE MACIÇA COM ÁREA MÉDIA MAIOR QUE 20 M², PÉ-DIREITO DUPLO, EM CHAPA DE MADEIRA COMPENSADA RESINADA, 6 UTILIZAÇÕES. AF_12/2015</t>
  </si>
  <si>
    <t>53,73</t>
  </si>
  <si>
    <t>92516</t>
  </si>
  <si>
    <t>MONTAGEM E DESMONTAGEM DE FÔRMA DE LAJE MACIÇA COM ÁREA MÉDIA MENOR OU IGUAL A 20 M², PÉ-DIREITO DUPLO, EM CHAPA DE MADEIRA COMPENSADA RESINADA, 6 UTILIZAÇÕES. AF_12/2015</t>
  </si>
  <si>
    <t>52,35</t>
  </si>
  <si>
    <t>92517</t>
  </si>
  <si>
    <t>MONTAGEM E DESMONTAGEM DE FÔRMA DE LAJE MACIÇA COM ÁREA MÉDIA MENOR OU IGUAL A 20 M², PÉ-DIREITO SIMPLES, EM CHAPA DE MADEIRA COMPENSADA RESINADA, 6 UTILIZAÇÕES. AF_12/2015</t>
  </si>
  <si>
    <t>92518</t>
  </si>
  <si>
    <t>MONTAGEM E DESMONTAGEM DE FÔRMA DE LAJE MACIÇA COM ÁREA MÉDIA MAIOR QUE 20 M², PÉ-DIREITO SIMPLES, EM CHAPA DE MADEIRA COMPENSADA RESINADA, 6 UTILIZAÇÕES. AF_12/2015</t>
  </si>
  <si>
    <t>20,88</t>
  </si>
  <si>
    <t>92519</t>
  </si>
  <si>
    <t>MONTAGEM E DESMONTAGEM DE FÔRMA DE LAJE MACIÇA COM ÁREA MÉDIA MENOR OU IGUAL A 20 M², PÉ-DIREITO DUPLO, EM CHAPA DE MADEIRA COMPENSADA RESINADA, 8 UTILIZAÇÕES. AF_12/2015</t>
  </si>
  <si>
    <t>92520</t>
  </si>
  <si>
    <t>MONTAGEM E DESMONTAGEM DE FÔRMA DE LAJE MACIÇA COM ÁREA MÉDIA MAIOR QUE 20 M², PÉ-DIREITO DUPLO, EM CHAPA DE MADEIRA COMPENSADA RESINADA, 8 UTILIZAÇÕES. AF_12/2015</t>
  </si>
  <si>
    <t>92521</t>
  </si>
  <si>
    <t>MONTAGEM E DESMONTAGEM DE FÔRMA DE LAJE MACIÇA COM ÁREA MÉDIA MENOR OU IGUAL A 20 M², PÉ-DIREITO SIMPLES, EM CHAPA DE MADEIRA COMPENSADA RESINADA, 8 UTILIZAÇÕES. AF_12/2015</t>
  </si>
  <si>
    <t>92522</t>
  </si>
  <si>
    <t>MONTAGEM E DESMONTAGEM DE FÔRMA DE LAJE MACIÇA COM ÁREA MÉDIA MAIOR QUE 20 M², PÉ-DIREITO SIMPLES, EM CHAPA DE MADEIRA COMPENSADA RESINADA, 8 UTILIZAÇÕES. AF_12/2015</t>
  </si>
  <si>
    <t>92523</t>
  </si>
  <si>
    <t>MONTAGEM E DESMONTAGEM DE FÔRMA DE LAJE MACIÇA COM ÁREA MÉDIA MENOR OU IGUAL A 20 M², PÉ-DIREITO DUPLO, EM CHAPA DE MADEIRA COMPENSADA PLASTIFICADA, 10 UTILIZAÇÕES. AF_12/2015</t>
  </si>
  <si>
    <t>50,55</t>
  </si>
  <si>
    <t>92524</t>
  </si>
  <si>
    <t>MONTAGEM E DESMONTAGEM DE FÔRMA DE LAJE MACIÇA COM ÁREA MÉDIA MAIOR QUE 20 M², PÉ-DIREITO DUPLO, EM CHAPA DE MADEIRA COMPENSADA PLASTIFICADA, 10 UTILIZAÇÕES. AF_12/2015</t>
  </si>
  <si>
    <t>92525</t>
  </si>
  <si>
    <t>MONTAGEM E DESMONTAGEM DE FÔRMA DE LAJE MACIÇA COM ÁREA MÉDIA MENOR OU IGUAL A 20 M², PÉ-DIREITO SIMPLES, EM CHAPA DE MADEIRA COMPENSADA PLASTIFICADA, 10 UTILIZAÇÕES. AF_12/2015</t>
  </si>
  <si>
    <t>19,99</t>
  </si>
  <si>
    <t>92526</t>
  </si>
  <si>
    <t>MONTAGEM E DESMONTAGEM DE FÔRMA DE LAJE MACIÇA COM ÁREA MÉDIA MAIOR QUE 20 M², PÉ-DIREITO SIMPLES, EM CHAPA DE MADEIRA COMPENSADA PLASTIFICADA, 10 UTILIZAÇÕES. AF_12/2015</t>
  </si>
  <si>
    <t>92527</t>
  </si>
  <si>
    <t>MONTAGEM E DESMONTAGEM DE FÔRMA DE LAJE MACIÇA COM ÁREA MÉDIA MENOR OU IGUAL A 20 M², PÉ-DIREITO DUPLO, EM CHAPA DE MADEIRA COMPENSADA PLASTIFICADA, 12 UTILIZAÇÕES. AF_12/2015</t>
  </si>
  <si>
    <t>49,41</t>
  </si>
  <si>
    <t>92528</t>
  </si>
  <si>
    <t>MONTAGEM E DESMONTAGEM DE FÔRMA DE LAJE MACIÇA COM ÁREA MÉDIA MAIOR QUE 20 M², PÉ-DIREITO DUPLO, EM CHAPA DE MADEIRA COMPENSADA PLASTIFICADA, 12 UTILIZAÇÕES. AF_12/2015</t>
  </si>
  <si>
    <t>92529</t>
  </si>
  <si>
    <t>MONTAGEM E DESMONTAGEM DE FÔRMA DE LAJE MACIÇA COM ÁREA MÉDIA MENOR OU IGUAL A 20 M², PÉ-DIREITO SIMPLES, EM CHAPA DE MADEIRA COMPENSADA PLASTIFICADA, 12 UTILIZAÇÕES. AF_12/2015</t>
  </si>
  <si>
    <t>19,08</t>
  </si>
  <si>
    <t>92530</t>
  </si>
  <si>
    <t>MONTAGEM E DESMONTAGEM DE FÔRMA DE LAJE MACIÇA COM ÁREA MÉDIA MAIOR QUE 20 M², PÉ-DIREITO SIMPLES, EM CHAPA DE MADEIRA COMPENSADA PLASTIFICADA, 12 UTILIZAÇÕES. AF_12/2015</t>
  </si>
  <si>
    <t>92531</t>
  </si>
  <si>
    <t>MONTAGEM E DESMONTAGEM DE FÔRMA DE LAJE MACIÇA COM ÁREA MÉDIA MENOR OU IGUAL A 20 M², PÉ-DIREITO DUPLO, EM CHAPA DE MADEIRA COMPENSADA PLASTIFICADA, 14 UTILIZAÇÕES. AF_12/2015</t>
  </si>
  <si>
    <t>92532</t>
  </si>
  <si>
    <t>MONTAGEM E DESMONTAGEM DE FÔRMA DE LAJE MACIÇA COM ÁREA MÉDIA MAIOR QUE 20 M², PÉ-DIREITO DUPLO, EM CHAPA DE MADEIRA COMPENSADA PLASTIFICADA, 14 UTILIZAÇÕES. AF_12/2015</t>
  </si>
  <si>
    <t>47,40</t>
  </si>
  <si>
    <t>92533</t>
  </si>
  <si>
    <t>MONTAGEM E DESMONTAGEM DE FÔRMA DE LAJE MACIÇA COM ÁREA MÉDIA MENOR OU IGUAL A 20 M², PÉ-DIREITO SIMPLES, EM CHAPA DE MADEIRA COMPENSADA PLASTIFICADA, 14 UTILIZAÇÕES. AF_12/2015</t>
  </si>
  <si>
    <t>18,39</t>
  </si>
  <si>
    <t>92534</t>
  </si>
  <si>
    <t>MONTAGEM E DESMONTAGEM DE FÔRMA DE LAJE MACIÇA COM ÁREA MÉDIA MAIOR QUE 20 M², PÉ-DIREITO SIMPLES, EM CHAPA DE MADEIRA COMPENSADA PLASTIFICADA, 14 UTILIZAÇÕES. AF_12/2015</t>
  </si>
  <si>
    <t>92535</t>
  </si>
  <si>
    <t>MONTAGEM E DESMONTAGEM DE FÔRMA DE LAJE MACIÇA COM ÁREA MÉDIA MENOR OU IGUAL A 20 M², PÉ-DIREITO DUPLO, EM CHAPA DE MADEIRA COMPENSADA PLASTIFICADA, 18 UTILIZAÇÕES. AF_12/2015</t>
  </si>
  <si>
    <t>92536</t>
  </si>
  <si>
    <t>MONTAGEM E DESMONTAGEM DE FÔRMA DE LAJE MACIÇA COM ÁREA MÉDIA MAIOR QUE 20 M², PÉ-DIREITO DUPLO, EM CHAPA DE MADEIRA COMPENSADA PLASTIFICADA, 18 UTILIZAÇÕES. AF_12/2015</t>
  </si>
  <si>
    <t>45,94</t>
  </si>
  <si>
    <t>92537</t>
  </si>
  <si>
    <t>MONTAGEM E DESMONTAGEM DE FÔRMA DE LAJE MACIÇA COM ÁREA MÉDIA MENOR OU IGUAL A 20 M², PÉ-DIREITO SIMPLES, EM CHAPA DE MADEIRA COMPENSADA PLASTIFICADA, 18 UTILIZAÇÕES. AF_12/2015</t>
  </si>
  <si>
    <t>92538</t>
  </si>
  <si>
    <t>MONTAGEM E DESMONTAGEM DE FÔRMA DE LAJE MACIÇA COM ÁREA MÉDIA MAIOR QUE 20 M², PÉ-DIREITO SIMPLES, EM CHAPA DE MADEIRA COMPENSADA PLASTIFICADA, 18 UTILIZAÇÕES. AF_12/2015</t>
  </si>
  <si>
    <t>16,09</t>
  </si>
  <si>
    <t>95934</t>
  </si>
  <si>
    <t>FABRICAÇÃO DE FÔRMA PARA ESCADAS, COM 2 LANCES, EM CHAPA DE MADEIRA COMPENSADA PLASTIFICADA, E=18 MM. AF_01/2017</t>
  </si>
  <si>
    <t>95935</t>
  </si>
  <si>
    <t>FABRICAÇÃO DE FÔRMA PARA ESCADAS, COM 2 LANCES, EM CHAPA DE MADEIRA COMPENSADA RESINADA, E= 17 MM. AF_01/2017</t>
  </si>
  <si>
    <t>95936</t>
  </si>
  <si>
    <t>FABRICAÇÃO DE FÔRMA PARA ESCADAS, COM 2 LANCES, EM MADEIRA SERRADA, E=25 MM. AF_01/2017</t>
  </si>
  <si>
    <t>95937</t>
  </si>
  <si>
    <t>MONTAGEM E DESMONTAGEM DE FÔRMA PARA ESCADAS, COM 2 LANCES, EM MADEIRA SERRADA, 1 UTILIZAÇÃO. AF_01/2017</t>
  </si>
  <si>
    <t>95938</t>
  </si>
  <si>
    <t>MONTAGEM E DESMONTAGEM DE FÔRMA PARA ESCADAS, COM 2 LANCES, EM MADEIRA SERRADA, 2 UTILIZAÇÕES. AF_01/2017</t>
  </si>
  <si>
    <t>95939</t>
  </si>
  <si>
    <t>MONTAGEM E DESMONTAGEM DE FÔRMA PARA ESCADAS, COM 2 LANCES, EM CHAPA DE MADEIRA COMPENSADA RESINADA, 4 UTILIZAÇÕES. AF_01/2017</t>
  </si>
  <si>
    <t>95940</t>
  </si>
  <si>
    <t>MONTAGEM E DESMONTAGEM DE FÔRMA PARA ESCADAS, COM 2 LANCES, EM CHAPA DE MADEIRA COMPENSADA PLASTIFICADA, 6 UTILIZAÇÕES. AF_01/2017</t>
  </si>
  <si>
    <t>95941</t>
  </si>
  <si>
    <t>MONTAGEM E DESMONTAGEM DE FÔRMA PARA ESCADAS, COM 2 LANCES, EM CHAPA DE MADEIRA COMPENSADA PLASTIFICADA, 8 UTILIZAÇÕES. AF_01/2017</t>
  </si>
  <si>
    <t>95942</t>
  </si>
  <si>
    <t>MONTAGEM E DESMONTAGEM DE FÔRMA PARA ESCADAS, COM 2 LANCES, EM CHAPA DE MADEIRA COMPENSADA PLASTIFICADA, 10 UTILIZAÇÕES. AF_01/2017</t>
  </si>
  <si>
    <t>96252</t>
  </si>
  <si>
    <t>FABRICAÇÃO DE FÔRMA PARA PILARES CIRCULARES, EM CHAPA DE MADEIRA COMPENSADA RESINADA. AF_06/2017</t>
  </si>
  <si>
    <t>96257</t>
  </si>
  <si>
    <t>MONTAGEM E DESMONTAGEM DE FÔRMA DE PILARES CIRCULARES, COM ÁREA MÉDIA DAS SEÇÕES MENOR OU IGUAL A 0,28 M², PÉ-DIREITO SIMPLES, EM MADEIRA, 2 UTILIZAÇÕES. AF_06/2017</t>
  </si>
  <si>
    <t>96258</t>
  </si>
  <si>
    <t>MONTAGEM E DESMONTAGEM DE FÔRMA DE PILARES CIRCULARES, COM ÁREA MÉDIA DAS SEÇÕES MAIOR QUE 0,28 M², PÉ-DIREITO SIMPLES, EM MADEIRA, 2 UTILIZAÇÕES. AF_06/2017</t>
  </si>
  <si>
    <t>96259</t>
  </si>
  <si>
    <t>MONTAGEM E DESMONTAGEM DE FÔRMA DE PILARES CIRCULARES, COM ÁREA MÉDIA DAS SEÇÕES MENOR OU IGUAL A 0,28 M², PÉ-DIREITO DUPLO, EM MADEIRA, 2 UTILIZAÇÕES. AF_06/2017</t>
  </si>
  <si>
    <t>96529</t>
  </si>
  <si>
    <t>FABRICAÇÃO, MONTAGEM E DESMONTAGEM DE FÔRMA PARA SAPATA, EM MADEIRA SERRADA, E=25 MM, 1 UTILIZAÇÃO. AF_06/2017</t>
  </si>
  <si>
    <t>96530</t>
  </si>
  <si>
    <t>FABRICAÇÃO, MONTAGEM E DESMONTAGEM DE FÔRMA PARA VIGA BALDRAME, EM MADEIRA SERRADA, E=25 MM, 1 UTILIZAÇÃO. AF_06/2017</t>
  </si>
  <si>
    <t>96531</t>
  </si>
  <si>
    <t>FABRICAÇÃO, MONTAGEM E DESMONTAGEM DE FÔRMA PARA BLOCO DE COROAMENTO, EM MADEIRA SERRADA, E=25 MM, 2 UTILIZAÇÕES. AF_06/2017</t>
  </si>
  <si>
    <t>96532</t>
  </si>
  <si>
    <t>FABRICAÇÃO, MONTAGEM E DESMONTAGEM DE FÔRMA PARA SAPATA, EM MADEIRA SERRADA, E=25 MM, 2 UTILIZAÇÕES. AF_06/2017</t>
  </si>
  <si>
    <t>96533</t>
  </si>
  <si>
    <t>FABRICAÇÃO, MONTAGEM E DESMONTAGEM DE FÔRMA PARA VIGA BALDRAME, EM MADEIRA SERRADA, E=25 MM, 2 UTILIZAÇÕES. AF_06/2017</t>
  </si>
  <si>
    <t>96534</t>
  </si>
  <si>
    <t>FABRICAÇÃO, MONTAGEM E DESMONTAGEM DE FÔRMA PARA BLOCO DE COROAMENTO, EM MADEIRA SERRADA, E=25 MM, 4 UTILIZAÇÕES. AF_06/2017</t>
  </si>
  <si>
    <t>96535</t>
  </si>
  <si>
    <t>FABRICAÇÃO, MONTAGEM E DESMONTAGEM DE FÔRMA PARA SAPATA, EM MADEIRA SERRADA, E=25 MM, 4 UTILIZAÇÕES. AF_06/2017</t>
  </si>
  <si>
    <t>96536</t>
  </si>
  <si>
    <t>FABRICAÇÃO, MONTAGEM E DESMONTAGEM DE FÔRMA PARA VIGA BALDRAME, EM MADEIRA SERRADA, E=25 MM, 4 UTILIZAÇÕES. AF_06/2017</t>
  </si>
  <si>
    <t>96537</t>
  </si>
  <si>
    <t>FABRICAÇÃO, MONTAGEM E DESMONTAGEM DE FÔRMA PARA BLOCO DE COROAMENTO, EM CHAPA DE MADEIRA COMPENSADA RESINADA, E=17 MM, 2 UTILIZAÇÕES. AF_06/2017</t>
  </si>
  <si>
    <t>96538</t>
  </si>
  <si>
    <t>FABRICAÇÃO, MONTAGEM E DESMONTAGEM DE FÔRMA PARA SAPATA, EM CHAPA DE MADEIRA COMPENSADA RESINADA, E=17 MM, 2 UTILIZAÇÕES. AF_06/2017</t>
  </si>
  <si>
    <t>96539</t>
  </si>
  <si>
    <t>FABRICAÇÃO, MONTAGEM E DESMONTAGEM DE FÔRMA PARA VIGA BALDRAME, EM CHAPA DE MADEIRA COMPENSADA RESINADA, E=17 MM, 2 UTILIZAÇÕES. AF_06/2017</t>
  </si>
  <si>
    <t>77,79</t>
  </si>
  <si>
    <t>96540</t>
  </si>
  <si>
    <t>FABRICAÇÃO, MONTAGEM E DESMONTAGEM DE FÔRMA PARA BLOCO DE COROAMENTO, EM CHAPA DE MADEIRA COMPENSADA RESINADA, E=17 MM, 4 UTILIZAÇÕES. AF_06/2017</t>
  </si>
  <si>
    <t>85,70</t>
  </si>
  <si>
    <t>96541</t>
  </si>
  <si>
    <t>FABRICAÇÃO, MONTAGEM E DESMONTAGEM DE FÔRMA PARA SAPATA, EM CHAPA DE MADEIRA COMPENSADA RESINADA, E=17 MM, 4 UTILIZAÇÕES. AF_06/2017</t>
  </si>
  <si>
    <t>96542</t>
  </si>
  <si>
    <t>FABRICAÇÃO, MONTAGEM E DESMONTAGEM DE FÔRMA PARA VIGA BALDRAME, EM CHAPA DE MADEIRA COMPENSADA RESINADA, E=17 MM, 4 UTILIZAÇÕES. AF_06/2017</t>
  </si>
  <si>
    <t>96543</t>
  </si>
  <si>
    <t>ARMAÇÃO DE BLOCO, VIGA BALDRAME E SAPATA UTILIZANDO AÇO CA-60 DE 5 MM - MONTAGEM. AF_06/2017</t>
  </si>
  <si>
    <t>97747</t>
  </si>
  <si>
    <t>MONTAGEM E DESMONTAGEM DE FÔRMA DE PILARES CIRCULARES, COM ÁREA MÉDIA DAS SEÇÕES MAIOR QUE 0,28 M², PÉ-DIREITO DUPLO, EM MADEIRA, 2 UTILIZAÇÕES.  AF_06/2017</t>
  </si>
  <si>
    <t>ARMADURAS</t>
  </si>
  <si>
    <t>0042</t>
  </si>
  <si>
    <t>23,17</t>
  </si>
  <si>
    <t>10,44</t>
  </si>
  <si>
    <t>89996</t>
  </si>
  <si>
    <t>ARMAÇÃO VERTICAL DE ALVENARIA ESTRUTURAL; DIÂMETRO DE 10,0 MM. AF_01/2015</t>
  </si>
  <si>
    <t>6,62</t>
  </si>
  <si>
    <t>89997</t>
  </si>
  <si>
    <t>ARMAÇÃO VERTICAL DE ALVENARIA ESTRUTURAL; DIÂMETRO DE 12,5 MM. AF_01/2015</t>
  </si>
  <si>
    <t>5,65</t>
  </si>
  <si>
    <t>89998</t>
  </si>
  <si>
    <t>ARMAÇÃO DE CINTA DE ALVENARIA ESTRUTURAL; DIÂMETRO DE 10,0 MM. AF_01/2015</t>
  </si>
  <si>
    <t>89999</t>
  </si>
  <si>
    <t>ARMAÇÃO DE VERGA E CONTRAVERGA DE ALVENARIA ESTRUTURAL; DIÂMETRO DE 8,0 MM. AF_01/2015</t>
  </si>
  <si>
    <t>90000</t>
  </si>
  <si>
    <t>ARMAÇÃO DE VERGA E CONTRAVERGA DE ALVENARIA ESTRUTURAL; DIÂMETRO DE 10,0 MM. AF_01/2015</t>
  </si>
  <si>
    <t>91593</t>
  </si>
  <si>
    <t>ARMAÇÃO DO SISTEMA DE PAREDES DE CONCRETO, EXECUTADA EM PAREDES DE EDIFICAÇÕES DE MÚLTIPLOS PAVIMENTOS, TELA Q-138. AF_06/2019</t>
  </si>
  <si>
    <t>6,81</t>
  </si>
  <si>
    <t>91594</t>
  </si>
  <si>
    <t>ARMAÇÃO DO SISTEMA DE PAREDES DE CONCRETO, EXECUTADA EM PAREDES DE EDIFICAÇÕES TÉRREAS OU DE MÚLTIPLOS PAVIMENTOS, TELA Q-92. AF_06/2019</t>
  </si>
  <si>
    <t>7,14</t>
  </si>
  <si>
    <t>91595</t>
  </si>
  <si>
    <t>ARMAÇÃO DO SISTEMA DE PAREDES DE CONCRETO, EXECUTADA EM PAREDES DE EDIFICAÇÕES TÉRREAS, TELA Q-61. AF_06/2019</t>
  </si>
  <si>
    <t>91596</t>
  </si>
  <si>
    <t>ARMAÇÃO DO SISTEMA DE PAREDES DE CONCRETO, EXECUTADA COMO ARMADURA POSITIVA DE LAJES, TELA Q-138. AF_06/2019</t>
  </si>
  <si>
    <t>7,05</t>
  </si>
  <si>
    <t>91597</t>
  </si>
  <si>
    <t>ARMAÇÃO DO SISTEMA DE PAREDES DE CONCRETO, EXECUTADA COMO ARMADURA NEGATIVA DE LAJES, TELA T-196. AF_06/2019</t>
  </si>
  <si>
    <t>91598</t>
  </si>
  <si>
    <t>ARMAÇÃO DO SISTEMA DE PAREDES DE CONCRETO, EXECUTADA COMO ARMADURA POSITIVA DE LAJES, TELA Q-113. AF_06/2019</t>
  </si>
  <si>
    <t>91599</t>
  </si>
  <si>
    <t>ARMAÇÃO DO SISTEMA DE PAREDES DE CONCRETO, EXECUTADA COMO ARMADURA NEGATIVA DE LAJES, TELA L-159. AF_06/2019</t>
  </si>
  <si>
    <t>7,51</t>
  </si>
  <si>
    <t>91600</t>
  </si>
  <si>
    <t>ARMAÇÃO DO SISTEMA DE PAREDES DE CONCRETO, EXECUTADA EM PLATIBANDAS, TELA Q-92. AF_06/2019</t>
  </si>
  <si>
    <t>9,07</t>
  </si>
  <si>
    <t>91601</t>
  </si>
  <si>
    <t>ARMAÇÃO DO SISTEMA DE PAREDES DE CONCRETO, EXECUTADA COMO REFORÇO, VERGALHÃO DE 6,3 MM DE DIÂMETRO. AF_06/2019</t>
  </si>
  <si>
    <t>7,37</t>
  </si>
  <si>
    <t>91602</t>
  </si>
  <si>
    <t>ARMAÇÃO DO SISTEMA DE PAREDES DE CONCRETO, EXECUTADA COMO REFORÇO, VERGALHÃO DE 8,0 MM DE DIÂMETRO. AF_06/2019</t>
  </si>
  <si>
    <t>7,21</t>
  </si>
  <si>
    <t>91603</t>
  </si>
  <si>
    <t>ARMAÇÃO DO SISTEMA DE PAREDES DE CONCRETO, EXECUTADA COMO REFORÇO, VERGALHÃO DE 10,0 MM DE DIÂMETRO. AF_06/2019</t>
  </si>
  <si>
    <t>6,26</t>
  </si>
  <si>
    <t>92759</t>
  </si>
  <si>
    <t>ARMAÇÃO DE PILAR OU VIGA DE UMA ESTRUTURA CONVENCIONAL DE CONCRETO ARMADO EM UM EDIFÍCIO DE MÚLTIPLOS PAVIMENTOS UTILIZANDO AÇO CA-60 DE 5,0 MM - MONTAGEM. AF_12/2015</t>
  </si>
  <si>
    <t>9,95</t>
  </si>
  <si>
    <t>92760</t>
  </si>
  <si>
    <t>ARMAÇÃO DE PILAR OU VIGA DE UMA ESTRUTURA CONVENCIONAL DE CONCRETO ARMADO EM UM EDIFÍCIO DE MÚLTIPLOS PAVIMENTOS UTILIZANDO AÇO CA-50 DE 6,3 MM - MONTAGEM. AF_12/2015</t>
  </si>
  <si>
    <t>8,65</t>
  </si>
  <si>
    <t>92761</t>
  </si>
  <si>
    <t>ARMAÇÃO DE PILAR OU VIGA DE UMA ESTRUTURA CONVENCIONAL DE CONCRETO ARMADO EM UM EDIFÍCIO DE MÚLTIPLOS PAVIMENTOS UTILIZANDO AÇO CA-50 DE 8,0 MM - MONTAGEM. AF_12/2015</t>
  </si>
  <si>
    <t>8,42</t>
  </si>
  <si>
    <t>92762</t>
  </si>
  <si>
    <t>ARMAÇÃO DE PILAR OU VIGA DE UMA ESTRUTURA CONVENCIONAL DE CONCRETO ARMADO EM UM EDIFÍCIO DE MÚLTIPLOS PAVIMENTOS UTILIZANDO AÇO CA-50 DE 10,0 MM - MONTAGEM. AF_12/2015</t>
  </si>
  <si>
    <t>92763</t>
  </si>
  <si>
    <t>ARMAÇÃO DE PILAR OU VIGA DE UMA ESTRUTURA CONVENCIONAL DE CONCRETO ARMADO EM UM EDIFÍCIO DE MÚLTIPLOS PAVIMENTOS UTILIZANDO AÇO CA-50 DE 12,5 MM - MONTAGEM. AF_12/2015</t>
  </si>
  <si>
    <t>92764</t>
  </si>
  <si>
    <t>ARMAÇÃO DE PILAR OU VIGA DE UMA ESTRUTURA CONVENCIONAL DE CONCRETO ARMADO EM UM EDIFÍCIO DE MÚLTIPLOS PAVIMENTOS UTILIZANDO AÇO CA-50 DE 16,0 MM - MONTAGEM. AF_12/2015</t>
  </si>
  <si>
    <t>5,72</t>
  </si>
  <si>
    <t>92765</t>
  </si>
  <si>
    <t>ARMAÇÃO DE PILAR OU VIGA DE UMA ESTRUTURA CONVENCIONAL DE CONCRETO ARMADO EM UM EDIFÍCIO DE MÚLTIPLOS PAVIMENTOS UTILIZANDO AÇO CA-50 DE 20,0 MM - MONTAGEM. AF_12/2015</t>
  </si>
  <si>
    <t>92766</t>
  </si>
  <si>
    <t>ARMAÇÃO DE PILAR OU VIGA DE UMA ESTRUTURA CONVENCIONAL DE CONCRETO ARMADO EM UM EDIFÍCIO DE MÚLTIPLOS PAVIMENTOS UTILIZANDO AÇO CA-50 DE 25,0 MM - MONTAGEM. AF_12/2015</t>
  </si>
  <si>
    <t>5,77</t>
  </si>
  <si>
    <t>92767</t>
  </si>
  <si>
    <t>ARMAÇÃO DE LAJE DE UMA ESTRUTURA CONVENCIONAL DE CONCRETO ARMADO EM UM EDIFÍCIO DE MÚLTIPLOS PAVIMENTOS UTILIZANDO AÇO CA-60 DE 4,2 MM - MONTAGEM. AF_12/2015</t>
  </si>
  <si>
    <t>92768</t>
  </si>
  <si>
    <t>ARMAÇÃO DE LAJE DE UMA ESTRUTURA CONVENCIONAL DE CONCRETO ARMADO EM UM EDIFÍCIO DE MÚLTIPLOS PAVIMENTOS UTILIZANDO AÇO CA-60 DE 5,0 MM - MONTAGEM. AF_12/2015</t>
  </si>
  <si>
    <t>92769</t>
  </si>
  <si>
    <t>ARMAÇÃO DE LAJE DE UMA ESTRUTURA CONVENCIONAL DE CONCRETO ARMADO EM UM EDIFÍCIO DE MÚLTIPLOS PAVIMENTOS UTILIZANDO AÇO CA-50 DE 6,3 MM - MONTAGEM. AF_12/2015</t>
  </si>
  <si>
    <t>7,73</t>
  </si>
  <si>
    <t>92770</t>
  </si>
  <si>
    <t>ARMAÇÃO DE LAJE DE UMA ESTRUTURA CONVENCIONAL DE CONCRETO ARMADO EM UM EDIFÍCIO DE MÚLTIPLOS PAVIMENTOS UTILIZANDO AÇO CA-50 DE 8,0 MM - MONTAGEM. AF_12/2015</t>
  </si>
  <si>
    <t>7,72</t>
  </si>
  <si>
    <t>92771</t>
  </si>
  <si>
    <t>ARMAÇÃO DE LAJE DE UMA ESTRUTURA CONVENCIONAL DE CONCRETO ARMADO EM UM EDIFÍCIO DE MÚLTIPLOS PAVIMENTOS UTILIZANDO AÇO CA-50 DE 10,0 MM - MONTAGEM. AF_12/2015</t>
  </si>
  <si>
    <t>6,30</t>
  </si>
  <si>
    <t>92772</t>
  </si>
  <si>
    <t>ARMAÇÃO DE LAJE DE UMA ESTRUTURA CONVENCIONAL DE CONCRETO ARMADO EM UM EDIFÍCIO DE MÚLTIPLOS PAVIMENTOS UTILIZANDO AÇO CA-50 DE 12,5 MM - MONTAGEM. AF_12/2015</t>
  </si>
  <si>
    <t>92773</t>
  </si>
  <si>
    <t>ARMAÇÃO DE LAJE DE UMA ESTRUTURA CONVENCIONAL DE CONCRETO ARMADO EM UM EDIFÍCIO DE MÚLTIPLOS PAVIMENTOS UTILIZANDO AÇO CA-50 DE 16,0 MM - MONTAGEM. AF_12/2015</t>
  </si>
  <si>
    <t>92774</t>
  </si>
  <si>
    <t>ARMAÇÃO DE LAJE DE UMA ESTRUTURA CONVENCIONAL DE CONCRETO ARMADO EM UM EDIFÍCIO DE MÚLTIPLOS PAVIMENTOS UTILIZANDO AÇO CA-50 DE 20,0 MM - MONTAGEM. AF_12/2015</t>
  </si>
  <si>
    <t>5,05</t>
  </si>
  <si>
    <t>92775</t>
  </si>
  <si>
    <t>ARMAÇÃO DE PILAR OU VIGA DE UMA ESTRUTURA CONVENCIONAL DE CONCRETO ARMADO EM UMA EDIFICAÇÃO TÉRREA OU SOBRADO UTILIZANDO AÇO CA-60 DE 5,0 MM - MONTAGEM. AF_12/2015</t>
  </si>
  <si>
    <t>92776</t>
  </si>
  <si>
    <t>ARMAÇÃO DE PILAR OU VIGA DE UMA ESTRUTURA CONVENCIONAL DE CONCRETO ARMADO EM UMA EDIFICAÇÃO TÉRREA OU SOBRADO UTILIZANDO AÇO CA-50 DE 6,3 MM - MONTAGEM. AF_12/2015</t>
  </si>
  <si>
    <t>10,48</t>
  </si>
  <si>
    <t>92777</t>
  </si>
  <si>
    <t>ARMAÇÃO DE PILAR OU VIGA DE UMA ESTRUTURA CONVENCIONAL DE CONCRETO ARMADO EM UMA EDIFICAÇÃO TÉRREA OU SOBRADO UTILIZANDO AÇO CA-50 DE 8,0 MM - MONTAGEM. AF_12/2015</t>
  </si>
  <si>
    <t>9,80</t>
  </si>
  <si>
    <t>92778</t>
  </si>
  <si>
    <t>ARMAÇÃO DE PILAR OU VIGA DE UMA ESTRUTURA CONVENCIONAL DE CONCRETO ARMADO EM UMA EDIFICAÇÃO TÉRREA OU SOBRADO UTILIZANDO AÇO CA-50 DE 10,0 MM - MONTAGEM. AF_12/2015</t>
  </si>
  <si>
    <t>92779</t>
  </si>
  <si>
    <t>ARMAÇÃO DE PILAR OU VIGA DE UMA ESTRUTURA CONVENCIONAL DE CONCRETO ARMADO EM UMA EDIFICAÇÃO TÉRREA OU SOBRADO UTILIZANDO AÇO CA-50 DE 12,5 MM - MONTAGEM. AF_12/2015</t>
  </si>
  <si>
    <t>92780</t>
  </si>
  <si>
    <t>ARMAÇÃO DE PILAR OU VIGA DE UMA ESTRUTURA CONVENCIONAL DE CONCRETO ARMADO EM UMA EDIFICAÇÃO TÉRREA OU SOBRADO UTILIZANDO AÇO CA-50 DE 16,0 MM - MONTAGEM. AF_12/2015</t>
  </si>
  <si>
    <t>6,22</t>
  </si>
  <si>
    <t>92781</t>
  </si>
  <si>
    <t>ARMAÇÃO DE PILAR OU VIGA DE UMA ESTRUTURA CONVENCIONAL DE CONCRETO ARMADO EM UMA EDIFICAÇÃO TÉRREA OU SOBRADO UTILIZANDO AÇO CA-50 DE 20,0 MM - MONTAGEM. AF_12/2015</t>
  </si>
  <si>
    <t>5,61</t>
  </si>
  <si>
    <t>92782</t>
  </si>
  <si>
    <t>ARMAÇÃO DE PILAR OU VIGA DE UMA ESTRUTURA CONVENCIONAL DE CONCRETO ARMADO EM UMA EDIFICAÇÃO TÉRREA OU SOBRADO UTILIZANDO AÇO CA-50 DE 25,0 MM - MONTAGEM. AF_12/2015</t>
  </si>
  <si>
    <t>5,96</t>
  </si>
  <si>
    <t>92783</t>
  </si>
  <si>
    <t>ARMAÇÃO DE LAJE DE UMA ESTRUTURA CONVENCIONAL DE CONCRETO ARMADO EM UMA EDIFICAÇÃO TÉRREA OU SOBRADO UTILIZANDO AÇO CA-60 DE 4,2 MM - MONTAGEM. AF_12/2015</t>
  </si>
  <si>
    <t>92784</t>
  </si>
  <si>
    <t>ARMAÇÃO DE LAJE DE UMA ESTRUTURA CONVENCIONAL DE CONCRETO ARMADO EM UMA EDIFICAÇÃO TÉRREA OU SOBRADO UTILIZANDO AÇO CA-60 DE 5,0 MM - MONTAGEM. AF_12/2015</t>
  </si>
  <si>
    <t>92785</t>
  </si>
  <si>
    <t>ARMAÇÃO DE LAJE DE UMA ESTRUTURA CONVENCIONAL DE CONCRETO ARMADO EM UMA EDIFICAÇÃO TÉRREA OU SOBRADO UTILIZANDO AÇO CA-50 DE 6,3 MM - MONTAGEM. AF_12/2015</t>
  </si>
  <si>
    <t>92786</t>
  </si>
  <si>
    <t>ARMAÇÃO DE LAJE DE UMA ESTRUTURA CONVENCIONAL DE CONCRETO ARMADO EM UMA EDIFICAÇÃO TÉRREA OU SOBRADO UTILIZANDO AÇO CA-50 DE 8,0 MM - MONTAGEM. AF_12/2015</t>
  </si>
  <si>
    <t>8,64</t>
  </si>
  <si>
    <t>92787</t>
  </si>
  <si>
    <t>ARMAÇÃO DE LAJE DE UMA ESTRUTURA CONVENCIONAL DE CONCRETO ARMADO EM UMA EDIFICAÇÃO TÉRREA OU SOBRADO UTILIZANDO AÇO CA-50 DE 10,0 MM - MONTAGEM. AF_12/2015</t>
  </si>
  <si>
    <t>92788</t>
  </si>
  <si>
    <t>ARMAÇÃO DE LAJE DE UMA ESTRUTURA CONVENCIONAL DE CONCRETO ARMADO EM UMA EDIFICAÇÃO TÉRREA OU SOBRADO UTILIZANDO AÇO CA-50 DE 12,5 MM - MONTAGEM. AF_12/2015</t>
  </si>
  <si>
    <t>6,19</t>
  </si>
  <si>
    <t>92789</t>
  </si>
  <si>
    <t>ARMAÇÃO DE LAJE DE UMA ESTRUTURA CONVENCIONAL DE CONCRETO ARMADO EM UMA EDIFICAÇÃO TÉRREA OU SOBRADO UTILIZANDO AÇO CA-50 DE 16,0 MM - MONTAGEM. AF_12/2015</t>
  </si>
  <si>
    <t>5,73</t>
  </si>
  <si>
    <t>92790</t>
  </si>
  <si>
    <t>ARMAÇÃO DE LAJE DE UMA ESTRUTURA CONVENCIONAL DE CONCRETO ARMADO EM UMA EDIFICAÇÃO TÉRREA OU SOBRADO UTILIZANDO AÇO CA-50 DE 20,0 MM - MONTAGEM. AF_12/2015</t>
  </si>
  <si>
    <t>5,24</t>
  </si>
  <si>
    <t>92791</t>
  </si>
  <si>
    <t>CORTE E DOBRA DE AÇO CA-60, DIÂMETRO DE 5,0 MM, UTILIZADO EM ESTRUTURAS DIVERSAS, EXCETO LAJES. AF_12/2015</t>
  </si>
  <si>
    <t>92792</t>
  </si>
  <si>
    <t>CORTE E DOBRA DE AÇO CA-50, DIÂMETRO DE 6,3 MM, UTILIZADO EM ESTRUTURAS DIVERSAS, EXCETO LAJES. AF_12/2015</t>
  </si>
  <si>
    <t>92793</t>
  </si>
  <si>
    <t>CORTE E DOBRA DE AÇO CA-50, DIÂMETRO DE 8,0 MM, UTILIZADO EM ESTRUTURAS DIVERSAS, EXCETO LAJES. AF_12/2015</t>
  </si>
  <si>
    <t>6,39</t>
  </si>
  <si>
    <t>92794</t>
  </si>
  <si>
    <t>CORTE E DOBRA DE AÇO CA-50, DIÂMETRO DE 10,0 MM, UTILIZADO EM ESTRUTURAS DIVERSAS, EXCETO LAJES. AF_12/2015</t>
  </si>
  <si>
    <t>92795</t>
  </si>
  <si>
    <t>CORTE E DOBRA DE AÇO CA-50, DIÂMETRO DE 12,5 MM, UTILIZADO EM ESTRUTURAS DIVERSAS, EXCETO LAJES. AF_12/2015</t>
  </si>
  <si>
    <t>92796</t>
  </si>
  <si>
    <t>CORTE E DOBRA DE AÇO CA-50, DIÂMETRO DE 16,0 MM, UTILIZADO EM ESTRUTURAS DIVERSAS, EXCETO LAJES. AF_12/2015</t>
  </si>
  <si>
    <t>4,82</t>
  </si>
  <si>
    <t>92797</t>
  </si>
  <si>
    <t>CORTE E DOBRA DE AÇO CA-50, DIÂMETRO DE 20,0 MM, UTILIZADO EM ESTRUTURAS DIVERSAS, EXCETO LAJES. AF_12/2015</t>
  </si>
  <si>
    <t>92798</t>
  </si>
  <si>
    <t>CORTE E DOBRA DE AÇO CA-50, DIÂMETRO DE 25,0 MM, UTILIZADO EM ESTRUTURAS DIVERSAS, EXCETO LAJES. AF_12/2015</t>
  </si>
  <si>
    <t>92799</t>
  </si>
  <si>
    <t>CORTE E DOBRA DE AÇO CA-60, DIÂMETRO DE 4,2 MM, UTILIZADO EM LAJE. AF_12/2015</t>
  </si>
  <si>
    <t>6,95</t>
  </si>
  <si>
    <t>92800</t>
  </si>
  <si>
    <t>CORTE E DOBRA DE AÇO CA-60, DIÂMETRO DE 5,0 MM, UTILIZADO EM LAJE. AF_12/2015</t>
  </si>
  <si>
    <t>92801</t>
  </si>
  <si>
    <t>CORTE E DOBRA DE AÇO CA-50, DIÂMETRO DE 6,3 MM, UTILIZADO EM LAJE. AF_12/2015</t>
  </si>
  <si>
    <t>5,75</t>
  </si>
  <si>
    <t>92802</t>
  </si>
  <si>
    <t>CORTE E DOBRA DE AÇO CA-50, DIÂMETRO DE 8,0 MM, UTILIZADO EM LAJE. AF_12/2015</t>
  </si>
  <si>
    <t>92803</t>
  </si>
  <si>
    <t>CORTE E DOBRA DE AÇO CA-50, DIÂMETRO DE 10,0 MM, UTILIZADO EM LAJE. AF_12/2015</t>
  </si>
  <si>
    <t>5,18</t>
  </si>
  <si>
    <t>92804</t>
  </si>
  <si>
    <t>CORTE E DOBRA DE AÇO CA-50, DIÂMETRO DE 12,5 MM, UTILIZADO EM LAJE. AF_12/2015</t>
  </si>
  <si>
    <t>4,86</t>
  </si>
  <si>
    <t>92805</t>
  </si>
  <si>
    <t>CORTE E DOBRA DE AÇO CA-50, DIÂMETRO DE 16,0 MM, UTILIZADO EM LAJE. AF_12/2015</t>
  </si>
  <si>
    <t>4,80</t>
  </si>
  <si>
    <t>92806</t>
  </si>
  <si>
    <t>CORTE E DOBRA DE AÇO CA-50, DIÂMETRO DE 20,0 MM, UTILIZADO EM LAJE. AF_12/2015</t>
  </si>
  <si>
    <t>4,58</t>
  </si>
  <si>
    <t>92875</t>
  </si>
  <si>
    <t>CORTE E DOBRA DE AÇO CA-25, DIÂMETRO DE 6,3 MM. AF_12/2015</t>
  </si>
  <si>
    <t>92876</t>
  </si>
  <si>
    <t>CORTE E DOBRA DE AÇO CA-25, DIÂMETRO DE 8,0 MM. AF_12/2015</t>
  </si>
  <si>
    <t>5,64</t>
  </si>
  <si>
    <t>92877</t>
  </si>
  <si>
    <t>CORTE E DOBRA DE AÇO CA-25, DIÂMETRO DE 10,0 MM. AF_12/2015</t>
  </si>
  <si>
    <t>5,08</t>
  </si>
  <si>
    <t>92878</t>
  </si>
  <si>
    <t>CORTE E DOBRA DE AÇO CA-25, DIÂMETRO DE 12,5 MM. AF_12/2015</t>
  </si>
  <si>
    <t>4,98</t>
  </si>
  <si>
    <t>92879</t>
  </si>
  <si>
    <t>CORTE E DOBRA DE AÇO CA-25, DIÂMETRO DE 16,0 MM. AF_12/2015</t>
  </si>
  <si>
    <t>92880</t>
  </si>
  <si>
    <t>CORTE E DOBRA DE AÇO CA-25, DIÂMETRO DE 20,0 MM. AF_12/2015</t>
  </si>
  <si>
    <t>92881</t>
  </si>
  <si>
    <t>CORTE E DOBRA DE AÇO CA-25, DIÂMETRO DE 25,0 MM. AF_12/2015</t>
  </si>
  <si>
    <t>92882</t>
  </si>
  <si>
    <t>ARMAÇÃO UTILIZANDO AÇO CA-25 DE 6,3 MM - MONTAGEM. AF_12/2015</t>
  </si>
  <si>
    <t>92883</t>
  </si>
  <si>
    <t>ARMAÇÃO UTILIZANDO AÇO CA-25 DE 8,0 MM - MONTAGEM. AF_12/2015</t>
  </si>
  <si>
    <t>7,67</t>
  </si>
  <si>
    <t>92884</t>
  </si>
  <si>
    <t>ARMAÇÃO UTILIZANDO AÇO CA-25 DE 10,0 MM - MONTAGEM. AF_12/2015</t>
  </si>
  <si>
    <t>6,67</t>
  </si>
  <si>
    <t>92885</t>
  </si>
  <si>
    <t>ARMAÇÃO UTILIZANDO AÇO CA-25 DE 12,5 MM - MONTAGEM. AF_12/2015</t>
  </si>
  <si>
    <t>6,20</t>
  </si>
  <si>
    <t>92886</t>
  </si>
  <si>
    <t>ARMAÇÃO UTILIZANDO AÇO CA-25 DE 16,0 MM - MONTAGEM. AF_12/2015</t>
  </si>
  <si>
    <t>5,80</t>
  </si>
  <si>
    <t>92887</t>
  </si>
  <si>
    <t>ARMAÇÃO UTILIZANDO AÇO CA-25 DE 20,0 MM - MONTAGEM. AF_12/2015</t>
  </si>
  <si>
    <t>5,68</t>
  </si>
  <si>
    <t>92888</t>
  </si>
  <si>
    <t>ARMAÇÃO UTILIZANDO AÇO CA-25 DE 25,0 MM - MONTAGEM. AF_12/2015</t>
  </si>
  <si>
    <t>92915</t>
  </si>
  <si>
    <t>ARMAÇÃO DE ESTRUTURAS DE CONCRETO ARMADO, EXCETO VIGAS, PILARES, LAJES E FUNDAÇÕES, UTILIZANDO AÇO CA-60 DE 5,0 MM - MONTAGEM. AF_12/2015</t>
  </si>
  <si>
    <t>92916</t>
  </si>
  <si>
    <t>ARMAÇÃO DE ESTRUTURAS DE CONCRETO ARMADO, EXCETO VIGAS, PILARES, LAJES E FUNDAÇÕES, UTILIZANDO AÇO CA-50 DE 6,3 MM - MONTAGEM. AF_12/2015</t>
  </si>
  <si>
    <t>9,57</t>
  </si>
  <si>
    <t>92917</t>
  </si>
  <si>
    <t>ARMAÇÃO DE ESTRUTURAS DE CONCRETO ARMADO, EXCETO VIGAS, PILARES, LAJES E FUNDAÇÕES, UTILIZANDO AÇO CA-50 DE 8,0 MM - MONTAGEM. AF_12/2015</t>
  </si>
  <si>
    <t>92919</t>
  </si>
  <si>
    <t>ARMAÇÃO DE ESTRUTURAS DE CONCRETO ARMADO, EXCETO VIGAS, PILARES, LAJES E FUNDAÇÕES, UTILIZANDO AÇO CA-50 DE 10,0 MM - MONTAGEM. AF_12/2015</t>
  </si>
  <si>
    <t>92921</t>
  </si>
  <si>
    <t>ARMAÇÃO DE ESTRUTURAS DE CONCRETO ARMADO, EXCETO VIGAS, PILARES, LAJES E FUNDAÇÕES, UTILIZANDO AÇO CA-50 DE 12,5 MM - MONTAGEM. AF_12/2015</t>
  </si>
  <si>
    <t>92922</t>
  </si>
  <si>
    <t>ARMAÇÃO DE ESTRUTURAS DE CONCRETO ARMADO, EXCETO VIGAS, PILARES, LAJES E FUNDAÇÕES, UTILIZANDO AÇO CA-50 DE 16,0 MM - MONTAGEM. AF_12/2015</t>
  </si>
  <si>
    <t>92923</t>
  </si>
  <si>
    <t>ARMAÇÃO DE ESTRUTURAS DE CONCRETO ARMADO, EXCETO VIGAS, PILARES, LAJES E FUNDAÇÕES, UTILIZANDO AÇO CA-50 DE 20,0 MM - MONTAGEM. AF_12/2015</t>
  </si>
  <si>
    <t>92924</t>
  </si>
  <si>
    <t>ARMAÇÃO DE ESTRUTURAS DE CONCRETO ARMADO, EXCETO VIGAS, PILARES, LAJES E FUNDAÇÕES, UTILIZANDO AÇO CA-50 DE 25,0 MM - MONTAGEM. AF_12/2015</t>
  </si>
  <si>
    <t>95445</t>
  </si>
  <si>
    <t>CORTE E DOBRA DE AÇO CA-60, DIÂMETRO DE 5,0 MM, UTILIZADO EM ESTRIBO CONTÍNUO HELICOIDAL. AF_10/2016</t>
  </si>
  <si>
    <t>95446</t>
  </si>
  <si>
    <t>CORTE E DOBRA DE AÇO CA-50, DIÂMETRO DE 6,3 MM, UTILIZADO EM ESTRIBO CONTÍNUO HELICOIDAL. AF_10/2016</t>
  </si>
  <si>
    <t>5,15</t>
  </si>
  <si>
    <t>95576</t>
  </si>
  <si>
    <t>MONTAGEM DE ARMADURA LONGITUDINAL/TRANSVERSAL DE ESTACAS DE SEÇÃO CIRCULAR, DIÂMETRO = 8,0 MM. AF_11/2016</t>
  </si>
  <si>
    <t>8,59</t>
  </si>
  <si>
    <t>95577</t>
  </si>
  <si>
    <t>MONTAGEM DE ARMADURA LONGITUDINAL DE ESTACAS DE SEÇÃO CIRCULAR, DIÂMETRO = 10,0 MM. AF_11/2016</t>
  </si>
  <si>
    <t>95578</t>
  </si>
  <si>
    <t>MONTAGEM DE ARMADURA LONGITUDINAL/TRANSVERSAL DE ESTACAS DE SEÇÃO CIRCULAR, DIÂMETRO = 12,5 MM. AF_11/2016</t>
  </si>
  <si>
    <t>95579</t>
  </si>
  <si>
    <t>MONTAGEM DE ARMADURA LONGITUDINAL DE ESTACAS DE SEÇÃO CIRCULAR, DIÂMETRO = 16,0 MM. AF_11/2016</t>
  </si>
  <si>
    <t>6,03</t>
  </si>
  <si>
    <t>95580</t>
  </si>
  <si>
    <t>MONTAGEM DE ARMADURA LONGITUDINAL DE ESTACAS DE SEÇÃO CIRCULAR, DIÂMETRO = 20,0 MM. AF_11/2016</t>
  </si>
  <si>
    <t>95581</t>
  </si>
  <si>
    <t>MONTAGEM DE ARMADURA LONGITUDINAL DE ESTACAS DE SEÇÃO CIRCULAR, DIÂMETRO = 25,0 MM. AF_11/2016</t>
  </si>
  <si>
    <t>95583</t>
  </si>
  <si>
    <t>MONTAGEM DE ARMADURA TRANSVERSAL DE ESTACAS DE SEÇÃO CIRCULAR, DIÂMETRO = 5,0 MM. AF_11/2016</t>
  </si>
  <si>
    <t>95584</t>
  </si>
  <si>
    <t>MONTAGEM DE ARMADURA TRANSVERSAL DE ESTACAS DE SEÇÃO CIRCULAR, DIÂMETRO = 6,3 MM. AF_11/2016</t>
  </si>
  <si>
    <t>9,34</t>
  </si>
  <si>
    <t>95585</t>
  </si>
  <si>
    <t>MONTAGEM DE ARMADURA LONGITUDINAL/TRANSVERSAL DE ESTACAS DE SEÇÃO RETANGULAR (BARRETE), DIÂMETRO = 8,0 MM. AF_11/2016</t>
  </si>
  <si>
    <t>95586</t>
  </si>
  <si>
    <t>MONTAGEM DE ARMADURA LONGITUDINAL DE ESTACAS DE SEÇÃO RETANGULAR (BARRETE), DIÂMETRO = 10,0 MM. AF_11/2016</t>
  </si>
  <si>
    <t>7,39</t>
  </si>
  <si>
    <t>95587</t>
  </si>
  <si>
    <t>MONTAGEM DE ARMADURA LONGITUDINAL/TRANSVERSAL DE ESTACAS DE SEÇÃO RETANGULAR (BARRETE), DIÂMETRO = 12,5 MM. AF_11/2016</t>
  </si>
  <si>
    <t>95588</t>
  </si>
  <si>
    <t>MONTAGEM DE ARMADURA LONGITUDINAL DE ESTACAS DE SEÇÃO RETANGULAR (BARRETE), DIÂMETRO = 16,0 MM. AF_11/2016</t>
  </si>
  <si>
    <t>95589</t>
  </si>
  <si>
    <t>MONTAGEM DE ARMADURA LONGITUDINAL DE ESTACAS DE SEÇÃO RETANGULAR (BARRETE), DIÂMETRO = 20,0 MM. AF_11/2016</t>
  </si>
  <si>
    <t>5,79</t>
  </si>
  <si>
    <t>95590</t>
  </si>
  <si>
    <t>MONTAGEM DE ARMADURA LONGITUDINAL DE ESTACAS DE SEÇÃO RETANGULAR (BARRETE), DIÂMETRO = 25,0 MM. AF_11/2016</t>
  </si>
  <si>
    <t>95592</t>
  </si>
  <si>
    <t>MONTAGEM DE ARMADURA TRANSVERSAL DE ESTACAS DE SEÇÃO RETANGULAR (BARRETE), DIÂMETRO = 5,0 MM. AF_11/2016</t>
  </si>
  <si>
    <t>14,47</t>
  </si>
  <si>
    <t>95593</t>
  </si>
  <si>
    <t>MONTAGEM DE ARMADURA TRANSVERSAL DE ESTACAS DE SEÇÃO RETANGULAR (BARRETE), DIÂMETRO = 6,3 MM. AF_11/2016</t>
  </si>
  <si>
    <t>95943</t>
  </si>
  <si>
    <t>ARMAÇÃO DE ESCADA, COM 2 LANCES, DE UMA ESTRUTURA CONVENCIONAL DE CONCRETO ARMADO UTILIZANDO AÇO CA-60 DE 5,0 MM - MONTAGEM. AF_01/2017</t>
  </si>
  <si>
    <t>15,23</t>
  </si>
  <si>
    <t>95944</t>
  </si>
  <si>
    <t>ARMAÇÃO DE ESCADA, COM 2 LANCES, DE UMA ESTRUTURA CONVENCIONAL DE CONCRETO ARMADO UTILIZANDO AÇO CA-50 DE 6,3 MM - MONTAGEM. AF_01/2017</t>
  </si>
  <si>
    <t>95945</t>
  </si>
  <si>
    <t>ARMAÇÃO DE ESCADA, COM 2 LANCES, DE UMA ESTRUTURA CONVENCIONAL DE CONCRETO ARMADO UTILIZANDO AÇO CA-50 DE 8,0 MM - MONTAGEM. AF_01/2017</t>
  </si>
  <si>
    <t>95946</t>
  </si>
  <si>
    <t>ARMAÇÃO DE ESCADA, COM 2 LANCES, DE UMA ESTRUTURA CONVENCIONAL DE CONCRETO ARMADO UTILIZANDO AÇO CA-50 DE 10,0 MM - MONTAGEM. AF_01/2017</t>
  </si>
  <si>
    <t>95947</t>
  </si>
  <si>
    <t>ARMAÇÃO DE ESCADA, COM 2 LANCES, DE UMA ESTRUTURA CONVENCIONAL DE CONCRETO ARMADO UTILIZANDO AÇO CA-50 DE 12,5 MM - MONTAGEM. AF_01/2017</t>
  </si>
  <si>
    <t>6,15</t>
  </si>
  <si>
    <t>95948</t>
  </si>
  <si>
    <t>ARMAÇÃO DE ESCADA, COM 2 LANCES, DE UMA ESTRUTURA CONVENCIONAL DE CONCRETO ARMADO UTILIZANDO AÇO CA-50 DE 16,0 MM - MONTAGEM. AF_01/2017</t>
  </si>
  <si>
    <t>5,23</t>
  </si>
  <si>
    <t>96544</t>
  </si>
  <si>
    <t>ARMAÇÃO DE BLOCO, VIGA BALDRAME OU SAPATA UTILIZANDO AÇO CA-50 DE 6,3 MM - MONTAGEM. AF_06/2017</t>
  </si>
  <si>
    <t>10,42</t>
  </si>
  <si>
    <t>96545</t>
  </si>
  <si>
    <t>ARMAÇÃO DE BLOCO, VIGA BALDRAME OU SAPATA UTILIZANDO AÇO CA-50 DE 8 MM - MONTAGEM. AF_06/2017</t>
  </si>
  <si>
    <t>96546</t>
  </si>
  <si>
    <t>ARMAÇÃO DE BLOCO, VIGA BALDRAME OU SAPATA UTILIZANDO AÇO CA-50 DE 10 MM - MONTAGEM. AF_06/2017</t>
  </si>
  <si>
    <t>96547</t>
  </si>
  <si>
    <t>ARMAÇÃO DE BLOCO, VIGA BALDRAME OU SAPATA UTILIZANDO AÇO CA-50 DE 12,5 MM - MONTAGEM. AF_06/2017</t>
  </si>
  <si>
    <t>6,99</t>
  </si>
  <si>
    <t>96548</t>
  </si>
  <si>
    <t>ARMAÇÃO DE BLOCO, VIGA BALDRAME OU SAPATA UTILIZANDO AÇO CA-50 DE 16 MM - MONTAGEM. AF_06/2017</t>
  </si>
  <si>
    <t>6,40</t>
  </si>
  <si>
    <t>96549</t>
  </si>
  <si>
    <t>ARMAÇÃO DE BLOCO, VIGA BALDRAME OU SAPATA UTILIZANDO AÇO CA-50 DE 20 MM - MONTAGEM. AF_06/2017</t>
  </si>
  <si>
    <t>96550</t>
  </si>
  <si>
    <t>ARMAÇÃO DE BLOCO, VIGA BALDRAME OU SAPATA UTILIZANDO AÇO CA-50 DE 25 MM - MONTAGEM. AF_06/2017</t>
  </si>
  <si>
    <t>100066</t>
  </si>
  <si>
    <t>ARMAÇÃO DO SISTEMA DE PAREDES DE CONCRETO, EXECUTADA COMO ARMADURA POSITIVA DE LAJES, TELA Q-196. AF_06/2019</t>
  </si>
  <si>
    <t>100067</t>
  </si>
  <si>
    <t>ARMAÇÃO DO SISTEMA DE PAREDES DE CONCRETO, EXECUTADA COMO REFORÇO, VERGALHÃO DE 5,0 MM DE DIÂMETRO. AF_06/2019</t>
  </si>
  <si>
    <t>7,62</t>
  </si>
  <si>
    <t>100068</t>
  </si>
  <si>
    <t>ARMAÇÃO DO SISTEMA DE PAREDES DE CONCRETO, EXECUTADA COMO REFORÇO, VERGALHÃO DE 12,5 MM DE DIÂMETRO. AF_06/2019</t>
  </si>
  <si>
    <t>CONCRETOS</t>
  </si>
  <si>
    <t>0043</t>
  </si>
  <si>
    <t>10,27</t>
  </si>
  <si>
    <t>89993</t>
  </si>
  <si>
    <t>GRAUTEAMENTO VERTICAL EM ALVENARIA ESTRUTURAL. AF_01/2015</t>
  </si>
  <si>
    <t>89994</t>
  </si>
  <si>
    <t>GRAUTEAMENTO DE CINTA INTERMEDIÁRIA OU DE CONTRAVERGA EM ALVENARIA ESTRUTURAL. AF_01/2015</t>
  </si>
  <si>
    <t>89995</t>
  </si>
  <si>
    <t>GRAUTEAMENTO DE CINTA SUPERIOR OU DE VERGA EM ALVENARIA ESTRUTURAL. AF_01/2015</t>
  </si>
  <si>
    <t>90278</t>
  </si>
  <si>
    <t>GRAUTE FGK=15 MPA; TRAÇO 1:0,04:2,0:2,4 (CIMENTO/ CAL/ AREIA GROSSA/ BRITA 0) - PREPARO MECÂNICO COM BETONEIRA 400 L. AF_02/2015</t>
  </si>
  <si>
    <t>90279</t>
  </si>
  <si>
    <t>GRAUTE FGK=20 MPA; TRAÇO 1:0,04:1,6:1,9 (CIMENTO/ CAL/ AREIA GROSSA/ BRITA 0) - PREPARO MECÂNICO COM BETONEIRA 400 L. AF_02/2015</t>
  </si>
  <si>
    <t>90280</t>
  </si>
  <si>
    <t>GRAUTE FGK=25 MPA; TRAÇO 1:0,02:1,2:1,5 (CIMENTO/ CAL/ AREIA GROSSA/ BRITA 0) - PREPARO MECÂNICO COM BETONEIRA 400 L. AF_02/2015</t>
  </si>
  <si>
    <t>90281</t>
  </si>
  <si>
    <t>GRAUTE FGK=30 MPA; TRAÇO 1:0,02:0,8:1,1 (CIMENTO/ CAL/ AREIA GROSSA/ BRITA 0) - PREPARO MECÂNICO COM BETONEIRA 400 L. AF_02/2015</t>
  </si>
  <si>
    <t>90282</t>
  </si>
  <si>
    <t>GRAUTE FGK=15 MPA; TRAÇO 1:2,0:2,4 (CIMENTO/ AREIA GROSSA/ BRITA 0/ ADITIVO) - PREPARO MECÂNICO COM BETONEIRA 400 L. AF_02/2015</t>
  </si>
  <si>
    <t>90283</t>
  </si>
  <si>
    <t>GRAUTE FGK=20 MPA; TRAÇO 1:1,6:1,9 (CIMENTO/ AREIA GROSSA/ BRITA 0/ ADITIVO) - PREPARO MECÂNICO COM BETONEIRA 400 L. AF_02/2015</t>
  </si>
  <si>
    <t>90284</t>
  </si>
  <si>
    <t>GRAUTE FGK=25 MPA; TRAÇO 1:1,2:1,5 (CIMENTO/ AREIA GROSSA/ BRITA 0/ ADITIVO) - PREPARO MECÂNICO COM BETONEIRA 400 L. AF_02/2015</t>
  </si>
  <si>
    <t>90285</t>
  </si>
  <si>
    <t>GRAUTE FGK=30 MPA; TRAÇO 1:0,8:1,1 (CIMENTO/ AREIA GROSSA/ BRITA 0/ ADITIVO) - PREPARO MECÂNICO COM BETONEIRA 400 L. AF_02/2015</t>
  </si>
  <si>
    <t>90853</t>
  </si>
  <si>
    <t>CONCRETAGEM DE LAJES EM EDIFICAÇÕES UNIFAMILIARES FEITAS COM SISTEMA DE FÔRMAS MANUSEÁVEIS, COM CONCRETO USINADO BOMBEÁVEL FCK 20 MPA - LANÇAMENTO, ADENSAMENTO E ACABAMENTO. AF_06/2015</t>
  </si>
  <si>
    <t>90854</t>
  </si>
  <si>
    <t>CONCRETAGEM DE PAREDES EM EDIFICAÇÕES UNIFAMILIARES FEITAS COM SISTEMA DE FÔRMAS MANUSEÁVEIS, COM CONCRETO USINADO BOMBEÁVEL FCK 20 MPA - LANÇAMENTO, ADENSAMENTO E ACABAMENTO. AF_06/2015</t>
  </si>
  <si>
    <t>90855</t>
  </si>
  <si>
    <t>CONCRETAGEM DE PLATIBANDA EM EDIFICAÇÕES UNIFAMILIARES FEITAS COM SISTEMA DE FÔRMAS MANUSEÁVEIS, COM CONCRETO USINADO BOMBEÁVEL FCK 20 MPA - LANÇAMENTO, ADENSAMENTO E ACABAMENTO. AF_06/2015</t>
  </si>
  <si>
    <t>90856</t>
  </si>
  <si>
    <t>CONCRETAGEM DE LAJES EM EDIFICAÇÕES MULTIFAMILIARES FEITAS COM SISTEMA DE FÔRMAS MANUSEÁVEIS, COM CONCRETO USINADO BOMBEÁVEL FCK 20 MPA - LANÇAMENTO, ADENSAMENTO E ACABAMENTO. AF_06/2015</t>
  </si>
  <si>
    <t>90857</t>
  </si>
  <si>
    <t>CONCRETAGEM DE PAREDES EM EDIFICAÇÕES MULTIFAMILIARES FEITAS COM SISTEMA DE FÔRMAS MANUSEÁVEIS, COM CONCRETO USINADO BOMBEÁVEL FCK 20 MPA - LANÇAMENTO, ADENSAMENTO E ACABAMENTO. AF_06/2015</t>
  </si>
  <si>
    <t>90858</t>
  </si>
  <si>
    <t>CONCRETAGEM DE PLATIBANDA EM EDIFICAÇÕES MULTIFAMILIARES FEITAS COM SISTEMA DE FÔRMAS MANUSEÁVEIS, COM CONCRETO USINADO BOMBEÁVEL FCK 20 MPA - LANÇAMENTO, ADENSAMENTO E ACABAMENTO. AF_06/2015</t>
  </si>
  <si>
    <t>90859</t>
  </si>
  <si>
    <t>CONCRETAGEM DE PLATIBANDA EM EDIFICAÇÕES UNIFAMILIARES FEITAS COM SISTEMA DE FÔRMAS MANUSEÁVEIS, COM CONCRETO USINADO AUTOADENSÁVEL FCK 20 MPA - LANÇAMENTO E ACABAMENTO. AF_06/2015</t>
  </si>
  <si>
    <t>90860</t>
  </si>
  <si>
    <t>CONCRETAGEM DE PLATIBANDA EM EDIFICAÇÕES MULTIFAMILIARES FEITAS COM SISTEMA DE FÔRMAS MANUSEÁVEIS, COM CONCRETO USINADO AUTOADENSÁVEL FCK 20 MPA - LANÇAMENTO E ACABAMENTO. AF_06/2015</t>
  </si>
  <si>
    <t>90861</t>
  </si>
  <si>
    <t>CONCRETAGEM DE EDIFICAÇÕES (PAREDES E LAJES) FEITAS COM SISTEMA DE FÔRMAS MANUSEÁVEIS, COM CONCRETO USINADO BOMBEÁVEL FCK 20 MPA - LANÇAMENTO, ADENSAMENTO E ACABAMENTO. AF_06/2015</t>
  </si>
  <si>
    <t>90862</t>
  </si>
  <si>
    <t>CONCRETAGEM DE EDIFICAÇÕES (PAREDES E LAJES) FEITAS COM SISTEMA DE FÔRMAS MANUSEÁVEIS, COM CONCRETO USINADO AUTOADENSÁVEL FCK 20 MPA - LANÇAMENTO E ACABAMENTO. AF_06/2015</t>
  </si>
  <si>
    <t>92718</t>
  </si>
  <si>
    <t>CONCRETAGEM DE PILARES, FCK = 25 MPA,  COM USO DE BALDES EM EDIFICAÇÃO COM SEÇÃO MÉDIA DE PILARES MENOR OU IGUAL A 0,25 M² - LANÇAMENTO, ADENSAMENTO E ACABAMENTO. AF_12/2015</t>
  </si>
  <si>
    <t>92719</t>
  </si>
  <si>
    <t>CONCRETAGEM DE PILARES, FCK = 25 MPA, COM USO DE GRUA EM EDIFICAÇÃO COM SEÇÃO MÉDIA DE PILARES MENOR OU IGUAL A 0,25 M² - LANÇAMENTO, ADENSAMENTO E ACABAMENTO. AF_12/2015</t>
  </si>
  <si>
    <t>92720</t>
  </si>
  <si>
    <t>CONCRETAGEM DE PILARES, FCK = 25 MPA, COM USO DE BOMBA EM EDIFICAÇÃO COM SEÇÃO MÉDIA DE PILARES MENOR OU IGUAL A 0,25 M² - LANÇAMENTO, ADENSAMENTO E ACABAMENTO. AF_12/2015</t>
  </si>
  <si>
    <t>92721</t>
  </si>
  <si>
    <t>CONCRETAGEM DE PILARES, FCK = 25 MPA, COM USO DE GRUA EM EDIFICAÇÃO COM SEÇÃO MÉDIA DE PILARES MAIOR QUE 0,25 M² - LANÇAMENTO, ADENSAMENTO E ACABAMENTO. AF_12/2015</t>
  </si>
  <si>
    <t>92722</t>
  </si>
  <si>
    <t>CONCRETAGEM DE PILARES, FCK = 25 MPA, COM USO DE BOMBA EM EDIFICAÇÃO COM SEÇÃO MÉDIA DE PILARES MAIOR QUE 0,25 M² - LANÇAMENTO, ADENSAMENTO E ACABAMENTO. AF_12/2015</t>
  </si>
  <si>
    <t>92723</t>
  </si>
  <si>
    <t>CONCRETAGEM DE VIGAS E LAJES, FCK=20 MPA, PARA LAJES PREMOLDADAS COM USO DE BOMBA EM EDIFICAÇÃO COM ÁREA MÉDIA DE LAJES MENOR OU IGUAL A 20 M² - LANÇAMENTO, ADENSAMENTO E ACABAMENTO. AF_12/2015</t>
  </si>
  <si>
    <t>92724</t>
  </si>
  <si>
    <t>CONCRETAGEM DE VIGAS E LAJES, FCK=20 MPA, PARA LAJES PREMOLDADAS COM USO DE BOMBA EM EDIFICAÇÃO COM ÁREA MÉDIA DE LAJES MAIOR QUE 20 M² - LANÇAMENTO, ADENSAMENTO E ACABAMENTO. AF_12/2015</t>
  </si>
  <si>
    <t>92725</t>
  </si>
  <si>
    <t>CONCRETAGEM DE VIGAS E LAJES, FCK=20 MPA, PARA LAJES MACIÇAS OU NERVURADAS COM USO DE BOMBA EM EDIFICAÇÃO COM ÁREA MÉDIA DE LAJES MENOR OU IGUAL A 20 M² - LANÇAMENTO, ADENSAMENTO E ACABAMENTO. AF_12/2015</t>
  </si>
  <si>
    <t>92726</t>
  </si>
  <si>
    <t>CONCRETAGEM DE VIGAS E LAJES, FCK=20 MPA, PARA LAJES MACIÇAS OU NERVURADAS COM USO DE BOMBA EM EDIFICAÇÃO COM ÁREA MÉDIA DE LAJES MAIOR QUE 20 M² - LANÇAMENTO, ADENSAMENTO E ACABAMENTO. AF_12/2015</t>
  </si>
  <si>
    <t>92727</t>
  </si>
  <si>
    <t>CONCRETAGEM DE VIGAS E LAJES, FCK=20 MPA, PARA LAJES PREMOLDADAS COM JERICAS EM ELEVADOR DE CABO EM EDIFICAÇÃO DE MULTIPAVIMENTOS ATÉ 16 ANDARES, COM ÁREA MÉDIA DE LAJES MENOR OU IGUAL A 20 M² - LANÇAMENTO, ADENSAMENTO E ACABAMENTO. AF_12/2015</t>
  </si>
  <si>
    <t>92728</t>
  </si>
  <si>
    <t>CONCRETAGEM DE VIGAS E LAJES, FCK=20 MPA, PARA LAJES PREMOLDADAS COM JERICAS EM ELEVADOR DE CABO EM EDIFICAÇÃO DE MULTIPAVIMENTOS ATÉ 16 ANDARES, COM ÁREA MÉDIA DE LAJES MAIOR QUE 20 M² - LANÇAMENTO, ADENSAMENTO E ACABAMENTO. AF_12/2015</t>
  </si>
  <si>
    <t>92729</t>
  </si>
  <si>
    <t>CONCRETAGEM DE VIGAS E LAJES, FCK=20 MPA, PARA LAJES MACIÇAS OU NERVURADAS COM JERICAS EM ELEVADOR DE CABO EM EDIFICAÇÃO DE ATÉ 16 ANDARES, COM ÁREA MÉDIA DE LAJES MENOR OU IGUAL A 20 M² - LANÇAMENTO, ADENSAMENTO E ACABAMENTO. AF_12/2015</t>
  </si>
  <si>
    <t>92730</t>
  </si>
  <si>
    <t>CONCRETAGEM DE VIGAS E LAJES, FCK=20 MPA, PARA LAJES MACIÇAS OU NERVURADAS COM JERICAS EM ELEVADOR DE CABO EM EDIFICAÇÃO DE MULTIPAVIMENTOS ATÉ 16 ANDARES, COM ÁREA MÉDIA DE LAJES MAIOR QUE 20 M² - LANÇAMENTO, ADENSAMENTO E ACABAMENTO. AF_12/2015</t>
  </si>
  <si>
    <t>92731</t>
  </si>
  <si>
    <t>CONCRETAGEM DE VIGAS E LAJES, FCK=20 MPA, PARA LAJES PREMOLDADAS COM JERICAS EM CREMALHEIRA EM EDIFICAÇÃO DE MULTIPAVIMENTOS ATÉ 16 ANDARES, COM ÁREA MÉDIA DE LAJES MENOR OU IGUAL A 20 M² - LANÇAMENTO, ADENSAMENTO E ACABAMENTO. AF_12/2015</t>
  </si>
  <si>
    <t>92732</t>
  </si>
  <si>
    <t>CONCRETAGEM DE VIGAS E LAJES, FCK=20 MPA, PARA LAJES PREMOLDADAS COM JERICAS EM CREMALHEIRA EM EDIFICAÇÃO DE MULTIPAVIMENTOS ATÉ 16 ANDARES, COM ÁREA MÉDIA DE LAJES MAIOR QUE 20 M² - LANÇAMENTO, ADENSAMENTO E ACABAMENTO. AF_12/2015</t>
  </si>
  <si>
    <t>92733</t>
  </si>
  <si>
    <t>CONCRETAGEM DE VIGAS E LAJES, FCK=20 MPA, PARA LAJES MACIÇAS OU NERVURADAS COM JERICAS EM CREMALHEIRA EM EDIFICAÇÃO DE MULTIPAVIMENTOS ATÉ 16 ANDARES, COM ÁREA MÉDIA DE LAJES MENOR OU IGUAL A 20 M² - LANÇAMENTO, ADENSAMENTO E ACABAMENTO. AF_12/2015</t>
  </si>
  <si>
    <t>92734</t>
  </si>
  <si>
    <t>CONCRETAGEM DE VIGAS E LAJES, FCK=20 MPA, PARA LAJES MACIÇAS OU NERVURADAS COM JERICAS EM CREMALHEIRA EM EDIFICAÇÃO DE MULTIPAVIMENTOS ATÉ 16 ANDARES, COM ÁREA MÉDIA DE LAJES MAIOR QUE 20 M² - LANÇAMENTO, ADENSAMENTO E ACABAMENTO. AF_12/2015</t>
  </si>
  <si>
    <t>92735</t>
  </si>
  <si>
    <t>CONCRETAGEM DE VIGAS E LAJES, FCK=20 MPA, PARA LAJES PREMOLDADAS COM GRUA DE CAÇAMBA DE 350 L EM EDIFICAÇÃO DE MULTIPAVIMENTOS ATÉ 16 ANDARES, COM ÁREA MÉDIA DE LAJES MENOR OU IGUAL A 20 M² - LANÇAMENTO, ADENSAMENTO E ACABAMENTO. AF_12/2015</t>
  </si>
  <si>
    <t>92736</t>
  </si>
  <si>
    <t>CONCRETAGEM DE VIGAS E LAJES, FCK=20 MPA, PARA LAJES PREMOLDADAS COM GRUA DE CAÇAMBA DE 350 L EM EDIFICAÇÃO DE MULTIPAVIMENTOS ATÉ 16 ANDARES, COM ÁREA MÉDIA DE LAJES MAIOR QUE 20 M² - LANÇAMENTO, ADENSAMENTO E ACABAMENTO. AF_12/2015</t>
  </si>
  <si>
    <t>92739</t>
  </si>
  <si>
    <t>CONCRETAGEM DE VIGAS E LAJES, FCK=20 MPA, PARA LAJES MACIÇAS OU NERVURADAS COM GRUA DE CAÇAMBA DE 500 L EM EDIFICAÇÃO DE MULTIPAVIMENTOS ATÉ 16 ANDARES, COM ÁREA MÉDIA DE LAJES MENOR OU IGUAL A 20 M² - LANÇAMENTO, ADENSAMENTO E ACABAMENTO. AF_12/2015</t>
  </si>
  <si>
    <t>92740</t>
  </si>
  <si>
    <t>CONCRETAGEM DE VIGAS E LAJES, FCK=20 MPA, PARA LAJES MACIÇAS OU NERVURADAS COM GRUA DE CAÇAMBA DE 500 L EM EDIFICAÇÃO DE MULTIPAVIMENTOS ATÉ 16 ANDARES, COM ÁREA MÉDIA DE LAJES MAIOR QUE 20 M² - LANÇAMENTO, ADENSAMENTO E ACABAMENTO. AF_12/2015</t>
  </si>
  <si>
    <t>92741</t>
  </si>
  <si>
    <t>CONCRETAGEM DE VIGAS E LAJES, FCK=20 MPA, PARA QUALQUER TIPO DE LAJE COM BALDES EM EDIFICAÇÃO TÉRREA, COM ÁREA MÉDIA DE LAJES MENOR OU IGUAL A 20 M² - LANÇAMENTO, ADENSAMENTO E ACABAMENTO. AF_12/2015</t>
  </si>
  <si>
    <t>92742</t>
  </si>
  <si>
    <t>CONCRETAGEM DE VIGAS E LAJES, FCK=20 MPA, PARA QUALQUER TIPO DE LAJE COM BALDES EM EDIFICAÇÃO DE MULTIPAVIMENTOS ATÉ 04 ANDARES, COM ÁREA MÉDIA DE LAJES MENOR OU IGUAL A 20 M² - LANÇAMENTO, ADENSAMENTO E ACABAMENTO. AF_12/2015</t>
  </si>
  <si>
    <t>92873</t>
  </si>
  <si>
    <t>LANÇAMENTO COM USO DE BALDES, ADENSAMENTO E ACABAMENTO DE CONCRETO EM ESTRUTURAS. AF_12/2015</t>
  </si>
  <si>
    <t>92874</t>
  </si>
  <si>
    <t>LANÇAMENTO COM USO DE BOMBA, ADENSAMENTO E ACABAMENTO DE CONCRETO EM ESTRUTURAS. AF_12/2015</t>
  </si>
  <si>
    <t>29,90</t>
  </si>
  <si>
    <t>94962</t>
  </si>
  <si>
    <t>CONCRETO MAGRO PARA LASTRO, TRAÇO 1:4,5:4,5 (CIMENTO/ AREIA MÉDIA/ BRITA 1)  - PREPARO MECÂNICO COM BETONEIRA 400 L. AF_07/2016</t>
  </si>
  <si>
    <t>94963</t>
  </si>
  <si>
    <t>CONCRETO FCK = 15MPA, TRAÇO 1:3,4:3,5 (CIMENTO/ AREIA MÉDIA/ BRITA 1)  - PREPARO MECÂNICO COM BETONEIRA 400 L. AF_07/2016</t>
  </si>
  <si>
    <t>253,21</t>
  </si>
  <si>
    <t>94964</t>
  </si>
  <si>
    <t>CONCRETO FCK = 20MPA, TRAÇO 1:2,7:3 (CIMENTO/ AREIA MÉDIA/ BRITA 1)  - PREPARO MECÂNICO COM BETONEIRA 400 L. AF_07/2016</t>
  </si>
  <si>
    <t>94965</t>
  </si>
  <si>
    <t>CONCRETO FCK = 25MPA, TRAÇO 1:2,3:2,7 (CIMENTO/ AREIA MÉDIA/ BRITA 1)  - PREPARO MECÂNICO COM BETONEIRA 400 L. AF_07/2016</t>
  </si>
  <si>
    <t>94966</t>
  </si>
  <si>
    <t>CONCRETO FCK = 30MPA, TRAÇO 1:2,1:2,5 (CIMENTO/ AREIA MÉDIA/ BRITA 1)  - PREPARO MECÂNICO COM BETONEIRA 400 L. AF_07/2016</t>
  </si>
  <si>
    <t>94967</t>
  </si>
  <si>
    <t>CONCRETO FCK = 40MPA, TRAÇO 1:1,6:1,9 (CIMENTO/ AREIA MÉDIA/ BRITA 1)  - PREPARO MECÂNICO COM BETONEIRA 400 L. AF_07/2016</t>
  </si>
  <si>
    <t>94968</t>
  </si>
  <si>
    <t>CONCRETO MAGRO PARA LASTRO, TRAÇO 1:4,5:4,5 (CIMENTO/ AREIA MÉDIA/ BRITA 1)  - PREPARO MECÂNICO COM BETONEIRA 600 L. AF_07/2016</t>
  </si>
  <si>
    <t>94969</t>
  </si>
  <si>
    <t>CONCRETO FCK = 15MPA, TRAÇO 1:3,4:3,5 (CIMENTO/ AREIA MÉDIA/ BRITA 1)  - PREPARO MECÂNICO COM BETONEIRA 600 L. AF_07/2016</t>
  </si>
  <si>
    <t>94970</t>
  </si>
  <si>
    <t>CONCRETO FCK = 20MPA, TRAÇO 1:2,7:3 (CIMENTO/ AREIA MÉDIA/ BRITA 1)  - PREPARO MECÂNICO COM BETONEIRA 600 L. AF_07/2016</t>
  </si>
  <si>
    <t>94971</t>
  </si>
  <si>
    <t>CONCRETO FCK = 25MPA, TRAÇO 1:2,3:2,7 (CIMENTO/ AREIA MÉDIA/ BRITA 1)  - PREPARO MECÂNICO COM BETONEIRA 600 L. AF_07/2016</t>
  </si>
  <si>
    <t>94972</t>
  </si>
  <si>
    <t>CONCRETO FCK = 30MPA, TRAÇO 1:2,1:2,5 (CIMENTO/ AREIA MÉDIA/ BRITA 1)  - PREPARO MECÂNICO COM BETONEIRA 600 L. AF_07/2016</t>
  </si>
  <si>
    <t>94973</t>
  </si>
  <si>
    <t>CONCRETO FCK = 40MPA, TRAÇO 1:1,6:1,9 (CIMENTO/ AREIA MÉDIA/ BRITA 1)  - PREPARO MECÂNICO COM BETONEIRA 600 L. AF_07/2016</t>
  </si>
  <si>
    <t>94974</t>
  </si>
  <si>
    <t>CONCRETO MAGRO PARA LASTRO, TRAÇO 1:4,5:4,5 (CIMENTO/ AREIA MÉDIA/ BRITA 1)  - PREPARO MANUAL. AF_07/2016</t>
  </si>
  <si>
    <t>94975</t>
  </si>
  <si>
    <t>CONCRETO FCK = 15MPA, TRAÇO 1:3,4:3,5 (CIMENTO/ AREIA MÉDIA/ BRITA 1)  - PREPARO MANUAL. AF_07/2016</t>
  </si>
  <si>
    <t>96555</t>
  </si>
  <si>
    <t>CONCRETAGEM DE BLOCOS DE COROAMENTO E VIGAS BALDRAME, FCK 30 MPA, COM USO DE JERICA  LANÇAMENTO, ADENSAMENTO E ACABAMENTO. AF_06/2017</t>
  </si>
  <si>
    <t>96556</t>
  </si>
  <si>
    <t>CONCRETAGEM DE SAPATAS, FCK 30 MPA, COM USO DE JERICA  LANÇAMENTO, ADENSAMENTO E ACABAMENTO. AF_06/2017</t>
  </si>
  <si>
    <t>96557</t>
  </si>
  <si>
    <t>CONCRETAGEM DE BLOCOS DE COROAMENTO E VIGAS BALDRAMES, FCK 30 MPA, COM USO DE BOMBA  LANÇAMENTO, ADENSAMENTO E ACABAMENTO. AF_06/2017</t>
  </si>
  <si>
    <t>96558</t>
  </si>
  <si>
    <t>CONCRETAGEM DE SAPATAS, FCK 30 MPA, COM USO DE BOMBA  LANÇAMENTO, ADENSAMENTO E ACABAMENTO. AF_11/2016</t>
  </si>
  <si>
    <t>99235</t>
  </si>
  <si>
    <t>CONCRETAGEM DE EDIFICAÇÕES (PAREDES E LAJES) FEITAS COM SISTEMA DE FÔRMAS MANUSEÁVEIS, COM CONCRETO USINADO AUTOADENSÁVEL FCK 25 MPA - LANÇAMENTO E ACABAMENTO. AF_06/2015</t>
  </si>
  <si>
    <t>99431</t>
  </si>
  <si>
    <t>CONCRETAGEM DE LAJES EM EDIFICAÇÕES UNIFAMILIARES FEITAS COM SISTEMA DE FÔRMAS MANUSEÁVEIS, COM CONCRETO USINADO BOMBEÁVEL FCK 25 MPA - LANÇAMENTO, ADENSAMENTO E ACABAMENTO (EXCLUSIVE BOMBA LANÇA). AF_06/2015</t>
  </si>
  <si>
    <t>99432</t>
  </si>
  <si>
    <t>CONCRETAGEM DE PAREDES EM EDIFICAÇÕES UNIFAMILIARES FEITAS COM SISTEMA DE FÔRMAS MANUSEÁVEIS, COM CONCRETO USINADO BOMBEÁVEL FCK 25 MPA - LANÇAMENTO, ADENSAMENTO E ACABAMENTO (EXCLUSIVE BOMBA LANÇA). AF_06/2015</t>
  </si>
  <si>
    <t>99433</t>
  </si>
  <si>
    <t>CONCRETAGEM DE PLATIBANDA EM EDIFICAÇÕES UNIFAMILIARES FEITAS COM SISTEMA DE FÔRMAS MANUSEÁVEIS, COM CONCRETO USINADO BOMBEÁVEL FCK 25 MPA, - LANÇAMENTO, ADENSAMENTO E ACABAMENTO (EXCLUSIVE BOMBA LANÇA). AF_06/2015</t>
  </si>
  <si>
    <t>99434</t>
  </si>
  <si>
    <t>CONCRETAGEM DE LAJES EM EDIFICAÇÕES MULTIFAMILIARES FEITAS COM SISTEMA DE FÔRMAS MANUSEÁVEIS, COM CONCRETO USINADO BOMBEÁVEL FCK 25 MPA - LANÇAMENTO, ADENSAMENTO E ACABAMENTO (EXCLUSIVE BOMBA LANÇA). AF_06/2015</t>
  </si>
  <si>
    <t>99435</t>
  </si>
  <si>
    <t>CONCRETAGEM DE PAREDES EM EDIFICAÇÕES MULTIFAMILIARES FEITAS COM SISTEMA DE FÔRMAS MANUSEÁVEIS, COM CONCRETO USINADO BOMBEÁVEL FCK 25 MPA - LANÇAMENTO, ADENSAMENTO E ACABAMENTO (EXCLUSIVE BOMBA LANÇA). AF_06/2015</t>
  </si>
  <si>
    <t>99436</t>
  </si>
  <si>
    <t>CONCRETAGEM DE PLATIBANDA EM EDIFICAÇÕES MULTIFAMILIARES FEITAS COM SISTEMA DE FÔRMAS MANUSEÁVEIS, COM CONCRETO USINADO BOMBEÁVEL FCK 25 MPA - LANÇAMENTO, ADENSAMENTO E ACABAMENTO (EXCLUSIVE BOMBA LANÇA). AF_06/2015</t>
  </si>
  <si>
    <t>99437</t>
  </si>
  <si>
    <t>CONCRETAGEM DE PLATIBANDA EM EDIFICAÇÕES UNIFAMILIARES FEITAS COM SISTEMA DE FÔRMAS MANUSEÁVEIS, COM CONCRETO USINADO AUTOADENSÁVEL FCK 25 MPA - LANÇAMENTO E ACABAMENTO. AF_06/2015</t>
  </si>
  <si>
    <t>350,18</t>
  </si>
  <si>
    <t>99438</t>
  </si>
  <si>
    <t>CONCRETAGEM DE PLATIBANDA EM EDIFICAÇÕES MULTIFAMILIARES FEITAS COM SISTEMA DE FÔRMAS MANUSEÁVEIS, COM CONCRETO USINADO AUTOADENSÁVEL FCK 25 MPA - LANÇAMENTO E ACABAMENTO. AF_06/2015</t>
  </si>
  <si>
    <t>99439</t>
  </si>
  <si>
    <t>CONCRETAGEM DE EDIFICAÇÕES (PAREDES E LAJES) FEITAS COM SISTEMA DE FÔRMAS MANUSEÁVEIS, COM CONCRETO USINADO BOMBEÁVEL FCK 25 MPA - LANÇAMENTO, ADENSAMENTO E ACABAMENTO (EXCLUSIVE BOMBA LANÇA). AF_06/2015</t>
  </si>
  <si>
    <t>LAJE PRE-FABRICADA</t>
  </si>
  <si>
    <t>0044</t>
  </si>
  <si>
    <t>LAJE PRE-MOLDADA</t>
  </si>
  <si>
    <t>74141/1</t>
  </si>
  <si>
    <t>LAJE PRE-MOLD BETA 11 P/1KN/M2 VAOS 4,40M/INCL VIGOTAS TIJOLOS ARMADURA NEGATIVA CAPEAMENTO 3CM CONCRETO 20MPA ESCORAMENTO MATERIAL E MAO  DE OBRA.</t>
  </si>
  <si>
    <t>74141/2</t>
  </si>
  <si>
    <t>LAJE PRE-MOLD BETA 12 P/3,5KN/M2 VAO 4,1M INCL VIGOTAS TIJOLOS ARMADU-RA NEGATIVA CAPEAMENTO 3CM CONCRETO 15MPA ESCORAMENTO MATERIAIS E MAO DE OBRA.</t>
  </si>
  <si>
    <t>74141/3</t>
  </si>
  <si>
    <t>LAJE PRE-MOLD BETA 16 P/3,5KN/M2 VAO 5,2M INCL VIGOTAS TIJOLOS ARMADU-RA NEGATIVA CAPEAMENTO 3CM CONCRETO 15MPA ESCORAMENTO MATERIAL E MAO  DE OBRA.</t>
  </si>
  <si>
    <t>74141/4</t>
  </si>
  <si>
    <t>LAJE PRE-MOLD BETA 20 P/3,5KN/M2 VAO 6,2M INCL VIGOTAS TIJOLOS ARMADU-RA NEGATIVA CAPEAMENTO 3CM CONCRETO 15MPA ESCORAMENTO MATERIAL E MAO  DE OBRA.</t>
  </si>
  <si>
    <t>74202/1</t>
  </si>
  <si>
    <t>LAJE PRE-MOLDADA P/FORRO, SOBRECARGA 100KG/M2, VAOS ATE 3,50M/E=8CM, C/LAJOTAS E CAP.C/CONC FCK=20MPA, 3CM, INTER-EIXO 38CM, C/ESCORAMENTO (REAPR.3X) E FERRAGEM NEGATIVA</t>
  </si>
  <si>
    <t>65,31</t>
  </si>
  <si>
    <t>74202/2</t>
  </si>
  <si>
    <t>LAJE PRE-MOLDADA P/PISO, SOBRECARGA 200KG/M2, VAOS ATE 3,50M/E=8CM, C/LAJOTAS E CAP.C/CONC FCK=20MPA, 4CM, INTER-EIXO 38CM, C/ESCORAMENTO (REAPR.3X) E FERRAGEM NEGATIVA</t>
  </si>
  <si>
    <t>EMBASAMENTOS</t>
  </si>
  <si>
    <t>0247</t>
  </si>
  <si>
    <t>107,66</t>
  </si>
  <si>
    <t>83518</t>
  </si>
  <si>
    <t>ALVENARIA EMBASAMENTO E=20 CM BLOCO CONCRETO</t>
  </si>
  <si>
    <t>ADESIVOS PARA ESTRUTURAS</t>
  </si>
  <si>
    <t>0286</t>
  </si>
  <si>
    <t>14,87</t>
  </si>
  <si>
    <t>98576</t>
  </si>
  <si>
    <t>TRATAMENTO DE JUNTA DE DILATAÇÃO COM MANTA ASFÁLTICA ADERIDA COM MAÇARICO. AF_06/2018</t>
  </si>
  <si>
    <t>CINTAS E VERGAS</t>
  </si>
  <si>
    <t>0296</t>
  </si>
  <si>
    <t>93182</t>
  </si>
  <si>
    <t>VERGA PRÉ-MOLDADA PARA JANELAS COM ATÉ 1,5 M DE VÃO. AF_03/2016</t>
  </si>
  <si>
    <t>23,67</t>
  </si>
  <si>
    <t>93183</t>
  </si>
  <si>
    <t>VERGA PRÉ-MOLDADA PARA JANELAS COM MAIS DE 1,5 M DE VÃO. AF_03/2016</t>
  </si>
  <si>
    <t>29,89</t>
  </si>
  <si>
    <t>93184</t>
  </si>
  <si>
    <t>VERGA PRÉ-MOLDADA PARA PORTAS COM ATÉ 1,5 M DE VÃO. AF_03/2016</t>
  </si>
  <si>
    <t>93185</t>
  </si>
  <si>
    <t>VERGA PRÉ-MOLDADA PARA PORTAS COM MAIS DE 1,5 M DE VÃO. AF_03/2016</t>
  </si>
  <si>
    <t>93186</t>
  </si>
  <si>
    <t>VERGA MOLDADA IN LOCO EM CONCRETO PARA JANELAS COM ATÉ 1,5 M DE VÃO. AF_03/2016</t>
  </si>
  <si>
    <t>93187</t>
  </si>
  <si>
    <t>VERGA MOLDADA IN LOCO EM CONCRETO PARA JANELAS COM MAIS DE 1,5 M DE VÃO. AF_03/2016</t>
  </si>
  <si>
    <t>93188</t>
  </si>
  <si>
    <t>VERGA MOLDADA IN LOCO EM CONCRETO PARA PORTAS COM ATÉ 1,5 M DE VÃO. AF_03/2016</t>
  </si>
  <si>
    <t>93189</t>
  </si>
  <si>
    <t>VERGA MOLDADA IN LOCO EM CONCRETO PARA PORTAS COM MAIS DE 1,5 M DE VÃO. AF_03/2016</t>
  </si>
  <si>
    <t>93190</t>
  </si>
  <si>
    <t>VERGA MOLDADA IN LOCO COM UTILIZAÇÃO DE BLOCOS CANALETA PARA JANELAS COM ATÉ 1,5 M DE VÃO. AF_03/2016</t>
  </si>
  <si>
    <t>93191</t>
  </si>
  <si>
    <t>VERGA MOLDADA IN LOCO COM UTILIZAÇÃO DE BLOCOS CANALETA PARA JANELAS COM MAIS DE 1,5 M DE VÃO. AF_03/2016</t>
  </si>
  <si>
    <t>93192</t>
  </si>
  <si>
    <t>VERGA MOLDADA IN LOCO COM UTILIZAÇÃO DE BLOCOS CANALETA PARA PORTAS COM ATÉ 1,5 M DE VÃO. AF_03/2016</t>
  </si>
  <si>
    <t>93193</t>
  </si>
  <si>
    <t>VERGA MOLDADA IN LOCO COM UTILIZAÇÃO DE BLOCOS CANALETA PARA PORTAS COM MAIS DE 1,5 M DE VÃO. AF_03/2016</t>
  </si>
  <si>
    <t>29,37</t>
  </si>
  <si>
    <t>93194</t>
  </si>
  <si>
    <t>CONTRAVERGA PRÉ-MOLDADA PARA VÃOS DE ATÉ 1,5 M DE COMPRIMENTO. AF_03/2016</t>
  </si>
  <si>
    <t>93195</t>
  </si>
  <si>
    <t>CONTRAVERGA PRÉ-MOLDADA PARA VÃOS DE MAIS DE 1,5 M DE COMPRIMENTO. AF_03/2016</t>
  </si>
  <si>
    <t>93196</t>
  </si>
  <si>
    <t>CONTRAVERGA MOLDADA IN LOCO EM CONCRETO PARA VÃOS DE ATÉ 1,5 M DE COMPRIMENTO. AF_03/2016</t>
  </si>
  <si>
    <t>93197</t>
  </si>
  <si>
    <t>CONTRAVERGA MOLDADA IN LOCO EM CONCRETO PARA VÃOS DE MAIS DE 1,5 M DE COMPRIMENTO. AF_03/2016</t>
  </si>
  <si>
    <t>93198</t>
  </si>
  <si>
    <t>CONTRAVERGA MOLDADA IN LOCO COM UTILIZAÇÃO DE BLOCOS CANALETA PARA VÃOS DE ATÉ 1,5 M DE COMPRIMENTO. AF_03/2016</t>
  </si>
  <si>
    <t>93199</t>
  </si>
  <si>
    <t>CONTRAVERGA MOLDADA IN LOCO COM UTILIZAÇÃO DE BLOCOS CANALETA PARA VÃOS DE MAIS DE 1,5 M DE COMPRIMENTO. AF_03/2016</t>
  </si>
  <si>
    <t>93200</t>
  </si>
  <si>
    <t>FIXAÇÃO (ENCUNHAMENTO) DE ALVENARIA DE VEDAÇÃO COM ARGAMASSA APLICADA COM BISNAGA. AF_03/2016</t>
  </si>
  <si>
    <t>93201</t>
  </si>
  <si>
    <t>FIXAÇÃO (ENCUNHAMENTO) DE ALVENARIA DE VEDAÇÃO COM ARGAMASSA APLICADA COM COLHER. AF_03/2016</t>
  </si>
  <si>
    <t>4,83</t>
  </si>
  <si>
    <t>93202</t>
  </si>
  <si>
    <t>FIXAÇÃO (ENCUNHAMENTO) DE ALVENARIA DE VEDAÇÃO COM TIJOLO MACIÇO. AF_03/2016</t>
  </si>
  <si>
    <t>93203</t>
  </si>
  <si>
    <t>FIXAÇÃO (ENCUNHAMENTO) DE ALVENARIA DE VEDAÇÃO COM ESPUMA DE POLIURETANO EXPANSIVA. AF_03/2016</t>
  </si>
  <si>
    <t>13,50</t>
  </si>
  <si>
    <t>93204</t>
  </si>
  <si>
    <t>CINTA DE AMARRAÇÃO DE ALVENARIA MOLDADA IN LOCO EM CONCRETO. AF_03/2016</t>
  </si>
  <si>
    <t>93205</t>
  </si>
  <si>
    <t>CINTA DE AMARRAÇÃO DE ALVENARIA MOLDADA IN LOCO COM UTILIZAÇÃO DE BLOCOS CANALETA. AF_03/2016</t>
  </si>
  <si>
    <t>22,94</t>
  </si>
  <si>
    <t>ESTRUTURAS DIVERSAS</t>
  </si>
  <si>
    <t>0301</t>
  </si>
  <si>
    <t>7,77</t>
  </si>
  <si>
    <t>6,63</t>
  </si>
  <si>
    <t>85233</t>
  </si>
  <si>
    <t>ESCADA EM CONCRETO ARMADO, FCK = 15 MPA, MOLDADA IN LOCO</t>
  </si>
  <si>
    <t>95952</t>
  </si>
  <si>
    <t>(COMPOSIÇÃO REPRESENTATIVA) EXECUÇÃO DE ESTRUTURAS DE CONCRETO ARMADO CONVENCIONAL, PARA EDIFICAÇÃO HABITACIONAL MULTIFAMILIAR (PRÉDIO), FCK = 25 MPA. AF_01/2017</t>
  </si>
  <si>
    <t>95953</t>
  </si>
  <si>
    <t>(COMPOSIÇÃO REPRESENTATIVA) EXECUÇÃO DE ESTRUTURAS DE CONCRETO ARMADO, PARA EDIFICAÇÃO HABITACIONAL UNIFAMILIAR COM DOIS PAVIMENTOS (CASA ISOLADA), FCK = 25 MPA. AF_01/2017</t>
  </si>
  <si>
    <t>95954</t>
  </si>
  <si>
    <t>(COMPOSIÇÃO REPRESENTATIVA) EXECUÇÃO DE ESTRUTURAS DE CONCRETO ARMADO, PARA EDIFICAÇÃO HABITACIONAL UNIFAMILIAR COM DOIS PAVIMENTOS (CASA EM EMPREENDIMENTOS), FCK = 25 MPA. AF_01/2017</t>
  </si>
  <si>
    <t>95955</t>
  </si>
  <si>
    <t>(COMPOSIÇÃO REPRESENTATIVA) EXECUÇÃO DE ESTRUTURAS DE CONCRETO ARMADO, PARA EDIFICAÇÃO HABITACIONAL UNIFAMILIAR TÉRREA (CASA ISOLADA), FCK = 25 MPA. AF_01/2017</t>
  </si>
  <si>
    <t>95956</t>
  </si>
  <si>
    <t>(COMPOSIÇÃO REPRESENTATIVA) EXECUÇÃO DE ESTRUTURAS DE CONCRETO ARMADO, PARA EDIFICAÇÃO HABITACIONAL UNIFAMILIAR TÉRREA (CASA EM EMPREENDIMENTOS), FCK = 25 MPA. AF_01/2017</t>
  </si>
  <si>
    <t>95957</t>
  </si>
  <si>
    <t>(COMPOSIÇÃO REPRESENTATIVA) EXECUÇÃO DE ESTRUTURAS DE CONCRETO ARMADO, PARA EDIFICAÇÃO INSTITUCIONAL TÉRREA, FCK = 25 MPA. AF_01/2017</t>
  </si>
  <si>
    <t>95969</t>
  </si>
  <si>
    <t>(COMPOSIÇÃO REPRESENTATIVA) EXECUÇÃO DE ESCADA EM CONCRETO ARMADO, MOLDADA IN LOCO, FCK = 25 MPA. AF_02/2017</t>
  </si>
  <si>
    <t>97733</t>
  </si>
  <si>
    <t>PEÇA RETANGULAR PRÉ-MOLDADA, VOLUME DE CONCRETO DE ATÉ 10 LITROS, TAXA DE AÇO APROXIMADA DE 30KG/M³. AF_01/2018</t>
  </si>
  <si>
    <t>97734</t>
  </si>
  <si>
    <t>PEÇA RETANGULAR PRÉ-MOLDADA, VOLUME DE CONCRETO DE 10 A 30 LITROS, TAXA DE AÇO APROXIMADA DE 30KG/M³. AF_01/2018</t>
  </si>
  <si>
    <t>97735</t>
  </si>
  <si>
    <t>PEÇA RETANGULAR PRÉ-MOLDADA, VOLUME DE CONCRETO DE 30 A 100 LITROS, TAXA DE AÇO APROXIMADA DE 30KG/M³. AF_01/2018</t>
  </si>
  <si>
    <t>97736</t>
  </si>
  <si>
    <t>PEÇA RETANGULAR PRÉ-MOLDADA, VOLUME DE CONCRETO ACIMA DE 100 LITROS, TAXA DE AÇO APROXIMADA DE 30KG/M³. AF_01/2018</t>
  </si>
  <si>
    <t>97737</t>
  </si>
  <si>
    <t>PEÇA RETANGULAR PRÉ-MOLDADA, VOLUME DE CONCRETO DE 30 A 70 LITROS , TAXA DE AÇO APROXIMADA DE 70KG/M³. AF_01/2018</t>
  </si>
  <si>
    <t>97738</t>
  </si>
  <si>
    <t>PEÇA CIRCULAR PRÉ-MOLDADA, VOLUME DE CONCRETO DE 10 A 30 LITROS, TAXA DE FIBRA DE POLIPROPILENO APROXIMADA DE 6 KG/M³. AF_01/2018_P</t>
  </si>
  <si>
    <t>97739</t>
  </si>
  <si>
    <t>PEÇA CIRCULAR PRÉ-MOLDADA, VOLUME DE CONCRETO DE 30 A 100 LITROS, TAXA DE AÇO APROXIMADA DE 30KG/M³. AF_01/2018</t>
  </si>
  <si>
    <t>97740</t>
  </si>
  <si>
    <t>PEÇA CIRCULAR PRÉ-MOLDADA, VOLUME DE CONCRETO ACIMA DE 100 LITROS, TAXA DE AÇO APROXIMADA DE 30KG/M³. AF_01/2018</t>
  </si>
  <si>
    <t>98615</t>
  </si>
  <si>
    <t>CONTENÇÃO EM CORTINA COM ESTACAS ESPAÇADAS COM 30 CM DE DIÂMETRO E PROFUNDIDADE MENOR OU IGUAL A 10 M. AF_06/2018</t>
  </si>
  <si>
    <t>98616</t>
  </si>
  <si>
    <t>CONTENÇÃO EM CORTINA COM ESTACAS ESPAÇADAS COM 30 CM DE DIÂMETRO E PROFUNDIDADE MAIOR QUE 10 M E MENOR OU IGUAL A 15 M. AF_06/2018</t>
  </si>
  <si>
    <t>98617</t>
  </si>
  <si>
    <t>CONTENÇÃO EM CORTINA COM ESTACAS ESPAÇADAS COM 30 CM DE DIÂMETRO E PROFUNDIDADE MAIOR QUE 15 M. AF_06/2018</t>
  </si>
  <si>
    <t>98618</t>
  </si>
  <si>
    <t>CONTENÇÃO EM CORTINA COM ESTACAS ESPAÇADAS COM 40 CM DE DIÂMETRO E PROFUNDIDADE MENOR OU IGUAL A 10 M. AF_06/2018</t>
  </si>
  <si>
    <t>98619</t>
  </si>
  <si>
    <t>CONTENÇÃO EM CORTINA COM ESTACAS ESPAÇADAS COM 40 CM DE DIÂMETRO E PROFUNDIDADE MAIOR QUE 10 M E MENOR OU IGUAL A 15 M. AF_06/2018</t>
  </si>
  <si>
    <t>98620</t>
  </si>
  <si>
    <t>CONTENÇÃO EM CORTINA COM ESTACAS ESPAÇADAS COM 40 CM DE DIÂMETRO E PROFUNDIDADE MAIOR QUE 15 M. AF_06/2018</t>
  </si>
  <si>
    <t>98621</t>
  </si>
  <si>
    <t>CONTENÇÃO EM CORTINA COM ESTACAS ESPAÇADAS COM 50 CM DE DIÂMETRO E PROFUNDIDADE MENOR OU IGUAL A 10 M. AF_06/2018</t>
  </si>
  <si>
    <t>98622</t>
  </si>
  <si>
    <t>CONTENÇÃO EM CORTINA COM ESTACAS ESPAÇADAS COM 50 CM DE DIÂMETRO E PROFUNDIDADE MAIOR QUE 10 M E MENOR OU IGUAL A 15 M. AF_06/2018</t>
  </si>
  <si>
    <t>98623</t>
  </si>
  <si>
    <t>CONTENÇÃO EM CORTINA COM ESTACAS ESPAÇADAS COM 50 CM DE DIÂMETRO E PROFUNDIDADE MAIOR QUE 15 M. AF_06/2018</t>
  </si>
  <si>
    <t>98624</t>
  </si>
  <si>
    <t>CONTENÇÃO EM CORTINA COM ESTACAS ESPAÇADAS COM 60 CM DE DIÂMETRO E PROFUNDIDADE MENOR OU IGUAL A 10 M. AF_06/2018</t>
  </si>
  <si>
    <t>98625</t>
  </si>
  <si>
    <t>CONTENÇÃO EM CORTINA COM ESTACAS ESPAÇADAS COM 60 CM DE DIÂMETRO E PROFUNDIDADE MAIOR QUE 10 M E MENOR OU IGUAL A 15 M. AF_06/2018</t>
  </si>
  <si>
    <t>98626</t>
  </si>
  <si>
    <t>CONTENÇÃO EM CORTINA COM ESTACAS ESPAÇADAS COM 60 CM DE DIÂMETRO E PROFUNDIDADE MAIOR QUE 15 M. AF_06/2018</t>
  </si>
  <si>
    <t>98655</t>
  </si>
  <si>
    <t>EXECUÇÃO DE MURETA GUIA PARA CONTENÇÃO/ FUNDAÇÃO COM 30 CM DE ESPESSURA. AF_06/2018</t>
  </si>
  <si>
    <t>98656</t>
  </si>
  <si>
    <t>EXECUÇÃO DE MURETA GUIA PARA CONTENÇÃO/ FUNDAÇÃO COM 40 CM DE ESPESSURA. AF_06/2018</t>
  </si>
  <si>
    <t>98657</t>
  </si>
  <si>
    <t>EXECUÇÃO DE MURETA GUIA PARA CONTENÇÃO/ FUNDAÇÃO COM 50 CM DE ESPESSURA. AF_06/2018</t>
  </si>
  <si>
    <t>98658</t>
  </si>
  <si>
    <t>EXECUÇÃO DE MURETA GUIA PARA CONTENÇÃO/ FUNDAÇÃO COM 60 CM DE ESPESSURA. AF_06/2018</t>
  </si>
  <si>
    <t>98659</t>
  </si>
  <si>
    <t>EXECUÇÃO DE MURETA GUIA PARA CONTENÇÃO/ FUNDAÇÃO COM 80 CM DE ESPESSURA. AF_06/2018</t>
  </si>
  <si>
    <t>422,80</t>
  </si>
  <si>
    <t>98746</t>
  </si>
  <si>
    <t>SOLDA DE TOPO EM CHAPA/PERFIL/TUBO DE AÇO CHANFRADO, ESPESSURA=1/4''. AF_06/2018</t>
  </si>
  <si>
    <t>57,78</t>
  </si>
  <si>
    <t>98749</t>
  </si>
  <si>
    <t>SOLDA DE TOPO EM CHAPA/PERFIL/TUBO DE AÇO CHANFRADO, ESPESSURA=5/16''. AF_06/2018</t>
  </si>
  <si>
    <t>98750</t>
  </si>
  <si>
    <t>SOLDA DE TOPO EM CHAPA/PERFIL/TUBO DE AÇO CHANFRADO, ESPESSURA=3/8''. AF_06/2018</t>
  </si>
  <si>
    <t>79,13</t>
  </si>
  <si>
    <t>98751</t>
  </si>
  <si>
    <t>SOLDA DE TOPO EM CHAPA/PERFIL/TUBO DE AÇO CHANFRADO, ESPESSURA=1/2''. AF_06/2018</t>
  </si>
  <si>
    <t>98752</t>
  </si>
  <si>
    <t>SOLDA DE TOPO EM CHAPA/PERFIL/TUBO DE AÇO CHANFRADO, ESPESSURA=5/8''. AF_06/2018</t>
  </si>
  <si>
    <t>98753</t>
  </si>
  <si>
    <t>SOLDA DE TOPO EM CHAPA/PERFIL/TUBO DE AÇO CHANFRADO, ESPESSURA=3/4''. AF_06/2018</t>
  </si>
  <si>
    <t>IMPERMEABILIZACOES E PROTECOES DIVERSAS</t>
  </si>
  <si>
    <t>IMPE</t>
  </si>
  <si>
    <t>IMPERMEABILIZACAO COM ARGAMASSA</t>
  </si>
  <si>
    <t>0138</t>
  </si>
  <si>
    <t>98560</t>
  </si>
  <si>
    <t>IMPERMEABILIZAÇÃO DE PISO COM ARGAMASSA DE CIMENTO E AREIA, COM ADITIVO IMPERMEABILIZANTE, E = 2CM. AF_06/2018</t>
  </si>
  <si>
    <t>98561</t>
  </si>
  <si>
    <t>IMPERMEABILIZAÇÃO DE PAREDES COM ARGAMASSA DE CIMENTO E AREIA, COM ADITIVO IMPERMEABILIZANTE, E = 2CM. AF_06/2018</t>
  </si>
  <si>
    <t>98562</t>
  </si>
  <si>
    <t>IMPERMEABILIZAÇÃO DE FLOREIRA OU VIGA BALDRAME COM ARGAMASSA DE CIMENTO E AREIA, COM ADITIVO IMPERMEABILIZANTE, E = 2 CM. AF_06/2018</t>
  </si>
  <si>
    <t>IMPERMEABILIZACAO COM ADITIVO</t>
  </si>
  <si>
    <t>0140</t>
  </si>
  <si>
    <t>98555</t>
  </si>
  <si>
    <t>IMPERMEABILIZAÇÃO DE SUPERFÍCIE COM ARGAMASSA POLIMÉRICA / MEMBRANA ACRÍLICA, 3 DEMÃOS. AF_06/2018</t>
  </si>
  <si>
    <t>98556</t>
  </si>
  <si>
    <t>IMPERMEABILIZAÇÃO DE SUPERFÍCIE COM ARGAMASSA POLIMÉRICA / MEMBRANA ACRÍLICA, 4 DEMÃOS, REFORÇADA COM VÉU DE POLIÉSTER (MAV). AF_06/2018</t>
  </si>
  <si>
    <t>98558</t>
  </si>
  <si>
    <t>TRATAMENTO DE RALO OU PONTO EMERGENTE COM ARGAMASSA POLIMÉRICA / MEMBRANA ACRÍLICA REFORÇADO COM VÉU DE POLIÉSTER (MAV). AF_06/2018</t>
  </si>
  <si>
    <t>98559</t>
  </si>
  <si>
    <t>TRATAMENTO DE RODAPÉ COM VÉU DE POLIÉSTER. AF_06/2018</t>
  </si>
  <si>
    <t>3,57</t>
  </si>
  <si>
    <t>IMPERMEABILIZACAO COM MANTA</t>
  </si>
  <si>
    <t>0141</t>
  </si>
  <si>
    <t>98546</t>
  </si>
  <si>
    <t>IMPERMEABILIZAÇÃO DE SUPERFÍCIE COM MANTA ASFÁLTICA, UMA CAMADA, INCLUSIVE APLICAÇÃO DE PRIMER ASFÁLTICO, E=3MM. AF_06/2018</t>
  </si>
  <si>
    <t>79,35</t>
  </si>
  <si>
    <t>98547</t>
  </si>
  <si>
    <t>IMPERMEABILIZAÇÃO DE SUPERFÍCIE COM MANTA ASFÁLTICA, DUAS CAMADAS, INCLUSIVE APLICAÇÃO DE PRIMER ASFÁLTICO, E=3MM E E=4MM. AF_06/2018</t>
  </si>
  <si>
    <t>IMPERMEABILIZACAO BETUMINOSA C/EMULSAO ASFALTICA E ACRILICA</t>
  </si>
  <si>
    <t>0145</t>
  </si>
  <si>
    <t>98557</t>
  </si>
  <si>
    <t>IMPERMEABILIZAÇÃO DE SUPERFÍCIE COM EMULSÃO ASFÁLTICA, 2 DEMÃOS AF_06/2018</t>
  </si>
  <si>
    <t>29,64</t>
  </si>
  <si>
    <t>57,36</t>
  </si>
  <si>
    <t>PROTECAO DE SUPERFICIE COM ARGAMASSA</t>
  </si>
  <si>
    <t>0150</t>
  </si>
  <si>
    <t>98563</t>
  </si>
  <si>
    <t>PROTEÇÃO MECÂNICA DE SUPERFÍCIE HORIZONTAL COM ARGAMASSA DE CIMENTO E AREIA, TRAÇO 1:3, E=2CM. AF_06/2018</t>
  </si>
  <si>
    <t>98564</t>
  </si>
  <si>
    <t>PROTEÇÃO MECÂNICA DE SUPERFÍCIE VERTICAL COM ARGAMASSA DE CIMENTO E AREIA, TRAÇO 1:3, E=2CM. AF_06/2018</t>
  </si>
  <si>
    <t>35,31</t>
  </si>
  <si>
    <t>98565</t>
  </si>
  <si>
    <t>PROTEÇÃO MECÂNICA DE SUPERFICIE HORIZONTAL COM ARGAMASSA DE CIMENTO E AREIA, TRAÇO 1:3, E=3CM. AF_06/2018</t>
  </si>
  <si>
    <t>98566</t>
  </si>
  <si>
    <t>PROTEÇÃO MECÂNICA DE SUPERFÍCIE VERTICAL COM ARGAMASSA DE CIMENTO E AREIA, TRAÇO 1:3, E=3CM. AF_06/2018</t>
  </si>
  <si>
    <t>46,24</t>
  </si>
  <si>
    <t>98567</t>
  </si>
  <si>
    <t>PROTEÇÃO MECÂNICA DE SUPERFICIE HORIZONTAL COM ARGAMASSA DE CIMENTO E AREIA, TRAÇO 1:3, E=4CM. AF_06/2018</t>
  </si>
  <si>
    <t>98568</t>
  </si>
  <si>
    <t>PROTEÇÃO MECÂNICA DE SUPERFÍCIE VERTICAL COM ARGAMASSA DE CIMENTO E AREIA, TRAÇO 1:3, E=4CM. AF_06/2018</t>
  </si>
  <si>
    <t>98569</t>
  </si>
  <si>
    <t>PROTEÇÃO MECÂNICA DE SUPERFICIE HORIZONTAL COM ARGAMASSA DE CIMENTO E AREIA, TRAÇO 1:3, E=5CM. AF_06/2018</t>
  </si>
  <si>
    <t>98570</t>
  </si>
  <si>
    <t>PROTEÇÃO MECÂNICA DE SUPERFÍCIE VERTICAL COM ARGAMASSA DE CIMENTO E AREIA, TRAÇO 1:3, E=5CM. AF_06/2018</t>
  </si>
  <si>
    <t>98571</t>
  </si>
  <si>
    <t>PROTEÇÃO MECÂNICA DE SUPERFICIE HORIZONTAL COM CONCRETO 15 MPA, E=4CM. AF_06/2018</t>
  </si>
  <si>
    <t>98572</t>
  </si>
  <si>
    <t>PROTEÇÃO MECÂNICA DE SUPERFICIE HORIZONTAL COM CONCRETO 15 MPA, E=5CM. AF_06/2018</t>
  </si>
  <si>
    <t>98573</t>
  </si>
  <si>
    <t>PROTEÇÃO MECÂNICA DE SUPERFÍCIE VERTICAL COM CONCRETO 15 MPA, E=5CM. AF_06/2018</t>
  </si>
  <si>
    <t>INSTALACAO ELETRICA/ELETRIFICACAO E ILUMINACAO EXTERNA</t>
  </si>
  <si>
    <t>INEL</t>
  </si>
  <si>
    <t>ELETRODUTOS/CALHAS PARA LEITO DE CABOS</t>
  </si>
  <si>
    <t>0165</t>
  </si>
  <si>
    <t>91831</t>
  </si>
  <si>
    <t>ELETRODUTO FLEXÍVEL CORRUGADO, PVC, DN 20 MM (1/2"), PARA CIRCUITOS TERMINAIS, INSTALADO EM FORRO - FORNECIMENTO E INSTALAÇÃO. AF_12/2015</t>
  </si>
  <si>
    <t>91833</t>
  </si>
  <si>
    <t>ELETRODUTO FLEXÍVEL CORRUGADO REFORÇADO, PVC, DN 20 MM (1/2"), PARA CIRCUITOS TERMINAIS, INSTALADO EM FORRO - FORNECIMENTO E INSTALAÇÃO. AF_12/2015</t>
  </si>
  <si>
    <t>91834</t>
  </si>
  <si>
    <t>ELETRODUTO FLEXÍVEL CORRUGADO, PVC, DN 25 MM (3/4"), PARA CIRCUITOS TERMINAIS, INSTALADO EM FORRO - FORNECIMENTO E INSTALAÇÃO. AF_12/2015</t>
  </si>
  <si>
    <t>91835</t>
  </si>
  <si>
    <t>ELETRODUTO FLEXÍVEL CORRUGADO REFORÇADO, PVC, DN 25 MM (3/4"), PARA CIRCUITOS TERMINAIS, INSTALADO EM FORRO - FORNECIMENTO E INSTALAÇÃO. AF_12/2015</t>
  </si>
  <si>
    <t>91836</t>
  </si>
  <si>
    <t>ELETRODUTO FLEXÍVEL CORRUGADO, PVC, DN 32 MM (1"), PARA CIRCUITOS TERMINAIS, INSTALADO EM FORRO - FORNECIMENTO E INSTALAÇÃO. AF_12/2015</t>
  </si>
  <si>
    <t>91837</t>
  </si>
  <si>
    <t>ELETRODUTO FLEXÍVEL CORRUGADO REFORÇADO, PVC, DN 32 MM (1"), PARA CIRCUITOS TERMINAIS, INSTALADO EM FORRO - FORNECIMENTO E INSTALAÇÃO. AF_12/2015</t>
  </si>
  <si>
    <t>91839</t>
  </si>
  <si>
    <t>ELETRODUTO FLEXÍVEL LISO, PEAD, DN 32 MM (1"), PARA CIRCUITOS TERMINAIS, INSTALADO EM FORRO - FORNECIMENTO E INSTALAÇÃO. AF_12/2015</t>
  </si>
  <si>
    <t>8,15</t>
  </si>
  <si>
    <t>91840</t>
  </si>
  <si>
    <t>ELETRODUTO FLEXÍVEL CORRUGADO, PEAD, DN 40 MM (1 1/4"), PARA CIRCUITOS TERMINAIS, INSTALADO EM FORRO - FORNECIMENTO E INSTALAÇÃO. AF_12/2015</t>
  </si>
  <si>
    <t>91841</t>
  </si>
  <si>
    <t>ELETRODUTO FLEXÍVEL LISO, PEAD, DN 40 MM (1 1/4"), PARA CIRCUITOS TERMINAIS, INSTALADO EM FORRO - FORNECIMENTO E INSTALAÇÃO. AF_12/2015</t>
  </si>
  <si>
    <t>91842</t>
  </si>
  <si>
    <t>ELETRODUTO FLEXÍVEL CORRUGADO, PVC, DN 20 MM (1/2"), PARA CIRCUITOS TERMINAIS, INSTALADO EM LAJE - FORNECIMENTO E INSTALAÇÃO. AF_12/2015</t>
  </si>
  <si>
    <t>4,21</t>
  </si>
  <si>
    <t>91843</t>
  </si>
  <si>
    <t>ELETRODUTO FLEXÍVEL CORRUGADO REFORÇADO, PVC, DN 20 MM (1/2"), PARA CIRCUITOS TERMINAIS, INSTALADO EM LAJE - FORNECIMENTO E INSTALAÇÃO. AF_12/2015</t>
  </si>
  <si>
    <t>4,50</t>
  </si>
  <si>
    <t>91844</t>
  </si>
  <si>
    <t>ELETRODUTO FLEXÍVEL CORRUGADO, PVC, DN 25 MM (3/4"), PARA CIRCUITOS TERMINAIS, INSTALADO EM LAJE - FORNECIMENTO E INSTALAÇÃO. AF_12/2015</t>
  </si>
  <si>
    <t>91845</t>
  </si>
  <si>
    <t>ELETRODUTO FLEXÍVEL CORRUGADO REFORÇADO, PVC, DN 25 MM (3/4"), PARA CIRCUITOS TERMINAIS, INSTALADO EM LAJE - FORNECIMENTO E INSTALAÇÃO. AF_12/2015</t>
  </si>
  <si>
    <t>91846</t>
  </si>
  <si>
    <t>ELETRODUTO FLEXÍVEL CORRUGADO, PVC, DN 32 MM (1"), PARA CIRCUITOS TERMINAIS, INSTALADO EM LAJE - FORNECIMENTO E INSTALAÇÃO. AF_12/2015</t>
  </si>
  <si>
    <t>6,74</t>
  </si>
  <si>
    <t>91847</t>
  </si>
  <si>
    <t>ELETRODUTO FLEXÍVEL CORRUGADO REFORÇADO, PVC, DN 32 MM (1"), PARA CIRCUITOS TERMINAIS, INSTALADO EM LAJE - FORNECIMENTO E INSTALAÇÃO. AF_12/2015</t>
  </si>
  <si>
    <t>91849</t>
  </si>
  <si>
    <t>ELETRODUTO FLEXÍVEL LISO, PEAD, DN 32 MM (1"), PARA CIRCUITOS TERMINAIS, INSTALADO EM LAJE - FORNECIMENTO E INSTALAÇÃO. AF_12/2015</t>
  </si>
  <si>
    <t>91850</t>
  </si>
  <si>
    <t>ELETRODUTO FLEXÍVEL CORRUGADO, PEAD, DN 40 MM (1 1/4"), PARA CIRCUITOS TERMINAIS, INSTALADO EM LAJE - FORNECIMENTO E INSTALAÇÃO. AF_12/2015</t>
  </si>
  <si>
    <t>8,85</t>
  </si>
  <si>
    <t>91851</t>
  </si>
  <si>
    <t>ELETRODUTO FLEXÍVEL LISO, PEAD, DN 40 MM (1 1/4"), PARA CIRCUITOS TERMINAIS, INSTALADO EM LAJE - FORNECIMENTO E INSTALAÇÃO. AF_12/2015</t>
  </si>
  <si>
    <t>91852</t>
  </si>
  <si>
    <t>ELETRODUTO FLEXÍVEL CORRUGADO, PVC, DN 20 MM (1/2"), PARA CIRCUITOS TERMINAIS, INSTALADO EM PAREDE - FORNECIMENTO E INSTALAÇÃO. AF_12/2015</t>
  </si>
  <si>
    <t>91853</t>
  </si>
  <si>
    <t>ELETRODUTO FLEXÍVEL CORRUGADO REFORÇADO, PVC, DN 20 MM (1/2"), PARA CIRCUITOS TERMINAIS, INSTALADO EM PAREDE - FORNECIMENTO E INSTALAÇÃO. AF_12/2015</t>
  </si>
  <si>
    <t>91854</t>
  </si>
  <si>
    <t>ELETRODUTO FLEXÍVEL CORRUGADO, PVC, DN 25 MM (3/4"), PARA CIRCUITOS TERMINAIS, INSTALADO EM PAREDE - FORNECIMENTO E INSTALAÇÃO. AF_12/2015</t>
  </si>
  <si>
    <t>7,16</t>
  </si>
  <si>
    <t>91855</t>
  </si>
  <si>
    <t>ELETRODUTO FLEXÍVEL CORRUGADO REFORÇADO, PVC, DN 25 MM (3/4"), PARA CIRCUITOS TERMINAIS, INSTALADO EM PAREDE - FORNECIMENTO E INSTALAÇÃO. AF_12/2015</t>
  </si>
  <si>
    <t>7,82</t>
  </si>
  <si>
    <t>91856</t>
  </si>
  <si>
    <t>ELETRODUTO FLEXÍVEL CORRUGADO, PVC, DN 32 MM (1"), PARA CIRCUITOS TERMINAIS, INSTALADO EM PAREDE - FORNECIMENTO E INSTALAÇÃO. AF_12/2015</t>
  </si>
  <si>
    <t>91857</t>
  </si>
  <si>
    <t>ELETRODUTO FLEXÍVEL CORRUGADO REFORÇADO, PVC, DN 32 MM (1"), PARA CIRCUITOS TERMINAIS, INSTALADO EM PAREDE - FORNECIMENTO E INSTALAÇÃO. AF_12/2015</t>
  </si>
  <si>
    <t>10,43</t>
  </si>
  <si>
    <t>91859</t>
  </si>
  <si>
    <t>ELETRODUTO FLEXÍVEL LISO, PEAD, DN 32 MM (1"), PARA CIRCUITOS TERMINAIS, INSTALADO EM PAREDE - FORNECIMENTO E INSTALAÇÃO. AF_12/2015</t>
  </si>
  <si>
    <t>91860</t>
  </si>
  <si>
    <t>ELETRODUTO FLEXÍVEL CORRUGADO, PEAD, DN 40 MM (1 1/4"), PARA CIRCUITOS TERMINAIS, INSTALADO EM PAREDE - FORNECIMENTO E INSTALAÇÃO. AF_12/2015</t>
  </si>
  <si>
    <t>10,92</t>
  </si>
  <si>
    <t>91861</t>
  </si>
  <si>
    <t>ELETRODUTO FLEXÍVEL LISO, PEAD, DN 40 MM (1 1/4"), PARA CIRCUITOS TERMINAIS, INSTALADO EM PAREDE - FORNECIMENTO E INSTALAÇÃO. AF_12/2015</t>
  </si>
  <si>
    <t>91862</t>
  </si>
  <si>
    <t>ELETRODUTO RÍGIDO ROSCÁVEL, PVC, DN 20 MM (1/2"), PARA CIRCUITOS TERMINAIS, INSTALADO EM FORRO - FORNECIMENTO E INSTALAÇÃO. AF_12/2015</t>
  </si>
  <si>
    <t>6,77</t>
  </si>
  <si>
    <t>91863</t>
  </si>
  <si>
    <t>ELETRODUTO RÍGIDO ROSCÁVEL, PVC, DN 25 MM (3/4"), PARA CIRCUITOS TERMINAIS, INSTALADO EM FORRO - FORNECIMENTO E INSTALAÇÃO. AF_12/2015</t>
  </si>
  <si>
    <t>91864</t>
  </si>
  <si>
    <t>ELETRODUTO RÍGIDO ROSCÁVEL, PVC, DN 32 MM (1"), PARA CIRCUITOS TERMINAIS, INSTALADO EM FORRO - FORNECIMENTO E INSTALAÇÃO. AF_12/2015</t>
  </si>
  <si>
    <t>10,28</t>
  </si>
  <si>
    <t>91865</t>
  </si>
  <si>
    <t>ELETRODUTO RÍGIDO ROSCÁVEL, PVC, DN 40 MM (1 1/4"), PARA CIRCUITOS TERMINAIS, INSTALADO EM FORRO - FORNECIMENTO E INSTALAÇÃO. AF_12/2015</t>
  </si>
  <si>
    <t>91866</t>
  </si>
  <si>
    <t>ELETRODUTO RÍGIDO ROSCÁVEL, PVC, DN 20 MM (1/2"), PARA CIRCUITOS TERMINAIS, INSTALADO EM LAJE - FORNECIMENTO E INSTALAÇÃO. AF_12/2015</t>
  </si>
  <si>
    <t>5,42</t>
  </si>
  <si>
    <t>91867</t>
  </si>
  <si>
    <t>ELETRODUTO RÍGIDO ROSCÁVEL, PVC, DN 25 MM (3/4"), PARA CIRCUITOS TERMINAIS, INSTALADO EM LAJE - FORNECIMENTO E INSTALAÇÃO. AF_12/2015</t>
  </si>
  <si>
    <t>91868</t>
  </si>
  <si>
    <t>ELETRODUTO RÍGIDO ROSCÁVEL, PVC, DN 32 MM (1"), PARA CIRCUITOS TERMINAIS, INSTALADO EM LAJE - FORNECIMENTO E INSTALAÇÃO. AF_12/2015</t>
  </si>
  <si>
    <t>8,93</t>
  </si>
  <si>
    <t>91869</t>
  </si>
  <si>
    <t>ELETRODUTO RÍGIDO ROSCÁVEL, PVC, DN 40 MM (1 1/4"), PARA CIRCUITOS TERMINAIS, INSTALADO EM LAJE - FORNECIMENTO E INSTALAÇÃO. AF_12/2015</t>
  </si>
  <si>
    <t>91870</t>
  </si>
  <si>
    <t>ELETRODUTO RÍGIDO ROSCÁVEL, PVC, DN 20 MM (1/2"), PARA CIRCUITOS TERMINAIS, INSTALADO EM PAREDE - FORNECIMENTO E INSTALAÇÃO. AF_12/2015</t>
  </si>
  <si>
    <t>8,17</t>
  </si>
  <si>
    <t>91871</t>
  </si>
  <si>
    <t>ELETRODUTO RÍGIDO ROSCÁVEL, PVC, DN 25 MM (3/4"), PARA CIRCUITOS TERMINAIS, INSTALADO EM PAREDE - FORNECIMENTO E INSTALAÇÃO. AF_12/2015</t>
  </si>
  <si>
    <t>9,38</t>
  </si>
  <si>
    <t>91872</t>
  </si>
  <si>
    <t>ELETRODUTO RÍGIDO ROSCÁVEL, PVC, DN 32 MM (1"), PARA CIRCUITOS TERMINAIS, INSTALADO EM PAREDE - FORNECIMENTO E INSTALAÇÃO. AF_12/2015</t>
  </si>
  <si>
    <t>11,72</t>
  </si>
  <si>
    <t>91873</t>
  </si>
  <si>
    <t>ELETRODUTO RÍGIDO ROSCÁVEL, PVC, DN 40 MM (1 1/4"), PARA CIRCUITOS TERMINAIS, INSTALADO EM PAREDE - FORNECIMENTO E INSTALAÇÃO. AF_12/2015</t>
  </si>
  <si>
    <t>93008</t>
  </si>
  <si>
    <t>ELETRODUTO RÍGIDO ROSCÁVEL, PVC, DN 50 MM (1 1/2") - FORNECIMENTO E INSTALAÇÃO. AF_12/2015</t>
  </si>
  <si>
    <t>93009</t>
  </si>
  <si>
    <t>ELETRODUTO RÍGIDO ROSCÁVEL, PVC, DN 60 MM (2") - FORNECIMENTO E INSTALAÇÃO. AF_12/2015</t>
  </si>
  <si>
    <t>93010</t>
  </si>
  <si>
    <t>ELETRODUTO RÍGIDO ROSCÁVEL, PVC, DN 75 MM (2 1/2") - FORNECIMENTO E INSTALAÇÃO. AF_12/2015</t>
  </si>
  <si>
    <t>93011</t>
  </si>
  <si>
    <t>ELETRODUTO RÍGIDO ROSCÁVEL, PVC, DN 85 MM (3") - FORNECIMENTO E INSTALAÇÃO. AF_12/2015</t>
  </si>
  <si>
    <t>93012</t>
  </si>
  <si>
    <t>ELETRODUTO RÍGIDO ROSCÁVEL, PVC, DN 110 MM (4") - FORNECIMENTO E INSTALAÇÃO. AF_12/2015</t>
  </si>
  <si>
    <t>95726</t>
  </si>
  <si>
    <t>ELETRODUTO RÍGIDO SOLDÁVEL, PVC, DN 20 MM (½), APARENTE, INSTALADO EM TETO - FORNECIMENTO E INSTALAÇÃO. AF_11/2016_P</t>
  </si>
  <si>
    <t>4,59</t>
  </si>
  <si>
    <t>95727</t>
  </si>
  <si>
    <t>ELETRODUTO RÍGIDO SOLDÁVEL, PVC, DN 25 MM (3/4), APARENTE, INSTALADO EM TETO - FORNECIMENTO E INSTALAÇÃO. AF_11/2016_P</t>
  </si>
  <si>
    <t>5,21</t>
  </si>
  <si>
    <t>95728</t>
  </si>
  <si>
    <t>ELETRODUTO RÍGIDO SOLDÁVEL, PVC, DN 32 MM (1), APARENTE, INSTALADO EM TETO - FORNECIMENTO E INSTALAÇÃO. AF_11/2016_P</t>
  </si>
  <si>
    <t>6,48</t>
  </si>
  <si>
    <t>95729</t>
  </si>
  <si>
    <t>ELETRODUTO RÍGIDO SOLDÁVEL, PVC, DN 20 MM (½), APARENTE, INSTALADO EM PAREDE - FORNECIMENTO E INSTALAÇÃO. AF_11/2016_P</t>
  </si>
  <si>
    <t>6,34</t>
  </si>
  <si>
    <t>95730</t>
  </si>
  <si>
    <t>ELETRODUTO RÍGIDO SOLDÁVEL, PVC, DN 25 MM (3/4), APARENTE, INSTALADO EM PAREDE - FORNECIMENTO E INSTALAÇÃO. AF_11/2016_P</t>
  </si>
  <si>
    <t>95731</t>
  </si>
  <si>
    <t>ELETRODUTO RÍGIDO SOLDÁVEL, PVC, DN 32 MM (1), APARENTE, INSTALADO EM PAREDE - FORNECIMENTO E INSTALAÇÃO. AF_11/2016_P</t>
  </si>
  <si>
    <t>8,23</t>
  </si>
  <si>
    <t>95732</t>
  </si>
  <si>
    <t>LUVA PARA ELETRODUTO, PVC, SOLDÁVEL, DN 20 MM (1/2), APARENTE, INSTALADA EM TETO - FORNECIMENTO E INSTALAÇÃO. AF_11/2016_P</t>
  </si>
  <si>
    <t>3,65</t>
  </si>
  <si>
    <t>95745</t>
  </si>
  <si>
    <t>ELETRODUTO DE AÇO GALVANIZADO, CLASSE LEVE, DN 20 MM (3/4), APARENTE, INSTALADO EM TETO - FORNECIMENTO E INSTALAÇÃO. AF_11/2016_P</t>
  </si>
  <si>
    <t>17,17</t>
  </si>
  <si>
    <t>95746</t>
  </si>
  <si>
    <t>ELETRODUTO DE AÇO GALVANIZADO, CLASSE LEVE, DN 25 MM (1), APARENTE, INSTALADO EM TETO - FORNECIMENTO E INSTALAÇÃO. AF_11/2016_P</t>
  </si>
  <si>
    <t>95747</t>
  </si>
  <si>
    <t>ELETRODUTO DE AÇO GALVANIZADO, CLASSE SEMI PESADO, DN 32 MM (1 1/4), APARENTE, INSTALADO EM TETO - FORNECIMENTO E INSTALAÇÃO. AF_11/2016_P</t>
  </si>
  <si>
    <t>95748</t>
  </si>
  <si>
    <t>ELETRODUTO DE AÇO GALVANIZADO, CLASSE SEMI PESADO, DN 40 MM (1 1/2 ), APARENTE, INSTALADO EM TETO - FORNECIMENTO E INSTALAÇÃO. AF_11/2016_P</t>
  </si>
  <si>
    <t>95749</t>
  </si>
  <si>
    <t>ELETRODUTO DE AÇO GALVANIZADO, CLASSE LEVE, DN 20 MM (3/4), APARENTE, INSTALADO EM PAREDE - FORNECIMENTO E INSTALAÇÃO. AF_11/2016_P</t>
  </si>
  <si>
    <t>95750</t>
  </si>
  <si>
    <t>ELETRODUTO DE AÇO GALVANIZADO, CLASSE LEVE, DN 25 MM (1), APARENTE, INSTALADO EM PAREDE - FORNECIMENTO E INSTALAÇÃO. AF_11/2016_P</t>
  </si>
  <si>
    <t>95751</t>
  </si>
  <si>
    <t>ELETRODUTO DE AÇO GALVANIZADO, CLASSE SEMI PESADO, DN 32 MM (1 1/4), APARENTE, INSTALADO EM PAREDE - FORNECIMENTO E INSTALAÇÃO. AF_11/2016_P</t>
  </si>
  <si>
    <t>95752</t>
  </si>
  <si>
    <t>ELETRODUTO DE AÇO GALVANIZADO, CLASSE SEMI PESADO, DN 40 MM (1 1/2  ), APARENTE, INSTALADO EM PAREDE - FORNECIMENTO E INSTALAÇÃO. AF_11/2016_P</t>
  </si>
  <si>
    <t>97667</t>
  </si>
  <si>
    <t>ELETRODUTO FLEXÍVEL CORRUGADO, PEAD, DN 50 (1 ½)  - FORNECIMENTO E INSTALAÇÃO. AF_04/2016</t>
  </si>
  <si>
    <t>97668</t>
  </si>
  <si>
    <t>ELETRODUTO FLEXÍVEL CORRUGADO, PEAD, DN 63 (2")  - FORNECIMENTO E INSTALAÇÃO. AF_04/2016</t>
  </si>
  <si>
    <t>97669</t>
  </si>
  <si>
    <t>ELETRODUTO FLEXÍVEL CORRUGADO, PEAD, DN 90 (3) - FORNECIMENTO E INSTALAÇÃO. AF_04/2016</t>
  </si>
  <si>
    <t>97670</t>
  </si>
  <si>
    <t>ELETRODUTO FLEXÍVEL CORRUGADO, PEAD, DN 100 (4) - FORNECIMENTO E INSTALAÇÃO. AF_04/2016</t>
  </si>
  <si>
    <t>20,58</t>
  </si>
  <si>
    <t>CONEXOES</t>
  </si>
  <si>
    <t>0166</t>
  </si>
  <si>
    <t>11,64</t>
  </si>
  <si>
    <t>91874</t>
  </si>
  <si>
    <t>LUVA PARA ELETRODUTO, PVC, ROSCÁVEL, DN 20 MM (1/2"), PARA CIRCUITOS TERMINAIS, INSTALADA EM FORRO - FORNECIMENTO E INSTALAÇÃO. AF_12/2015</t>
  </si>
  <si>
    <t>4,08</t>
  </si>
  <si>
    <t>91875</t>
  </si>
  <si>
    <t>LUVA PARA ELETRODUTO, PVC, ROSCÁVEL, DN 25 MM (3/4"), PARA CIRCUITOS TERMINAIS, INSTALADA EM FORRO - FORNECIMENTO E INSTALAÇÃO. AF_12/2015</t>
  </si>
  <si>
    <t>91876</t>
  </si>
  <si>
    <t>LUVA PARA ELETRODUTO, PVC, ROSCÁVEL, DN 32 MM (1"), PARA CIRCUITOS TERMINAIS, INSTALADA EM FORRO - FORNECIMENTO E INSTALAÇÃO. AF_12/2015</t>
  </si>
  <si>
    <t>7,10</t>
  </si>
  <si>
    <t>91877</t>
  </si>
  <si>
    <t>LUVA PARA ELETRODUTO, PVC, ROSCÁVEL, DN 40 MM (1 1/4"), PARA CIRCUITOS TERMINAIS, INSTALADA EM FORRO - FORNECIMENTO E INSTALAÇÃO. AF_12/2015</t>
  </si>
  <si>
    <t>9,39</t>
  </si>
  <si>
    <t>91878</t>
  </si>
  <si>
    <t>LUVA PARA ELETRODUTO, PVC, ROSCÁVEL, DN 20 MM (1/2"), PARA CIRCUITOS TERMINAIS, INSTALADA EM LAJE - FORNECIMENTO E INSTALAÇÃO. AF_12/2015</t>
  </si>
  <si>
    <t>91879</t>
  </si>
  <si>
    <t>LUVA PARA ELETRODUTO, PVC, ROSCÁVEL, DN 25 MM (3/4"), PARA CIRCUITOS TERMINAIS, INSTALADA EM LAJE - FORNECIMENTO E INSTALAÇÃO. AF_12/2015</t>
  </si>
  <si>
    <t>91880</t>
  </si>
  <si>
    <t>LUVA PARA ELETRODUTO, PVC, ROSCÁVEL, DN 32 MM (1"), PARA CIRCUITOS TERMINAIS, INSTALADA EM LAJE - FORNECIMENTO E INSTALAÇÃO. AF_12/2015</t>
  </si>
  <si>
    <t>8,29</t>
  </si>
  <si>
    <t>91881</t>
  </si>
  <si>
    <t>LUVA PARA ELETRODUTO, PVC, ROSCÁVEL, DN 40 MM (1 1/4"), PARA CIRCUITOS TERMINAIS, INSTALADA EM LAJE - FORNECIMENTO E INSTALAÇÃO. AF_12/2015</t>
  </si>
  <si>
    <t>10,58</t>
  </si>
  <si>
    <t>91882</t>
  </si>
  <si>
    <t>LUVA PARA ELETRODUTO, PVC, ROSCÁVEL, DN 20 MM (1/2"), PARA CIRCUITOS TERMINAIS, INSTALADA EM PAREDE - FORNECIMENTO E INSTALAÇÃO. AF_12/2015</t>
  </si>
  <si>
    <t>6,55</t>
  </si>
  <si>
    <t>91884</t>
  </si>
  <si>
    <t>LUVA PARA ELETRODUTO, PVC, ROSCÁVEL, DN 25 MM (3/4"), PARA CIRCUITOS TERMINAIS, INSTALADA EM PAREDE - FORNECIMENTO E INSTALAÇÃO. AF_12/2015</t>
  </si>
  <si>
    <t>7,52</t>
  </si>
  <si>
    <t>91885</t>
  </si>
  <si>
    <t>LUVA PARA ELETRODUTO, PVC, ROSCÁVEL, DN 32 MM (1"), PARA CIRCUITOS TERMINAIS, INSTALADA EM PAREDE - FORNECIMENTO E INSTALAÇÃO. AF_12/2015</t>
  </si>
  <si>
    <t>8,87</t>
  </si>
  <si>
    <t>91886</t>
  </si>
  <si>
    <t>LUVA PARA ELETRODUTO, PVC, ROSCÁVEL, DN 40 MM (1 1/4"), PARA CIRCUITOS TERMINAIS, INSTALADA EM PAREDE - FORNECIMENTO E INSTALAÇÃO. AF_12/2015</t>
  </si>
  <si>
    <t>91887</t>
  </si>
  <si>
    <t>CURVA 90 GRAUS PARA ELETRODUTO, PVC, ROSCÁVEL, DN 20 MM (1/2"), PARA CIRCUITOS TERMINAIS, INSTALADA EM FORRO - FORNECIMENTO E INSTALAÇÃO. AF_12/2015</t>
  </si>
  <si>
    <t>91889</t>
  </si>
  <si>
    <t>CURVA 180 GRAUS PARA ELETRODUTO, PVC, ROSCÁVEL, DN 20 MM (1/2"), PARA CIRCUITOS TERMINAIS, INSTALADA EM FORRO - FORNECIMENTO E INSTALAÇÃO. AF_12/2015</t>
  </si>
  <si>
    <t>91890</t>
  </si>
  <si>
    <t>CURVA 90 GRAUS PARA ELETRODUTO, PVC, ROSCÁVEL, DN 25 MM (3/4"), PARA CIRCUITOS TERMINAIS, INSTALADA EM FORRO - FORNECIMENTO E INSTALAÇÃO. AF_12/2015</t>
  </si>
  <si>
    <t>8,88</t>
  </si>
  <si>
    <t>91892</t>
  </si>
  <si>
    <t>CURVA 180 GRAUS PARA ELETRODUTO, PVC, ROSCÁVEL, DN 25 MM (3/4"), PARA CIRCUITOS TERMINAIS, INSTALADA EM FORRO - FORNECIMENTO E INSTALAÇÃO. AF_12/2015</t>
  </si>
  <si>
    <t>10,53</t>
  </si>
  <si>
    <t>91893</t>
  </si>
  <si>
    <t>CURVA 90 GRAUS PARA ELETRODUTO, PVC, ROSCÁVEL, DN 32 MM (1"), PARA CIRCUITOS TERMINAIS, INSTALADA EM FORRO - FORNECIMENTO E INSTALAÇÃO. AF_12/2015</t>
  </si>
  <si>
    <t>12,07</t>
  </si>
  <si>
    <t>91895</t>
  </si>
  <si>
    <t>CURVA 180 GRAUS PARA ELETRODUTO, PVC, ROSCÁVEL, DN 32 MM (1"), PARA CIRCUITOS TERMINAIS, INSTALADA EM FORRO - FORNECIMENTO E INSTALAÇÃO. AF_12/2015</t>
  </si>
  <si>
    <t>91896</t>
  </si>
  <si>
    <t>CURVA 90 GRAUS PARA ELETRODUTO, PVC, ROSCÁVEL, DN 40 MM (1 1/4"), PARA CIRCUITOS TERMINAIS, INSTALADA EM FORRO - FORNECIMENTO E INSTALAÇÃO. AF_12/2015</t>
  </si>
  <si>
    <t>91898</t>
  </si>
  <si>
    <t>CURVA 180 GRAUS PARA ELETRODUTO, PVC, ROSCÁVEL, DN 40 MM (1 1/4"), PARA CIRCUITOS TERMINAIS, INSTALADA EM FORRO - FORNECIMENTO E INSTALAÇÃO. AF_12/2015</t>
  </si>
  <si>
    <t>91899</t>
  </si>
  <si>
    <t>CURVA 90 GRAUS PARA ELETRODUTO, PVC, ROSCÁVEL, DN 20 MM (1/2"), PARA CIRCUITOS TERMINAIS, INSTALADA EM LAJE - FORNECIMENTO E INSTALAÇÃO. AF_12/2015</t>
  </si>
  <si>
    <t>91901</t>
  </si>
  <si>
    <t>CURVA 180 GRAUS PARA ELETRODUTO, PVC, ROSCÁVEL, DN 20 MM (1/2"), PARA CIRCUITOS TERMINAIS, INSTALADA EM LAJE - FORNECIMENTO E INSTALAÇÃO. AF_12/2015</t>
  </si>
  <si>
    <t>91902</t>
  </si>
  <si>
    <t>CURVA 90 GRAUS PARA ELETRODUTO, PVC, ROSCÁVEL, DN 25 MM (3/4"), PARA CIRCUITOS TERMINAIS, INSTALADA EM LAJE - FORNECIMENTO E INSTALAÇÃO. AF_12/2015</t>
  </si>
  <si>
    <t>10,60</t>
  </si>
  <si>
    <t>91904</t>
  </si>
  <si>
    <t>CURVA 180 GRAUS PARA ELETRODUTO, PVC, ROSCÁVEL, DN 25 MM (3/4"), PARA CIRCUITOS TERMINAIS, INSTALADA EM LAJE - FORNECIMENTO E INSTALAÇÃO. AF_12/2015</t>
  </si>
  <si>
    <t>91905</t>
  </si>
  <si>
    <t>CURVA 90 GRAUS PARA ELETRODUTO, PVC, ROSCÁVEL, DN 32 MM (1"), PARA CIRCUITOS TERMINAIS, INSTALADA EM LAJE - FORNECIMENTO E INSTALAÇÃO. AF_12/2015</t>
  </si>
  <si>
    <t>91907</t>
  </si>
  <si>
    <t>CURVA 180 GRAUS PARA ELETRODUTO, PVC, ROSCÁVEL, DN 32 MM (1), PARA CIRCUITOS TERMINAIS, INSTALADA EM LAJE - FORNECIMENTO E INSTALAÇÃO. AF_12/2015</t>
  </si>
  <si>
    <t>15,48</t>
  </si>
  <si>
    <t>91908</t>
  </si>
  <si>
    <t>CURVA 90 GRAUS PARA ELETRODUTO, PVC, ROSCÁVEL, DN 40 MM (1 1/4"), PARA CIRCUITOS TERMINAIS, INSTALADA EM LAJE - FORNECIMENTO E INSTALAÇÃO. AF_12/2015</t>
  </si>
  <si>
    <t>16,55</t>
  </si>
  <si>
    <t>91910</t>
  </si>
  <si>
    <t>CURVA 180 GRAUS PARA ELETRODUTO, PVC, ROSCÁVEL, DN 40 MM (1 1/4"), PARA CIRCUITOS TERMINAIS, INSTALADA EM LAJE - FORNECIMENTO E INSTALAÇÃO. AF_12/2015</t>
  </si>
  <si>
    <t>91911</t>
  </si>
  <si>
    <t>CURVA 90 GRAUS PARA ELETRODUTO, PVC, ROSCÁVEL, DN 20 MM (1/2"), PARA CIRCUITOS TERMINAIS, INSTALADA EM PAREDE - FORNECIMENTO E INSTALAÇÃO. AF_12/2015</t>
  </si>
  <si>
    <t>11,10</t>
  </si>
  <si>
    <t>91913</t>
  </si>
  <si>
    <t>CURVA 180 GRAUS PARA ELETRODUTO, PVC, ROSCÁVEL, DN 20 MM (1/2"), PARA CIRCUITOS TERMINAIS, INSTALADA EM PAREDE - FORNECIMENTO E INSTALAÇÃO. AF_12/2015</t>
  </si>
  <si>
    <t>10,85</t>
  </si>
  <si>
    <t>91914</t>
  </si>
  <si>
    <t>CURVA 90 GRAUS PARA ELETRODUTO, PVC, ROSCÁVEL, DN 25 MM (3/4"), PARA CIRCUITOS TERMINAIS, INSTALADA EM PAREDE - FORNECIMENTO E INSTALAÇÃO. AF_12/2015</t>
  </si>
  <si>
    <t>91916</t>
  </si>
  <si>
    <t>CURVA 180 GRAUS PARA ELETRODUTO, PVC, ROSCÁVEL, DN 25 MM (3/4"), PARA CIRCUITOS TERMINAIS, INSTALADA EM PAREDE - FORNECIMENTO E INSTALAÇÃO. AF_12/2015</t>
  </si>
  <si>
    <t>91917</t>
  </si>
  <si>
    <t>CURVA 90 GRAUS PARA ELETRODUTO, PVC, ROSCÁVEL, DN 32 MM (1"), PARA CIRCUITOS TERMINAIS, INSTALADA EM PAREDE - FORNECIMENTO E INSTALAÇÃO. AF_12/2015</t>
  </si>
  <si>
    <t>14,71</t>
  </si>
  <si>
    <t>91919</t>
  </si>
  <si>
    <t>CURVA 180 GRAUS PARA ELETRODUTO, PVC, ROSCÁVEL, DN 32 MM (1), PARA CIRCUITOS TERMINAIS, INSTALADA EM PAREDE - FORNECIMENTO E INSTALAÇÃO. AF_12/2015</t>
  </si>
  <si>
    <t>91920</t>
  </si>
  <si>
    <t>CURVA 90 GRAUS PARA ELETRODUTO, PVC, ROSCÁVEL, DN 40 MM (1 1/4"), PARA CIRCUITOS TERMINAIS, INSTALADA EM PAREDE - FORNECIMENTO E INSTALAÇÃO. AF_12/2015</t>
  </si>
  <si>
    <t>91922</t>
  </si>
  <si>
    <t>CURVA 180 GRAUS PARA ELETRODUTO, PVC, ROSCÁVEL, DN 40 MM (1 1/4"), PARA CIRCUITOS TERMINAIS, INSTALADA EM PAREDE - FORNECIMENTO E INSTALAÇÃO. AF_12/2015</t>
  </si>
  <si>
    <t>18,55</t>
  </si>
  <si>
    <t>93013</t>
  </si>
  <si>
    <t>LUVA PARA ELETRODUTO, PVC, ROSCÁVEL, DN 50 MM (1 1/2") - FORNECIMENTO E INSTALAÇÃO. AF_12/2015</t>
  </si>
  <si>
    <t>93014</t>
  </si>
  <si>
    <t>LUVA PARA ELETRODUTO, PVC, ROSCÁVEL, DN 60 MM (2") - FORNECIMENTO E INSTALAÇÃO. AF_12/2015</t>
  </si>
  <si>
    <t>93015</t>
  </si>
  <si>
    <t>LUVA PARA ELETRODUTO, PVC, ROSCÁVEL, DN 75 MM (2 1/2") - FORNECIMENTO E INSTALAÇÃO. AF_12/2015</t>
  </si>
  <si>
    <t>22,25</t>
  </si>
  <si>
    <t>93016</t>
  </si>
  <si>
    <t>LUVA PARA ELETRODUTO, PVC, ROSCÁVEL, DN 85 MM (3") - FORNECIMENTO E INSTALAÇÃO. AF_12/2015</t>
  </si>
  <si>
    <t>26,95</t>
  </si>
  <si>
    <t>93017</t>
  </si>
  <si>
    <t>LUVA PARA ELETRODUTO, PVC, ROSCÁVEL, DN 110 MM (4") - FORNECIMENTO E INSTALAÇÃO. AF_12/2015</t>
  </si>
  <si>
    <t>40,15</t>
  </si>
  <si>
    <t>93018</t>
  </si>
  <si>
    <t>CURVA 90 GRAUS PARA ELETRODUTO, PVC, ROSCÁVEL, DN 50 MM (1 1/2") - FORNECIMENTO E INSTALAÇÃO. AF_12/2015</t>
  </si>
  <si>
    <t>18,58</t>
  </si>
  <si>
    <t>93020</t>
  </si>
  <si>
    <t>CURVA 90 GRAUS PARA ELETRODUTO, PVC, ROSCÁVEL, DN 60 MM (2") - FORNECIMENTO E INSTALAÇÃO. AF_12/2015</t>
  </si>
  <si>
    <t>93022</t>
  </si>
  <si>
    <t>CURVA 90 GRAUS PARA ELETRODUTO, PVC, ROSCÁVEL, DN 75 MM (2 1/2") - FORNECIMENTO E INSTALAÇÃO. AF_12/2015</t>
  </si>
  <si>
    <t>38,83</t>
  </si>
  <si>
    <t>93024</t>
  </si>
  <si>
    <t>CURVA 90 GRAUS PARA ELETRODUTO, PVC, ROSCÁVEL, DN 85 MM (3") - FORNECIMENTO E INSTALAÇÃO. AF_12/2015</t>
  </si>
  <si>
    <t>40,92</t>
  </si>
  <si>
    <t>93026</t>
  </si>
  <si>
    <t>CURVA 90 GRAUS PARA ELETRODUTO, PVC, ROSCÁVEL, DN 110 MM (4") - FORNECIMENTO E INSTALAÇÃO. AF_12/2015</t>
  </si>
  <si>
    <t>66,12</t>
  </si>
  <si>
    <t>95733</t>
  </si>
  <si>
    <t>LUVA PARA ELETRODUTO, PVC, SOLDÁVEL, DN 25 MM (3/4), APARENTE, INSTALADA EM TETO - FORNECIMENTO E INSTALAÇÃO. AF_11/2016_P</t>
  </si>
  <si>
    <t>95734</t>
  </si>
  <si>
    <t>LUVA PARA ELETRODUTO, PVC, SOLDÁVEL, DN 32 MM (1), APARENTE, INSTALADA EM TETO - FORNECIMENTO E INSTALAÇÃO. AF_11/2016_P</t>
  </si>
  <si>
    <t>95735</t>
  </si>
  <si>
    <t>LUVA PARA ELETRODUTO, PVC, SOLDÁVEL, DN 20 MM (1/2), APARENTE, INSTALADA EM PAREDE - FORNECIMENTO E INSTALAÇÃO. AF_11/2016_P</t>
  </si>
  <si>
    <t>95736</t>
  </si>
  <si>
    <t>LUVA PARA ELETRODUTO, PVC, SOLDÁVEL, DN 25 MM (3/4), APARENTE, INSTALADA EM PAREDE - FORNECIMENTO E INSTALAÇÃO. AF_11/2016_P</t>
  </si>
  <si>
    <t>6,37</t>
  </si>
  <si>
    <t>95738</t>
  </si>
  <si>
    <t>LUVA PARA ELETRODUTO, PVC, SOLDÁVEL, DN 32 MM (1), APARENTE, INSTALADA EM PAREDE - FORNECIMENTO E INSTALAÇÃO. AF_11/2016_P</t>
  </si>
  <si>
    <t>95753</t>
  </si>
  <si>
    <t>LUVA DE EMENDA PARA ELETRODUTO, AÇO GALVANIZADO, DN 20 MM (3/4  ), APARENTE, INSTALADA EM TETO - FORNECIMENTO E INSTALAÇÃO. AF_11/2016_P</t>
  </si>
  <si>
    <t>95754</t>
  </si>
  <si>
    <t>LUVA DE EMENDA PARA ELETRODUTO, AÇO GALVANIZADO, DN 25 MM (1''), APARENTE, INSTALADA EM TETO - FORNECIMENTO E INSTALAÇÃO. AF_11/2016_P</t>
  </si>
  <si>
    <t>95755</t>
  </si>
  <si>
    <t>LUVA DE EMENDA PARA ELETRODUTO, AÇO GALVANIZADO, DN 32 MM (1 1/4''), APARENTE, INSTALADA EM TETO - FORNECIMENTO E INSTALAÇÃO. AF_11/2016_P</t>
  </si>
  <si>
    <t>95756</t>
  </si>
  <si>
    <t>LUVA DE EMENDA PARA ELETRODUTO, AÇO GALVANIZADO, DN 40 MM (1 1/2''), APARENTE, INSTALADA EM TETO - FORNECIMENTO E INSTALAÇÃO. AF_11/2016_P</t>
  </si>
  <si>
    <t>14,25</t>
  </si>
  <si>
    <t>95757</t>
  </si>
  <si>
    <t>LUVA DE EMENDA PARA ELETRODUTO, AÇO GALVANIZADO, DN 20 MM (3/4''), APARENTE, INSTALADA EM PAREDE - FORNECIMENTO E INSTALAÇÃO. AF_11/2016_P</t>
  </si>
  <si>
    <t>9,17</t>
  </si>
  <si>
    <t>95758</t>
  </si>
  <si>
    <t>LUVA DE EMENDA PARA ELETRODUTO, AÇO GALVANIZADO, DN 25 MM (1''), APARENTE, INSTALADA EM PAREDE - FORNECIMENTO E INSTALAÇÃO. AF_11/2016_P</t>
  </si>
  <si>
    <t>10,30</t>
  </si>
  <si>
    <t>95759</t>
  </si>
  <si>
    <t>LUVA DE EMENDA PARA ELETRODUTO, AÇO GALVANIZADO, DN 32 MM (1 1/4''), APARENTE, INSTALADA EM PAREDE - FORNECIMENTO E INSTALAÇÃO. AF_11/2016_P</t>
  </si>
  <si>
    <t>95760</t>
  </si>
  <si>
    <t>LUVA DE EMENDA PARA ELETRODUTO, AÇO GALVANIZADO, DN 40 MM (1 1/2''), APARENTE, INSTALADA EM PAREDE - FORNECIMENTO E INSTALAÇÃO. AF_11/2016_P</t>
  </si>
  <si>
    <t>97559</t>
  </si>
  <si>
    <t>CURVA 135 GRAUS PARA ELETRODUTO, PVC, ROSCÁVEL, DN 25 MM (3/4), PARA CIRCUITOS TERMINAIS, INSTALADA EM FORRO - FORNECIMENTO E INSTALAÇÃO. AF_12/2015</t>
  </si>
  <si>
    <t>8,69</t>
  </si>
  <si>
    <t>97562</t>
  </si>
  <si>
    <t>CURVA 135 GRAUS PARA ELETRODUTO, PVC, ROSCÁVEL, DN 25 MM (3/4), PARA CIRCUITOS TERMINAIS, INSTALADA EM LAJE - FORNECIMENTO E INSTALAÇÃO. AF_12/2015</t>
  </si>
  <si>
    <t>97564</t>
  </si>
  <si>
    <t>CURVA 135 GRAUS PARA ELETRODUTO, PVC, ROSCÁVEL, DN 25 MM (3/4), PARA CIRCUITOS TERMINAIS, INSTALADA EM PAREDE - FORNECIMENTO E INSTALAÇÃO. AF_12/2015</t>
  </si>
  <si>
    <t>11,93</t>
  </si>
  <si>
    <t>FIOS/CABOS</t>
  </si>
  <si>
    <t>0167</t>
  </si>
  <si>
    <t>91924</t>
  </si>
  <si>
    <t>CABO DE COBRE FLEXÍVEL ISOLADO, 1,5 MM², ANTI-CHAMA 450/750 V, PARA CIRCUITOS TERMINAIS - FORNECIMENTO E INSTALAÇÃO. AF_12/2015</t>
  </si>
  <si>
    <t>91925</t>
  </si>
  <si>
    <t>CABO DE COBRE FLEXÍVEL ISOLADO, 1,5 MM², ANTI-CHAMA 0,6/1,0 KV, PARA CIRCUITOS TERMINAIS - FORNECIMENTO E INSTALAÇÃO. AF_12/2015</t>
  </si>
  <si>
    <t>91926</t>
  </si>
  <si>
    <t>CABO DE COBRE FLEXÍVEL ISOLADO, 2,5 MM², ANTI-CHAMA 450/750 V, PARA CIRCUITOS TERMINAIS - FORNECIMENTO E INSTALAÇÃO. AF_12/2015</t>
  </si>
  <si>
    <t>2,56</t>
  </si>
  <si>
    <t>91927</t>
  </si>
  <si>
    <t>CABO DE COBRE FLEXÍVEL ISOLADO, 2,5 MM², ANTI-CHAMA 0,6/1,0 KV, PARA CIRCUITOS TERMINAIS - FORNECIMENTO E INSTALAÇÃO. AF_12/2015</t>
  </si>
  <si>
    <t>91928</t>
  </si>
  <si>
    <t>CABO DE COBRE FLEXÍVEL ISOLADO, 4 MM², ANTI-CHAMA 450/750 V, PARA CIRCUITOS TERMINAIS - FORNECIMENTO E INSTALAÇÃO. AF_12/2015</t>
  </si>
  <si>
    <t>91929</t>
  </si>
  <si>
    <t>CABO DE COBRE FLEXÍVEL ISOLADO, 4 MM², ANTI-CHAMA 0,6/1,0 KV, PARA CIRCUITOS TERMINAIS - FORNECIMENTO E INSTALAÇÃO. AF_12/2015</t>
  </si>
  <si>
    <t>91930</t>
  </si>
  <si>
    <t>CABO DE COBRE FLEXÍVEL ISOLADO, 6 MM², ANTI-CHAMA 450/750 V, PARA CIRCUITOS TERMINAIS - FORNECIMENTO E INSTALAÇÃO. AF_12/2015</t>
  </si>
  <si>
    <t>91931</t>
  </si>
  <si>
    <t>CABO DE COBRE FLEXÍVEL ISOLADO, 6 MM², ANTI-CHAMA 0,6/1,0 KV, PARA CIRCUITOS TERMINAIS - FORNECIMENTO E INSTALAÇÃO. AF_12/2015</t>
  </si>
  <si>
    <t>91932</t>
  </si>
  <si>
    <t>CABO DE COBRE FLEXÍVEL ISOLADO, 10 MM², ANTI-CHAMA 450/750 V, PARA CIRCUITOS TERMINAIS - FORNECIMENTO E INSTALAÇÃO. AF_12/2015</t>
  </si>
  <si>
    <t>91933</t>
  </si>
  <si>
    <t>CABO DE COBRE FLEXÍVEL ISOLADO, 10 MM², ANTI-CHAMA 0,6/1,0 KV, PARA CIRCUITOS TERMINAIS - FORNECIMENTO E INSTALAÇÃO. AF_12/2015</t>
  </si>
  <si>
    <t>91934</t>
  </si>
  <si>
    <t>CABO DE COBRE FLEXÍVEL ISOLADO, 16 MM², ANTI-CHAMA 450/750 V, PARA CIRCUITOS TERMINAIS - FORNECIMENTO E INSTALAÇÃO. AF_12/2015</t>
  </si>
  <si>
    <t>13,46</t>
  </si>
  <si>
    <t>91935</t>
  </si>
  <si>
    <t>CABO DE COBRE FLEXÍVEL ISOLADO, 16 MM², ANTI-CHAMA 0,6/1,0 KV, PARA CIRCUITOS TERMINAIS - FORNECIMENTO E INSTALAÇÃO. AF_12/2015</t>
  </si>
  <si>
    <t>92979</t>
  </si>
  <si>
    <t>CABO DE COBRE FLEXÍVEL ISOLADO, 10 MM², ANTI-CHAMA 450/750 V, PARA DISTRIBUIÇÃO - FORNECIMENTO E INSTALAÇÃO. AF_12/2015</t>
  </si>
  <si>
    <t>5,25</t>
  </si>
  <si>
    <t>92980</t>
  </si>
  <si>
    <t>CABO DE COBRE FLEXÍVEL ISOLADO, 10 MM², ANTI-CHAMA 0,6/1,0 KV, PARA DISTRIBUIÇÃO - FORNECIMENTO E INSTALAÇÃO. AF_12/2015</t>
  </si>
  <si>
    <t>5,69</t>
  </si>
  <si>
    <t>92981</t>
  </si>
  <si>
    <t>CABO DE COBRE FLEXÍVEL ISOLADO, 16 MM², ANTI-CHAMA 450/750 V, PARA DISTRIBUIÇÃO - FORNECIMENTO E INSTALAÇÃO. AF_12/2015</t>
  </si>
  <si>
    <t>92982</t>
  </si>
  <si>
    <t>CABO DE COBRE FLEXÍVEL ISOLADO, 16 MM², ANTI-CHAMA 0,6/1,0 KV, PARA DISTRIBUIÇÃO - FORNECIMENTO E INSTALAÇÃO. AF_12/2015</t>
  </si>
  <si>
    <t>92983</t>
  </si>
  <si>
    <t>CABO DE COBRE FLEXÍVEL ISOLADO, 25 MM², ANTI-CHAMA 450/750 V, PARA DISTRIBUIÇÃO - FORNECIMENTO E INSTALAÇÃO. AF_12/2015</t>
  </si>
  <si>
    <t>14,57</t>
  </si>
  <si>
    <t>92984</t>
  </si>
  <si>
    <t>CABO DE COBRE FLEXÍVEL ISOLADO, 25 MM², ANTI-CHAMA 0,6/1,0 KV, PARA DISTRIBUIÇÃO - FORNECIMENTO E INSTALAÇÃO. AF_12/2015</t>
  </si>
  <si>
    <t>14,93</t>
  </si>
  <si>
    <t>92985</t>
  </si>
  <si>
    <t>CABO DE COBRE FLEXÍVEL ISOLADO, 35 MM², ANTI-CHAMA 450/750 V, PARA DISTRIBUIÇÃO - FORNECIMENTO E INSTALAÇÃO. AF_12/2015</t>
  </si>
  <si>
    <t>19,41</t>
  </si>
  <si>
    <t>92986</t>
  </si>
  <si>
    <t>CABO DE COBRE FLEXÍVEL ISOLADO, 35 MM², ANTI-CHAMA 0,6/1,0 KV, PARA DISTRIBUIÇÃO - FORNECIMENTO E INSTALAÇÃO. AF_12/2015</t>
  </si>
  <si>
    <t>19,95</t>
  </si>
  <si>
    <t>92987</t>
  </si>
  <si>
    <t>CABO DE COBRE FLEXÍVEL ISOLADO, 50 MM², ANTI-CHAMA 450/750 V, PARA DISTRIBUIÇÃO - FORNECIMENTO E INSTALAÇÃO. AF_12/2015</t>
  </si>
  <si>
    <t>92988</t>
  </si>
  <si>
    <t>CABO DE COBRE FLEXÍVEL ISOLADO, 50 MM², ANTI-CHAMA 0,6/1,0 KV, PARA DISTRIBUIÇÃO - FORNECIMENTO E INSTALAÇÃO. AF_12/2015</t>
  </si>
  <si>
    <t>27,73</t>
  </si>
  <si>
    <t>92989</t>
  </si>
  <si>
    <t>CABO DE COBRE FLEXÍVEL ISOLADO, 70 MM², ANTI-CHAMA 450/750 V, PARA DISTRIBUIÇÃO - FORNECIMENTO E INSTALAÇÃO. AF_12/2015</t>
  </si>
  <si>
    <t>38,20</t>
  </si>
  <si>
    <t>92990</t>
  </si>
  <si>
    <t>CABO DE COBRE FLEXÍVEL ISOLADO, 70 MM², ANTI-CHAMA 0,6/1,0 KV, PARA DISTRIBUIÇÃO - FORNECIMENTO E INSTALAÇÃO. AF_12/2015</t>
  </si>
  <si>
    <t>92991</t>
  </si>
  <si>
    <t>CABO DE COBRE FLEXÍVEL ISOLADO, 95 MM², ANTI-CHAMA 450/750 V, PARA DISTRIBUIÇÃO - FORNECIMENTO E INSTALAÇÃO. AF_12/2015</t>
  </si>
  <si>
    <t>92992</t>
  </si>
  <si>
    <t>CABO DE COBRE FLEXÍVEL ISOLADO, 95 MM², ANTI-CHAMA 0,6/1,0 KV, PARA DISTRIBUIÇÃO - FORNECIMENTO E INSTALAÇÃO. AF_12/2015</t>
  </si>
  <si>
    <t>92993</t>
  </si>
  <si>
    <t>CABO DE COBRE FLEXÍVEL ISOLADO, 120 MM², ANTI-CHAMA 450/750 V, PARA DISTRIBUIÇÃO - FORNECIMENTO E INSTALAÇÃO. AF_12/2015</t>
  </si>
  <si>
    <t>92994</t>
  </si>
  <si>
    <t>CABO DE COBRE FLEXÍVEL ISOLADO, 120 MM², ANTI-CHAMA 0,6/1,0 KV, PARA DISTRIBUIÇÃO - FORNECIMENTO E INSTALAÇÃO. AF_12/2015</t>
  </si>
  <si>
    <t>92995</t>
  </si>
  <si>
    <t>CABO DE COBRE FLEXÍVEL ISOLADO, 150 MM², ANTI-CHAMA 450/750 V, PARA DISTRIBUIÇÃO - FORNECIMENTO E INSTALAÇÃO. AF_12/2015</t>
  </si>
  <si>
    <t>92996</t>
  </si>
  <si>
    <t>CABO DE COBRE FLEXÍVEL ISOLADO, 150 MM², ANTI-CHAMA 0,6/1,0 KV, PARA DISTRIBUIÇÃO - FORNECIMENTO E INSTALAÇÃO. AF_12/2015</t>
  </si>
  <si>
    <t>79,03</t>
  </si>
  <si>
    <t>92997</t>
  </si>
  <si>
    <t>CABO DE COBRE FLEXÍVEL ISOLADO, 185 MM², ANTI-CHAMA 450/750 V, PARA DISTRIBUIÇÃO - FORNECIMENTO E INSTALAÇÃO. AF_12/2015</t>
  </si>
  <si>
    <t>92998</t>
  </si>
  <si>
    <t>CABO DE COBRE FLEXÍVEL ISOLADO, 185 MM², ANTI-CHAMA 0,6/1,0 KV, PARA DISTRIBUIÇÃO - FORNECIMENTO E INSTALAÇÃO. AF_12/2015</t>
  </si>
  <si>
    <t>92999</t>
  </si>
  <si>
    <t>CABO DE COBRE FLEXÍVEL ISOLADO, 240 MM², ANTI-CHAMA 450/750 V, PARA DISTRIBUIÇÃO - FORNECIMENTO E INSTALAÇÃO. AF_12/2015</t>
  </si>
  <si>
    <t>93000</t>
  </si>
  <si>
    <t>CABO DE COBRE FLEXÍVEL ISOLADO, 240 MM², ANTI-CHAMA 0,6/1,0 KV, PARA DISTRIBUIÇÃO - FORNECIMENTO E INSTALAÇÃO. AF_12/2015</t>
  </si>
  <si>
    <t>93001</t>
  </si>
  <si>
    <t>CABO DE COBRE RÍGIDO ISOLADO, 300 MM², ANTI-CHAMA 450/750 V, PARA DISTRIBUIÇÃO - FORNECIMENTO E INSTALAÇÃO. AF_12/2015</t>
  </si>
  <si>
    <t>93002</t>
  </si>
  <si>
    <t>CABO DE COBRE FLEXÍVEL ISOLADO, 300 MM², ANTI-CHAMA 0,6/1,0 KV, PARA DISTRIBUIÇÃO - FORNECIMENTO E INSTALAÇÃO. AF_12/2015</t>
  </si>
  <si>
    <t>CAIXAS</t>
  </si>
  <si>
    <t>0168</t>
  </si>
  <si>
    <t>83446</t>
  </si>
  <si>
    <t>CAIXA DE PASSAGEM 30X30X40 COM TAMPA E DRENO BRITA</t>
  </si>
  <si>
    <t>91936</t>
  </si>
  <si>
    <t>CAIXA OCTOGONAL 4" X 4", PVC, INSTALADA EM LAJE - FORNECIMENTO E INSTALAÇÃO. AF_12/2015</t>
  </si>
  <si>
    <t>91937</t>
  </si>
  <si>
    <t>CAIXA OCTOGONAL 3" X 3", PVC, INSTALADA EM LAJE - FORNECIMENTO E INSTALAÇÃO. AF_12/2015</t>
  </si>
  <si>
    <t>91939</t>
  </si>
  <si>
    <t>CAIXA RETANGULAR 4" X 2" ALTA (2,00 M DO PISO), PVC, INSTALADA EM PAREDE - FORNECIMENTO E INSTALAÇÃO. AF_12/2015</t>
  </si>
  <si>
    <t>23,65</t>
  </si>
  <si>
    <t>91940</t>
  </si>
  <si>
    <t>CAIXA RETANGULAR 4" X 2" MÉDIA (1,30 M DO PISO), PVC, INSTALADA EM PAREDE - FORNECIMENTO E INSTALAÇÃO. AF_12/2015</t>
  </si>
  <si>
    <t>91941</t>
  </si>
  <si>
    <t>CAIXA RETANGULAR 4" X 2" BAIXA (0,30 M DO PISO), PVC, INSTALADA EM PAREDE - FORNECIMENTO E INSTALAÇÃO. AF_12/2015</t>
  </si>
  <si>
    <t>91942</t>
  </si>
  <si>
    <t>CAIXA RETANGULAR 4" X 4" ALTA (2,00 M DO PISO), PVC, INSTALADA EM PAREDE - FORNECIMENTO E INSTALAÇÃO. AF_12/2015</t>
  </si>
  <si>
    <t>28,91</t>
  </si>
  <si>
    <t>91943</t>
  </si>
  <si>
    <t>CAIXA RETANGULAR 4" X 4" MÉDIA (1,30 M DO PISO), PVC, INSTALADA EM PAREDE - FORNECIMENTO E INSTALAÇÃO. AF_12/2015</t>
  </si>
  <si>
    <t>16,04</t>
  </si>
  <si>
    <t>91944</t>
  </si>
  <si>
    <t>CAIXA RETANGULAR 4" X 4" BAIXA (0,30 M DO PISO), PVC, INSTALADA EM PAREDE - FORNECIMENTO E INSTALAÇÃO. AF_12/2015</t>
  </si>
  <si>
    <t>92865</t>
  </si>
  <si>
    <t>CAIXA OCTOGONAL 4" X 4", METÁLICA, INSTALADA EM LAJE - FORNECIMENTO E INSTALAÇÃO. AF_12/2015</t>
  </si>
  <si>
    <t>8,92</t>
  </si>
  <si>
    <t>92866</t>
  </si>
  <si>
    <t>CAIXA SEXTAVADA 3" X 3", METÁLICA, INSTALADA EM LAJE - FORNECIMENTO E INSTALAÇÃO. AF_12/2015</t>
  </si>
  <si>
    <t>7,44</t>
  </si>
  <si>
    <t>92867</t>
  </si>
  <si>
    <t>CAIXA RETANGULAR 4" X 2" ALTA (2,00 M DO PISO), METÁLICA, INSTALADA EM PAREDE - FORNECIMENTO E INSTALAÇÃO. AF_12/2015</t>
  </si>
  <si>
    <t>23,11</t>
  </si>
  <si>
    <t>92868</t>
  </si>
  <si>
    <t>CAIXA RETANGULAR 4" X 2" MÉDIA (1,30 M DO PISO), METÁLICA, INSTALADA EM PAREDE - FORNECIMENTO E INSTALAÇÃO. AF_12/2015</t>
  </si>
  <si>
    <t>92869</t>
  </si>
  <si>
    <t>CAIXA RETANGULAR 4" X 2" BAIXA (0,30 M DO PISO), METÁLICA, INSTALADA EM PAREDE - FORNECIMENTO E INSTALAÇÃO. AF_12/2015</t>
  </si>
  <si>
    <t>7,75</t>
  </si>
  <si>
    <t>92870</t>
  </si>
  <si>
    <t>CAIXA RETANGULAR 4" X 4" ALTA (2,00 M DO PISO), METÁLICA, INSTALADA EM PAREDE - FORNECIMENTO E INSTALAÇÃO. AF_12/2015</t>
  </si>
  <si>
    <t>92871</t>
  </si>
  <si>
    <t>CAIXA RETANGULAR 4" X 4" MÉDIA (1,30 M DO PISO), METÁLICA, INSTALADA EM PAREDE - FORNECIMENTO E INSTALAÇÃO. AF_12/2015</t>
  </si>
  <si>
    <t>15,14</t>
  </si>
  <si>
    <t>92872</t>
  </si>
  <si>
    <t>CAIXA RETANGULAR 4" X 4" BAIXA (0,30 M DO PISO), METÁLICA, INSTALADA EM PAREDE - FORNECIMENTO E INSTALAÇÃO. AF_12/2015</t>
  </si>
  <si>
    <t>10,34</t>
  </si>
  <si>
    <t>95777</t>
  </si>
  <si>
    <t>CONDULETE DE ALUMÍNIO, TIPO B, PARA ELETRODUTO DE AÇO GALVANIZADO DN 20 MM (3/4''), APARENTE - FORNECIMENTO E INSTALAÇÃO. AF_11/2016_P</t>
  </si>
  <si>
    <t>95778</t>
  </si>
  <si>
    <t>CONDULETE DE ALUMÍNIO, TIPO C, PARA ELETRODUTO DE AÇO GALVANIZADO DN 20 MM (3/4''), APARENTE - FORNECIMENTO E INSTALAÇÃO. AF_11/2016_P</t>
  </si>
  <si>
    <t>23,64</t>
  </si>
  <si>
    <t>95779</t>
  </si>
  <si>
    <t>CONDULETE DE ALUMÍNIO, TIPO E, PARA ELETRODUTO DE AÇO GALVANIZADO DN 20 MM (3/4''), APARENTE - FORNECIMENTO E INSTALAÇÃO. AF_11/2016_P</t>
  </si>
  <si>
    <t>95780</t>
  </si>
  <si>
    <t>CONDULETE DE ALUMÍNIO, TIPO B, PARA ELETRODUTO DE AÇO GALVANIZADO DN 25 MM (1''), APARENTE - FORNECIMENTO E INSTALAÇÃO. AF_11/2016_P</t>
  </si>
  <si>
    <t>95781</t>
  </si>
  <si>
    <t>CONDULETE DE ALUMÍNIO, TIPO C, PARA ELETRODUTO DE AÇO GALVANIZADO DN 25 MM (1''), APARENTE - FORNECIMENTO E INSTALAÇÃO. AF_11/2016_P</t>
  </si>
  <si>
    <t>95782</t>
  </si>
  <si>
    <t>CONDULETE DE ALUMÍNIO, TIPO E, ELETRODUTO DE AÇO GALVANIZADO DN 25 MM (1''), APARENTE - FORNECIMENTO E INSTALAÇÃO. AF_11/2016_P</t>
  </si>
  <si>
    <t>27,58</t>
  </si>
  <si>
    <t>95785</t>
  </si>
  <si>
    <t>CONDULETE DE ALUMÍNIO, TIPO E, PARA ELETRODUTO DE AÇO GALVANIZADO DN 32 MM (1 1/4''), APARENTE - FORNECIMENTO E INSTALAÇÃO. AF_11/2016_P</t>
  </si>
  <si>
    <t>31,26</t>
  </si>
  <si>
    <t>95787</t>
  </si>
  <si>
    <t>CONDULETE DE ALUMÍNIO, TIPO LR, PARA ELETRODUTO DE AÇO GALVANIZADO DN 20 MM (3/4''), APARENTE - FORNECIMENTO E INSTALAÇÃO. AF_11/2016_P</t>
  </si>
  <si>
    <t>95789</t>
  </si>
  <si>
    <t>CONDULETE DE ALUMÍNIO, TIPO LR, PARA ELETRODUTO DE AÇO GALVANIZADO DN 25 MM (1''), APARENTE - FORNECIMENTO E INSTALAÇÃO. AF_11/2016_P</t>
  </si>
  <si>
    <t>95791</t>
  </si>
  <si>
    <t>CONDULETE DE ALUMÍNIO, TIPO LR, PARA ELETRODUTO DE AÇO GALVANIZADO DN 32 MM (1 1/4''), APARENTE - FORNECIMENTO E INSTALAÇÃO. AF_11/2016_P</t>
  </si>
  <si>
    <t>95795</t>
  </si>
  <si>
    <t>CONDULETE DE ALUMÍNIO, TIPO T, PARA ELETRODUTO DE AÇO GALVANIZADO DN 20 MM (3/4''), APARENTE - FORNECIMENTO E INSTALAÇÃO. AF_11/2016_P</t>
  </si>
  <si>
    <t>95796</t>
  </si>
  <si>
    <t>CONDULETE DE ALUMÍNIO, TIPO T, PARA ELETRODUTO DE AÇO GALVANIZADO DN 25 MM (1''), APARENTE - FORNECIMENTO E INSTALAÇÃO. AF_11/2016_P</t>
  </si>
  <si>
    <t>95797</t>
  </si>
  <si>
    <t>CONDULETE DE ALUMÍNIO, TIPO T, PARA ELETRODUTO DE AÇO GALVANIZADO DN 32 MM (1 1/4''), APARENTE - FORNECIMENTO E INSTALAÇÃO. AF_11/2016_P</t>
  </si>
  <si>
    <t>95801</t>
  </si>
  <si>
    <t>CONDULETE DE ALUMÍNIO, TIPO X, PARA ELETRODUTO DE AÇO GALVANIZADO DN 20 MM (3/4''), APARENTE - FORNECIMENTO E INSTALAÇÃO. AF_11/2016_P</t>
  </si>
  <si>
    <t>95802</t>
  </si>
  <si>
    <t>CONDULETE DE ALUMÍNIO, TIPO X, PARA ELETRODUTO DE AÇO GALVANIZADO DN 25 MM (1''), APARENTE - FORNECIMENTO E INSTALAÇÃO. AF_11/2016_P</t>
  </si>
  <si>
    <t>36,23</t>
  </si>
  <si>
    <t>95803</t>
  </si>
  <si>
    <t>CONDULETE DE ALUMÍNIO, TIPO X, PARA ELETRODUTO DE AÇO GALVANIZADO DN 32 MM (1 1/4''), APARENTE - FORNECIMENTO E INSTALAÇÃO. AF_11/2016_P</t>
  </si>
  <si>
    <t>95804</t>
  </si>
  <si>
    <t>CONDULETE DE PVC, TIPO B, PARA ELETRODUTO DE PVC SOLDÁVEL DN 20 MM (1/2''), APARENTE - FORNECIMENTO E INSTALAÇÃO. AF_11/2016</t>
  </si>
  <si>
    <t>95805</t>
  </si>
  <si>
    <t>CONDULETE DE PVC, TIPO B, PARA ELETRODUTO DE PVC SOLDÁVEL DN 25 MM (3/4''), APARENTE - FORNECIMENTO E INSTALAÇÃO. AF_11/2016</t>
  </si>
  <si>
    <t>95806</t>
  </si>
  <si>
    <t>CONDULETE DE PVC, TIPO B, PARA ELETRODUTO DE PVC SOLDÁVEL DN 32 MM (1''), APARENTE - FORNECIMENTO E INSTALAÇÃO. AF_11/2016</t>
  </si>
  <si>
    <t>21,06</t>
  </si>
  <si>
    <t>95807</t>
  </si>
  <si>
    <t>CONDULETE DE PVC, TIPO LL, PARA ELETRODUTO DE PVC SOLDÁVEL DN 20 MM (1/2''), APARENTE - FORNECIMENTO E INSTALAÇÃO. AF_11/2016</t>
  </si>
  <si>
    <t>95808</t>
  </si>
  <si>
    <t>CONDULETE DE PVC, TIPO LL, PARA ELETRODUTO DE PVC SOLDÁVEL DN 25 MM (3/4''), APARENTE - FORNECIMENTO E INSTALAÇÃO. AF_11/2016</t>
  </si>
  <si>
    <t>23,86</t>
  </si>
  <si>
    <t>95809</t>
  </si>
  <si>
    <t>CONDULETE DE PVC, TIPO LL, PARA ELETRODUTO DE PVC SOLDÁVEL DN 32 MM (1''), APARENTE - FORNECIMENTO E INSTALAÇÃO. AF_11/2016</t>
  </si>
  <si>
    <t>95810</t>
  </si>
  <si>
    <t>CONDULETE DE PVC, TIPO LB, PARA ELETRODUTO DE PVC SOLDÁVEL DN 20 MM (1/2''), APARENTE - FORNECIMENTO E INSTALAÇÃO. AF_11/2016</t>
  </si>
  <si>
    <t>95811</t>
  </si>
  <si>
    <t>CONDULETE DE PVC, TIPO LB, PARA ELETRODUTO DE PVC SOLDÁVEL DN 25 MM (3/4''), APARENTE - FORNECIMENTO E INSTALAÇÃO. AF_11/2016</t>
  </si>
  <si>
    <t>95812</t>
  </si>
  <si>
    <t>CONDULETE DE PVC, TIPO LB, PARA ELETRODUTO DE PVC SOLDÁVEL DN 32 MM (1''), APARENTE - FORNECIMENTO E INSTALAÇÃO. AF_11/2016</t>
  </si>
  <si>
    <t>15,46</t>
  </si>
  <si>
    <t>95813</t>
  </si>
  <si>
    <t>CONDULETE DE PVC, TIPO TB, PARA ELETRODUTO DE PVC SOLDÁVEL DN 20 MM (1/2''), APARENTE - FORNECIMENTO E INSTALAÇÃO. AF_11/2016</t>
  </si>
  <si>
    <t>95814</t>
  </si>
  <si>
    <t>CONDULETE DE PVC, TIPO TB, PARA ELETRODUTO DE PVC SOLDÁVEL DN 25 MM (3/4''), APARENTE - FORNECIMENTO E INSTALAÇÃO. AF_11/2016</t>
  </si>
  <si>
    <t>95815</t>
  </si>
  <si>
    <t>CONDULETE DE PVC, TIPO TB, PARA ELETRODUTO DE PVC SOLDÁVEL DN 32 MM (1''), APARENTE - FORNECIMENTO E INSTALAÇÃO. AF_11/2016</t>
  </si>
  <si>
    <t>20,50</t>
  </si>
  <si>
    <t>95816</t>
  </si>
  <si>
    <t>CONDULETE DE PVC, TIPO X, PARA ELETRODUTO DE PVC SOLDÁVEL DN 20 MM (1/2''), APARENTE - FORNECIMENTO E INSTALAÇÃO. AF_11/2016</t>
  </si>
  <si>
    <t>95817</t>
  </si>
  <si>
    <t>CONDULETE DE PVC, TIPO X, PARA ELETRODUTO DE PVC SOLDÁVEL DN 25 MM (3/4''), APARENTE - FORNECIMENTO E INSTALAÇÃO. AF_11/2016</t>
  </si>
  <si>
    <t>29,50</t>
  </si>
  <si>
    <t>95818</t>
  </si>
  <si>
    <t>CONDULETE DE PVC, TIPO X, PARA ELETRODUTO DE PVC SOLDÁVEL DN 32 MM (1''), APARENTE - FORNECIMENTO E INSTALAÇÃO. AF_11/2016</t>
  </si>
  <si>
    <t>97886</t>
  </si>
  <si>
    <t>CAIXA ENTERRADA ELÉTRICA RETANGULAR, EM ALVENARIA COM TIJOLOS CERÂMICOS MACIÇOS, FUNDO COM BRITA, DIMENSÕES INTERNAS: 0,3X0,3X0,3 M. AF_05/2018</t>
  </si>
  <si>
    <t>97887</t>
  </si>
  <si>
    <t>CAIXA ENTERRADA ELÉTRICA RETANGULAR, EM ALVENARIA COM TIJOLOS CERÂMICOS MACIÇOS, FUNDO COM BRITA, DIMENSÕES INTERNAS: 0,4X0,4X0,4 M. AF_05/2018</t>
  </si>
  <si>
    <t>97888</t>
  </si>
  <si>
    <t>CAIXA ENTERRADA ELÉTRICA RETANGULAR, EM ALVENARIA COM TIJOLOS CERÂMICOS MACIÇOS, FUNDO COM BRITA, DIMENSÕES INTERNAS: 0,6X0,6X0,6 M. AF_05/2018</t>
  </si>
  <si>
    <t>97889</t>
  </si>
  <si>
    <t>CAIXA ENTERRADA ELÉTRICA RETANGULAR, EM ALVENARIA COM TIJOLOS CERÂMICOS MACIÇOS, FUNDO COM BRITA, DIMENSÕES INTERNAS: 0,8X0,8X0,6 M. AF_05/2018</t>
  </si>
  <si>
    <t>97890</t>
  </si>
  <si>
    <t>CAIXA ENTERRADA ELÉTRICA RETANGULAR, EM ALVENARIA COM TIJOLOS CERÂMICOS MACIÇOS, FUNDO COM BRITA, DIMENSÕES INTERNAS: 1X1X0,6 M. AF_05/2018</t>
  </si>
  <si>
    <t>97891</t>
  </si>
  <si>
    <t>CAIXA ENTERRADA ELÉTRICA RETANGULAR, EM ALVENARIA COM BLOCOS DE CONCRETO, FUNDO COM BRITA, DIMENSÕES INTERNAS: 0,4X0,4X0,4 M. AF_05/2018</t>
  </si>
  <si>
    <t>97892</t>
  </si>
  <si>
    <t>CAIXA ENTERRADA ELÉTRICA RETANGULAR, EM ALVENARIA COM BLOCOS DE CONCRETO, FUNDO COM BRITA, DIMENSÕES INTERNAS: 0,6X0,6X0,6 M. AF_05/2018</t>
  </si>
  <si>
    <t>97893</t>
  </si>
  <si>
    <t>CAIXA ENTERRADA ELÉTRICA RETANGULAR, EM ALVENARIA COM BLOCOS DE CONCRETO, FUNDO COM BRITA, DIMENSÕES INTERNAS: 0,8X0,8X0,6 M. AF_05/2018</t>
  </si>
  <si>
    <t>97894</t>
  </si>
  <si>
    <t>CAIXA ENTERRADA ELÉTRICA RETANGULAR, EM ALVENARIA COM BLOCOS DE CONCRETO, FUNDO COM BRITA, DIMENSÕES INTERNAS: 1X1X0,6 M. AF_05/2018</t>
  </si>
  <si>
    <t>QUADROS/DISJUNTORES</t>
  </si>
  <si>
    <t>0169</t>
  </si>
  <si>
    <t>68066</t>
  </si>
  <si>
    <t>CAIXA DE PROTECAO PARA MEDIDOR MONOFASICO, FORNECIMENTO E INSTALACAO</t>
  </si>
  <si>
    <t>72319</t>
  </si>
  <si>
    <t>DISJUNTOR BAIXA TENSAO TRIPOLAR A SECO  800A/600V, INCLUSIVE ELETROTÉCNICO</t>
  </si>
  <si>
    <t>72341</t>
  </si>
  <si>
    <t>CONTATOR TRIPOLAR I NOMINAL 12A - FORNECIMENTO E INSTALACAO INCLUSIVE ELETROTÉCNICO</t>
  </si>
  <si>
    <t>72343</t>
  </si>
  <si>
    <t>CONTATOR TRIPOLAR I NOMINAL 22A - FORNECIMENTO E INSTALACAO INCLUSIVE ELETROTÉCNICO</t>
  </si>
  <si>
    <t>72344</t>
  </si>
  <si>
    <t>CONTATOR TRIPOLAR I NOMINAL 36A - FORNECIMENTO E INSTALACAO INCLUSIVE ELETROTÉCNICO</t>
  </si>
  <si>
    <t>72345</t>
  </si>
  <si>
    <t>CONTATOR TRIPOLAR I NOMIMAL 94A - FORNECIMENTO E INSTALACAO INCLUSIVE ELETROTÉCNICO</t>
  </si>
  <si>
    <t>DISJUNTORES</t>
  </si>
  <si>
    <t>74130/1</t>
  </si>
  <si>
    <t>DISJUNTOR TERMOMAGNETICO MONOPOLAR PADRAO NEMA (AMERICANO) 10 A 30A 240V, FORNECIMENTO E INSTALACAO</t>
  </si>
  <si>
    <t>11,41</t>
  </si>
  <si>
    <t>74130/2</t>
  </si>
  <si>
    <t>DISJUNTOR TERMOMAGNETICO MONOPOLAR PADRAO NEMA (AMERICANO) 35 A 50A 240V, FORNECIMENTO E INSTALACAO</t>
  </si>
  <si>
    <t>74130/3</t>
  </si>
  <si>
    <t>DISJUNTOR TERMOMAGNETICO BIPOLAR PADRAO NEMA (AMERICANO) 10 A 50A 240V, FORNECIMENTO E INSTALACAO</t>
  </si>
  <si>
    <t>74130/4</t>
  </si>
  <si>
    <t>DISJUNTOR TERMOMAGNETICO TRIPOLAR PADRAO NEMA (AMERICANO) 10 A 50A 240V, FORNECIMENTO E INSTALACAO</t>
  </si>
  <si>
    <t>74130/5</t>
  </si>
  <si>
    <t>DISJUNTOR TERMOMAGNETICO TRIPOLAR PADRAO NEMA (AMERICANO) 60 A 100A 240V, FORNECIMENTO E INSTALACAO</t>
  </si>
  <si>
    <t>74130/6</t>
  </si>
  <si>
    <t>DISJUNTOR TERMOMAGNETICO TRIPOLAR PADRAO NEMA (AMERICANO) 125 A 150A 240V, FORNECIMENTO E INSTALACAO</t>
  </si>
  <si>
    <t>74130/7</t>
  </si>
  <si>
    <t>DISJUNTOR TERMOMAGNETICO TRIPOLAR EM CAIXA MOLDADA 250A 600V, FORNECIMENTO E INSTALACAO</t>
  </si>
  <si>
    <t>74130/8</t>
  </si>
  <si>
    <t>DISJUNTOR TERMOMAGNETICO TRIPOLAR EM CAIXA MOLDADA 300 A 400A 600V, FORNECIMENTO E INSTALACAO</t>
  </si>
  <si>
    <t>74130/9</t>
  </si>
  <si>
    <t>DISJUNTOR TERMOMAGNETICO TRIPOLAR EM CAIXA MOLDADA 500 A 600A 600V, FORNECIMENTO E INSTALACAO</t>
  </si>
  <si>
    <t>74130/10</t>
  </si>
  <si>
    <t>DISJUNTOR TERMOMAGNETICO TRIPOLAR EM CAIXA MOLDADA 175 A 225A 240V, FORNECIMENTO E INSTALACAO</t>
  </si>
  <si>
    <t>QUADROS DE DISTRIBUICAO.</t>
  </si>
  <si>
    <t>74131/1</t>
  </si>
  <si>
    <t>QUADRO DE DISTRIBUICAO DE ENERGIA DE EMBUTIR, EM CHAPA METALICA, PARA 3 DISJUNTORES TERMOMAGNETICOS MONOPOLARES SEM BARRAMENTO FORNECIMENTO E INSTALACAO</t>
  </si>
  <si>
    <t>74131/4</t>
  </si>
  <si>
    <t>QUADRO DE DISTRIBUICAO DE ENERGIA DE EMBUTIR, EM CHAPA METALICA, PARA 18 DISJUNTORES TERMOMAGNETICOS MONOPOLARES, COM BARRAMENTO TRIFASICO E NEUTRO, FORNECIMENTO E INSTALACAO</t>
  </si>
  <si>
    <t>74131/5</t>
  </si>
  <si>
    <t>QUADRO DE DISTRIBUICAO DE ENERGIA DE EMBUTIR, EM CHAPA METALICA, PARA 24 DISJUNTORES TERMOMAGNETICOS MONOPOLARES, COM BARRAMENTO TRIFASICO E NEUTRO, FORNECIMENTO E INSTALACAO</t>
  </si>
  <si>
    <t>74131/6</t>
  </si>
  <si>
    <t>QUADRO DE DISTRIBUICAO DE ENERGIA DE EMBUTIR, EM CHAPA METALICA, PARA 32 DISJUNTORES TERMOMAGNETICOS MONOPOLARES, COM BARRAMENTO TRIFASICO E NEUTRO, FORNECIMENTO E INSTALACAO</t>
  </si>
  <si>
    <t>74131/7</t>
  </si>
  <si>
    <t>QUADRO DE DISTRIBUICAO DE ENERGIA DE EMBUTIR, EM CHAPA METALICA, PARA 40 DISJUNTORES TERMOMAGNETICOS MONOPOLARES, COM BARRAMENTO TRIFASICO E NEUTRO, FORNECIMENTO E INSTALACAO</t>
  </si>
  <si>
    <t>74131/8</t>
  </si>
  <si>
    <t>QUADRO DE DISTRIBUICAO DE ENERGIA DE EMBUTIR, EM CHAPA METALICA, PARA 50 DISJUNTORES TERMOMAGNETICOS MONOPOLARES, COM BARRAMENTO TRIFASICO E NEUTRO, FORNECIMENTO E INSTALACAO</t>
  </si>
  <si>
    <t>83463</t>
  </si>
  <si>
    <t>QUADRO DE DISTRIBUICAO DE ENERGIA EM CHAPA DE ACO GALVANIZADO, PARA 12 DISJUNTORES TERMOMAGNETICOS MONOPOLARES, COM BARRAMENTO TRIFASICO E NEUTRO - FORNECIMENTO E INSTALACAO</t>
  </si>
  <si>
    <t>84402</t>
  </si>
  <si>
    <t>QUADRO DE DISTRIBUICAO DE ENERGIA P/ 6 DISJUNTORES TERMOMAGNETICOS MONOPOLARES SEM BARRAMENTO, DE EMBUTIR, EM CHAPA METALICA - FORNECIMENTO E INSTALACAO</t>
  </si>
  <si>
    <t>93653</t>
  </si>
  <si>
    <t>DISJUNTOR MONOPOLAR TIPO DIN, CORRENTE NOMINAL DE 10A - FORNECIMENTO E INSTALAÇÃO. AF_04/2016</t>
  </si>
  <si>
    <t>93654</t>
  </si>
  <si>
    <t>DISJUNTOR MONOPOLAR TIPO DIN, CORRENTE NOMINAL DE 16A - FORNECIMENTO E INSTALAÇÃO. AF_04/2016</t>
  </si>
  <si>
    <t>9,14</t>
  </si>
  <si>
    <t>93655</t>
  </si>
  <si>
    <t>DISJUNTOR MONOPOLAR TIPO DIN, CORRENTE NOMINAL DE 20A - FORNECIMENTO E INSTALAÇÃO. AF_04/2016</t>
  </si>
  <si>
    <t>93656</t>
  </si>
  <si>
    <t>DISJUNTOR MONOPOLAR TIPO DIN, CORRENTE NOMINAL DE 25A - FORNECIMENTO E INSTALAÇÃO. AF_04/2016</t>
  </si>
  <si>
    <t>93657</t>
  </si>
  <si>
    <t>DISJUNTOR MONOPOLAR TIPO DIN, CORRENTE NOMINAL DE 32A - FORNECIMENTO E INSTALAÇÃO. AF_04/2016</t>
  </si>
  <si>
    <t>93658</t>
  </si>
  <si>
    <t>DISJUNTOR MONOPOLAR TIPO DIN, CORRENTE NOMINAL DE 40A - FORNECIMENTO E INSTALAÇÃO. AF_04/2016</t>
  </si>
  <si>
    <t>16,29</t>
  </si>
  <si>
    <t>93659</t>
  </si>
  <si>
    <t>DISJUNTOR MONOPOLAR TIPO DIN, CORRENTE NOMINAL DE 50A - FORNECIMENTO E INSTALAÇÃO. AF_04/2016</t>
  </si>
  <si>
    <t>18,71</t>
  </si>
  <si>
    <t>93660</t>
  </si>
  <si>
    <t>DISJUNTOR BIPOLAR TIPO DIN, CORRENTE NOMINAL DE 10A - FORNECIMENTO E INSTALAÇÃO. AF_04/2016</t>
  </si>
  <si>
    <t>93661</t>
  </si>
  <si>
    <t>DISJUNTOR BIPOLAR TIPO DIN, CORRENTE NOMINAL DE 16A - FORNECIMENTO E INSTALAÇÃO. AF_04/2016</t>
  </si>
  <si>
    <t>42,77</t>
  </si>
  <si>
    <t>93662</t>
  </si>
  <si>
    <t>DISJUNTOR BIPOLAR TIPO DIN, CORRENTE NOMINAL DE 20A - FORNECIMENTO E INSTALAÇÃO. AF_04/2016</t>
  </si>
  <si>
    <t>44,70</t>
  </si>
  <si>
    <t>93663</t>
  </si>
  <si>
    <t>DISJUNTOR BIPOLAR TIPO DIN, CORRENTE NOMINAL DE 25A - FORNECIMENTO E INSTALAÇÃO. AF_04/2016</t>
  </si>
  <si>
    <t>93664</t>
  </si>
  <si>
    <t>DISJUNTOR BIPOLAR TIPO DIN, CORRENTE NOMINAL DE 32A - FORNECIMENTO E INSTALAÇÃO. AF_04/2016</t>
  </si>
  <si>
    <t>93665</t>
  </si>
  <si>
    <t>DISJUNTOR BIPOLAR TIPO DIN, CORRENTE NOMINAL DE 40A - FORNECIMENTO E INSTALAÇÃO. AF_04/2016</t>
  </si>
  <si>
    <t>93666</t>
  </si>
  <si>
    <t>DISJUNTOR BIPOLAR TIPO DIN, CORRENTE NOMINAL DE 50A - FORNECIMENTO E INSTALAÇÃO. AF_04/2016</t>
  </si>
  <si>
    <t>93667</t>
  </si>
  <si>
    <t>DISJUNTOR TRIPOLAR TIPO DIN, CORRENTE NOMINAL DE 10A - FORNECIMENTO E INSTALAÇÃO. AF_04/2016</t>
  </si>
  <si>
    <t>52,28</t>
  </si>
  <si>
    <t>93668</t>
  </si>
  <si>
    <t>DISJUNTOR TRIPOLAR TIPO DIN, CORRENTE NOMINAL DE 16A - FORNECIMENTO E INSTALAÇÃO. AF_04/2016</t>
  </si>
  <si>
    <t>93669</t>
  </si>
  <si>
    <t>DISJUNTOR TRIPOLAR TIPO DIN, CORRENTE NOMINAL DE 20A - FORNECIMENTO E INSTALAÇÃO. AF_04/2016</t>
  </si>
  <si>
    <t>56,68</t>
  </si>
  <si>
    <t>93670</t>
  </si>
  <si>
    <t>DISJUNTOR TRIPOLAR TIPO DIN, CORRENTE NOMINAL DE 25A - FORNECIMENTO E INSTALAÇÃO. AF_04/2016</t>
  </si>
  <si>
    <t>93671</t>
  </si>
  <si>
    <t>DISJUNTOR TRIPOLAR TIPO DIN, CORRENTE NOMINAL DE 32A - FORNECIMENTO E INSTALAÇÃO. AF_04/2016</t>
  </si>
  <si>
    <t>93672</t>
  </si>
  <si>
    <t>DISJUNTOR TRIPOLAR TIPO DIN, CORRENTE NOMINAL DE 40A - FORNECIMENTO E INSTALAÇÃO. AF_04/2016</t>
  </si>
  <si>
    <t>93673</t>
  </si>
  <si>
    <t>DISJUNTOR TRIPOLAR TIPO DIN, CORRENTE NOMINAL DE 50A - FORNECIMENTO E INSTALAÇÃO. AF_04/2016</t>
  </si>
  <si>
    <t>INTERRUPTOR/TOMADA</t>
  </si>
  <si>
    <t>0170</t>
  </si>
  <si>
    <t>91945</t>
  </si>
  <si>
    <t>SUPORTE PARAFUSADO COM PLACA DE ENCAIXE 4" X 2" ALTO (2,00 M DO PISO) PARA PONTO ELÉTRICO - FORNECIMENTO E INSTALAÇÃO. AF_12/2015</t>
  </si>
  <si>
    <t>91946</t>
  </si>
  <si>
    <t>SUPORTE PARAFUSADO COM PLACA DE ENCAIXE 4" X 2" MÉDIO (1,30 M DO PISO) PARA PONTO ELÉTRICO - FORNECIMENTO E INSTALAÇÃO. AF_12/2015</t>
  </si>
  <si>
    <t>91947</t>
  </si>
  <si>
    <t>SUPORTE PARAFUSADO COM PLACA DE ENCAIXE 4" X 2" BAIXO (0,30 M DO PISO) PARA PONTO ELÉTRICO - FORNECIMENTO E INSTALAÇÃO. AF_12/2015</t>
  </si>
  <si>
    <t>91949</t>
  </si>
  <si>
    <t>SUPORTE PARAFUSADO COM PLACA DE ENCAIXE 4" X 4" ALTO (2,00 M DO PISO) PARA PONTO ELÉTRICO - FORNECIMENTO E INSTALAÇÃO. AF_12/2015</t>
  </si>
  <si>
    <t>11,88</t>
  </si>
  <si>
    <t>91950</t>
  </si>
  <si>
    <t>SUPORTE PARAFUSADO COM PLACA DE ENCAIXE 4" X 4" MÉDIO (1,30 M DO PISO) PARA PONTO ELÉTRICO - FORNECIMENTO E INSTALAÇÃO. AF_12/2015</t>
  </si>
  <si>
    <t>91951</t>
  </si>
  <si>
    <t>SUPORTE PARAFUSADO COM PLACA DE ENCAIXE 4" X 4" BAIXO (0,30 M DO PISO) PARA PONTO ELÉTRICO - FORNECIMENTO E INSTALAÇÃO. AF_12/2015</t>
  </si>
  <si>
    <t>9,27</t>
  </si>
  <si>
    <t>91952</t>
  </si>
  <si>
    <t>INTERRUPTOR SIMPLES (1 MÓDULO), 10A/250V, SEM SUPORTE E SEM PLACA - FORNECIMENTO E INSTALAÇÃO. AF_12/2015</t>
  </si>
  <si>
    <t>91953</t>
  </si>
  <si>
    <t>INTERRUPTOR SIMPLES (1 MÓDULO), 10A/250V, INCLUINDO SUPORTE E PLACA - FORNECIMENTO E INSTALAÇÃO. AF_12/2015</t>
  </si>
  <si>
    <t>91954</t>
  </si>
  <si>
    <t>INTERRUPTOR PARALELO (1 MÓDULO), 10A/250V, SEM SUPORTE E SEM PLACA - FORNECIMENTO E INSTALAÇÃO. AF_12/2015</t>
  </si>
  <si>
    <t>91955</t>
  </si>
  <si>
    <t>INTERRUPTOR PARALELO (1 MÓDULO), 10A/250V, INCLUINDO SUPORTE E PLACA - FORNECIMENTO E INSTALAÇÃO. AF_12/2015</t>
  </si>
  <si>
    <t>26,46</t>
  </si>
  <si>
    <t>91956</t>
  </si>
  <si>
    <t>INTERRUPTOR SIMPLES (1 MÓDULO) COM INTERRUPTOR PARALELO (1 MÓDULO), 10A/250V, SEM SUPORTE E SEM PLACA - FORNECIMENTO E INSTALAÇÃO. AF_12/2015</t>
  </si>
  <si>
    <t>91957</t>
  </si>
  <si>
    <t>INTERRUPTOR SIMPLES (1 MÓDULO) COM INTERRUPTOR PARALELO (1 MÓDULO), 10A/250V, INCLUINDO SUPORTE E PLACA - FORNECIMENTO E INSTALAÇÃO. AF_12/2015</t>
  </si>
  <si>
    <t>91958</t>
  </si>
  <si>
    <t>INTERRUPTOR SIMPLES (2 MÓDULOS), 10A/250V, SEM SUPORTE E SEM PLACA - FORNECIMENTO E INSTALAÇÃO. AF_12/2015</t>
  </si>
  <si>
    <t>91959</t>
  </si>
  <si>
    <t>INTERRUPTOR SIMPLES (2 MÓDULOS), 10A/250V, INCLUINDO SUPORTE E PLACA - FORNECIMENTO E INSTALAÇÃO. AF_12/2015</t>
  </si>
  <si>
    <t>91960</t>
  </si>
  <si>
    <t>INTERRUPTOR PARALELO (2 MÓDULOS), 10A/250V, SEM SUPORTE E SEM PLACA - FORNECIMENTO E INSTALAÇÃO. AF_12/2015</t>
  </si>
  <si>
    <t>91961</t>
  </si>
  <si>
    <t>INTERRUPTOR PARALELO (2 MÓDULOS), 10A/250V, INCLUINDO SUPORTE E PLACA - FORNECIMENTO E INSTALAÇÃO. AF_12/2015</t>
  </si>
  <si>
    <t>91962</t>
  </si>
  <si>
    <t>INTERRUPTOR SIMPLES (1 MÓDULO) COM INTERRUPTOR PARALELO (2 MÓDULOS), 10A/250V, SEM SUPORTE E SEM PLACA - FORNECIMENTO E INSTALAÇÃO. AF_12/2015</t>
  </si>
  <si>
    <t>91963</t>
  </si>
  <si>
    <t>INTERRUPTOR SIMPLES (1 MÓDULO) COM INTERRUPTOR PARALELO (2 MÓDULOS), 10A/250V, INCLUINDO SUPORTE E PLACA - FORNECIMENTO E INSTALAÇÃO. AF_12/2015</t>
  </si>
  <si>
    <t>56,33</t>
  </si>
  <si>
    <t>91964</t>
  </si>
  <si>
    <t>INTERRUPTOR SIMPLES (2 MÓDULOS) COM INTERRUPTOR PARALELO (1 MÓDULO), 10A/250V, SEM SUPORTE E SEM PLACA - FORNECIMENTO E INSTALAÇÃO. AF_12/2015</t>
  </si>
  <si>
    <t>44,73</t>
  </si>
  <si>
    <t>91965</t>
  </si>
  <si>
    <t>INTERRUPTOR SIMPLES (2 MÓDULOS) COM INTERRUPTOR PARALELO (1 MÓDULO), 10A/250V, INCLUINDO SUPORTE E PLACA - FORNECIMENTO E INSTALAÇÃO. AF_12/2015</t>
  </si>
  <si>
    <t>91966</t>
  </si>
  <si>
    <t>INTERRUPTOR SIMPLES (3 MÓDULOS), 10A/250V, SEM SUPORTE E SEM PLACA - FORNECIMENTO E INSTALAÇÃO. AF_12/2015</t>
  </si>
  <si>
    <t>39,66</t>
  </si>
  <si>
    <t>91967</t>
  </si>
  <si>
    <t>INTERRUPTOR SIMPLES (3 MÓDULOS), 10A/250V, INCLUINDO SUPORTE E PLACA - FORNECIMENTO E INSTALAÇÃO. AF_12/2015</t>
  </si>
  <si>
    <t>46,15</t>
  </si>
  <si>
    <t>91968</t>
  </si>
  <si>
    <t>INTERRUPTOR PARALELO (3 MÓDULOS), 10A/250V, SEM SUPORTE E SEM PLACA - FORNECIMENTO E INSTALAÇÃO. AF_12/2015</t>
  </si>
  <si>
    <t>54,90</t>
  </si>
  <si>
    <t>91969</t>
  </si>
  <si>
    <t>INTERRUPTOR PARALELO (3 MÓDULOS), 10A/250V, INCLUINDO SUPORTE E PLACA - FORNECIMENTO E INSTALAÇÃO. AF_12/2015</t>
  </si>
  <si>
    <t>91970</t>
  </si>
  <si>
    <t>INTERRUPTOR SIMPLES (3 MÓDULOS) COM INTERRUPTOR PARALELO (1 MÓDULO), 10A/250V, SEM SUPORTE E SEM PLACA - FORNECIMENTO E INSTALAÇÃO. AF_12/2015</t>
  </si>
  <si>
    <t>91971</t>
  </si>
  <si>
    <t>INTERRUPTOR SIMPLES (3 MÓDULOS) COM INTERRUPTOR PARALELO (1 MÓDULO), 10A/250V, INCLUINDO SUPORTE E PLACA - FORNECIMENTO E INSTALAÇÃO. AF_12/2015</t>
  </si>
  <si>
    <t>91972</t>
  </si>
  <si>
    <t>INTERRUPTOR SIMPLES (2 MÓDULOS) COM INTERRUPTOR PARALELO (2 MÓDULOS), 10A/250V, SEM SUPORTE E SEM PLACA - FORNECIMENTO E INSTALAÇÃO. AF_12/2015</t>
  </si>
  <si>
    <t>91973</t>
  </si>
  <si>
    <t>INTERRUPTOR SIMPLES (2 MÓDULOS) COM INTERRUPTOR PARALELO (2 MÓDULOS), 10A/250V, INCLUINDO SUPORTE E PLACA - FORNECIMENTO E INSTALAÇÃO. AF_12/2015</t>
  </si>
  <si>
    <t>72,77</t>
  </si>
  <si>
    <t>91974</t>
  </si>
  <si>
    <t>INTERRUPTOR SIMPLES (4 MÓDULOS), 10A/250V, SEM SUPORTE E SEM PLACA - FORNECIMENTO E INSTALAÇÃO. AF_12/2015</t>
  </si>
  <si>
    <t>91975</t>
  </si>
  <si>
    <t>INTERRUPTOR SIMPLES (4 MÓDULOS), 10A/250V, INCLUINDO SUPORTE E PLACA - FORNECIMENTO E INSTALAÇÃO. AF_12/2015</t>
  </si>
  <si>
    <t>91976</t>
  </si>
  <si>
    <t>INTERRUPTOR SIMPLES (6 MÓDULOS), 10A/250V, SEM SUPORTE E SEM PLACA - FORNECIMENTO E INSTALAÇÃO. AF_12/2015</t>
  </si>
  <si>
    <t>91977</t>
  </si>
  <si>
    <t>INTERRUPTOR SIMPLES (6 MÓDULOS), 10A/250V, INCLUINDO SUPORTE E PLACA - FORNECIMENTO E INSTALAÇÃO. AF_12/2015</t>
  </si>
  <si>
    <t>87,43</t>
  </si>
  <si>
    <t>91978</t>
  </si>
  <si>
    <t>INTERRUPTOR INTERMEDIÁRIO (1 MÓDULO), 10A/250V, SEM SUPORTE E SEM PLACA - FORNECIMENTO E INSTALAÇÃO. AF_09/2017</t>
  </si>
  <si>
    <t>91979</t>
  </si>
  <si>
    <t>INTERRUPTOR INTERMEDIÁRIO (1 MÓDULO), 10A/250V, INCLUINDO SUPORTE E PLACA - FORNECIMENTO E INSTALAÇÃO. AF_09/2017</t>
  </si>
  <si>
    <t>38,05</t>
  </si>
  <si>
    <t>91980</t>
  </si>
  <si>
    <t>INTERRUPTOR BIPOLAR (1 MÓDULO), 10A/250V, SEM SUPORTE E SEM PLACA - FORNECIMENTO E INSTALAÇÃO. AF_09/2017</t>
  </si>
  <si>
    <t>91981</t>
  </si>
  <si>
    <t>INTERRUPTOR BIPOLAR (1 MÓDULO), 10A/250V, INCLUINDO SUPORTE E PLACA - FORNECIMENTO E INSTALAÇÃO. AF_09/2017</t>
  </si>
  <si>
    <t>37,07</t>
  </si>
  <si>
    <t>91982</t>
  </si>
  <si>
    <t>DIMMER ROTATIVO (1 MÓDULO), 220V/600W, SEM SUPORTE E SEM PLACA - FORNECIMENTO E INSTALAÇÃO. AF_09/2017</t>
  </si>
  <si>
    <t>91983</t>
  </si>
  <si>
    <t>DIMMER ROTATIVO (1 MÓDULO), 220V/600W, INCLUINDO SUPORTE E PLACA - FORNECIMENTO E INSTALAÇÃO. AF_09/2017</t>
  </si>
  <si>
    <t>91984</t>
  </si>
  <si>
    <t>INTERRUPTOR PULSADOR CAMPAINHA (1 MÓDULO), 10A/250V, SEM SUPORTE E SEM PLACA - FORNECIMENTO E INSTALAÇÃO. AF_09/2017</t>
  </si>
  <si>
    <t>91985</t>
  </si>
  <si>
    <t>INTERRUPTOR PULSADOR CAMPAINHA (1 MÓDULO), 10A/250V, INCLUINDO SUPORTE E PLACA - FORNECIMENTO E INSTALAÇÃO. AF_09/2017</t>
  </si>
  <si>
    <t>91986</t>
  </si>
  <si>
    <t>CAMPAINHA CIGARRA (1 MÓDULO), 10A/250V, SEM SUPORTE E SEM PLACA - FORNECIMENTO E INSTALAÇÃO. AF_09/2017</t>
  </si>
  <si>
    <t>91987</t>
  </si>
  <si>
    <t>CAMPAINHA CIGARRA (1 MÓDULO), 10A/250V, INCLUINDO SUPORTE E PLACA - FORNECIMENTO E INSTALAÇÃO. AF_09/2017</t>
  </si>
  <si>
    <t>91988</t>
  </si>
  <si>
    <t>INTERRUPTOR PULSADOR MINUTERIA (1 MÓDULO), 10A/250V, SEM SUPORTE E SEM PLACA - FORNECIMENTO E INSTALAÇÃO. AF_09/2017</t>
  </si>
  <si>
    <t>91989</t>
  </si>
  <si>
    <t>INTERRUPTOR PULSADOR MINUTERIA (1 MÓDULO), 10A/250V, INCLUINDO SUPORTE E PLACA - FORNECIMENTO E INSTALAÇÃO. AF_09/2017</t>
  </si>
  <si>
    <t>23,75</t>
  </si>
  <si>
    <t>91990</t>
  </si>
  <si>
    <t>TOMADA ALTA DE EMBUTIR (1 MÓDULO), 2P+T 10 A, SEM SUPORTE E SEM PLACA - FORNECIMENTO E INSTALAÇÃO. AF_12/2015</t>
  </si>
  <si>
    <t>91991</t>
  </si>
  <si>
    <t>TOMADA ALTA DE EMBUTIR (1 MÓDULO), 2P+T 20 A, SEM SUPORTE E SEM PLACA - FORNECIMENTO E INSTALAÇÃO. AF_12/2015</t>
  </si>
  <si>
    <t>91992</t>
  </si>
  <si>
    <t>TOMADA ALTA DE EMBUTIR (1 MÓDULO), 2P+T 10 A, INCLUINDO SUPORTE E PLACA - FORNECIMENTO E INSTALAÇÃO. AF_12/2015</t>
  </si>
  <si>
    <t>91993</t>
  </si>
  <si>
    <t>TOMADA ALTA DE EMBUTIR (1 MÓDULO), 2P+T 20 A, INCLUINDO SUPORTE E PLACA - FORNECIMENTO E INSTALAÇÃO. AF_12/2015</t>
  </si>
  <si>
    <t>91994</t>
  </si>
  <si>
    <t>TOMADA MÉDIA DE EMBUTIR (1 MÓDULO), 2P+T 10 A, SEM SUPORTE E SEM PLACA - FORNECIMENTO E INSTALAÇÃO. AF_12/2015</t>
  </si>
  <si>
    <t>91995</t>
  </si>
  <si>
    <t>TOMADA MÉDIA DE EMBUTIR (1 MÓDULO), 2P+T 20 A, SEM SUPORTE E SEM PLACA - FORNECIMENTO E INSTALAÇÃO. AF_12/2015</t>
  </si>
  <si>
    <t>91996</t>
  </si>
  <si>
    <t>TOMADA MÉDIA DE EMBUTIR (1 MÓDULO), 2P+T 10 A, INCLUINDO SUPORTE E PLACA - FORNECIMENTO E INSTALAÇÃO. AF_12/2015</t>
  </si>
  <si>
    <t>25,54</t>
  </si>
  <si>
    <t>91997</t>
  </si>
  <si>
    <t>TOMADA MÉDIA DE EMBUTIR (1 MÓDULO), 2P+T 20 A, INCLUINDO SUPORTE E PLACA - FORNECIMENTO E INSTALAÇÃO. AF_12/2015</t>
  </si>
  <si>
    <t>91998</t>
  </si>
  <si>
    <t>TOMADA BAIXA DE EMBUTIR (1 MÓDULO), 2P+T 10 A, SEM SUPORTE E SEM PLACA - FORNECIMENTO E INSTALAÇÃO. AF_12/2015</t>
  </si>
  <si>
    <t>91999</t>
  </si>
  <si>
    <t>TOMADA BAIXA DE EMBUTIR (1 MÓDULO), 2P+T 20 A, SEM SUPORTE E SEM PLACA - FORNECIMENTO E INSTALAÇÃO. AF_12/2015</t>
  </si>
  <si>
    <t>92000</t>
  </si>
  <si>
    <t>TOMADA BAIXA DE EMBUTIR (1 MÓDULO), 2P+T 10 A, INCLUINDO SUPORTE E PLACA - FORNECIMENTO E INSTALAÇÃO. AF_12/2015</t>
  </si>
  <si>
    <t>92001</t>
  </si>
  <si>
    <t>TOMADA BAIXA DE EMBUTIR (1 MÓDULO), 2P+T 20 A, INCLUINDO SUPORTE E PLACA - FORNECIMENTO E INSTALAÇÃO. AF_12/2015</t>
  </si>
  <si>
    <t>24,32</t>
  </si>
  <si>
    <t>92002</t>
  </si>
  <si>
    <t>TOMADA MÉDIA DE EMBUTIR (2 MÓDULOS), 2P+T 10 A, SEM SUPORTE E SEM PLACA - FORNECIMENTO E INSTALAÇÃO. AF_12/2015</t>
  </si>
  <si>
    <t>92003</t>
  </si>
  <si>
    <t>TOMADA MÉDIA DE EMBUTIR (2 MÓDULOS), 2P+T 20 A, SEM SUPORTE E SEM PLACA - FORNECIMENTO E INSTALAÇÃO. AF_12/2015</t>
  </si>
  <si>
    <t>39,16</t>
  </si>
  <si>
    <t>92004</t>
  </si>
  <si>
    <t>TOMADA MÉDIA DE EMBUTIR (2 MÓDULOS), 2P+T 10 A, INCLUINDO SUPORTE E PLACA - FORNECIMENTO E INSTALAÇÃO. AF_12/2015</t>
  </si>
  <si>
    <t>92005</t>
  </si>
  <si>
    <t>TOMADA MÉDIA DE EMBUTIR (2 MÓDULOS), 2P+T 20 A, INCLUINDO SUPORTE E PLACA - FORNECIMENTO E INSTALAÇÃO. AF_12/2015</t>
  </si>
  <si>
    <t>92006</t>
  </si>
  <si>
    <t>TOMADA BAIXA DE EMBUTIR (2 MÓDULOS), 2P+T 10 A, SEM SUPORTE E SEM PLACA - FORNECIMENTO E INSTALAÇÃO. AF_12/2015</t>
  </si>
  <si>
    <t>29,59</t>
  </si>
  <si>
    <t>92007</t>
  </si>
  <si>
    <t>TOMADA BAIXA DE EMBUTIR (2 MÓDULOS), 2P+T 20 A, SEM SUPORTE E SEM PLACA - FORNECIMENTO E INSTALAÇÃO. AF_12/2015</t>
  </si>
  <si>
    <t>92008</t>
  </si>
  <si>
    <t>TOMADA BAIXA DE EMBUTIR (2 MÓDULOS), 2P+T 10 A, INCLUINDO SUPORTE E PLACA - FORNECIMENTO E INSTALAÇÃO. AF_12/2015</t>
  </si>
  <si>
    <t>92009</t>
  </si>
  <si>
    <t>TOMADA BAIXA DE EMBUTIR (2 MÓDULOS), 2P+T 20 A, INCLUINDO SUPORTE E PLACA - FORNECIMENTO E INSTALAÇÃO. AF_12/2015</t>
  </si>
  <si>
    <t>92010</t>
  </si>
  <si>
    <t>TOMADA MÉDIA DE EMBUTIR (3 MÓDULOS), 2P+T 10 A, SEM SUPORTE E SEM PLACA - FORNECIMENTO E INSTALAÇÃO. AF_12/2015</t>
  </si>
  <si>
    <t>92011</t>
  </si>
  <si>
    <t>TOMADA MÉDIA DE EMBUTIR (3 MÓDULOS), 2P+T 20 A, SEM SUPORTE E SEM PLACA - FORNECIMENTO E INSTALAÇÃO. AF_12/2015</t>
  </si>
  <si>
    <t>92012</t>
  </si>
  <si>
    <t>TOMADA MÉDIA DE EMBUTIR (3 MÓDULOS), 2P+T 10 A, INCLUINDO SUPORTE E PLACA - FORNECIMENTO E INSTALAÇÃO. AF_12/2015</t>
  </si>
  <si>
    <t>92013</t>
  </si>
  <si>
    <t>TOMADA MÉDIA DE EMBUTIR (3 MÓDULOS), 2P+T 20 A, INCLUINDO SUPORTE E PLACA - FORNECIMENTO E INSTALAÇÃO. AF_12/2015</t>
  </si>
  <si>
    <t>92014</t>
  </si>
  <si>
    <t>TOMADA BAIXA DE EMBUTIR (3 MÓDULOS), 2P+T 10 A, SEM SUPORTE E SEM PLACA - FORNECIMENTO E INSTALAÇÃO. AF_12/2015</t>
  </si>
  <si>
    <t>92015</t>
  </si>
  <si>
    <t>TOMADA BAIXA DE EMBUTIR (3 MÓDULOS), 2P+T 20 A, SEM SUPORTE E SEM PLACA - FORNECIMENTO E INSTALAÇÃO. AF_12/2015</t>
  </si>
  <si>
    <t>92016</t>
  </si>
  <si>
    <t>TOMADA BAIXA DE EMBUTIR (3 MÓDULOS), 2P+T 10 A, INCLUINDO SUPORTE E PLACA - FORNECIMENTO E INSTALAÇÃO. AF_12/2015</t>
  </si>
  <si>
    <t>92017</t>
  </si>
  <si>
    <t>TOMADA BAIXA DE EMBUTIR (3 MÓDULOS), 2P+T 20 A, INCLUINDO SUPORTE E PLACA - FORNECIMENTO E INSTALAÇÃO. AF_12/2015</t>
  </si>
  <si>
    <t>92018</t>
  </si>
  <si>
    <t>TOMADA BAIXA DE EMBUTIR (4 MÓDULOS), 2P+T 10 A, SEM SUPORTE E SEM PLACA - FORNECIMENTO E INSTALAÇÃO. AF_12/2015</t>
  </si>
  <si>
    <t>92019</t>
  </si>
  <si>
    <t>TOMADA BAIXA DE EMBUTIR (4 MÓDULOS), 2P+T 10 A, INCLUINDO SUPORTE E PLACA - FORNECIMENTO E INSTALAÇÃO. AF_12/2015</t>
  </si>
  <si>
    <t>92020</t>
  </si>
  <si>
    <t>TOMADA BAIXA DE EMBUTIR (6 MÓDULOS), 2P+T 10 A, SEM SUPORTE E SEM PLACA - FORNECIMENTO E INSTALAÇÃO. AF_12/2015</t>
  </si>
  <si>
    <t>92021</t>
  </si>
  <si>
    <t>TOMADA BAIXA DE EMBUTIR (6 MÓDULOS), 2P+T 10 A, INCLUINDO SUPORTE E PLACA - FORNECIMENTO E INSTALAÇÃO. AF_12/2015</t>
  </si>
  <si>
    <t>92022</t>
  </si>
  <si>
    <t>INTERRUPTOR SIMPLES (1 MÓDULO) COM 1 TOMADA DE EMBUTIR 2P+T 10 A,  SEM SUPORTE E SEM PLACA - FORNECIMENTO E INSTALAÇÃO. AF_12/2015</t>
  </si>
  <si>
    <t>31,41</t>
  </si>
  <si>
    <t>92023</t>
  </si>
  <si>
    <t>INTERRUPTOR SIMPLES (1 MÓDULO) COM 1 TOMADA DE EMBUTIR 2P+T 10 A,  INCLUINDO SUPORTE E PLACA - FORNECIMENTO E INSTALAÇÃO. AF_12/2015</t>
  </si>
  <si>
    <t>92024</t>
  </si>
  <si>
    <t>INTERRUPTOR SIMPLES (1 MÓDULO) COM 2 TOMADAS DE EMBUTIR 2P+T 10 A,  SEM SUPORTE E SEM PLACA - FORNECIMENTO E INSTALAÇÃO. AF_12/2015</t>
  </si>
  <si>
    <t>92025</t>
  </si>
  <si>
    <t>INTERRUPTOR SIMPLES (1 MÓDULO) COM 2 TOMADAS DE EMBUTIR 2P+T 10 A,  INCLUINDO SUPORTE E PLACA - FORNECIMENTO E INSTALAÇÃO. AF_12/2015</t>
  </si>
  <si>
    <t>92026</t>
  </si>
  <si>
    <t>INTERRUPTOR SIMPLES (2 MÓDULOS) COM 1 TOMADA DE EMBUTIR 2P+T 10 A,  SEM SUPORTE E SEM PLACA - FORNECIMENTO E INSTALAÇÃO. AF_12/2015</t>
  </si>
  <si>
    <t>92027</t>
  </si>
  <si>
    <t>INTERRUPTOR SIMPLES (2 MÓDULOS) COM 1 TOMADA DE EMBUTIR 2P+T 10 A,  INCLUINDO SUPORTE E PLACA - FORNECIMENTO E INSTALAÇÃO. AF_12/2015</t>
  </si>
  <si>
    <t>92028</t>
  </si>
  <si>
    <t>INTERRUPTOR PARALELO (1 MÓDULO) COM 1 TOMADA DE EMBUTIR 2P+T 10 A,  SEM SUPORTE E SEM PLACA - FORNECIMENTO E INSTALAÇÃO. AF_12/2015</t>
  </si>
  <si>
    <t>92029</t>
  </si>
  <si>
    <t>INTERRUPTOR PARALELO (1 MÓDULO) COM 1 TOMADA DE EMBUTIR 2P+T 10 A,  INCLUINDO SUPORTE E PLACA - FORNECIMENTO E INSTALAÇÃO. AF_12/2015</t>
  </si>
  <si>
    <t>92030</t>
  </si>
  <si>
    <t>INTERRUPTOR PARALELO (1 MÓDULO) COM 2 TOMADAS DE EMBUTIR 2P+T 10 A,  SEM SUPORTE E SEM PLACA - FORNECIMENTO E INSTALAÇÃO. AF_12/2015</t>
  </si>
  <si>
    <t>92031</t>
  </si>
  <si>
    <t>INTERRUPTOR PARALELO (1 MÓDULO) COM 2 TOMADAS DE EMBUTIR 2P+T 10 A,  INCLUINDO SUPORTE E PLACA - FORNECIMENTO E INSTALAÇÃO. AF_12/2015</t>
  </si>
  <si>
    <t>92032</t>
  </si>
  <si>
    <t>INTERRUPTOR PARALELO (2 MÓDULOS) COM 1 TOMADA DE EMBUTIR 2P+T 10 A,  SEM SUPORTE E SEM PLACA - FORNECIMENTO E INSTALAÇÃO. AF_12/2015</t>
  </si>
  <si>
    <t>92033</t>
  </si>
  <si>
    <t>INTERRUPTOR PARALELO (2 MÓDULOS) COM 1 TOMADA DE EMBUTIR 2P+T 10 A,  INCLUINDO SUPORTE E PLACA - FORNECIMENTO E INSTALAÇÃO. AF_12/2015</t>
  </si>
  <si>
    <t>92034</t>
  </si>
  <si>
    <t>INTERRUPTOR SIMPLES (1 MÓDULO), INTERRUPTOR PARALELO (1 MÓDULO) E 1 TOMADA DE EMBUTIR 2P+T 10 A,  SEM SUPORTE E SEM PLACA - FORNECIMENTO E INSTALAÇÃO. AF_12/2015</t>
  </si>
  <si>
    <t>92035</t>
  </si>
  <si>
    <t>INTERRUPTOR SIMPLES (1 MÓDULO), INTERRUPTOR PARALELO (1 MÓDULO) E 1 TOMADA DE EMBUTIR 2P+T 10 A,  INCLUINDO SUPORTE E PLACA - FORNECIMENTO E INSTALAÇÃO. AF_12/2015</t>
  </si>
  <si>
    <t>LUMINARIA INTERNA/BOCAL/LAMPADAS</t>
  </si>
  <si>
    <t>0171</t>
  </si>
  <si>
    <t>72278</t>
  </si>
  <si>
    <t>LAMPADA VAPOR METALICO 400W - FORNECIMENTO E INSTALACAO</t>
  </si>
  <si>
    <t>72280</t>
  </si>
  <si>
    <t>IGNITOR PARA PARTIDA LÂMPADA VAPOR SÓDIO ALTA PRESSÃO ATÉ 400W</t>
  </si>
  <si>
    <t>54,54</t>
  </si>
  <si>
    <t>29,40</t>
  </si>
  <si>
    <t>11,49</t>
  </si>
  <si>
    <t>97583</t>
  </si>
  <si>
    <t>97584</t>
  </si>
  <si>
    <t>61,24</t>
  </si>
  <si>
    <t>97585</t>
  </si>
  <si>
    <t>61,48</t>
  </si>
  <si>
    <t>97586</t>
  </si>
  <si>
    <t>97587</t>
  </si>
  <si>
    <t>97589</t>
  </si>
  <si>
    <t>97590</t>
  </si>
  <si>
    <t>56,25</t>
  </si>
  <si>
    <t>97591</t>
  </si>
  <si>
    <t>75,51</t>
  </si>
  <si>
    <t>97592</t>
  </si>
  <si>
    <t>97593</t>
  </si>
  <si>
    <t>97594</t>
  </si>
  <si>
    <t>97595</t>
  </si>
  <si>
    <t>97596</t>
  </si>
  <si>
    <t>97597</t>
  </si>
  <si>
    <t>97598</t>
  </si>
  <si>
    <t>97599</t>
  </si>
  <si>
    <t>97609</t>
  </si>
  <si>
    <t>97610</t>
  </si>
  <si>
    <t>97611</t>
  </si>
  <si>
    <t>97612</t>
  </si>
  <si>
    <t>18,99</t>
  </si>
  <si>
    <t>97613</t>
  </si>
  <si>
    <t>97614</t>
  </si>
  <si>
    <t>97615</t>
  </si>
  <si>
    <t>97616</t>
  </si>
  <si>
    <t>97617</t>
  </si>
  <si>
    <t>97618</t>
  </si>
  <si>
    <t>FORNECIMENTO DE MAT/MO P/ELETRIFICACAO E ILUMINACAO PUBLICA</t>
  </si>
  <si>
    <t>0172</t>
  </si>
  <si>
    <t>72941</t>
  </si>
  <si>
    <t>APARELHO SINALIZADOR DE SAIDA DE GARAGEM, COM CELULA FOTOELETRICA - FORNECIMENTO E INSTALACAO</t>
  </si>
  <si>
    <t>73624</t>
  </si>
  <si>
    <t>SUPORTE PARA TRANSFORMADOR EM POSTE DE CONCRETO CIRCULAR</t>
  </si>
  <si>
    <t>FORNEC/COLOC DE CONECTORES/LACO DE ROLDANA E ALCA P/ILUM PUBLICA</t>
  </si>
  <si>
    <t>73767/1</t>
  </si>
  <si>
    <t>GRAMPO PARALELO EM ALUMINIO FUNDIDO OU ESTRUDADO DE 2 PARAFUSOS, PARA CABO DE 6 A 50 MM2, PASTA ANTIOXIDANTE. FORNEC E INSTALAÇÃO.</t>
  </si>
  <si>
    <t>73767/2</t>
  </si>
  <si>
    <t>ALCA PRE-FORMADA DISTRIBUIÇÃO EM  ACO RECOBERTO COM ALUMINIO PARA CABO 25MM2, ENCAPADO. FORNECIMENTO E INSTALAÇÃO.</t>
  </si>
  <si>
    <t>10,21</t>
  </si>
  <si>
    <t>73767/3</t>
  </si>
  <si>
    <t>LACO DE ROLDANA PRE-FORMADO ACO RECOBERTO DE ALUMINIO PARA CABO DE ALUMINIO NU BITOLA 25MM2 - FORNECIMENTO E COLOCACAO</t>
  </si>
  <si>
    <t>73767/4</t>
  </si>
  <si>
    <t>ALCA PRE-FORMADA DISTRIBUICAO EM ACO RECOBERTO COM ALUMINIO NU PARA CABO 25MM2, ENCAPADO. FORNECIMENTO E INSTALACAO.</t>
  </si>
  <si>
    <t>73767/5</t>
  </si>
  <si>
    <t>ALCA PRE-FORMADA SERV DE ACO RECOB C/ALUM NU ENCAPADO 25MM2 (BITOLA)  CONF PROJ A4-148-CP RIOLUZ FORNECIMENTO E COLOCACAO</t>
  </si>
  <si>
    <t>4,53</t>
  </si>
  <si>
    <t>DIVERSOS PARA SUBESTACAO</t>
  </si>
  <si>
    <t>73781/2</t>
  </si>
  <si>
    <t>ISOLADOR DE PINO TP HI-POT CILINDRICO CLASSE 15KV. FORNECIMENTO E INSTALACAO.</t>
  </si>
  <si>
    <t>73781/3</t>
  </si>
  <si>
    <t>ISOLADOR DE SUSPENSAO (DISCO) TP CAVILHA CLASSE 15KV - 6''. FORNECIMENTO E INSTALACAO.</t>
  </si>
  <si>
    <t>88543</t>
  </si>
  <si>
    <t>ARMACAO SECUNDARIA OU REX COMPLETA PARA TRESLINHAS-FORNECIMENTO E INSTALACAO.</t>
  </si>
  <si>
    <t>88544</t>
  </si>
  <si>
    <t>ARMACAO SECUNDARIA OU REX COMPLETA PARA DUAS LINHAS-FORNECIMENTO E INSTALACAO.</t>
  </si>
  <si>
    <t>88545</t>
  </si>
  <si>
    <t>ARMACAO SECUNDARIA OU REX COMPLETA PARA QUATRO LINHAS-FORNECIMENTO E INSTALACAO.</t>
  </si>
  <si>
    <t>POSTE DE CONCRETO</t>
  </si>
  <si>
    <t>0173</t>
  </si>
  <si>
    <t>POSTE METALICO</t>
  </si>
  <si>
    <t>0174</t>
  </si>
  <si>
    <t>LUMINARIA EXTERNA</t>
  </si>
  <si>
    <t>0175</t>
  </si>
  <si>
    <t>72281</t>
  </si>
  <si>
    <t>REATOR PARA LAMPADA VAPOR DE MERCURIO USO EXTERNO 220V/400W</t>
  </si>
  <si>
    <t>72282</t>
  </si>
  <si>
    <t>REATOR PARA LAMPADA VAPOR DE SODIO ALTA PRESSAO - 220V/250W - USO EXTERNO</t>
  </si>
  <si>
    <t>LAMPADAS E RECEPTACULOS</t>
  </si>
  <si>
    <t>73831/2</t>
  </si>
  <si>
    <t>LAMPADA DE VAPOR DE MERCURIO DE 250W - FORNECIMENTO E INSTALACAO</t>
  </si>
  <si>
    <t>73831/3</t>
  </si>
  <si>
    <t>LAMPADA DE VAPOR DE MERCURIO DE 400W/250V - FORNECIMENTO E INSTALACAO</t>
  </si>
  <si>
    <t>73831/4</t>
  </si>
  <si>
    <t>LAMPADA MISTA DE 160W - FORNECIMENTO E INSTALACAO</t>
  </si>
  <si>
    <t>73831/5</t>
  </si>
  <si>
    <t>LAMPADA MISTA DE 250W - FORNECIMENTO E INSTALACAO</t>
  </si>
  <si>
    <t>73831/6</t>
  </si>
  <si>
    <t>LAMPADA MISTA DE 500W - FORNECIMENTO E INSTALACAO</t>
  </si>
  <si>
    <t>73831/7</t>
  </si>
  <si>
    <t>LAMPADA DE VAPOR DE SODIO DE 150WX220V - FORNECIMENTO E INSTALACAO</t>
  </si>
  <si>
    <t>73831/8</t>
  </si>
  <si>
    <t>LAMPADA DE VAPOR DE SODIO DE 250WX220V - FORNECIMENTO E INSTALACAO</t>
  </si>
  <si>
    <t>43,80</t>
  </si>
  <si>
    <t>73831/9</t>
  </si>
  <si>
    <t>LAMPADA DE VAPOR DE SODIO DE 400WX220V - FORNECIMENTO E INSTALACAO</t>
  </si>
  <si>
    <t>LUMINARIA EXTERNA ABERTA</t>
  </si>
  <si>
    <t>74231/1</t>
  </si>
  <si>
    <t>LUMINARIA ABERTA PARA ILUMINACAO PUBLICA, PARA LAMPADA A VAPOR DE MERCURIO ATE 400W E MISTA ATE 500W, COM BRACO EM TUBO DE ACO GALV D=50MM PROJ HOR=2.500MM E PROJ VERT= 2.200MM, FORNECIMENTO E INSTALACAO</t>
  </si>
  <si>
    <t>REFLETOR PARA LAMPADAS VAPOR DE MERCURIO, VAPOR DE SODIO, VAPOR METALICO</t>
  </si>
  <si>
    <t>74246/1</t>
  </si>
  <si>
    <t>REFLETOR RETANGULAR FECHADO COM LAMPADA VAPOR METALICO 400 W</t>
  </si>
  <si>
    <t>83399</t>
  </si>
  <si>
    <t>RELE FOTOELETRICO P/ COMANDO DE ILUMINACAO EXTERNA 220V/1000W - FORNECIMENTO E INSTALACAO</t>
  </si>
  <si>
    <t>83400</t>
  </si>
  <si>
    <t>BRACO P/ ILUMINACAO DE RUAS EM TUBO ACO GALV 1" COMP = 1,20M E INCLINACAO 25GRAUS EM RELACAO AO PLANO VERTICAL P/ FIXACAO EM POSTE OU PAREDE - FORNECIMENTO E INSTALACAO</t>
  </si>
  <si>
    <t>83401</t>
  </si>
  <si>
    <t>BRACO P/ LUMINARIA PUBLICA 1 X 1,50 M, EM TUBO ACO GALV 3/4, P/ FIXACAO EM POSTE OU PAREDE - FORNECIMENTO E INSTALACAO</t>
  </si>
  <si>
    <t>83402</t>
  </si>
  <si>
    <t>ABRACADEIRA DE FIXACAO DE BRACOS DE LUMINARIAS DE 4" - FORNECIMENTO E INSTALACAO</t>
  </si>
  <si>
    <t>83475</t>
  </si>
  <si>
    <t>LUMINARIA FECHADA PARA ILUMINACAO PUBLICA COM REATOR DE PARTIDA RAPIDA COM LAMPADA A VAPOR DE MERCURIO 250W - FORNECIMENTO E INSTALACAO</t>
  </si>
  <si>
    <t>83478</t>
  </si>
  <si>
    <t>LUMINARIA FECHADA PARA ILUMINACAO PUBLICA - LAMPADAS DE 250/500W - FORNECIMENTO E INSTALACAO (EXCLUINDO LAMPADAS)</t>
  </si>
  <si>
    <t>83479</t>
  </si>
  <si>
    <t>LUMINARIA ESTANQUE - PROTECAO CONTRA AGUA, POEIRA OU IMPACTOS - TIPO AQUATIC PIAL OU EQUIVALENTE</t>
  </si>
  <si>
    <t>83480</t>
  </si>
  <si>
    <t>REATOR PARA LAMPADA VAPOR DE MERCURIO 125W  USO EXTERNO</t>
  </si>
  <si>
    <t>83481</t>
  </si>
  <si>
    <t>REATOR PARA LAMPADA VAPOR DE MERCURIO 250W USO EXTERNO</t>
  </si>
  <si>
    <t>97600</t>
  </si>
  <si>
    <t>97601</t>
  </si>
  <si>
    <t>97605</t>
  </si>
  <si>
    <t>97606</t>
  </si>
  <si>
    <t>97607</t>
  </si>
  <si>
    <t>97608</t>
  </si>
  <si>
    <t>TRANSFORMADORES</t>
  </si>
  <si>
    <t>0176</t>
  </si>
  <si>
    <t>TRANSFORMADORES DE DISTRIBUICAO</t>
  </si>
  <si>
    <t>73857/1</t>
  </si>
  <si>
    <t>TRANSFORMADOR DISTRIBUICAO  75KVA TRIFASICO 60HZ CLASSE 15KV IMERSO EM ÓLEO MINERAL FORNECIMENTO E INSTALACAO</t>
  </si>
  <si>
    <t>73857/2</t>
  </si>
  <si>
    <t>TRANSFORMADOR DISTRIBUICAO  112,5KVA TRIFASICO 60HZ CLASSE 15KV IMERSO EM ÓLEO MINERAL FORNECIMENTO E INSTALACAO</t>
  </si>
  <si>
    <t>73857/3</t>
  </si>
  <si>
    <t>TRANSFORMADOR DISTRIBUICAO  150KVA TRIFASICO 60HZ CLASSE 15KV IMERSO EM ÓLEO MINERAL FORNECIMENTO E INSTALACAO</t>
  </si>
  <si>
    <t>73857/4</t>
  </si>
  <si>
    <t>TRANSFORMADOR DISTRIBUICAO  225KVA TRIFASICO 60HZ CLASSE 15KV IMERSO EM ÓLEO MINERAL FORNECIMENTO E INSTALACAO</t>
  </si>
  <si>
    <t>73857/5</t>
  </si>
  <si>
    <t>TRANSFORMADOR DISTRIBUICAO  300KVA TRIFASICO 60HZ CLASSE 15KV IMERSO EM ÓLEO MINERAL FORNECIMENTO E INSTALACAO</t>
  </si>
  <si>
    <t>73857/6</t>
  </si>
  <si>
    <t>TRANSFORMADOR DISTRIBUICAO  500KVA TRIFASICO 60HZ CLASSE 15KV IMERSO EM ÓLEO MINERAL FORNECIMENTO E INSTALACAO</t>
  </si>
  <si>
    <t>73857/7</t>
  </si>
  <si>
    <t>TRANSFORMADOR DISTRIBUICAO  30KVA TRIFASICO 60HZ CLASSE 15KV IMERSO EM ÓLEO MINERAL FORNECIMENTO E INSTALACAO</t>
  </si>
  <si>
    <t>73857/8</t>
  </si>
  <si>
    <t>TRANSFORMADOR DISTRIBUICAO  45KVA TRIFASICO 60HZ CLASSE 15KV IMERSO EM ÓLEO MINERAL FORNECIMENTO E INSTALACAO</t>
  </si>
  <si>
    <t>73857/9</t>
  </si>
  <si>
    <t>TRANSFORMADOR DISTRIBUICAO  750KVA TRIFASICO 60HZ CLASSE 15KV IMERSO EM ÓLEO MINERAL FORNECIMENTO E INSTALACAO</t>
  </si>
  <si>
    <t>73857/10</t>
  </si>
  <si>
    <t>TRANSFORMADOR DISTRIBUICAO  1000KVA TRIFASICO 60HZ CLASSE 15KV IMERSO EM ÓLEO MINERAL FORNECIMENTO E INSTALACAO</t>
  </si>
  <si>
    <t>PONTOS DE LUZ/TOMADAS ANTENA TV/CAMPAINHAS/INTERRUPTORES</t>
  </si>
  <si>
    <t>0177</t>
  </si>
  <si>
    <t>93128</t>
  </si>
  <si>
    <t>PONTO DE ILUMINAÇÃO RESIDENCIAL INCLUINDO INTERRUPTOR SIMPLES, CAIXA ELÉTRICA, ELETRODUTO, CABO, RASGO, QUEBRA E CHUMBAMENTO (EXCLUINDO LUMINÁRIA E LÂMPADA). AF_01/2016</t>
  </si>
  <si>
    <t>93137</t>
  </si>
  <si>
    <t>PONTO DE ILUMINAÇÃO RESIDENCIAL INCLUINDO INTERRUPTOR SIMPLES (2 MÓDULOS), CAIXA ELÉTRICA, ELETRODUTO, CABO, RASGO, QUEBRA E CHUMBAMENTO (EXCLUINDO LUMINÁRIA E LÂMPADA). AF_01/2016</t>
  </si>
  <si>
    <t>93138</t>
  </si>
  <si>
    <t>PONTO DE ILUMINAÇÃO RESIDENCIAL INCLUINDO INTERRUPTOR PARALELO, CAIXA ELÉTRICA, ELETRODUTO, CABO, RASGO, QUEBRA E CHUMBAMENTO (EXCLUINDO LUMINÁRIA E LÂMPADA). AF_01/2016</t>
  </si>
  <si>
    <t>93139</t>
  </si>
  <si>
    <t>PONTO DE ILUMINAÇÃO RESIDENCIAL INCLUINDO INTERRUPTOR PARALELO (2 MÓDULOS), CAIXA ELÉTRICA, ELETRODUTO, CABO, RASGO, QUEBRA E CHUMBAMENTO (EXCLUINDO LUMINÁRIA E LÂMPADA). AF_01/2016</t>
  </si>
  <si>
    <t>160,87</t>
  </si>
  <si>
    <t>93140</t>
  </si>
  <si>
    <t>PONTO DE ILUMINAÇÃO RESIDENCIAL INCLUINDO INTERRUPTOR SIMPLES CONJUGADO COM PARALELO, CAIXA ELÉTRICA, ELETRODUTO, CABO, RASGO, QUEBRA E CHUMBAMENTO (EXCLUINDO LUMINÁRIA E LÂMPADA). AF_01/2016</t>
  </si>
  <si>
    <t>93141</t>
  </si>
  <si>
    <t>PONTO DE TOMADA RESIDENCIAL INCLUINDO TOMADA 10A/250V, CAIXA ELÉTRICA, ELETRODUTO, CABO, RASGO, QUEBRA E CHUMBAMENTO. AF_01/2016</t>
  </si>
  <si>
    <t>93142</t>
  </si>
  <si>
    <t>PONTO DE TOMADA RESIDENCIAL INCLUINDO TOMADA (2 MÓDULOS) 10A/250V, CAIXA ELÉTRICA, ELETRODUTO, CABO, RASGO, QUEBRA E CHUMBAMENTO. AF_01/2016</t>
  </si>
  <si>
    <t>93143</t>
  </si>
  <si>
    <t>PONTO DE TOMADA RESIDENCIAL INCLUINDO TOMADA 20A/250V, CAIXA ELÉTRICA, ELETRODUTO, CABO, RASGO, QUEBRA E CHUMBAMENTO. AF_01/2016</t>
  </si>
  <si>
    <t>93144</t>
  </si>
  <si>
    <t>PONTO DE UTILIZAÇÃO DE EQUIPAMENTOS ELÉTRICOS, RESIDENCIAL, INCLUINDO SUPORTE E PLACA, CAIXA ELÉTRICA, ELETRODUTO, CABO, RASGO, QUEBRA E CHUMBAMENTO. AF_01/2016</t>
  </si>
  <si>
    <t>93145</t>
  </si>
  <si>
    <t>PONTO DE ILUMINAÇÃO E TOMADA, RESIDENCIAL, INCLUINDO INTERRUPTOR SIMPLES E TOMADA 10A/250V, CAIXA ELÉTRICA, ELETRODUTO, CABO, RASGO, QUEBRA E CHUMBAMENTO (EXCLUINDO LUMINÁRIA E LÂMPADA). AF_01/2016</t>
  </si>
  <si>
    <t>93146</t>
  </si>
  <si>
    <t>PONTO DE ILUMINAÇÃO E TOMADA, RESIDENCIAL, INCLUINDO INTERRUPTOR PARALELO E TOMADA 10A/250V, CAIXA ELÉTRICA, ELETRODUTO, CABO, RASGO, QUEBRA E CHUMBAMENTO (EXCLUINDO LUMINÁRIA E LÂMPADA). AF_01/2016</t>
  </si>
  <si>
    <t>93147</t>
  </si>
  <si>
    <t>PONTO DE ILUMINAÇÃO E TOMADA, RESIDENCIAL, INCLUINDO INTERRUPTOR SIMPLES, INTERRUPTOR PARALELO E TOMADA 10A/250V, CAIXA ELÉTRICA, ELETRODUTO, CABO, RASGO, QUEBRA E CHUMBAMENTO (EXCLUINDO LUMINÁRIA E LÂMPADA). AF_01/2016</t>
  </si>
  <si>
    <t>SISTEMAS DE PROTECAO/ATERRAMENTO</t>
  </si>
  <si>
    <t>0243</t>
  </si>
  <si>
    <t>96971</t>
  </si>
  <si>
    <t>CORDOALHA DE COBRE NU 16 MM², NÃO ENTERRADA, COM ISOLADOR - FORNECIMENTO E INSTALAÇÃO. AF_12/2017</t>
  </si>
  <si>
    <t>96972</t>
  </si>
  <si>
    <t>CORDOALHA DE COBRE NU 25 MM², NÃO ENTERRADA, COM ISOLADOR - FORNECIMENTO E INSTALAÇÃO. AF_12/2017</t>
  </si>
  <si>
    <t>96973</t>
  </si>
  <si>
    <t>CORDOALHA DE COBRE NU 35 MM², NÃO ENTERRADA, COM ISOLADOR - FORNECIMENTO E INSTALAÇÃO. AF_12/2017</t>
  </si>
  <si>
    <t>96974</t>
  </si>
  <si>
    <t>CORDOALHA DE COBRE NU 50 MM², NÃO ENTERRADA, COM ISOLADOR - FORNECIMENTO E INSTALAÇÃO. AF_12/2017</t>
  </si>
  <si>
    <t>96975</t>
  </si>
  <si>
    <t>CORDOALHA DE COBRE NU 70 MM², NÃO ENTERRADA, COM ISOLADOR - FORNECIMENTO E INSTALAÇÃO. AF_12/2017</t>
  </si>
  <si>
    <t>96976</t>
  </si>
  <si>
    <t>CORDOALHA DE COBRE NU 95 MM², NÃO ENTERRADA, COM ISOLADOR - FORNECIMENTO E INSTALAÇÃO. AF_12/2017</t>
  </si>
  <si>
    <t>73,01</t>
  </si>
  <si>
    <t>96977</t>
  </si>
  <si>
    <t>CORDOALHA DE COBRE NU 50 MM², ENTERRADA, SEM ISOLADOR - FORNECIMENTO E INSTALAÇÃO. AF_12/2017</t>
  </si>
  <si>
    <t>96978</t>
  </si>
  <si>
    <t>CORDOALHA DE COBRE NU 70 MM², ENTERRADA, SEM ISOLADOR - FORNECIMENTO E INSTALAÇÃO. AF_12/2017</t>
  </si>
  <si>
    <t>34,22</t>
  </si>
  <si>
    <t>96979</t>
  </si>
  <si>
    <t>CORDOALHA DE COBRE NU 95 MM², ENTERRADA, SEM ISOLADOR - FORNECIMENTO E INSTALAÇÃO. AF_12/2017</t>
  </si>
  <si>
    <t>96984</t>
  </si>
  <si>
    <t>ELETRODUTO PVC 40MM (1 ¼ ) PARA SPDA - FORNECIMENTO E INSTALAÇÃO. AF_12/2017</t>
  </si>
  <si>
    <t>43,56</t>
  </si>
  <si>
    <t>HASTE DE ATERRAMENTO 5/8  PARA SPDA - FORNECIMENTO E INSTALAÇÃO. AF_12/2017</t>
  </si>
  <si>
    <t>96986</t>
  </si>
  <si>
    <t>HASTE DE ATERRAMENTO 3/4  PARA SPDA - FORNECIMENTO E INSTALAÇÃO. AF_12/2017</t>
  </si>
  <si>
    <t>96987</t>
  </si>
  <si>
    <t>BASE METÁLICA PARA MASTRO 1 ½  PARA SPDA - FORNECIMENTO E INSTALAÇÃO. AF_12/2017</t>
  </si>
  <si>
    <t>96988</t>
  </si>
  <si>
    <t>MASTRO 1 ½  PARA SPDA - FORNECIMENTO E INSTALAÇÃO. AF_12/2017</t>
  </si>
  <si>
    <t>96989</t>
  </si>
  <si>
    <t>CAPTOR TIPO FRANKLIN PARA SPDA - FORNECIMENTO E INSTALAÇÃO. AF_12/2017</t>
  </si>
  <si>
    <t>98463</t>
  </si>
  <si>
    <t>SUPORTE ISOLADOR PARA CORDOALHA DE COBRE - FORNECIMENTO E INSTALAÇÃO. AF_12/2017</t>
  </si>
  <si>
    <t>21,16</t>
  </si>
  <si>
    <t>SERVICOS DIVERSOS</t>
  </si>
  <si>
    <t>CHAVES EM GERAL/FUSIVEIS E CONECTORES</t>
  </si>
  <si>
    <t>0270</t>
  </si>
  <si>
    <t>88547</t>
  </si>
  <si>
    <t>CHAVE DE BOIA AUTOMÁTICA SUPERIOR 10A/250V - FORNECIMENTO E INSTALACAO</t>
  </si>
  <si>
    <t>INSTALACOES ESPECIAIS</t>
  </si>
  <si>
    <t>INES</t>
  </si>
  <si>
    <t>INCENDIO</t>
  </si>
  <si>
    <t>0186</t>
  </si>
  <si>
    <t>72283</t>
  </si>
  <si>
    <t>ABRIGO PARA HIDRANTE, 75X45X17CM, COM REGISTRO GLOBO ANGULAR 45º 2.1/2", ADAPTADOR STORZ 2.1/2", MANGUEIRA DE INCÊNDIO 15M, REDUÇÃO 2.1/2X1.1/2" E ESGUICHO EM LATÃO 1.1/2" - FORNECIMENTO E INSTALAÇÃO</t>
  </si>
  <si>
    <t>72287</t>
  </si>
  <si>
    <t>CAIXA DE INCÊNDIO 45X75X17CM - FORNECIMENTO E INSTALAÇÃO</t>
  </si>
  <si>
    <t>72288</t>
  </si>
  <si>
    <t>72553</t>
  </si>
  <si>
    <t>EXTINTOR DE PQS 4KG - FORNECIMENTO E INSTALACAO</t>
  </si>
  <si>
    <t>72554</t>
  </si>
  <si>
    <t>EXTINTOR DE CO2 6KG - FORNECIMENTO E INSTALACAO</t>
  </si>
  <si>
    <t>EXTINTOR DE INCENDIO</t>
  </si>
  <si>
    <t>73775/1</t>
  </si>
  <si>
    <t>EXTINTOR INCENDIO TP PO QUIMICO 4KG FORNECIMENTO E COLOCACAO</t>
  </si>
  <si>
    <t>73775/2</t>
  </si>
  <si>
    <t>EXTINTOR INCENDIO AGUA-PRESSURIZADA 10L INCL SUPORTE PAREDE CARGA     COMPLETA FORNECIMENTO E COLOCACAO</t>
  </si>
  <si>
    <t>83633</t>
  </si>
  <si>
    <t>HIDRANTE SUBTERRANEO FERRO FUNDIDO C/ CURVA LONGA E CAIXA DN=75MM</t>
  </si>
  <si>
    <t>83634</t>
  </si>
  <si>
    <t>EXTINTOR INCENDIO TP GAS CARBONICO 4KG COMPLETO - FORNECIMENTO E INSTALACAO</t>
  </si>
  <si>
    <t>83635</t>
  </si>
  <si>
    <t>EXTINTOR INCENDIO TP PO QUIMICO 6KG - FORNECIMENTO E INSTALACAO</t>
  </si>
  <si>
    <t>96765</t>
  </si>
  <si>
    <t>ABRIGO PARA HIDRANTE, 90X60X17CM, COM REGISTRO GLOBO ANGULAR 45 GRAUS 2 1/2", ADAPTADOR STORZ 2 1/2", MANGUEIRA DE INCÊNDIO 20M, REDUÇÃO 2 1/2 X 1 1/2" E ESGUICHO EM LATÃO 1 1/2" - FORNECIMENTO E INSTALAÇÃO. AF_08/2017</t>
  </si>
  <si>
    <t>TELEFONE</t>
  </si>
  <si>
    <t>0187</t>
  </si>
  <si>
    <t>23,72</t>
  </si>
  <si>
    <t>CAIXAS PARA INSTALACOES TELEFONICAS</t>
  </si>
  <si>
    <t>73749/1</t>
  </si>
  <si>
    <t>CAIXA ENTERRADA PARA INSTALACOES TELEFONICAS TIPO R1 0,60X0,35X0,50M EM BLOCOS DE CONCRETO ESTRUTURAL</t>
  </si>
  <si>
    <t>73749/2</t>
  </si>
  <si>
    <t>CAIXA ENTERRADA PARA INSTALACOES TELEFONICAS TIPO R2 1,07X0,52X0,50M EM BLOCOS DE CONCRETO ESTRUTURAL</t>
  </si>
  <si>
    <t>73749/3</t>
  </si>
  <si>
    <t>CAIXA ENTERRADA PARA INSTALACOES TELEFONICAS TIPO R3 1,30X1,20X1,20M EM BLOCOS DE CONCRETO ESTRUTURAL</t>
  </si>
  <si>
    <t>68,27</t>
  </si>
  <si>
    <t>84796</t>
  </si>
  <si>
    <t>TAMPAO FOFO P/ CAIXA R2 PADRAO TELEBRAS COMPLETO - FORNECIMENTO E INSTALACAO</t>
  </si>
  <si>
    <t>84798</t>
  </si>
  <si>
    <t>TAMPAO FOFO P/ CAIXA R1 PADRAO TELEBRAS COMPLETO - FORNECIMENTO E INSTALACAO</t>
  </si>
  <si>
    <t>98261</t>
  </si>
  <si>
    <t>98262</t>
  </si>
  <si>
    <t>98263</t>
  </si>
  <si>
    <t>98264</t>
  </si>
  <si>
    <t>4,45</t>
  </si>
  <si>
    <t>98265</t>
  </si>
  <si>
    <t>98266</t>
  </si>
  <si>
    <t>98267</t>
  </si>
  <si>
    <t>8,78</t>
  </si>
  <si>
    <t>98268</t>
  </si>
  <si>
    <t>14,01</t>
  </si>
  <si>
    <t>98269</t>
  </si>
  <si>
    <t>17,94</t>
  </si>
  <si>
    <t>98270</t>
  </si>
  <si>
    <t>98271</t>
  </si>
  <si>
    <t>98272</t>
  </si>
  <si>
    <t>98273</t>
  </si>
  <si>
    <t>98274</t>
  </si>
  <si>
    <t>98275</t>
  </si>
  <si>
    <t>98276</t>
  </si>
  <si>
    <t>6,31</t>
  </si>
  <si>
    <t>98277</t>
  </si>
  <si>
    <t>98278</t>
  </si>
  <si>
    <t>98279</t>
  </si>
  <si>
    <t>26,27</t>
  </si>
  <si>
    <t>98280</t>
  </si>
  <si>
    <t>6,17</t>
  </si>
  <si>
    <t>98281</t>
  </si>
  <si>
    <t>98282</t>
  </si>
  <si>
    <t>7,22</t>
  </si>
  <si>
    <t>98283</t>
  </si>
  <si>
    <t>98284</t>
  </si>
  <si>
    <t>8,28</t>
  </si>
  <si>
    <t>98285</t>
  </si>
  <si>
    <t>98286</t>
  </si>
  <si>
    <t>98287</t>
  </si>
  <si>
    <t>98288</t>
  </si>
  <si>
    <t>1,55</t>
  </si>
  <si>
    <t>98289</t>
  </si>
  <si>
    <t>98290</t>
  </si>
  <si>
    <t>2,54</t>
  </si>
  <si>
    <t>98291</t>
  </si>
  <si>
    <t>98292</t>
  </si>
  <si>
    <t>3,56</t>
  </si>
  <si>
    <t>98293</t>
  </si>
  <si>
    <t>98400</t>
  </si>
  <si>
    <t>10,29</t>
  </si>
  <si>
    <t>98401</t>
  </si>
  <si>
    <t>15,63</t>
  </si>
  <si>
    <t>98402</t>
  </si>
  <si>
    <t>20,09</t>
  </si>
  <si>
    <t>AR CONDICIONADO</t>
  </si>
  <si>
    <t>0190</t>
  </si>
  <si>
    <t>98397</t>
  </si>
  <si>
    <t>PINTURA ANTICORROSIVA DE DUTO METÁLICO. AF_04/2018</t>
  </si>
  <si>
    <t>9,22</t>
  </si>
  <si>
    <t>GAS</t>
  </si>
  <si>
    <t>0274</t>
  </si>
  <si>
    <t>INSTALACAO GAS</t>
  </si>
  <si>
    <t>74003/1</t>
  </si>
  <si>
    <t>INSTALACOES GAS CENTRAL P/ EDIFICIO RESIDENCIAL C/ 4 PAVTOS 16 UNID.  UMA CENTRAL POR BLOCO COM 16 PONTOS</t>
  </si>
  <si>
    <t>85120</t>
  </si>
  <si>
    <t>MANOMETRO 0 A 200 PSI (0 A 14 KGF/CM2), D = 50MM - FORNECIMENTO E COLOCACAO</t>
  </si>
  <si>
    <t>BOMBAS P/INSTALACAO PREDIAL</t>
  </si>
  <si>
    <t>0312</t>
  </si>
  <si>
    <t>83486</t>
  </si>
  <si>
    <t>BOMBA CENTRIFUGA C/ MOTOR ELETRICO TRIFASICO 1CV</t>
  </si>
  <si>
    <t>83643</t>
  </si>
  <si>
    <t>BOMBA SUBMERSIVEL ELETRICA, TRIFASICA, POTÊNCIA 3,75 HP, DIAMETRO DO ROTOR 90 MM SEMIABERTO, BOCAL DE SAIDA DIAMETRO DE 2 POLEGADAS, HM/Q = 5 M / 61,2 M3/H A 25,5 M / 3,6 M3/H</t>
  </si>
  <si>
    <t>83644</t>
  </si>
  <si>
    <t>BOMBA RECALQUE D'AGUA TRIFASICA 10,0 HP</t>
  </si>
  <si>
    <t>83645</t>
  </si>
  <si>
    <t>BOMBA RECALQUE D'AGUA TRIFASICA 3,0 HP</t>
  </si>
  <si>
    <t>83646</t>
  </si>
  <si>
    <t>BOMBA RECALQUE D'AGUA DE ESTAGIOS TRIFASICA 2,0 HP</t>
  </si>
  <si>
    <t>83647</t>
  </si>
  <si>
    <t>BOMBA RECALQUE D'AGUA TRIFASICA 1,5HP</t>
  </si>
  <si>
    <t>83648</t>
  </si>
  <si>
    <t>BOMBA RECALQUE D'AGUA TRIFASICA 0,5 HP</t>
  </si>
  <si>
    <t>83649</t>
  </si>
  <si>
    <t>BOMBA RECALQUE D'AGUA PREDIO 6 A 10 PAVTOS - 2UD</t>
  </si>
  <si>
    <t>83650</t>
  </si>
  <si>
    <t>BOMBA RECALQUE D'AGUA PREDIO 3 A 5 PAVTOS - 2UD</t>
  </si>
  <si>
    <t>INSTALACAO DE LOGICA</t>
  </si>
  <si>
    <t>0313</t>
  </si>
  <si>
    <t>98294</t>
  </si>
  <si>
    <t>1,77</t>
  </si>
  <si>
    <t>98295</t>
  </si>
  <si>
    <t>1,18</t>
  </si>
  <si>
    <t>98296</t>
  </si>
  <si>
    <t>2,71</t>
  </si>
  <si>
    <t>98297</t>
  </si>
  <si>
    <t>98301</t>
  </si>
  <si>
    <t>98302</t>
  </si>
  <si>
    <t>98304</t>
  </si>
  <si>
    <t>98307</t>
  </si>
  <si>
    <t>98308</t>
  </si>
  <si>
    <t>98593</t>
  </si>
  <si>
    <t>INSTALACOES HIDRO SANITARIAS</t>
  </si>
  <si>
    <t>INHI</t>
  </si>
  <si>
    <t>FORNEC. E ASSENTAMENTO DE TUBOS P/INSTALACAO DOMICILIAR</t>
  </si>
  <si>
    <t>0179</t>
  </si>
  <si>
    <t>89355</t>
  </si>
  <si>
    <t>TUBO, PVC, SOLDÁVEL, DN 20MM, INSTALADO EM RAMAL OU SUB-RAMAL DE ÁGUA - FORNECIMENTO E INSTALAÇÃO. AF_12/2014</t>
  </si>
  <si>
    <t>89356</t>
  </si>
  <si>
    <t>TUBO, PVC, SOLDÁVEL, DN 25MM, INSTALADO EM RAMAL OU SUB-RAMAL DE ÁGUA - FORNECIMENTO E INSTALAÇÃO. AF_12/2014</t>
  </si>
  <si>
    <t>18,08</t>
  </si>
  <si>
    <t>89357</t>
  </si>
  <si>
    <t>TUBO, PVC, SOLDÁVEL, DN 32MM, INSTALADO EM RAMAL OU SUB-RAMAL DE ÁGUA - FORNECIMENTO E INSTALAÇÃO. AF_12/2014</t>
  </si>
  <si>
    <t>89401</t>
  </si>
  <si>
    <t>TUBO, PVC, SOLDÁVEL, DN 20MM, INSTALADO EM RAMAL DE DISTRIBUIÇÃO DE ÁGUA - FORNECIMENTO E INSTALAÇÃO. AF_12/2014</t>
  </si>
  <si>
    <t>89402</t>
  </si>
  <si>
    <t>TUBO, PVC, SOLDÁVEL, DN 25MM, INSTALADO EM RAMAL DE DISTRIBUIÇÃO DE ÁGUA - FORNECIMENTO E INSTALAÇÃO. AF_12/2014</t>
  </si>
  <si>
    <t>7,68</t>
  </si>
  <si>
    <t>89403</t>
  </si>
  <si>
    <t>TUBO, PVC, SOLDÁVEL, DN 32MM, INSTALADO EM RAMAL DE DISTRIBUIÇÃO DE ÁGUA - FORNECIMENTO E INSTALAÇÃO. AF_12/2014</t>
  </si>
  <si>
    <t>89446</t>
  </si>
  <si>
    <t>TUBO, PVC, SOLDÁVEL, DN 25MM, INSTALADO EM PRUMADA DE ÁGUA - FORNECIMENTO E INSTALAÇÃO. AF_12/2014</t>
  </si>
  <si>
    <t>89447</t>
  </si>
  <si>
    <t>TUBO, PVC, SOLDÁVEL, DN 32MM, INSTALADO EM PRUMADA DE ÁGUA - FORNECIMENTO E INSTALAÇÃO. AF_12/2014</t>
  </si>
  <si>
    <t>89448</t>
  </si>
  <si>
    <t>TUBO, PVC, SOLDÁVEL, DN 40MM, INSTALADO EM PRUMADA DE ÁGUA - FORNECIMENTO E INSTALAÇÃO. AF_12/2014</t>
  </si>
  <si>
    <t>89449</t>
  </si>
  <si>
    <t>TUBO, PVC, SOLDÁVEL, DN 50MM, INSTALADO EM PRUMADA DE ÁGUA - FORNECIMENTO E INSTALAÇÃO. AF_12/2014</t>
  </si>
  <si>
    <t>12,80</t>
  </si>
  <si>
    <t>89450</t>
  </si>
  <si>
    <t>TUBO, PVC, SOLDÁVEL, DN 60MM, INSTALADO EM PRUMADA DE ÁGUA - FORNECIMENTO E INSTALAÇÃO. AF_12/2014</t>
  </si>
  <si>
    <t>89451</t>
  </si>
  <si>
    <t>TUBO, PVC, SOLDÁVEL, DN 75MM, INSTALADO EM PRUMADA DE ÁGUA - FORNECIMENTO E INSTALAÇÃO. AF_12/2014</t>
  </si>
  <si>
    <t>89452</t>
  </si>
  <si>
    <t>TUBO, PVC, SOLDÁVEL, DN 85MM, INSTALADO EM PRUMADA DE ÁGUA - FORNECIMENTO E INSTALAÇÃO. AF_12/2014</t>
  </si>
  <si>
    <t>89508</t>
  </si>
  <si>
    <t>TUBO PVC, SÉRIE R, ÁGUA PLUVIAL, DN 40 MM, FORNECIDO E INSTALADO EM RAMAL DE ENCAMINHAMENTO. AF_12/2014</t>
  </si>
  <si>
    <t>89509</t>
  </si>
  <si>
    <t>TUBO PVC, SÉRIE R, ÁGUA PLUVIAL, DN 50 MM, FORNECIDO E INSTALADO EM RAMAL DE ENCAMINHAMENTO. AF_12/2014</t>
  </si>
  <si>
    <t>21,46</t>
  </si>
  <si>
    <t>89511</t>
  </si>
  <si>
    <t>TUBO PVC, SÉRIE R, ÁGUA PLUVIAL, DN 75 MM, FORNECIDO E INSTALADO EM RAMAL DE ENCAMINHAMENTO. AF_12/2014</t>
  </si>
  <si>
    <t>89512</t>
  </si>
  <si>
    <t>TUBO PVC, SÉRIE R, ÁGUA PLUVIAL, DN 100 MM, FORNECIDO E INSTALADO EM RAMAL DE ENCAMINHAMENTO. AF_12/2014</t>
  </si>
  <si>
    <t>49,86</t>
  </si>
  <si>
    <t>89576</t>
  </si>
  <si>
    <t>TUBO PVC, SÉRIE R, ÁGUA PLUVIAL, DN 75 MM, FORNECIDO E INSTALADO EM CONDUTORES VERTICAIS DE ÁGUAS PLUVIAIS. AF_12/2014</t>
  </si>
  <si>
    <t>89578</t>
  </si>
  <si>
    <t>TUBO PVC, SÉRIE R, ÁGUA PLUVIAL, DN 100 MM, FORNECIDO E INSTALADO EM CONDUTORES VERTICAIS DE ÁGUAS PLUVIAIS. AF_12/2014</t>
  </si>
  <si>
    <t>89580</t>
  </si>
  <si>
    <t>TUBO PVC, SÉRIE R, ÁGUA PLUVIAL, DN 150 MM, FORNECIDO E INSTALADO EM CONDUTORES VERTICAIS DE ÁGUAS PLUVIAIS. AF_12/2014</t>
  </si>
  <si>
    <t>61,45</t>
  </si>
  <si>
    <t>89633</t>
  </si>
  <si>
    <t>TUBO, CPVC, SOLDÁVEL, DN 15MM, INSTALADO EM RAMAL OU SUB-RAMAL DE ÁGUA - FORNECIMENTO E INSTALAÇÃO. AF_12/2014</t>
  </si>
  <si>
    <t>18,25</t>
  </si>
  <si>
    <t>89634</t>
  </si>
  <si>
    <t>TUBO, CPVC, SOLDÁVEL, DN 22MM, INSTALADO EM RAMAL OU SUB-RAMAL DE ÁGUA - FORNECIMENTO E INSTALAÇÃO. AF_12/2014</t>
  </si>
  <si>
    <t>26,92</t>
  </si>
  <si>
    <t>89635</t>
  </si>
  <si>
    <t>TUBO, CPVC, SOLDÁVEL, DN 28MM, INSTALADO EM RAMAL OU SUB-RAMAL DE ÁGUA - FORNECIMENTO E INSTALAÇÃO. AF_12/2014</t>
  </si>
  <si>
    <t>89636</t>
  </si>
  <si>
    <t>TUBO, CPVC, SOLDÁVEL, DN 35MM, INSTALADO EM RAMAL OU SUB-RAMAL DE ÁGUA  FORNECIMENTO E INSTALAÇÃO. AF_12/2014</t>
  </si>
  <si>
    <t>89711</t>
  </si>
  <si>
    <t>TUBO PVC, SERIE NORMAL, ESGOTO PREDIAL, DN 40 MM, FORNECIDO E INSTALADO EM RAMAL DE DESCARGA OU RAMAL DE ESGOTO SANITÁRIO. AF_12/2014</t>
  </si>
  <si>
    <t>16,06</t>
  </si>
  <si>
    <t>89712</t>
  </si>
  <si>
    <t>TUBO PVC, SERIE NORMAL, ESGOTO PREDIAL, DN 50 MM, FORNECIDO E INSTALADO EM RAMAL DE DESCARGA OU RAMAL DE ESGOTO SANITÁRIO. AF_12/2014</t>
  </si>
  <si>
    <t>23,35</t>
  </si>
  <si>
    <t>89713</t>
  </si>
  <si>
    <t>TUBO PVC, SERIE NORMAL, ESGOTO PREDIAL, DN 75 MM, FORNECIDO E INSTALADO EM RAMAL DE DESCARGA OU RAMAL DE ESGOTO SANITÁRIO. AF_12/2014</t>
  </si>
  <si>
    <t>35,35</t>
  </si>
  <si>
    <t>89714</t>
  </si>
  <si>
    <t>TUBO PVC, SERIE NORMAL, ESGOTO PREDIAL, DN 100 MM, FORNECIDO E INSTALADO EM RAMAL DE DESCARGA OU RAMAL DE ESGOTO SANITÁRIO. AF_12/2014</t>
  </si>
  <si>
    <t>89716</t>
  </si>
  <si>
    <t>TUBO, CPVC, SOLDÁVEL, DN 22MM, INSTALADO EM RAMAL DE DISTRIBUIÇÃO DE ÁGUA - FORNECIMENTO E INSTALAÇÃO. AF_12/2014</t>
  </si>
  <si>
    <t>89717</t>
  </si>
  <si>
    <t>TUBO, CPVC, SOLDÁVEL, DN 28MM, INSTALADO EM RAMAL DE DISTRIBUIÇÃO DE ÁGUA - FORNECIMENTO E INSTALAÇÃO. AF_12/2014</t>
  </si>
  <si>
    <t>26,35</t>
  </si>
  <si>
    <t>89770</t>
  </si>
  <si>
    <t>TUBO, CPVC, SOLDÁVEL, DN 35MM, INSTALADO EM PRUMADA DE ÁGUA  FORNECIMENTO E INSTALAÇÃO. AF_12/2014</t>
  </si>
  <si>
    <t>89771</t>
  </si>
  <si>
    <t>TUBO, CPVC, SOLDÁVEL, DN 42MM, INSTALADO EM PRUMADA DE ÁGUA  FORNECIMENTO E INSTALAÇÃO. AF_12/2014</t>
  </si>
  <si>
    <t>89773</t>
  </si>
  <si>
    <t>TUBO, CPVC, SOLDÁVEL, DN 73MM, INSTALADO EM PRUMADA DE ÁGUA  FORNECIMENTO E INSTALAÇÃO. AF_12/2014</t>
  </si>
  <si>
    <t>89775</t>
  </si>
  <si>
    <t>TUBO, CPVC, SOLDÁVEL, DN 89MM, INSTALADO EM PRUMADA DE ÁGUA  FORNECIMENTO E INSTALAÇÃO. AF_12/2014</t>
  </si>
  <si>
    <t>89798</t>
  </si>
  <si>
    <t>TUBO PVC, SERIE NORMAL, ESGOTO PREDIAL, DN 50 MM, FORNECIDO E INSTALADO EM PRUMADA DE ESGOTO SANITÁRIO OU VENTILAÇÃO. AF_12/2014</t>
  </si>
  <si>
    <t>9,01</t>
  </si>
  <si>
    <t>89799</t>
  </si>
  <si>
    <t>TUBO PVC, SERIE NORMAL, ESGOTO PREDIAL, DN 75 MM, FORNECIDO E INSTALADO EM PRUMADA DE ESGOTO SANITÁRIO OU VENTILAÇÃO. AF_12/2014</t>
  </si>
  <si>
    <t>89800</t>
  </si>
  <si>
    <t>TUBO PVC, SERIE NORMAL, ESGOTO PREDIAL, DN 100 MM, FORNECIDO E INSTALADO EM PRUMADA DE ESGOTO SANITÁRIO OU VENTILAÇÃO. AF_12/2014</t>
  </si>
  <si>
    <t>89848</t>
  </si>
  <si>
    <t>TUBO PVC, SERIE NORMAL, ESGOTO PREDIAL, DN 100 MM, FORNECIDO E INSTALADO EM SUBCOLETOR AÉREO DE ESGOTO SANITÁRIO. AF_12/2014</t>
  </si>
  <si>
    <t>23,47</t>
  </si>
  <si>
    <t>89849</t>
  </si>
  <si>
    <t>TUBO PVC, SERIE NORMAL, ESGOTO PREDIAL, DN 150 MM, FORNECIDO E INSTALADO EM SUBCOLETOR AÉREO DE ESGOTO SANITÁRIO. AF_12/2014</t>
  </si>
  <si>
    <t>89865</t>
  </si>
  <si>
    <t>TUBO, PVC, SOLDÁVEL, DN 25MM, INSTALADO EM DRENO DE AR-CONDICIONADO - FORNECIMENTO E INSTALAÇÃO. AF_12/2014</t>
  </si>
  <si>
    <t>91784</t>
  </si>
  <si>
    <t>(COMPOSIÇÃO REPRESENTATIVA) DO SERVIÇO DE INSTALAÇÃO DE TUBOS DE PVC, SOLDÁVEL, ÁGUA FRIA, DN 20 MM (INSTALADO EM RAMAL, SUB-RAMAL OU RAMAL DE DISTRIBUIÇÃO), INCLUSIVE CONEXÕES, CORTES E FIXAÇÕES, PARA PRÉDIOS. AF_10/2015</t>
  </si>
  <si>
    <t>36,06</t>
  </si>
  <si>
    <t>91785</t>
  </si>
  <si>
    <t>(COMPOSIÇÃO REPRESENTATIVA) DO SERVIÇO DE INSTALAÇÃO DE TUBOS DE PVC, SOLDÁVEL, ÁGUA FRIA, DN 25 MM (INSTALADO EM RAMAL, SUB-RAMAL, RAMAL DE DISTRIBUIÇÃO OU PRUMADA), INCLUSIVE CONEXÕES, CORTES E FIXAÇÕES, PARA PRÉDIOS. AF_10/2015</t>
  </si>
  <si>
    <t>91786</t>
  </si>
  <si>
    <t>(COMPOSIÇÃO REPRESENTATIVA) DO SERVIÇO DE INSTALAÇÃO TUBOS DE PVC, SOLDÁVEL, ÁGUA FRIA, DN 32 MM (INSTALADO EM RAMAL, SUB-RAMAL, RAMAL DE DISTRIBUIÇÃO OU PRUMADA), INCLUSIVE CONEXÕES, CORTES E FIXAÇÕES, PARA PRÉDIOS. AF_10/2015</t>
  </si>
  <si>
    <t>91787</t>
  </si>
  <si>
    <t>(COMPOSIÇÃO REPRESENTATIVA) DO SERVIÇO DE INSTALAÇÃO DE TUBOS DE PVC, SOLDÁVEL, ÁGUA FRIA, DN 40 MM (INSTALADO EM PRUMADA), INCLUSIVE CONEXÕES, CORTES E FIXAÇÕES, PARA PRÉDIOS. AF_10/2015</t>
  </si>
  <si>
    <t>91788</t>
  </si>
  <si>
    <t>(COMPOSIÇÃO REPRESENTATIVA) DO SERVIÇO DE INSTALAÇÃO DE TUBOS DE PVC, SOLDÁVEL, ÁGUA FRIA, DN 50 MM (INSTALADO EM PRUMADA), INCLUSIVE CONEXÕES, CORTES E FIXAÇÕES, PARA PRÉDIOS. AF_10/2015</t>
  </si>
  <si>
    <t>91789</t>
  </si>
  <si>
    <t>(COMPOSIÇÃO REPRESENTATIVA) DO SERVIÇO DE INSTALAÇÃO DE TUBOS DE PVC, SÉRIE R, ÁGUA PLUVIAL, DN 75 MM (INSTALADO EM RAMAL DE ENCAMINHAMENTO, OU CONDUTORES VERTICAIS), INCLUSIVE CONEXÕES, CORTE E FIXAÇÕES, PARA PRÉDIOS. AF_10/2015</t>
  </si>
  <si>
    <t>91790</t>
  </si>
  <si>
    <t>(COMPOSIÇÃO REPRESENTATIVA) DO SERVIÇO DE INSTALAÇÃO DE TUBOS DE PVC, SÉRIE R, ÁGUA PLUVIAL, DN 100 MM (INSTALADO EM RAMAL DE ENCAMINHAMENTO, OU CONDUTORES VERTICAIS), INCLUSIVE CONEXÕES, CORTES E FIXAÇÕES, PARA PRÉDIOS. AF_10/2015</t>
  </si>
  <si>
    <t>91791</t>
  </si>
  <si>
    <t>(COMPOSIÇÃO REPRESENTATIVA) DO SERVIÇO DE INSTALAÇÃO DE TUBOS DE PVC, SÉRIE R, ÁGUA PLUVIAL, DN 150 MM (INSTALADO EM CONDUTORES VERTICAIS), INCLUSIVE CONEXÕES, CORTES E FIXAÇÕES, PARA PRÉDIOS. AF_10/2015</t>
  </si>
  <si>
    <t>65,33</t>
  </si>
  <si>
    <t>91792</t>
  </si>
  <si>
    <t>(COMPOSIÇÃO REPRESENTATIVA) DO SERVIÇO DE INSTALAÇÃO DE TUBO DE PVC, SÉRIE NORMAL, ESGOTO PREDIAL, DN 40 MM (INSTALADO EM RAMAL DE DESCARGA OU RAMAL DE ESGOTO SANITÁRIO), INCLUSIVE CONEXÕES, CORTES E FIXAÇÕES, PARA PRÉDIOS. AF_10/2015</t>
  </si>
  <si>
    <t>47,34</t>
  </si>
  <si>
    <t>91793</t>
  </si>
  <si>
    <t>(COMPOSIÇÃO REPRESENTATIVA) DO SERVIÇO DE INSTALAÇÃO DE TUBO DE PVC, SÉRIE NORMAL, ESGOTO PREDIAL, DN 50 MM (INSTALADO EM RAMAL DE DESCARGA OU RAMAL DE ESGOTO SANITÁRIO), INCLUSIVE CONEXÕES, CORTES E FIXAÇÕES PARA, PRÉDIOS. AF_10/2015</t>
  </si>
  <si>
    <t>91794</t>
  </si>
  <si>
    <t>(COMPOSIÇÃO REPRESENTATIVA) DO SERVIÇO DE INST. TUBO PVC, SÉRIE N, ESGOTO PREDIAL, DN 75 MM, (INST. EM RAMAL DE DESCARGA, RAMAL DE ESG. SANITÁRIO, PRUMADA DE ESG. SANITÁRIO OU VENTILAÇÃO), INCL. CONEXÕES, CORTES E FIXAÇÕES, P/ PRÉDIOS. AF_10/2015</t>
  </si>
  <si>
    <t>91795</t>
  </si>
  <si>
    <t>(COMPOSIÇÃO REPRESENTATIVA) DO SERVIÇO DE INST. TUBO PVC, SÉRIE N, ESGOTO PREDIAL, 100 MM (INST. RAMAL DESCARGA, RAMAL DE ESG. SANIT., PRUMADA ESG. SANIT., VENTILAÇÃO OU SUB-COLETOR AÉREO), INCL. CONEXÕES E CORTES, FIXAÇÕES, P/ PRÉDIOS. AF_10/2015</t>
  </si>
  <si>
    <t>91796</t>
  </si>
  <si>
    <t>(COMPOSIÇÃO REPRESENTATIVA) DO SERVIÇO DE INSTALAÇÃO DE TUBO DE PVC, SÉRIE NORMAL, ESGOTO PREDIAL, DN 150 MM (INSTALADO EM SUB-COLETOR AÉREO), INCLUSIVE CONEXÕES, CORTES E FIXAÇÕES, PARA PRÉDIOS. AF_10/2015</t>
  </si>
  <si>
    <t>92275</t>
  </si>
  <si>
    <t>TUBO EM COBRE RÍGIDO, DN 22 MM, CLASSE E, SEM ISOLAMENTO, INSTALADO EM PRUMADA  FORNECIMENTO E INSTALAÇÃO. AF_12/2015</t>
  </si>
  <si>
    <t>92276</t>
  </si>
  <si>
    <t>TUBO EM COBRE RÍGIDO, DN 28 MM, CLASSE E, SEM ISOLAMENTO, INSTALADO EM PRUMADA  FORNECIMENTO E INSTALAÇÃO. AF_12/2015</t>
  </si>
  <si>
    <t>92277</t>
  </si>
  <si>
    <t>TUBO EM COBRE RÍGIDO, DN 35 MM, CLASSE E, SEM ISOLAMENTO, INSTALADO EM PRUMADA  FORNECIMENTO E INSTALAÇÃO. AF_12/2015</t>
  </si>
  <si>
    <t>92278</t>
  </si>
  <si>
    <t>TUBO EM COBRE RÍGIDO, DN 42 MM, CLASSE E, SEM ISOLAMENTO, INSTALADO EM PRUMADA  FORNECIMENTO E INSTALAÇÃO. AF_12/2015</t>
  </si>
  <si>
    <t>92279</t>
  </si>
  <si>
    <t>TUBO EM COBRE RÍGIDO, DN 54 MM, CLASSE E, SEM ISOLAMENTO, INSTALADO EM PRUMADA  FORNECIMENTO E INSTALAÇÃO. AF_12/2015</t>
  </si>
  <si>
    <t>92280</t>
  </si>
  <si>
    <t>TUBO EM COBRE RÍGIDO, DN 66 MM, CLASSE E, SEM ISOLAMENTO, INSTALADO EM PRUMADA  FORNECIMENTO E INSTALAÇÃO. AF_12/2015</t>
  </si>
  <si>
    <t>92281</t>
  </si>
  <si>
    <t>TUBO EM COBRE RÍGIDO, DN 22 MM, CLASSE E, COM ISOLAMENTO, INSTALADO EM PRUMADA  FORNECIMENTO E INSTALAÇÃO. AF_12/2015</t>
  </si>
  <si>
    <t>92282</t>
  </si>
  <si>
    <t>TUBO EM COBRE RÍGIDO, DN 28 MM, CLASSE E, COM ISOLAMENTO, INSTALADO EM PRUMADA  FORNECIMENTO E INSTALAÇÃO. AF_12/2015</t>
  </si>
  <si>
    <t>92283</t>
  </si>
  <si>
    <t>TUBO EM COBRE RÍGIDO, DN 35 MM, CLASSE E, COM ISOLAMENTO, INSTALADO EM PRUMADA  FORNECIMENTO E INSTALAÇÃO. AF_12/2015</t>
  </si>
  <si>
    <t>92284</t>
  </si>
  <si>
    <t>TUBO EM COBRE RÍGIDO, DN 42 MM, CLASSE E, COM ISOLAMENTO, INSTALADO EM PRUMADA  FORNECIMENTO E INSTALAÇÃO. AF_12/2015</t>
  </si>
  <si>
    <t>92285</t>
  </si>
  <si>
    <t>TUBO EM COBRE RÍGIDO, DN 54 MM, CLASSE E, COM ISOLAMENTO, INSTALADO EM PRUMADA  FORNECIMENTO E INSTALAÇÃO. AF_12/2015</t>
  </si>
  <si>
    <t>92286</t>
  </si>
  <si>
    <t>TUBO EM COBRE RÍGIDO, DN 66 MM, CLASSE E, COM ISOLAMENTO, INSTALADO EM PRUMADA  FORNECIMENTO E INSTALAÇÃO. AF_12/2015</t>
  </si>
  <si>
    <t>92305</t>
  </si>
  <si>
    <t>TUBO EM COBRE RÍGIDO, DN 15 MM, CLASSE E, SEM ISOLAMENTO, INSTALADO EM RAMAL DE DISTRIBUIÇÃO  FORNECIMENTO E INSTALAÇÃO. AF_12/2015</t>
  </si>
  <si>
    <t>92306</t>
  </si>
  <si>
    <t>TUBO EM COBRE RÍGIDO, DN 22 MM, CLASSE E, SEM ISOLAMENTO, INSTALADO EM RAMAL DE DISTRIBUIÇÃO  FORNECIMENTO E INSTALAÇÃO. AF_12/2015</t>
  </si>
  <si>
    <t>92307</t>
  </si>
  <si>
    <t>TUBO EM COBRE RÍGIDO, DN 28 MM, CLASSE E, SEM ISOLAMENTO, INSTALADO EM RAMAL DE DISTRIBUIÇÃO  FORNECIMENTO E INSTALAÇÃO. AF_12/2015</t>
  </si>
  <si>
    <t>92308</t>
  </si>
  <si>
    <t>TUBO EM COBRE RÍGIDO, DN 15 MM, CLASSE E, COM ISOLAMENTO, INSTALADO EM RAMAL DE DISTRIBUIÇÃO  FORNECIMENTO E INSTALAÇÃO. AF_12/2015</t>
  </si>
  <si>
    <t>36,38</t>
  </si>
  <si>
    <t>92309</t>
  </si>
  <si>
    <t>TUBO EM COBRE RÍGIDO, DN 22 MM, CLASSE E, COM ISOLAMENTO, INSTALADO EM RAMAL DE DISTRIBUIÇÃO  FORNECIMENTO E INSTALAÇÃO. AF_12/2015</t>
  </si>
  <si>
    <t>92,35</t>
  </si>
  <si>
    <t>92310</t>
  </si>
  <si>
    <t>TUBO EM COBRE RÍGIDO, DN 28 MM, CLASSE E, COM ISOLAMENTO, INSTALADO EM RAMAL DE DISTRIBUIÇÃO  FORNECIMENTO E INSTALAÇÃO. AF_12/2015</t>
  </si>
  <si>
    <t>92320</t>
  </si>
  <si>
    <t>TUBO EM COBRE RÍGIDO, DN 15 MM, CLASSE E, SEM ISOLAMENTO, INSTALADO EM RAMAL E SUB-RAMAL  FORNECIMENTO E INSTALAÇÃO. AF_12/2015</t>
  </si>
  <si>
    <t>92321</t>
  </si>
  <si>
    <t>TUBO EM COBRE RÍGIDO, DN 22 MM, CLASSE E, SEM ISOLAMENTO, INSTALADO EM RAMAL E SUB-RAMAL  FORNECIMENTO E INSTALAÇÃO. AF_12/2015</t>
  </si>
  <si>
    <t>92322</t>
  </si>
  <si>
    <t>TUBO EM COBRE RÍGIDO, DN 28 MM, CLASSE E, SEM ISOLAMENTO, INSTALADO EM RAMAL E SUB-RAMAL  FORNECIMENTO E INSTALAÇÃO. AF_12/2015</t>
  </si>
  <si>
    <t>92323</t>
  </si>
  <si>
    <t>TUBO EM COBRE RÍGIDO, DN 15 MM, CLASSE E, COM ISOLAMENTO, INSTALADO EM RAMAL E SUB-RAMAL  FORNECIMENTO E INSTALAÇÃO. AF_12/2015</t>
  </si>
  <si>
    <t>42,86</t>
  </si>
  <si>
    <t>92324</t>
  </si>
  <si>
    <t>TUBO EM COBRE RÍGIDO, DN 22 MM, CLASSE E, COM ISOLAMENTO, INSTALADO EM RAMAL E SUB-RAMAL  FORNECIMENTO E INSTALAÇÃO. AF_12/2015</t>
  </si>
  <si>
    <t>92325</t>
  </si>
  <si>
    <t>TUBO EM COBRE RÍGIDO, DN 28 MM, CLASSE E, COM ISOLAMENTO, INSTALADO EM RAMAL E SUB-RAMAL  FORNECIMENTO E INSTALAÇÃO. AF_12/2015</t>
  </si>
  <si>
    <t>92335</t>
  </si>
  <si>
    <t>TUBO DE AÇO GALVANIZADO COM COSTURA, CLASSE MÉDIA, CONEXÃO RANHURADA, DN 50 (2"), INSTALADO EM PRUMADAS - FORNECIMENTO E INSTALAÇÃO. AF_12/2015</t>
  </si>
  <si>
    <t>54,26</t>
  </si>
  <si>
    <t>92336</t>
  </si>
  <si>
    <t>TUBO DE AÇO GALVANIZADO COM COSTURA, CLASSE MÉDIA, CONEXÃO RANHURADA, DN 65 (2 1/2"), INSTALADO EM PRUMADAS - FORNECIMENTO E INSTALAÇÃO. AF_12/2015</t>
  </si>
  <si>
    <t>66,44</t>
  </si>
  <si>
    <t>92337</t>
  </si>
  <si>
    <t>TUBO DE AÇO GALVANIZADO COM COSTURA, CLASSE MÉDIA, CONEXÃO RANHURADA, DN 80 (3"), INSTALADO EM PRUMADAS - FORNECIMENTO E INSTALAÇÃO. AF_12/2015</t>
  </si>
  <si>
    <t>92338</t>
  </si>
  <si>
    <t>TUBO DE AÇO PRETO SEM COSTURA, CONEXÃO SOLDADA, DN 50 (2"), INSTALADO EM PRUMADAS - FORNECIMENTO E INSTALAÇÃO. AF_12/2015</t>
  </si>
  <si>
    <t>92339</t>
  </si>
  <si>
    <t>TUBO DE AÇO PRETO SEM COSTURA, CONEXÃO SOLDADA, DN 65 (2 1/2"), INSTALADO EM PRUMADAS - FORNECIMENTO E INSTALAÇÃO. AF_12/2015</t>
  </si>
  <si>
    <t>92341</t>
  </si>
  <si>
    <t>TUBO DE AÇO GALVANIZADO COM COSTURA, CLASSE MÉDIA, DN 50 (2"), CONEXÃO ROSQUEADA, INSTALADO EM PRUMADAS - FORNECIMENTO E INSTALAÇÃO. AF_12/2015</t>
  </si>
  <si>
    <t>92342</t>
  </si>
  <si>
    <t>TUBO DE AÇO GALVANIZADO COM COSTURA, CLASSE MÉDIA, DN 65 (2 1/2"), CONEXÃO ROSQUEADA, INSTALADO EM PRUMADAS - FORNECIMENTO E INSTALAÇÃO. AF_12/2015</t>
  </si>
  <si>
    <t>75,00</t>
  </si>
  <si>
    <t>92343</t>
  </si>
  <si>
    <t>TUBO DE AÇO GALVANIZADO COM COSTURA, CLASSE MÉDIA, DN 80 (3"), CONEXÃO ROSQUEADA, INSTALADO EM PRUMADAS - FORNECIMENTO E INSTALAÇÃO. AF_12/2015</t>
  </si>
  <si>
    <t>92361</t>
  </si>
  <si>
    <t>TUBO DE AÇO PRETO SEM COSTURA, CONEXÃO SOLDADA, DN 50 (2"), INSTALADO EM REDE DE ALIMENTAÇÃO PARA HIDRANTE - FORNECIMENTO E INSTALAÇÃO. AF_12/2015</t>
  </si>
  <si>
    <t>92362</t>
  </si>
  <si>
    <t>TUBO DE AÇO PRETO SEM COSTURA, CONEXÃO SOLDADA, DN 65 (2 1/2"), INSTALADO EM REDE DE ALIMENTAÇÃO PARA HIDRANTE - FORNECIMENTO E INSTALAÇÃO. AF_12/2015</t>
  </si>
  <si>
    <t>92364</t>
  </si>
  <si>
    <t>TUBO DE AÇO GALVANIZADO COM COSTURA, CLASSE MÉDIA, DN 32 (1 1/4"), CONEXÃO ROSQUEADA, INSTALADO EM REDE DE ALIMENTAÇÃO PARA HIDRANTE - FORNECIMENTO E INSTALAÇÃO. AF_12/2015</t>
  </si>
  <si>
    <t>33,18</t>
  </si>
  <si>
    <t>92365</t>
  </si>
  <si>
    <t>TUBO DE AÇO GALVANIZADO COM COSTURA, CLASSE MÉDIA, DN 40 (1 1/2"), CONEXÃO ROSQUEADA, INSTALADO EM REDE DE ALIMENTAÇÃO PARA HIDRANTE - FORNECIMENTO E INSTALAÇÃO. AF_12/2015</t>
  </si>
  <si>
    <t>38,03</t>
  </si>
  <si>
    <t>92366</t>
  </si>
  <si>
    <t>TUBO DE AÇO GALVANIZADO COM COSTURA, CLASSE MÉDIA, DN 50 (2"), CONEXÃO ROSQUEADA, INSTALADO EM REDE DE ALIMENTAÇÃO PARA HIDRANTE - FORNECIMENTO E INSTALAÇÃO. AF_12/2015</t>
  </si>
  <si>
    <t>92367</t>
  </si>
  <si>
    <t>TUBO DE AÇO GALVANIZADO COM COSTURA, CLASSE MÉDIA, DN 65 (2 1/2"), CONEXÃO ROSQUEADA, INSTALADO EM REDE DE ALIMENTAÇÃO PARA HIDRANTE - FORNECIMENTO E INSTALAÇÃO. AF_12/2015</t>
  </si>
  <si>
    <t>92368</t>
  </si>
  <si>
    <t>TUBO DE AÇO GALVANIZADO COM COSTURA, CLASSE MÉDIA, DN 80 (3"), CONEXÃO ROSQUEADA, INSTALADO EM REDE DE ALIMENTAÇÃO PARA HIDRANTE - FORNECIMENTO E INSTALAÇÃO. AF_12/2015</t>
  </si>
  <si>
    <t>83,98</t>
  </si>
  <si>
    <t>92648</t>
  </si>
  <si>
    <t>TUBO DE AÇO PRETO SEM COSTURA, CONEXÃO SOLDADA, DN 40 (1 1/2"), INSTALADO EM REDE DE ALIMENTAÇÃO PARA SPRINKLER - FORNECIMENTO E INSTALAÇÃO. AF_12/2015</t>
  </si>
  <si>
    <t>92649</t>
  </si>
  <si>
    <t>TUBO DE AÇO PRETO SEM COSTURA, CONEXÃO SOLDADA, DN 50 (2"), INSTALADO EM REDE DE ALIMENTAÇÃO PARA SPRINKLER - FORNECIMENTO E INSTALAÇÃO. AF_12/2015</t>
  </si>
  <si>
    <t>92650</t>
  </si>
  <si>
    <t>TUBO DE AÇO PRETO SEM COSTURA, CONEXÃO SOLDADA, DN 65 (2 1/2"), INSTALADO EM REDE DE ALIMENTAÇÃO PARA SPRINKLER - FORNECIMENTO E INSTALAÇÃO. AF_12/2015</t>
  </si>
  <si>
    <t>92652</t>
  </si>
  <si>
    <t>TUBO DE AÇO GALVANIZADO COM COSTURA, CLASSE MÉDIA, CONEXÃO ROSQUEADA, DN 32 (1 1/4"), INSTALADO EM REDE DE ALIMENTAÇÃO PARA SPRINKLER - FORNECIMENTO E INSTALAÇÃO. AF_12/2015</t>
  </si>
  <si>
    <t>92653</t>
  </si>
  <si>
    <t>TUBO DE AÇO GALVANIZADO COM COSTURA, CLASSE MÉDIA, CONEXÃO ROSQUEADA, DN 40 (1 1/2"), INSTALADO EM REDE DE ALIMENTAÇÃO PARA SPRINKLER - FORNECIMENTO E INSTALAÇÃO. AF_12/2015</t>
  </si>
  <si>
    <t>92654</t>
  </si>
  <si>
    <t>TUBO DE AÇO GALVANIZADO COM COSTURA, CLASSE MÉDIA, CONEXÃO ROSQUEADA, DN 50 (2"), INSTALADO EM REDE DE ALIMENTAÇÃO PARA SPRINKLER - FORNECIMENTO E INSTALAÇÃO. AF_12/2015</t>
  </si>
  <si>
    <t>56,18</t>
  </si>
  <si>
    <t>92655</t>
  </si>
  <si>
    <t>TUBO DE AÇO GALVANIZADO COM COSTURA, CLASSE MÉDIA, CONEXÃO ROSQUEADA, DN 65 (2 1/2"), INSTALADO EM REDE DE ALIMENTAÇÃO PARA SPRINKLER - FORNECIMENTO E INSTALAÇÃO. AF_12/2015</t>
  </si>
  <si>
    <t>68,00</t>
  </si>
  <si>
    <t>92656</t>
  </si>
  <si>
    <t>TUBO DE AÇO GALVANIZADO COM COSTURA, CLASSE MÉDIA, CONEXÃO ROSQUEADA, DN 80 (3"), INSTALADO EM REDE DE ALIMENTAÇÃO PARA SPRINKLER - FORNECIMENTO E INSTALAÇÃO. AF_12/2015</t>
  </si>
  <si>
    <t>92687</t>
  </si>
  <si>
    <t>TUBO DE AÇO GALVANIZADO COM COSTURA, CLASSE MÉDIA, CONEXÃO ROSQUEADA, DN 15 (1/2"), INSTALADO EM RAMAIS E SUB-RAMAIS DE GÁS - FORNECIMENTO E INSTALAÇÃO. AF_12/2015</t>
  </si>
  <si>
    <t>17,91</t>
  </si>
  <si>
    <t>92688</t>
  </si>
  <si>
    <t>TUBO DE AÇO GALVANIZADO COM COSTURA, CLASSE MÉDIA, CONEXÃO ROSQUEADA, DN 20 (3/4"), INSTALADO EM RAMAIS E SUB-RAMAIS DE GÁS - FORNECIMENTO E INSTALAÇÃO. AF_12/2015</t>
  </si>
  <si>
    <t>25,79</t>
  </si>
  <si>
    <t>92689</t>
  </si>
  <si>
    <t>TUBO DE AÇO PRETO SEM COSTURA, CLASSE MÉDIA, CONEXÃO SOLDADA, DN 15 (1/2"), INSTALADO EM RAMAIS E SUB-RAMAIS DE GÁS - FORNECIMENTO E INSTALAÇÃO. AF_12/2015</t>
  </si>
  <si>
    <t>27,39</t>
  </si>
  <si>
    <t>92690</t>
  </si>
  <si>
    <t>TUBO DE AÇO PRETO SEM COSTURA, CLASSE MÉDIA, CONEXÃO SOLDADA, DN 20 (3/4"), INSTALADO EM RAMAIS E SUB-RAMAIS DE GÁS - FORNECIMENTO E INSTALAÇÃO. AF_12/2015</t>
  </si>
  <si>
    <t>94462</t>
  </si>
  <si>
    <t>TUBO DE AÇO GALVANIZADO COM COSTURA, CLASSE MÉDIA, DN 50 (2), CONEXÃO ROSQUEADA, INSTALADO EM RESERVAÇÃO DE ÁGUA DE EDIFICAÇÃO QUE POSSUA RESERVATÓRIO DE FIBRA/FIBROCIMENTO  FORNECIMENTO E INSTALAÇÃO. AF_06/2016</t>
  </si>
  <si>
    <t>94463</t>
  </si>
  <si>
    <t>TUBO DE AÇO GALVANIZADO COM COSTURA, CLASSE MÉDIA, DN 65 (2 1/2), CONEXÃO ROSQUEADA, INSTALADO EM RESERVAÇÃO DE ÁGUA DE EDIFICAÇÃO QUE POSSUA RESERVATÓRIO DE FIBRA/FIBROCIMENTO  FORNECIMENTO E INSTALAÇÃO. AF_06/2016</t>
  </si>
  <si>
    <t>73,16</t>
  </si>
  <si>
    <t>94464</t>
  </si>
  <si>
    <t>TUBO DE AÇO GALVANIZADO COM COSTURA, CLASSE MÉDIA, DN 80 (3), CONEXÃO ROSQUEADA, INSTALADO EM RESERVAÇÃO DE ÁGUA DE EDIFICAÇÃO QUE POSSUA RESERVATÓRIO DE FIBRA/FIBROCIMENTO  FORNECIMENTO E INSTALAÇÃO. AF_06/2016</t>
  </si>
  <si>
    <t>94602</t>
  </si>
  <si>
    <t>TUBO EM COBRE RÍGIDO, DN 54 MM, CLASSE E, SEM ISOLAMENTO, INSTALADO EM RESERVAÇÃO DE ÁGUA DE EDIFICAÇÃO QUE POSSUA RESERVATÓRIO DE FIBRA/FIBROCIMENTO  FORNECIMENTO E INSTALAÇÃO. AF_06/2016</t>
  </si>
  <si>
    <t>94603</t>
  </si>
  <si>
    <t>TUBO EM COBRE RÍGIDO, DN 66 MM, CLASSE E, SEM ISOLAMENTO, INSTALADO EM RESERVAÇÃO DE ÁGUA DE EDIFICAÇÃO QUE POSSUA RESERVATÓRIO DE FIBRA/FIBROCIMENTO  FORNECIMENTO E INSTALAÇÃO. AF_06/2016</t>
  </si>
  <si>
    <t>94604</t>
  </si>
  <si>
    <t>TUBO EM COBRE RÍGIDO, DN 79 MM, CLASSE E, SEM ISOLAMENTO, INSTALADO EM RESERVAÇÃO DE ÁGUA DE EDIFICAÇÃO QUE POSSUA RESERVATÓRIO DE FIBRA/FIBROCIMENTO  FORNECIMENTO E INSTALAÇÃO. AF_06/2016</t>
  </si>
  <si>
    <t>94605</t>
  </si>
  <si>
    <t>TUBO EM COBRE RÍGIDO, DN 104 MM, CLASSE E, SEM ISOLAMENTO, INSTALADO EM RESERVAÇÃO DE ÁGUA DE EDIFICAÇÃO QUE POSSUA RESERVATÓRIO DE FIBRA/FIBROCIMENTO  FORNECIMENTO E INSTALAÇÃO. AF_06/2016</t>
  </si>
  <si>
    <t>94648</t>
  </si>
  <si>
    <t>TUBO, PVC, SOLDÁVEL, DN  25 MM, INSTALADO EM RESERVAÇÃO DE ÁGUA DE EDIFICAÇÃO QUE POSSUA RESERVATÓRIO DE FIBRA/FIBROCIMENTO   FORNECIMENTO E INSTALAÇÃO. AF_06/2016</t>
  </si>
  <si>
    <t>94649</t>
  </si>
  <si>
    <t>TUBO, PVC, SOLDÁVEL, DN 32 MM, INSTALADO EM RESERVAÇÃO DE ÁGUA DE EDIFICAÇÃO QUE POSSUA RESERVATÓRIO DE FIBRA/FIBROCIMENTO   FORNECIMENTO E INSTALAÇÃO. AF_06/2016</t>
  </si>
  <si>
    <t>94650</t>
  </si>
  <si>
    <t>TUBO, PVC, SOLDÁVEL, DN 40 MM, INSTALADO EM RESERVAÇÃO DE ÁGUA DE EDIFICAÇÃO QUE POSSUA RESERVATÓRIO DE FIBRA/FIBROCIMENTO   FORNECIMENTO E INSTALAÇÃO. AF_06/2016</t>
  </si>
  <si>
    <t>94651</t>
  </si>
  <si>
    <t>TUBO, PVC, SOLDÁVEL, DN 50 MM, INSTALADO EM RESERVAÇÃO DE ÁGUA DE EDIFICAÇÃO QUE POSSUA RESERVATÓRIO DE FIBRA/FIBROCIMENTO   FORNECIMENTO E INSTALAÇÃO. AF_06/2016</t>
  </si>
  <si>
    <t>94652</t>
  </si>
  <si>
    <t>TUBO, PVC, SOLDÁVEL, DN 60 MM, INSTALADO EM RESERVAÇÃO DE ÁGUA DE EDIFICAÇÃO QUE POSSUA RESERVATÓRIO DE FIBRA/FIBROCIMENTO   FORNECIMENTO E INSTALAÇÃO. AF_06/2016</t>
  </si>
  <si>
    <t>30,63</t>
  </si>
  <si>
    <t>94653</t>
  </si>
  <si>
    <t>TUBO, PVC, SOLDÁVEL, DN 75 MM, INSTALADO EM RESERVAÇÃO DE ÁGUA DE EDIFICAÇÃO QUE POSSUA RESERVATÓRIO DE FIBRA/FIBROCIMENTO   FORNECIMENTO E INSTALAÇÃO. AF_06/2016</t>
  </si>
  <si>
    <t>94654</t>
  </si>
  <si>
    <t>TUBO, PVC, SOLDÁVEL, DN 85 MM, INSTALADO EM RESERVAÇÃO DE ÁGUA DE EDIFICAÇÃO QUE POSSUA RESERVATÓRIO DE FIBRA/FIBROCIMENTO   FORNECIMENTO E INSTALAÇÃO. AF_06/2016</t>
  </si>
  <si>
    <t>94655</t>
  </si>
  <si>
    <t>TUBO, PVC, SOLDÁVEL, DN 110 MM, INSTALADO EM RESERVAÇÃO DE ÁGUA DE EDIFICAÇÃO QUE POSSUA RESERVATÓRIO DE FIBRA/FIBROCIMENTO   FORNECIMENTO E INSTALAÇÃO. AF_06/2016</t>
  </si>
  <si>
    <t>80,10</t>
  </si>
  <si>
    <t>94716</t>
  </si>
  <si>
    <t>TUBO, CPVC, SOLDÁVEL, DN 22 MM, INSTALADO EM RESERVAÇÃO DE ÁGUA DE EDIFICAÇÃO QUE POSSUA RESERVATÓRIO DE FIBRA/FIBROCIMENTO  FORNECIMENTO E INSTALAÇÃO. AF_06/2016</t>
  </si>
  <si>
    <t>94717</t>
  </si>
  <si>
    <t>TUBO, CPVC, SOLDÁVEL, DN 28 MM, INSTALADO EM RESERVAÇÃO DE ÁGUA DE EDIFICAÇÃO QUE POSSUA RESERVATÓRIO DE FIBRA/FIBROCIMENTO  FORNECIMENTO E INSTALAÇÃO. AF_06/2016</t>
  </si>
  <si>
    <t>25,75</t>
  </si>
  <si>
    <t>94718</t>
  </si>
  <si>
    <t>TUBO, CPVC, SOLDÁVEL, DN 35 MM, INSTALADO EM RESERVAÇÃO DE ÁGUA DE EDIFICAÇÃO QUE POSSUA RESERVATÓRIO DE FIBRA/FIBROCIMENTO  FORNECIMENTO E INSTALAÇÃO. AF_06/2016</t>
  </si>
  <si>
    <t>94719</t>
  </si>
  <si>
    <t>TUBO, CPVC, SOLDÁVEL, DN 42 MM, INSTALADO EM RESERVAÇÃO DE ÁGUA DE EDIFICAÇÃO QUE POSSUA RESERVATÓRIO DE FIBRA/FIBROCIMENTO  FORNECIMENTO E INSTALAÇÃO. AF_06/2016</t>
  </si>
  <si>
    <t>94720</t>
  </si>
  <si>
    <t>TUBO, CPVC, SOLDÁVEL, DN 54 MM, INSTALADO EM RESERVAÇÃO DE ÁGUA DE EDIFICAÇÃO QUE POSSUA RESERVATÓRIO DE FIBRA/FIBROCIMENTO  FORNECIMENTO E INSTALAÇÃO. AF_06/2016</t>
  </si>
  <si>
    <t>94721</t>
  </si>
  <si>
    <t>TUBO, CPVC, SOLDÁVEL, DN 73 MM, INSTALADO EM RESERVAÇÃO DE ÁGUA DE EDIFICAÇÃO QUE POSSUA RESERVATÓRIO DE FIBRA/FIBROCIMENTO  FORNECIMENTO E INSTALAÇÃO. AF_06/2016</t>
  </si>
  <si>
    <t>94722</t>
  </si>
  <si>
    <t>TUBO, CPVC, SOLDÁVEL, DN 89 MM, INSTALADO EM RESERVAÇÃO DE ÁGUA DE EDIFICAÇÃO QUE POSSUA RESERVATÓRIO DE FIBRA/FIBROCIMENTO  FORNECIMENTO E INSTALAÇÃO. AF_06/2016</t>
  </si>
  <si>
    <t>95697</t>
  </si>
  <si>
    <t>TUBO DE AÇO PRETO SEM COSTURA, CONEXÃO SOLDADA, DN 40 (1 1/2"), INSTALADO EM REDE DE ALIMENTAÇÃO PARA HIDRANTE - FORNECIMENTO E INSTALAÇÃO. AF_12/2015</t>
  </si>
  <si>
    <t>96635</t>
  </si>
  <si>
    <t>TUBO, PPR, DN 25, CLASSE PN 20,  INSTALADO EM RAMAL OU SUB-RAMAL DE ÁGUA  FORNECIMENTO E INSTALAÇÃO. AF_06/2015</t>
  </si>
  <si>
    <t>96636</t>
  </si>
  <si>
    <t>TUBO, PPR, DN 25, CLASSE PN 25 INSTALADO EM RAMAL OU SUB-RAMAL DE ÁGUA  FORNECIMENTO E INSTALAÇÃO. AF_06/2015</t>
  </si>
  <si>
    <t>96644</t>
  </si>
  <si>
    <t>TUBO, PPR, DN 25, CLASSE PN 20,  INSTALADO EM RAMAL DE DISTRIBUIÇÃO DE ÁGUA  FORNECIMENTO E INSTALAÇÃO. AF_06/2015</t>
  </si>
  <si>
    <t>96645</t>
  </si>
  <si>
    <t>TUBO, PPR, DN 32, CLASSE PN 12,  INSTALADO EM RAMAL DE DISTRIBUIÇÃO DE ÁGUA  FORNECIMENTO E INSTALAÇÃO. AF_06/2015</t>
  </si>
  <si>
    <t>96646</t>
  </si>
  <si>
    <t>TUBO, PPR, DN 40, CLASSE PN 12,  INSTALADO EM RAMAL DE DISTRIBUIÇÃO DE ÁGUA  FORNECIMENTO E INSTALAÇÃO. AF_06/2015</t>
  </si>
  <si>
    <t>29,80</t>
  </si>
  <si>
    <t>96647</t>
  </si>
  <si>
    <t>TUBO, PPR, DN 25, CLASSE PN 25,  INSTALADO EM RAMAL DE DISTRIBUIÇÃO DE ÁGUA  FORNECIMENTO E INSTALAÇÃO. AF_06/2015</t>
  </si>
  <si>
    <t>13,14</t>
  </si>
  <si>
    <t>96648</t>
  </si>
  <si>
    <t>TUBO, PPR, DN 32, CLASSE PN 25,  INSTALADO EM RAMAL DE DISTRIBUIÇÃO DE ÁGUA  FORNECIMENTO E INSTALAÇÃO. AF_06/2015</t>
  </si>
  <si>
    <t>24,21</t>
  </si>
  <si>
    <t>96649</t>
  </si>
  <si>
    <t>TUBO, PPR, DN 40, CLASSE PN 25,  INSTALADO EM RAMAL DE DISTRIBUIÇÃO DE ÁGUA  FORNECIMENTO E INSTALAÇÃO. AF_06/2015</t>
  </si>
  <si>
    <t>96668</t>
  </si>
  <si>
    <t>TUBO, PPR, DN 25, CLASSE PN 20,  INSTALADO EM PRUMADA DE ÁGUA  FORNECIMENTO E INSTALAÇÃO. AF_06/2015</t>
  </si>
  <si>
    <t>96669</t>
  </si>
  <si>
    <t>TUBO, PPR, DN 32, CLASSE PN 12,  INSTALADO EM PRUMADA DE ÁGUA  FORNECIMENTO E INSTALAÇÃO. AF_06/2015</t>
  </si>
  <si>
    <t>96670</t>
  </si>
  <si>
    <t>TUBO, PPR, DN 40, CLASSE PN 12,  INSTALADO EM PRUMADA DE ÁGUA  FORNECIMENTO E INSTALAÇÃO. AF_06/2015</t>
  </si>
  <si>
    <t>96671</t>
  </si>
  <si>
    <t>TUBO, PPR, DN 50, CLASSE PN 12,  INSTALADO EM PRUMADA DE ÁGUA  FORNECIMENTO E INSTALAÇÃO. AF_06/2015</t>
  </si>
  <si>
    <t>96672</t>
  </si>
  <si>
    <t>TUBO, PPR, DN 63, CLASSE PN 12,  INSTALADO EM PRUMADA DE ÁGUA  FORNECIMENTO E INSTALAÇÃO. AF_06/2015</t>
  </si>
  <si>
    <t>96673</t>
  </si>
  <si>
    <t>TUBO, PPR, DN 75, CLASSE PN 12,  INSTALADO EM PRUMADA DE ÁGUA  FORNECIMENTO E INSTALAÇÃO. AF_06/2015</t>
  </si>
  <si>
    <t>96674</t>
  </si>
  <si>
    <t>TUBO, PPR, DN 90, CLASSE PN 12,  INSTALADO EM PRUMADA DE ÁGUA  FORNECIMENTO E INSTALAÇÃO. AF_06/2015</t>
  </si>
  <si>
    <t>96675</t>
  </si>
  <si>
    <t>TUBO, PPR, DN 110, CLASSE PN 12,  INSTALADO EM PRUMADA DE ÁGUA  FORNECIMENTO E INSTALAÇÃO. AF_06/2015</t>
  </si>
  <si>
    <t>96676</t>
  </si>
  <si>
    <t>TUBO, PPR, DN 25, CLASSE PN 25,  INSTALADO EM PRUMADA DE ÁGUA  FORNECIMENTO E INSTALAÇÃO. AF_06/2015</t>
  </si>
  <si>
    <t>96677</t>
  </si>
  <si>
    <t>TUBO, PPR, DN 32, CLASSE PN 25,  INSTALADO EM PRUMADA DE ÁGUA  FORNECIMENTO E INSTALAÇÃO. AF_06/2015</t>
  </si>
  <si>
    <t>96678</t>
  </si>
  <si>
    <t>TUBO, PPR, DN 40, CLASSE PN 25,  INSTALADO EM PRUMADA DE ÁGUA  FORNECIMENTO E INSTALAÇÃO. AF_06/2015</t>
  </si>
  <si>
    <t>19,56</t>
  </si>
  <si>
    <t>96679</t>
  </si>
  <si>
    <t>TUBO, PPR, DN 50, CLASSE PN 25,  INSTALADO EM PRUMADA DE ÁGUA  FORNECIMENTO E INSTALAÇÃO. AF_06/2015</t>
  </si>
  <si>
    <t>28,56</t>
  </si>
  <si>
    <t>96680</t>
  </si>
  <si>
    <t>TUBO, PPR, DN 63, CLASSE PN 25,  INSTALADO EM PRUMADA DE ÁGUA  FORNECIMENTO E INSTALAÇÃO. AF_06/2015</t>
  </si>
  <si>
    <t>96681</t>
  </si>
  <si>
    <t>TUBO, PPR, DN 75, CLASSE PN 25,  INSTALADO EM PRUMADA DE ÁGUA  FORNECIMENTO E INSTALAÇÃO. AF_06/2015</t>
  </si>
  <si>
    <t>96682</t>
  </si>
  <si>
    <t>TUBO, PPR, DN 90, CLASSE PN 25,  INSTALADO EM PRUMADA DE ÁGUA  FORNECIMENTO E INSTALAÇÃO. AF_06/2015</t>
  </si>
  <si>
    <t>96683</t>
  </si>
  <si>
    <t>TUBO, PPR, DN 110, CLASSE PN 25,  INSTALADO EM PRUMADA DE ÁGUA  FORNECIMENTO E INSTALAÇÃO. AF_06/2015</t>
  </si>
  <si>
    <t>96718</t>
  </si>
  <si>
    <t>TUBO, PPR, DN 20, CLASSE PN 20,  INSTALADO EM RESERVAÇÃO DE ÁGUA DE EDIFICAÇÃO QUE POSSUA RESERVATÓRIO DE FIBRA/FIBROCIMENTO  FORNECIMENTO E INSTALAÇÃO. AF_06/2016</t>
  </si>
  <si>
    <t>96719</t>
  </si>
  <si>
    <t>TUBO, PPR, DN 25, CLASSE PN 20,  INSTALADO EM RESERVAÇÃO DE ÁGUA DE EDIFICAÇÃO QUE POSSUA RESERVATÓRIO DE FIBRA/FIBROCIMENTO  FORNECIMENTO E INSTALAÇÃO. AF_06/2016</t>
  </si>
  <si>
    <t>96720</t>
  </si>
  <si>
    <t>TUBO, PPR, DN 32, CLASSE PN 12,  INSTALADO EM RESERVAÇÃO DE ÁGUA DE EDIFICAÇÃO QUE POSSUA RESERVATÓRIO DE FIBRA/FIBROCIMENTO  FORNECIMENTO E INSTALAÇÃO. AF_06/2016</t>
  </si>
  <si>
    <t>96721</t>
  </si>
  <si>
    <t>TUBO, PPR, DN 40, CLASSE PN 12,  INSTALADO EM RESERVAÇÃO DE ÁGUA DE EDIFICAÇÃO QUE POSSUA RESERVATÓRIO DE FIBRA/FIBROCIMENTO  FORNECIMENTO E INSTALAÇÃO. AF_06/2016</t>
  </si>
  <si>
    <t>19,54</t>
  </si>
  <si>
    <t>96722</t>
  </si>
  <si>
    <t>TUBO, PPR, DN 50, CLASSE PN 12,  INSTALADO EM RESERVAÇÃO DE ÁGUA DE EDIFICAÇÃO QUE POSSUA RESERVATÓRIO DE FIBRA/FIBROCIMENTO  FORNECIMENTO E INSTALAÇÃO. AF_06/2016</t>
  </si>
  <si>
    <t>96723</t>
  </si>
  <si>
    <t>TUBO, PPR, DN 63, CLASSE PN 12,  INSTALADO EM RESERVAÇÃO DE ÁGUA DE EDIFICAÇÃO QUE POSSUA RESERVATÓRIO DE FIBRA/FIBROCIMENTO  FORNECIMENTO E INSTALAÇÃO. AF_06/2016</t>
  </si>
  <si>
    <t>96724</t>
  </si>
  <si>
    <t>TUBO, PPR, DN 75, CLASSE PN 12,  INSTALADO EM RESERVAÇÃO DE ÁGUA DE EDIFICAÇÃO QUE POSSUA RESERVATÓRIO DE FIBRA/FIBROCIMENTO  FORNECIMENTO E INSTALAÇÃO. AF_06/2016</t>
  </si>
  <si>
    <t>96725</t>
  </si>
  <si>
    <t>TUBO, PPR, DN 90, CLASSE PN 12,  INSTALADO EM RESERVAÇÃO DE ÁGUA DE EDIFICAÇÃO QUE POSSUA RESERVATÓRIO DE FIBRA/FIBROCIMENTO  FORNECIMENTO E INSTALAÇÃO. AF_06/2016</t>
  </si>
  <si>
    <t>96726</t>
  </si>
  <si>
    <t>TUBO, PPR, DN 110, CLASSE PN 12,  INSTALADO EM RESERVAÇÃO DE ÁGUA DE EDIFICAÇÃO QUE POSSUA RESERVATÓRIO DE FIBRA/FIBROCIMENTO  FORNECIMENTO E INSTALAÇÃO. AF_06/2016</t>
  </si>
  <si>
    <t>96727</t>
  </si>
  <si>
    <t>TUBO, PPR, DN 20, CLASSE PN 25,  INSTALADO EM RESERVAÇÃO DE ÁGUA DE EDIFICAÇÃO QUE POSSUA RESERVATÓRIO DE FIBRA/FIBROCIMENTO  FORNECIMENTO E INSTALAÇÃO. AF_06/2016</t>
  </si>
  <si>
    <t>10,95</t>
  </si>
  <si>
    <t>96728</t>
  </si>
  <si>
    <t>TUBO, PPR, DN 25, CLASSE PN 25,  INSTALADO EM RESERVAÇÃO DE ÁGUA DE EDIFICAÇÃO QUE POSSUA RESERVATÓRIO DE FIBRA/FIBROCIMENTO  FORNECIMENTO E INSTALAÇÃO. AF_06/2016</t>
  </si>
  <si>
    <t>96729</t>
  </si>
  <si>
    <t>TUBO, PPR, DN 32, CLASSE PN 25,  INSTALADO EM RESERVAÇÃO DE ÁGUA DE EDIFICAÇÃO QUE POSSUA RESERVATÓRIO DE FIBRA/FIBROCIMENTO  FORNECIMENTO E INSTALAÇÃO. AF_06/2016</t>
  </si>
  <si>
    <t>19,06</t>
  </si>
  <si>
    <t>96730</t>
  </si>
  <si>
    <t>TUBO, PPR, DN 40, CLASSE PN 25,  INSTALADO EM RESERVAÇÃO DE ÁGUA DE EDIFICAÇÃO QUE POSSUA RESERVATÓRIO DE FIBRA/FIBROCIMENTO  FORNECIMENTO E INSTALAÇÃO. AF_06/2016</t>
  </si>
  <si>
    <t>96731</t>
  </si>
  <si>
    <t>TUBO, PPR, DN 50, CLASSE PN 25,  INSTALADO EM RESERVAÇÃO DE ÁGUA DE EDIFICAÇÃO QUE POSSUA RESERVATÓRIO DE FIBRA/FIBROCIMENTO  FORNECIMENTO E INSTALAÇÃO. AF_06/2016</t>
  </si>
  <si>
    <t>34,64</t>
  </si>
  <si>
    <t>96732</t>
  </si>
  <si>
    <t>TUBO, PPR, DN 63, CLASSE PN 25,  INSTALADO EM RESERVAÇÃO DE ÁGUA DE EDIFICAÇÃO QUE POSSUA RESERVATÓRIO DE FIBRA/FIBROCIMENTO  FORNECIMENTO E INSTALAÇÃO. AF_06/2016</t>
  </si>
  <si>
    <t>96733</t>
  </si>
  <si>
    <t>TUBO, PPR, DN 75, CLASSE PN 25,  INSTALADO EM RESERVAÇÃO DE ÁGUA DE EDIFICAÇÃO QUE POSSUA RESERVATÓRIO DE FIBRA/FIBROCIMENTO  FORNECIMENTO E INSTALAÇÃO. AF_06/2016</t>
  </si>
  <si>
    <t>96734</t>
  </si>
  <si>
    <t>TUBO, PPR, DN 90, CLASSE PN 25,  INSTALADO EM RESERVAÇÃO DE ÁGUA DE EDIFICAÇÃO QUE POSSUA RESERVATÓRIO DE FIBRA/FIBROCIMENTO  FORNECIMENTO E INSTALAÇÃO. AF_06/2016</t>
  </si>
  <si>
    <t>96735</t>
  </si>
  <si>
    <t>TUBO, PPR, DN 110, CLASSE PN 25,  INSTALADO EM RESERVAÇÃO DE ÁGUA DE EDIFICAÇÃO QUE POSSUA RESERVATÓRIO DE FIBRA/FIBROCIMENTO  FORNECIMENTO E INSTALAÇÃO. AF_06/2016</t>
  </si>
  <si>
    <t>96794</t>
  </si>
  <si>
    <t>TUBO, PEX, MONOCAMADA, DN 16, INSTALADO EM RAMAL OU SUB-RAMAL DE ÁGUA  FORNECIMENTO E INSTALAÇÃO. AF_06/2015</t>
  </si>
  <si>
    <t>96795</t>
  </si>
  <si>
    <t>TUBO, PEX, MONOCAMADA, DN 20, INSTALADO EM RAMAL OU SUB-RAMAL DE ÁGUA  FORNECIMENTO E INSTALAÇÃO. AF_06/2015</t>
  </si>
  <si>
    <t>96796</t>
  </si>
  <si>
    <t>TUBO, PEX, MONOCAMADA, DN 25, INSTALADO EM RAMAL OU SUB-RAMAL DE ÁGUA  FORNECIMENTO E INSTALAÇÃO. AF_06/2015</t>
  </si>
  <si>
    <t>96797</t>
  </si>
  <si>
    <t>TUBO, PEX, MONOCAMADA, DN 32, INSTALADO EM RAMAL OU SUB-RAMAL DE ÁGUA  FORNECIMENTO E INSTALAÇÃO. AF_06/2015</t>
  </si>
  <si>
    <t>96798</t>
  </si>
  <si>
    <t>TUBO, PEX, MONOCAMADA, DN 16, INSTALADO EM RAMAL DE DISTRIBUIÇÃO DE ÁGUA  FORNECIMENTO E INSTALAÇÃO. AF_06/2015</t>
  </si>
  <si>
    <t>96799</t>
  </si>
  <si>
    <t>TUBO, PEX, MONOCAMADA, DN 20, INSTALADO EM RAMAL DE DISTRIBUIÇÃO DE ÁGUA  FORNECIMENTO E INSTALAÇÃO. AF_06/2015</t>
  </si>
  <si>
    <t>96800</t>
  </si>
  <si>
    <t>TUBO, PEX, MONOCAMADA, DN 25, INSTALADO EM RAMAL DE DISTRIBUIÇÃO DE ÁGUA  FORNECIMENTO E INSTALAÇÃO. AF_06/2015</t>
  </si>
  <si>
    <t>96801</t>
  </si>
  <si>
    <t>TUBO, PEX, MONOCAMADA, DN 32, INSTALADO EM RAMAL DE DISTRIBUIÇÃO DE ÁGUA  FORNECIMENTO E INSTALAÇÃO. AF_06/2015</t>
  </si>
  <si>
    <t>21,55</t>
  </si>
  <si>
    <t>97327</t>
  </si>
  <si>
    <t>TUBO EM COBRE FLEXÍVEL, DN 1/4, COM ISOLAMENTO, INSTALADO EM RAMAL DE ALIMENTAÇÃO DE AR CONDICIONADO COM CONDENSADORA INDIVIDUAL   FORNECIMENTO E INSTALAÇÃO. AF_12/2015</t>
  </si>
  <si>
    <t>17,23</t>
  </si>
  <si>
    <t>97328</t>
  </si>
  <si>
    <t>TUBO EM COBRE FLEXÍVEL, DN 3/8", COM ISOLAMENTO, INSTALADO EM RAMAL DE ALIMENTAÇÃO DE AR CONDICIONADO COM CONDENSADORA INDIVIDUAL  FORNECIMENTO E INSTALAÇÃO. AF_12/2015</t>
  </si>
  <si>
    <t>97329</t>
  </si>
  <si>
    <t>TUBO EM COBRE FLEXÍVEL, DN 1/2", COM ISOLAMENTO, INSTALADO EM RAMAL DE ALIMENTAÇÃO DE AR CONDICIONADO COM CONDENSADORA INDIVIDUAL  FORNECIMENTO E INSTALAÇÃO. AF_12/2015</t>
  </si>
  <si>
    <t>36,69</t>
  </si>
  <si>
    <t>97330</t>
  </si>
  <si>
    <t>TUBO EM COBRE FLEXÍVEL, DN 5/8", COM ISOLAMENTO, INSTALADO EM RAMAL DE ALIMENTAÇÃO DE AR CONDICIONADO COM CONDENSADORA INDIVIDUAL  FORNECIMENTO E INSTALAÇÃO. AF_12/2015</t>
  </si>
  <si>
    <t>97331</t>
  </si>
  <si>
    <t>TUBO EM COBRE FLEXÍVEL, DN 1/4", COM ISOLAMENTO, INSTALADO EM RAMAL DE ALIMENTAÇÃO DE AR CONDICIONADO COM CONDENSADORA CENTRAL  FORNECIMENTO E INSTALAÇÃO. AF_12/2015</t>
  </si>
  <si>
    <t>97332</t>
  </si>
  <si>
    <t>TUBO EM COBRE FLEXÍVEL, DN 3/8", COM ISOLAMENTO, INSTALADO EM RAMAL DE ALIMENTAÇÃO DE AR CONDICIONADO COM CONDENSADORA CENTRAL  FORNECIMENTO E INSTALAÇÃO. AF_12/2015</t>
  </si>
  <si>
    <t>97333</t>
  </si>
  <si>
    <t>TUBO EM COBRE FLEXÍVEL, DN 1/2", COM ISOLAMENTO, INSTALADO EM RAMAL DE ALIMENTAÇÃO DE AR CONDICIONADO COM CONDENSADORA CENTRAL  FORNECIMENTO E INSTALAÇÃO. AF_12/2015</t>
  </si>
  <si>
    <t>97334</t>
  </si>
  <si>
    <t>TUBO EM COBRE FLEXÍVEL, DN 5/8, COM ISOLAMENTO, INSTALADO EM RAMAL DE ALIMENTAÇÃO DE AR CONDICIONADO COM CONDENSADORA CENTRAL   FORNECIMENTO E INSTALAÇÃO. AF_12/2015</t>
  </si>
  <si>
    <t>97335</t>
  </si>
  <si>
    <t>TUBO EM COBRE RÍGIDO, DN 22 MM, CLASSE A, SEM ISOLAMENTO, INSTALADO EM PRUMADA  FORNECIMENTO E INSTALAÇÃO. AF_12/2015</t>
  </si>
  <si>
    <t>97336</t>
  </si>
  <si>
    <t>TUBO EM COBRE RÍGIDO, DN 28 MM, CLASSE A, SEM ISOLAMENTO, INSTALADO EM PRUMADA  FORNECIMENTO E INSTALAÇÃO. AF_12/2015</t>
  </si>
  <si>
    <t>97337</t>
  </si>
  <si>
    <t>TUBO EM COBRE RÍGIDO, DN 35 MM, CLASSE A, SEM ISOLAMENTO, INSTALADO EM PRUMADA  FORNECIMENTO E INSTALAÇÃO. AF_12/2015</t>
  </si>
  <si>
    <t>97338</t>
  </si>
  <si>
    <t>TUBO EM COBRE RÍGIDO, DN 42 MM, CLASSE A, SEM ISOLAMENTO, INSTALADO EM PRUMADA  FORNECIMENTO E INSTALAÇÃO. AF_12/2015</t>
  </si>
  <si>
    <t>97339</t>
  </si>
  <si>
    <t>TUBO EM COBRE RÍGIDO, DN 54 MM, CLASSE A, SEM ISOLAMENTO, INSTALADO EM PRUMADA  FORNECIMENTO E INSTALAÇÃO. AF_12/2015</t>
  </si>
  <si>
    <t>97340</t>
  </si>
  <si>
    <t>TUBO EM COBRE RÍGIDO, DN 66 MM, CLASSE A, SEM ISOLAMENTO, INSTALADO EM PRUMADA  FORNECIMENTO E INSTALAÇÃO. AF_12/2015</t>
  </si>
  <si>
    <t>97341</t>
  </si>
  <si>
    <t>TUBO EM COBRE RÍGIDO, DN 15 MM, CLASSE A, SEM ISOLAMENTO, INSTALADO EM RAMAL DE DISTRIBUIÇÃO  FORNECIMENTO E INSTALAÇÃO. AF_12/2015</t>
  </si>
  <si>
    <t>97342</t>
  </si>
  <si>
    <t>TUBO EM COBRE RÍGIDO, DN 22 MM, CLASSE A, SEM ISOLAMENTO, INSTALADO EM RAMAL DE DISTRIBUIÇÃO FORNECIMENTO E INSTALAÇÃO. AF_12/2015</t>
  </si>
  <si>
    <t>97343</t>
  </si>
  <si>
    <t>TUBO EM COBRE RÍGIDO, DN 28 MM, CLASSE A, SEM ISOLAMENTO, INSTALADO EM RAMAL DE DISTRIBUIÇÃO FORNECIMENTO E INSTALAÇÃO. AF_12/2015</t>
  </si>
  <si>
    <t>97344</t>
  </si>
  <si>
    <t>TUBO EM COBRE RÍGIDO, DN 15 MM, CLASSE A, SEM ISOLAMENTO, INSTALADO EM RAMAL E SUB-RAMAL  FORNECIMENTO E INSTALAÇÃO. AF_12/2015</t>
  </si>
  <si>
    <t>41,16</t>
  </si>
  <si>
    <t>97345</t>
  </si>
  <si>
    <t>TUBO EM COBRE RÍGIDO, DN 22 MM, CLASSE A, SEM ISOLAMENTO, INSTALADO EM RAMAL E SUB-RAMAL  FORNECIMENTO E INSTALAÇÃO. AF_12/2015</t>
  </si>
  <si>
    <t>97346</t>
  </si>
  <si>
    <t>TUBO EM COBRE RÍGIDO, DN 28 MM, CLASSE A, SEM ISOLAMENTO, INSTALADO EM RAMAL E SUB-RAMAL  FORNECIMENTO E INSTALAÇÃO. AF_12/2015</t>
  </si>
  <si>
    <t>97347</t>
  </si>
  <si>
    <t>TUBO EM COBRE RÍGIDO, DN 22 MM, CLASSE I, SEM ISOLAMENTO, INSTALADO EM PRUMADA  FORNECIMENTO E INSTALAÇÃO. AF_12/2015</t>
  </si>
  <si>
    <t>97348</t>
  </si>
  <si>
    <t>TUBO EM COBRE RÍGIDO, DN 28 MM, CLASSE I, SEM ISOLAMENTO, INSTALADO EM PRUMADA  FORNECIMENTO E INSTALAÇÃO. AF_12/2015</t>
  </si>
  <si>
    <t>97349</t>
  </si>
  <si>
    <t>TUBO EM COBRE RÍGIDO, DN 35 MM, CLASSE I, SEM ISOLAMENTO, INSTALADO EM PRUMADA  FORNECIMENTO E INSTALAÇÃO. AF_12/2015</t>
  </si>
  <si>
    <t>97350</t>
  </si>
  <si>
    <t>TUBO EM COBRE RÍGIDO, DN 42 MM, CLASSE I, SEM ISOLAMENTO, INSTALADO EM PRUMADA  FORNECIMENTO E INSTALAÇÃO. AF_12/2015</t>
  </si>
  <si>
    <t>97351</t>
  </si>
  <si>
    <t>TUBO EM COBRE RÍGIDO, DN 54 MM, CLASSE I, SEM ISOLAMENTO, INSTALADO EM PRUMADA  FORNECIMENTO E INSTALAÇÃO. AF_12/2015</t>
  </si>
  <si>
    <t>97352</t>
  </si>
  <si>
    <t>TUBO EM COBRE RÍGIDO, DN 66 MM, CLASSE I, SEM ISOLAMENTO, INSTALADO EM PRUMADA  FORNECIMENTO E INSTALAÇÃO. AF_12/2015</t>
  </si>
  <si>
    <t>97353</t>
  </si>
  <si>
    <t>TUBO EM COBRE RÍGIDO, DN 15 MM, CLASSE I, SEM ISOLAMENTO, INSTALADO EM RAMAL DE DISTRIBUIÇÃO  FORNECIMENTO E INSTALAÇÃO. AF_12/2015</t>
  </si>
  <si>
    <t>97354</t>
  </si>
  <si>
    <t>TUBO EM COBRE RÍGIDO, DN 22 MM, CLASSE I, SEM ISOLAMENTO, INSTALADO EM RAMAL DE DISTRIBUIÇÃO FORNECIMENTO E INSTALAÇÃO. AF_12/2015</t>
  </si>
  <si>
    <t>97355</t>
  </si>
  <si>
    <t>TUBO EM COBRE RÍGIDO, DN 28 MM, CLASSE I, SEM ISOLAMENTO, INSTALADO EM RAMAL DE DISTRIBUIÇÃO FORNECIMENTO E INSTALAÇÃO. AF_12/2015</t>
  </si>
  <si>
    <t>97356</t>
  </si>
  <si>
    <t>TUBO EM COBRE RÍGIDO, DN 15 MM, CLASSE I, SEM ISOLAMENTO, INSTALADO EM RAMAL E SUB-RAMAL  FORNECIMENTO E INSTALAÇÃO. AF_12/2015</t>
  </si>
  <si>
    <t>97357</t>
  </si>
  <si>
    <t>TUBO EM COBRE RÍGIDO, DN 22 MM, CLASSE I, SEM ISOLAMENTO, INSTALADO EM RAMAL E SUB-RAMAL  FORNECIMENTO E INSTALAÇÃO. AF_12/2015</t>
  </si>
  <si>
    <t>97358</t>
  </si>
  <si>
    <t>TUBO EM COBRE RÍGIDO, DN 28 MM, CLASSE I, SEM ISOLAMENTO, INSTALADO EM RAMAL E SUB-RAMAL  FORNECIMENTO E INSTALAÇÃO. AF_12/2015</t>
  </si>
  <si>
    <t>101,38</t>
  </si>
  <si>
    <t>97498</t>
  </si>
  <si>
    <t>TUBO DE AÇO GALVANIZADO COM COSTURA, CLASSE MÉDIA, DN 25 (1"), CONEXÃO ROSQUEADA, INSTALADO EM REDE DE ALIMENTAÇÃO PARA HIDRANTE - FORNECIMENTO E INSTALAÇÃO. AF_12/2015</t>
  </si>
  <si>
    <t>27,19</t>
  </si>
  <si>
    <t>97535</t>
  </si>
  <si>
    <t>TUBO DE AÇO GALVANIZADO COM COSTURA, CLASSE MÉDIA, CONEXÃO ROSQUEADA, DN 25 (1"), INSTALADO EM REDE DE ALIMENTAÇÃO PARA SPRINKLER - FORNECIMENTO E INSTALAÇÃO. AF_12/2015</t>
  </si>
  <si>
    <t>31,06</t>
  </si>
  <si>
    <t>97536</t>
  </si>
  <si>
    <t>TUBO DE AÇO GALVANIZADO COM COSTURA, CLASSE MÉDIA, CONEXÃO ROSQUEADA, DN 25 (1"), INSTALADO EM RAMAIS  E SUB-RAMAIS DE GÁS - FORNECIMENTO E INSTALAÇÃO. AF_12/2015</t>
  </si>
  <si>
    <t>0180</t>
  </si>
  <si>
    <t>72306</t>
  </si>
  <si>
    <t>COTOVELO DE AÇO GALVANIZADO 4" - FORNECIMENTO E INSTALAÇÃO</t>
  </si>
  <si>
    <t>72307</t>
  </si>
  <si>
    <t>COTOVELO DE AÇO GALVANIZADO 5" - FORNECIMENTO E INSTALAÇÃO</t>
  </si>
  <si>
    <t>72313</t>
  </si>
  <si>
    <t>COTOVELO DE AÇO GALVANIZADO 6" - FORNECIMENTO E INSTALAÇÃO</t>
  </si>
  <si>
    <t>72482</t>
  </si>
  <si>
    <t>UNIAO DE ACO GALVANIZADO 4" - FORNECIMENTO E INSTALACAO</t>
  </si>
  <si>
    <t>72619</t>
  </si>
  <si>
    <t>LUVA DE ACO GALVANIZADO 4" - FORNECIMENTO E INSTALACAO</t>
  </si>
  <si>
    <t>72620</t>
  </si>
  <si>
    <t>LUVA DE ACO GALVANIZADO 5" - FORNECIMENTO E INSTALACAO</t>
  </si>
  <si>
    <t>190,98</t>
  </si>
  <si>
    <t>72621</t>
  </si>
  <si>
    <t>LUVA DE ACO GALVANIZADO 6" - FORNECIMENTO E INSTALACAO</t>
  </si>
  <si>
    <t>72667</t>
  </si>
  <si>
    <t>LUVA REDUCAO ACO GALVANIZADO 4X2.1/2" - FORNECIMENTO E INSTALACAO</t>
  </si>
  <si>
    <t>72668</t>
  </si>
  <si>
    <t>LUVA REDUCAO ACO GALVANIZADO 4X2" - FORNECIMENTO E INSTALACAO</t>
  </si>
  <si>
    <t>72669</t>
  </si>
  <si>
    <t>LUVA REDUCAO ACO GALVANIZADO 4X3" - FORNECIMENTO E INSTALACAO</t>
  </si>
  <si>
    <t>72681</t>
  </si>
  <si>
    <t>NIPLE DE ACO GALVANIZADO 4" - FORNECIMENTO E INSTALACAO</t>
  </si>
  <si>
    <t>72682</t>
  </si>
  <si>
    <t>NIPLE DE ACO GALVANIZADO 5" - FORNECIMENTO E INSTALACAO</t>
  </si>
  <si>
    <t>72683</t>
  </si>
  <si>
    <t>NIPLE DE ACO GALVANIZADO 6" - FORNECIMENTO E INSTALACAO</t>
  </si>
  <si>
    <t>72719</t>
  </si>
  <si>
    <t>TE DE ACO GALVANIZADO 4" - FORNECIMENTO E INSTALACAO</t>
  </si>
  <si>
    <t>72720</t>
  </si>
  <si>
    <t>TE DE ACO GALVANIZADO 5" - FORNECIMENTO E INSTALACAO</t>
  </si>
  <si>
    <t>72721</t>
  </si>
  <si>
    <t>TE DE ACO GALVANIZADO 6" - FORNECIMENTO E INSTALACAO</t>
  </si>
  <si>
    <t>89358</t>
  </si>
  <si>
    <t>JOELHO 90 GRAUS, PVC, SOLDÁVEL, DN 20MM, INSTALADO EM RAMAL OU SUB-RAMAL DE ÁGUA - FORNECIMENTO E INSTALAÇÃO. AF_12/2014</t>
  </si>
  <si>
    <t>89359</t>
  </si>
  <si>
    <t>JOELHO 45 GRAUS, PVC, SOLDÁVEL, DN 20MM, INSTALADO EM RAMAL OU SUB-RAMAL DE ÁGUA - FORNECIMENTO E INSTALAÇÃO. AF_12/2014</t>
  </si>
  <si>
    <t>89360</t>
  </si>
  <si>
    <t>CURVA 90 GRAUS, PVC, SOLDÁVEL, DN 20MM, INSTALADO EM RAMAL OU SUB-RAMAL DE ÁGUA - FORNECIMENTO E INSTALAÇÃO. AF_12/2014</t>
  </si>
  <si>
    <t>7,69</t>
  </si>
  <si>
    <t>89361</t>
  </si>
  <si>
    <t>CURVA 45 GRAUS, PVC, SOLDÁVEL, DN 20MM, INSTALADO EM RAMAL OU SUB-RAMAL DE ÁGUA - FORNECIMENTO E INSTALAÇÃO. AF_12/2014</t>
  </si>
  <si>
    <t>89362</t>
  </si>
  <si>
    <t>JOELHO 90 GRAUS, PVC, SOLDÁVEL, DN 25MM, INSTALADO EM RAMAL OU SUB-RAMAL DE ÁGUA - FORNECIMENTO E INSTALAÇÃO. AF_12/2014</t>
  </si>
  <si>
    <t>89363</t>
  </si>
  <si>
    <t>JOELHO 45 GRAUS, PVC, SOLDÁVEL, DN 25MM, INSTALADO EM RAMAL OU SUB-RAMAL DE ÁGUA - FORNECIMENTO E INSTALAÇÃO. AF_12/2014</t>
  </si>
  <si>
    <t>8,00</t>
  </si>
  <si>
    <t>89364</t>
  </si>
  <si>
    <t>CURVA 90 GRAUS, PVC, SOLDÁVEL, DN 25MM, INSTALADO EM RAMAL OU SUB-RAMAL DE ÁGUA - FORNECIMENTO E INSTALAÇÃO. AF_12/2014</t>
  </si>
  <si>
    <t>9,24</t>
  </si>
  <si>
    <t>89365</t>
  </si>
  <si>
    <t>CURVA 45 GRAUS, PVC, SOLDÁVEL, DN 25MM, INSTALADO EM RAMAL OU SUB-RAMAL DE ÁGUA - FORNECIMENTO E INSTALAÇÃO. AF_12/2014</t>
  </si>
  <si>
    <t>89366</t>
  </si>
  <si>
    <t>JOELHO 90 GRAUS COM BUCHA DE LATÃO, PVC, SOLDÁVEL, DN 25MM, X 3/4 INSTALADO EM RAMAL OU SUB-RAMAL DE ÁGUA - FORNECIMENTO E INSTALAÇÃO. AF_12/2014</t>
  </si>
  <si>
    <t>89367</t>
  </si>
  <si>
    <t>JOELHO 90 GRAUS, PVC, SOLDÁVEL, DN 32MM, INSTALADO EM RAMAL OU SUB-RAMAL DE ÁGUA - FORNECIMENTO E INSTALAÇÃO. AF_12/2014</t>
  </si>
  <si>
    <t>89368</t>
  </si>
  <si>
    <t>JOELHO 45 GRAUS, PVC, SOLDÁVEL, DN 32MM, INSTALADO EM RAMAL OU SUB-RAMAL DE ÁGUA - FORNECIMENTO E INSTALAÇÃO. AF_12/2014</t>
  </si>
  <si>
    <t>11,65</t>
  </si>
  <si>
    <t>89369</t>
  </si>
  <si>
    <t>CURVA 90 GRAUS, PVC, SOLDÁVEL, DN 32MM, INSTALADO EM RAMAL OU SUB-RAMAL DE ÁGUA - FORNECIMENTO E INSTALAÇÃO. AF_12/2014</t>
  </si>
  <si>
    <t>13,74</t>
  </si>
  <si>
    <t>89370</t>
  </si>
  <si>
    <t>CURVA 45 GRAUS, PVC, SOLDÁVEL, DN 32MM, INSTALADO EM RAMAL OU SUB-RAMAL DE ÁGUA - FORNECIMENTO E INSTALAÇÃO. AF_12/2014</t>
  </si>
  <si>
    <t>89371</t>
  </si>
  <si>
    <t>LUVA, PVC, SOLDÁVEL, DN 20MM, INSTALADO EM RAMAL OU SUB-RAMAL DE ÁGUA - FORNECIMENTO E INSTALAÇÃO. AF_12/2014</t>
  </si>
  <si>
    <t>89372</t>
  </si>
  <si>
    <t>LUVA DE CORRER, PVC, SOLDÁVEL, DN 20MM, INSTALADO EM RAMAL OU SUB-RAMAL DE ÁGUA - FORNECIMENTO E INSTALAÇÃO. AF_12/2014</t>
  </si>
  <si>
    <t>10,18</t>
  </si>
  <si>
    <t>89373</t>
  </si>
  <si>
    <t>LUVA DE REDUÇÃO, PVC, SOLDÁVEL, DN 25MM X 20MM, INSTALADO EM RAMAL OU SUB-RAMAL DE ÁGUA - FORNECIMENTO E INSTALAÇÃO. AF_12/2014</t>
  </si>
  <si>
    <t>89374</t>
  </si>
  <si>
    <t>LUVA COM BUCHA DE LATÃO, PVC, SOLDÁVEL, DN 20MM X 1/2, INSTALADO EM RAMAL OU SUB-RAMAL DE ÁGUA - FORNECIMENTO E INSTALAÇÃO. AF_12/2014</t>
  </si>
  <si>
    <t>8,13</t>
  </si>
  <si>
    <t>89375</t>
  </si>
  <si>
    <t>UNIÃO, PVC, SOLDÁVEL, DN 20MM, INSTALADO EM RAMAL OU SUB-RAMAL DE ÁGUA - FORNECIMENTO E INSTALAÇÃO. AF_12/2014</t>
  </si>
  <si>
    <t>89376</t>
  </si>
  <si>
    <t>ADAPTADOR CURTO COM BOLSA E ROSCA PARA REGISTRO, PVC, SOLDÁVEL, DN 20MM X 1/2, INSTALADO EM RAMAL OU SUB-RAMAL DE ÁGUA - FORNECIMENTO E INSTALAÇÃO. AF_12/2014</t>
  </si>
  <si>
    <t>89377</t>
  </si>
  <si>
    <t>CURVA DE TRANSPOSIÇÃO, PVC, SOLDÁVEL, DN 20MM, INSTALADO EM RAMAL OU SUB-RAMAL DE ÁGUA - FORNECIMENTO E INSTALAÇÃO. AF_12/2014</t>
  </si>
  <si>
    <t>89378</t>
  </si>
  <si>
    <t>LUVA, PVC, SOLDÁVEL, DN 25MM, INSTALADO EM RAMAL OU SUB-RAMAL DE ÁGUA - FORNECIMENTO E INSTALAÇÃO. AF_12/2014</t>
  </si>
  <si>
    <t>89379</t>
  </si>
  <si>
    <t>LUVA DE CORRER, PVC, SOLDÁVEL, DN 25MM, INSTALADO EM RAMAL OU SUB-RAMAL DE ÁGUA - FORNECIMENTO E INSTALAÇÃO. AF_12/2014</t>
  </si>
  <si>
    <t>12,88</t>
  </si>
  <si>
    <t>89380</t>
  </si>
  <si>
    <t>LUVA DE REDUÇÃO, PVC, SOLDÁVEL, DN 32MM X 25MM, INSTALADO EM RAMAL OU SUB-RAMAL DE ÁGUA - FORNECIMENTO E INSTALAÇÃO. AF_12/2014</t>
  </si>
  <si>
    <t>89381</t>
  </si>
  <si>
    <t>LUVA COM BUCHA DE LATÃO, PVC, SOLDÁVEL, DN 25MM X 3/4, INSTALADO EM RAMAL OU SUB-RAMAL DE ÁGUA - FORNECIMENTO E INSTALAÇÃO. AF_12/2014</t>
  </si>
  <si>
    <t>10,14</t>
  </si>
  <si>
    <t>89382</t>
  </si>
  <si>
    <t>UNIÃO, PVC, SOLDÁVEL, DN 25MM, INSTALADO EM RAMAL OU SUB-RAMAL DE ÁGUA - FORNECIMENTO E INSTALAÇÃO. AF_12/2014</t>
  </si>
  <si>
    <t>89383</t>
  </si>
  <si>
    <t>ADAPTADOR CURTO COM BOLSA E ROSCA PARA REGISTRO, PVC, SOLDÁVEL, DN 25MM X 3/4, INSTALADO EM RAMAL OU SUB-RAMAL DE ÁGUA - FORNECIMENTO E INSTALAÇÃO. AF_12/2014</t>
  </si>
  <si>
    <t>89384</t>
  </si>
  <si>
    <t>CURVA DE TRANSPOSIÇÃO, PVC, SOLDÁVEL, DN 25MM, INSTALADO EM RAMAL OU SUB-RAMAL DE ÁGUA   FORNECIMENTO E INSTALAÇÃO. AF_12/2014</t>
  </si>
  <si>
    <t>10,26</t>
  </si>
  <si>
    <t>89385</t>
  </si>
  <si>
    <t>LUVA SOLDÁVEL E COM ROSCA, PVC, SOLDÁVEL, DN 25MM X 3/4, INSTALADO EM RAMAL OU SUB-RAMAL DE ÁGUA - FORNECIMENTO E INSTALAÇÃO. AF_12/2014</t>
  </si>
  <si>
    <t>6,10</t>
  </si>
  <si>
    <t>89386</t>
  </si>
  <si>
    <t>LUVA, PVC, SOLDÁVEL, DN 32MM, INSTALADO EM RAMAL OU SUB-RAMAL DE ÁGUA - FORNECIMENTO E INSTALAÇÃO. AF_12/2014</t>
  </si>
  <si>
    <t>89387</t>
  </si>
  <si>
    <t>LUVA DE CORRER, PVC, SOLDÁVEL, DN 32MM, INSTALADO EM RAMAL OU SUB-RAMAL DE ÁGUA   FORNECIMENTO E INSTALAÇÃO. AF_12/2014</t>
  </si>
  <si>
    <t>89388</t>
  </si>
  <si>
    <t>LUVA DE REDUÇÃO, PVC, SOLDÁVEL, DN 40MM X 32MM, INSTALADO EM RAMAL OU SUB-RAMAL DE ÁGUA - FORNECIMENTO E INSTALAÇÃO. AF_12/2014</t>
  </si>
  <si>
    <t>89389</t>
  </si>
  <si>
    <t>LUVA SOLDÁVEL E COM ROSCA, PVC, SOLDÁVEL, DN 32MM X 1, INSTALADO EM RAMAL OU SUB-RAMAL DE ÁGUA - FORNECIMENTO E INSTALAÇÃO. AF_12/2014</t>
  </si>
  <si>
    <t>10,04</t>
  </si>
  <si>
    <t>89390</t>
  </si>
  <si>
    <t>UNIÃO, PVC, SOLDÁVEL, DN 32MM, INSTALADO EM RAMAL OU SUB-RAMAL DE ÁGUA - FORNECIMENTO E INSTALAÇÃO. AF_12/2014</t>
  </si>
  <si>
    <t>17,36</t>
  </si>
  <si>
    <t>89391</t>
  </si>
  <si>
    <t>ADAPTADOR CURTO COM BOLSA E ROSCA PARA REGISTRO, PVC, SOLDÁVEL, DN 32MM X 1, INSTALADO EM RAMAL OU SUB-RAMAL DE ÁGUA - FORNECIMENTO E INSTALAÇÃO. AF_12/2014</t>
  </si>
  <si>
    <t>89392</t>
  </si>
  <si>
    <t>CURVA DE TRANSPOSIÇÃO, PVC, SOLDÁVEL, DN 32MM, INSTALADO EM RAMAL OU SUB-RAMAL DE ÁGUA   FORNECIMENTO E INSTALAÇÃO. AF_12/2014</t>
  </si>
  <si>
    <t>89393</t>
  </si>
  <si>
    <t>TE, PVC, SOLDÁVEL, DN 20MM, INSTALADO EM RAMAL OU SUB-RAMAL DE ÁGUA - FORNECIMENTO E INSTALAÇÃO. AF_12/2014</t>
  </si>
  <si>
    <t>89394</t>
  </si>
  <si>
    <t>TÊ COM BUCHA DE LATÃO NA BOLSA CENTRAL, PVC, SOLDÁVEL, DN 20MM X 1/2, INSTALADO EM RAMAL OU SUB-RAMAL DE ÁGUA - FORNECIMENTO E INSTALAÇÃO. AF_12/2014</t>
  </si>
  <si>
    <t>15,58</t>
  </si>
  <si>
    <t>89395</t>
  </si>
  <si>
    <t>TE, PVC, SOLDÁVEL, DN 25MM, INSTALADO EM RAMAL OU SUB-RAMAL DE ÁGUA - FORNECIMENTO E INSTALAÇÃO. AF_12/2014</t>
  </si>
  <si>
    <t>89396</t>
  </si>
  <si>
    <t>TÊ COM BUCHA DE LATÃO NA BOLSA CENTRAL, PVC, SOLDÁVEL, DN 25MM X 1/2, INSTALADO EM RAMAL OU SUB-RAMAL DE ÁGUA - FORNECIMENTO E INSTALAÇÃO. AF_12/2014</t>
  </si>
  <si>
    <t>89397</t>
  </si>
  <si>
    <t>TÊ DE REDUÇÃO, PVC, SOLDÁVEL, DN 25MM X 20MM, INSTALADO EM RAMAL OU SUB-RAMAL DE ÁGUA - FORNECIMENTO E INSTALAÇÃO. AF_12/2014</t>
  </si>
  <si>
    <t>11,84</t>
  </si>
  <si>
    <t>89398</t>
  </si>
  <si>
    <t>TE, PVC, SOLDÁVEL, DN 32MM, INSTALADO EM RAMAL OU SUB-RAMAL DE ÁGUA - FORNECIMENTO E INSTALAÇÃO. AF_12/2014</t>
  </si>
  <si>
    <t>89399</t>
  </si>
  <si>
    <t>TÊ COM BUCHA DE LATÃO NA BOLSA CENTRAL, PVC, SOLDÁVEL, DN 32MM X 3/4, INSTALADO EM RAMAL OU SUB-RAMAL DE ÁGUA - FORNECIMENTO E INSTALAÇÃO. AF_12/2014</t>
  </si>
  <si>
    <t>24,57</t>
  </si>
  <si>
    <t>89400</t>
  </si>
  <si>
    <t>TÊ DE REDUÇÃO, PVC, SOLDÁVEL, DN 32MM X 25MM, INSTALADO EM RAMAL OU SUB-RAMAL DE ÁGUA - FORNECIMENTO E INSTALAÇÃO. AF_12/2014</t>
  </si>
  <si>
    <t>89404</t>
  </si>
  <si>
    <t>JOELHO 90 GRAUS, PVC, SOLDÁVEL, DN 20MM, INSTALADO EM RAMAL DE DISTRIBUIÇÃO DE ÁGUA - FORNECIMENTO E INSTALAÇÃO. AF_12/2014</t>
  </si>
  <si>
    <t>89405</t>
  </si>
  <si>
    <t>JOELHO 45 GRAUS, PVC, SOLDÁVEL, DN 20MM, INSTALADO EM RAMAL DE DISTRIBUIÇÃO DE ÁGUA - FORNECIMENTO E INSTALAÇÃO. AF_12/2014</t>
  </si>
  <si>
    <t>4,40</t>
  </si>
  <si>
    <t>89406</t>
  </si>
  <si>
    <t>CURVA 90 GRAUS, PVC, SOLDÁVEL, DN 20MM, INSTALADO EM RAMAL DE DISTRIBUIÇÃO DE ÁGUA - FORNECIMENTO E INSTALAÇÃO. AF_12/2014</t>
  </si>
  <si>
    <t>89407</t>
  </si>
  <si>
    <t>CURVA 45 GRAUS, PVC, SOLDÁVEL, DN 20MM, INSTALADO EM RAMAL DE DISTRIBUIÇÃO DE ÁGUA - FORNECIMENTO E INSTALAÇÃO. AF_12/2014</t>
  </si>
  <si>
    <t>89408</t>
  </si>
  <si>
    <t>JOELHO 90 GRAUS, PVC, SOLDÁVEL, DN 25MM, INSTALADO EM RAMAL DE DISTRIBUIÇÃO DE ÁGUA - FORNECIMENTO E INSTALAÇÃO. AF_12/2014</t>
  </si>
  <si>
    <t>89409</t>
  </si>
  <si>
    <t>JOELHO 45 GRAUS, PVC, SOLDÁVEL, DN 25MM, INSTALADO EM RAMAL DE DISTRIBUIÇÃO DE ÁGUA - FORNECIMENTO E INSTALAÇÃO. AF_12/2014</t>
  </si>
  <si>
    <t>5,56</t>
  </si>
  <si>
    <t>89410</t>
  </si>
  <si>
    <t>CURVA 90 GRAUS, PVC, SOLDÁVEL, DN 25MM, INSTALADO EM RAMAL DE DISTRIBUIÇÃO DE ÁGUA - FORNECIMENTO E INSTALAÇÃO. AF_12/2014</t>
  </si>
  <si>
    <t>6,80</t>
  </si>
  <si>
    <t>89411</t>
  </si>
  <si>
    <t>CURVA 45 GRAUS, PVC, SOLDÁVEL, DN 25MM, INSTALADO EM RAMAL DE DISTRIBUIÇÃO DE ÁGUA - FORNECIMENTO E INSTALAÇÃO. AF_12/2014</t>
  </si>
  <si>
    <t>89412</t>
  </si>
  <si>
    <t>JOELHO 90 GRAUS, PVC, SOLDÁVEL, DN 25MM, X 3/4 INSTALADO EM RAMAL DE DISTRIBUIÇÃO DE ÁGUA - FORNECIMENTO E INSTALAÇÃO. AF_12/2014</t>
  </si>
  <si>
    <t>89413</t>
  </si>
  <si>
    <t>JOELHO 90 GRAUS, PVC, SOLDÁVEL, DN 32MM, INSTALADO EM RAMAL DE DISTRIBUIÇÃO DE ÁGUA - FORNECIMENTO E INSTALAÇÃO. AF_12/2014</t>
  </si>
  <si>
    <t>89414</t>
  </si>
  <si>
    <t>JOELHO 45 GRAUS, PVC, SOLDÁVEL, DN 32MM, INSTALADO EM RAMAL DE DISTRIBUIÇÃO DE ÁGUA - FORNECIMENTO E INSTALAÇÃO. AF_12/2014</t>
  </si>
  <si>
    <t>89415</t>
  </si>
  <si>
    <t>CURVA 90 GRAUS, PVC, SOLDÁVEL, DN 32MM, INSTALADO EM RAMAL DE DISTRIBUIÇÃO DE ÁGUA - FORNECIMENTO E INSTALAÇÃO. AF_12/2014</t>
  </si>
  <si>
    <t>10,81</t>
  </si>
  <si>
    <t>89416</t>
  </si>
  <si>
    <t>CURVA 45 GRAUS, PVC, SOLDÁVEL, DN 32MM, INSTALADO EM RAMAL DE DISTRIBUIÇÃO DE ÁGUA - FORNECIMENTO E INSTALAÇÃO. AF_12/2014</t>
  </si>
  <si>
    <t>89417</t>
  </si>
  <si>
    <t>LUVA, PVC, SOLDÁVEL, DN 20MM, INSTALADO EM RAMAL DE DISTRIBUIÇÃO DE ÁGUA - FORNECIMENTO E INSTALAÇÃO. AF_12/2014</t>
  </si>
  <si>
    <t>89418</t>
  </si>
  <si>
    <t>LUVA DE CORRER, PVC, SOLDÁVEL, DN 20MM, INSTALADO EM RAMAL DE DISTRIBUIÇÃO DE ÁGUA - FORNECIMENTO E INSTALAÇÃO. AF_12/2014</t>
  </si>
  <si>
    <t>8,79</t>
  </si>
  <si>
    <t>89419</t>
  </si>
  <si>
    <t>LUVA DE REDUÇÃO, PVC, SOLDÁVEL, DN 25MM X 20MM, INSTALADO EM RAMAL DE DISTRIBUIÇÃO DE ÁGUA - FORNECIMENTO E INSTALAÇÃO. AF_12/2014</t>
  </si>
  <si>
    <t>3,71</t>
  </si>
  <si>
    <t>89420</t>
  </si>
  <si>
    <t>LUVA COM BUCHA DE LATÃO, PVC, SOLDÁVEL, DN 20MM X 1/2, INSTALADO EM RAMAL DE DISTRIBUIÇÃO DE ÁGUA - FORNECIMENTO E INSTALAÇÃO. AF_12/2014</t>
  </si>
  <si>
    <t>89421</t>
  </si>
  <si>
    <t>UNIÃO, PVC, SOLDÁVEL, DN 20MM, INSTALADO EM RAMAL DE DISTRIBUIÇÃO DE ÁGUA - FORNECIMENTO E INSTALAÇÃO. AF_12/2014</t>
  </si>
  <si>
    <t>89422</t>
  </si>
  <si>
    <t>ADAPTADOR CURTO COM BOLSA E ROSCA PARA REGISTRO, PVC, SOLDÁVEL, DN 20MM X 1/2, INSTALADO EM RAMAL DE DISTRIBUIÇÃO DE ÁGUA - FORNECIMENTO E INSTALAÇÃO. AF_12/2014</t>
  </si>
  <si>
    <t>3,26</t>
  </si>
  <si>
    <t>89423</t>
  </si>
  <si>
    <t>CURVA DE TRANSPOSIÇÃO, PVC, SOLDÁVEL, DN 20MM, INSTALADO EM RAMAL DE DISTRIBUIÇÃO DE ÁGUA   FORNECIMENTO E INSTALAÇÃO. AF_12/2014</t>
  </si>
  <si>
    <t>89424</t>
  </si>
  <si>
    <t>LUVA, PVC, SOLDÁVEL, DN 25MM, INSTALADO EM RAMAL DE DISTRIBUIÇÃO DE ÁGUA - FORNECIMENTO E INSTALAÇÃO. AF_12/2014</t>
  </si>
  <si>
    <t>3,80</t>
  </si>
  <si>
    <t>89425</t>
  </si>
  <si>
    <t>LUVA DE CORRER, PVC, SOLDÁVEL, DN 25MM, INSTALADO EM RAMAL DE DISTRIBUIÇÃO DE ÁGUA - FORNECIMENTO E INSTALAÇÃO. AF_12/2014</t>
  </si>
  <si>
    <t>89426</t>
  </si>
  <si>
    <t>LUVA DE REDUÇÃO, PVC, SOLDÁVEL, DN 32MM X 25MM, INSTALADO EM RAMAL DE DISTRIBUIÇÃO DE ÁGUA - FORNECIMENTO E INSTALAÇÃO. AF_12/2014</t>
  </si>
  <si>
    <t>6,08</t>
  </si>
  <si>
    <t>89427</t>
  </si>
  <si>
    <t>LUVA COM BUCHA DE LATÃO, PVC, SOLDÁVEL, DN 25MM X 3/4, INSTALADO EM RAMAL DE DISTRIBUIÇÃO DE ÁGUA - FORNECIMENTO E INSTALAÇÃO. AF_12/2014</t>
  </si>
  <si>
    <t>89428</t>
  </si>
  <si>
    <t>UNIÃO, PVC, SOLDÁVEL, DN 25MM, INSTALADO EM RAMAL DE DISTRIBUIÇÃO DE ÁGUA - FORNECIMENTO E INSTALAÇÃO. AF_12/2014</t>
  </si>
  <si>
    <t>89429</t>
  </si>
  <si>
    <t>ADAPTADOR CURTO COM BOLSA E ROSCA PARA REGISTRO, PVC, SOLDÁVEL, DN 25MM X 3/4, INSTALADO EM RAMAL DE DISTRIBUIÇÃO DE ÁGUA - FORNECIMENTO E INSTALAÇÃO. AF_12/2014</t>
  </si>
  <si>
    <t>3,87</t>
  </si>
  <si>
    <t>89430</t>
  </si>
  <si>
    <t>CURVA DE TRANSPOSIÇÃO, PVC, SOLDÁVEL, DN 25MM, INSTALADO EM RAMAL DE DISTRIBUIÇÃO DE ÁGUA   FORNECIMENTO E INSTALAÇÃO. AF_12/2014</t>
  </si>
  <si>
    <t>89431</t>
  </si>
  <si>
    <t>LUVA, PVC, SOLDÁVEL, DN 32MM, INSTALADO EM RAMAL DE DISTRIBUIÇÃO DE ÁGUA - FORNECIMENTO E INSTALAÇÃO. AF_12/2014</t>
  </si>
  <si>
    <t>89432</t>
  </si>
  <si>
    <t>LUVA DE CORRER, PVC, SOLDÁVEL, DN 32MM, INSTALADO EM RAMAL DE DISTRIBUIÇÃO DE ÁGUA   FORNECIMENTO E INSTALAÇÃO. AF_12/2014</t>
  </si>
  <si>
    <t>23,14</t>
  </si>
  <si>
    <t>89433</t>
  </si>
  <si>
    <t>LUVA DE REDUÇÃO, PVC, SOLDÁVEL, DN 40MM X 32MM, INSTALADO EM RAMAL DE DISTRIBUIÇÃO DE ÁGUA - FORNECIMENTO E INSTALAÇÃO. AF_12/2014</t>
  </si>
  <si>
    <t>89434</t>
  </si>
  <si>
    <t>LUVA SOLDÁVEL E COM ROSCA, PVC, SOLDÁVEL, DN 32MM X 1, INSTALADO EM RAMAL DE DISTRIBUIÇÃO DE ÁGUA - FORNECIMENTO E INSTALAÇÃO. AF_12/2014</t>
  </si>
  <si>
    <t>8,08</t>
  </si>
  <si>
    <t>89435</t>
  </si>
  <si>
    <t>UNIÃO, PVC, SOLDÁVEL, DN 32MM, INSTALADO EM RAMAL DE DISTRIBUIÇÃO DE ÁGUA - FORNECIMENTO E INSTALAÇÃO. AF_12/2014</t>
  </si>
  <si>
    <t>15,40</t>
  </si>
  <si>
    <t>89436</t>
  </si>
  <si>
    <t>ADAPTADOR CURTO COM BOLSA E ROSCA PARA REGISTRO, PVC, SOLDÁVEL, DN 32MM X 1, INSTALADO EM RAMAL DE DISTRIBUIÇÃO DE ÁGUA - FORNECIMENTO E INSTALAÇÃO. AF_12/2014</t>
  </si>
  <si>
    <t>89437</t>
  </si>
  <si>
    <t>CURVA DE TRANSPOSIÇÃO, PVC, SOLDÁVEL, DN 32MM, INSTALADO EM RAMAL DE DISTRIBUIÇÃO DE ÁGUA   FORNECIMENTO E INSTALAÇÃO. AF_12/2014</t>
  </si>
  <si>
    <t>89438</t>
  </si>
  <si>
    <t>TE, PVC, SOLDÁVEL, DN 20MM, INSTALADO EM RAMAL DE DISTRIBUIÇÃO DE ÁGUA - FORNECIMENTO E INSTALAÇÃO. AF_12/2014</t>
  </si>
  <si>
    <t>89439</t>
  </si>
  <si>
    <t>TÊ SOLDÁVEL E COM ROSCA NA BOLSA CENTRAL, PVC, SOLDÁVEL, DN 20MM X 1/2, INSTALADO EM RAMAL DE DISTRIBUIÇÃO DE ÁGUA - FORNECIMENTO E INSTALAÇÃO. AF_12/2014</t>
  </si>
  <si>
    <t>7,40</t>
  </si>
  <si>
    <t>89440</t>
  </si>
  <si>
    <t>TE, PVC, SOLDÁVEL, DN 25MM, INSTALADO EM RAMAL DE DISTRIBUIÇÃO DE ÁGUA - FORNECIMENTO E INSTALAÇÃO. AF_12/2014</t>
  </si>
  <si>
    <t>89441</t>
  </si>
  <si>
    <t>TÊ COM BUCHA DE LATÃO NA BOLSA CENTRAL, PVC, SOLDÁVEL, DN 25MM X 1/2, INSTALADO EM RAMAL DE DISTRIBUIÇÃO DE ÁGUA - FORNECIMENTO E INSTALAÇÃO. AF_12/2014</t>
  </si>
  <si>
    <t>89442</t>
  </si>
  <si>
    <t>TÊ DE REDUÇÃO, PVC, SOLDÁVEL, DN 25MM X 20MM, INSTALADO EM RAMAL DE DISTRIBUIÇÃO DE ÁGUA - FORNECIMENTO E INSTALAÇÃO. AF_12/2014</t>
  </si>
  <si>
    <t>8,58</t>
  </si>
  <si>
    <t>89443</t>
  </si>
  <si>
    <t>TE, PVC, SOLDÁVEL, DN 32MM, INSTALADO EM RAMAL DE DISTRIBUIÇÃO DE ÁGUA - FORNECIMENTO E INSTALAÇÃO. AF_12/2014</t>
  </si>
  <si>
    <t>89444</t>
  </si>
  <si>
    <t>TÊ COM BUCHA DE LATÃO NA BOLSA CENTRAL, PVC, SOLDÁVEL, DN 32MM X 3/4, INSTALADO EM RAMAL DE DISTRIBUIÇÃO DE ÁGUA - FORNECIMENTO E INSTALAÇÃO. AF_12/2014</t>
  </si>
  <si>
    <t>89445</t>
  </si>
  <si>
    <t>TÊ DE REDUÇÃO, PVC, SOLDÁVEL, DN 32MM X 25MM, INSTALADO EM RAMAL DE DISTRIBUIÇÃO DE ÁGUA - FORNECIMENTO E INSTALAÇÃO. AF_12/2014</t>
  </si>
  <si>
    <t>89481</t>
  </si>
  <si>
    <t>JOELHO 90 GRAUS, PVC, SOLDÁVEL, DN 25MM, INSTALADO EM PRUMADA DE ÁGUA - FORNECIMENTO E INSTALAÇÃO. AF_12/2014</t>
  </si>
  <si>
    <t>89485</t>
  </si>
  <si>
    <t>JOELHO 45 GRAUS, PVC, SOLDÁVEL, DN 25MM, INSTALADO EM PRUMADA DE ÁGUA - FORNECIMENTO E INSTALAÇÃO. AF_12/2014</t>
  </si>
  <si>
    <t>89489</t>
  </si>
  <si>
    <t>CURVA 90 GRAUS, PVC, SOLDÁVEL, DN 25MM, INSTALADO EM PRUMADA DE ÁGUA - FORNECIMENTO E INSTALAÇÃO. AF_12/2014</t>
  </si>
  <si>
    <t>89490</t>
  </si>
  <si>
    <t>CURVA 45 GRAUS, PVC, SOLDÁVEL, DN 25MM, INSTALADO EM PRUMADA DE ÁGUA - FORNECIMENTO E INSTALAÇÃO. AF_12/2014</t>
  </si>
  <si>
    <t>89492</t>
  </si>
  <si>
    <t>JOELHO 90 GRAUS, PVC, SOLDÁVEL, DN 32MM, INSTALADO EM PRUMADA DE ÁGUA - FORNECIMENTO E INSTALAÇÃO. AF_12/2014</t>
  </si>
  <si>
    <t>89493</t>
  </si>
  <si>
    <t>JOELHO 45 GRAUS, PVC, SOLDÁVEL, DN 32MM, INSTALADO EM PRUMADA DE ÁGUA - FORNECIMENTO E INSTALAÇÃO. AF_12/2014</t>
  </si>
  <si>
    <t>89494</t>
  </si>
  <si>
    <t>CURVA 90 GRAUS, PVC, SOLDÁVEL, DN 32MM, INSTALADO EM PRUMADA DE ÁGUA - FORNECIMENTO E INSTALAÇÃO. AF_12/2014</t>
  </si>
  <si>
    <t>89496</t>
  </si>
  <si>
    <t>CURVA 45 GRAUS, PVC, SOLDÁVEL, DN 32MM, INSTALADO EM PRUMADA DE ÁGUA - FORNECIMENTO E INSTALAÇÃO. AF_12/2014</t>
  </si>
  <si>
    <t>89497</t>
  </si>
  <si>
    <t>JOELHO 90 GRAUS, PVC, SOLDÁVEL, DN 40MM, INSTALADO EM PRUMADA DE ÁGUA - FORNECIMENTO E INSTALAÇÃO. AF_12/2014</t>
  </si>
  <si>
    <t>89498</t>
  </si>
  <si>
    <t>JOELHO 45 GRAUS, PVC, SOLDÁVEL, DN 40MM, INSTALADO EM PRUMADA DE ÁGUA - FORNECIMENTO E INSTALAÇÃO. AF_12/2014</t>
  </si>
  <si>
    <t>89499</t>
  </si>
  <si>
    <t>CURVA 90 GRAUS, PVC, SOLDÁVEL, DN 40MM, INSTALADO EM PRUMADA DE ÁGUA - FORNECIMENTO E INSTALAÇÃO. AF_12/2014</t>
  </si>
  <si>
    <t>89500</t>
  </si>
  <si>
    <t>CURVA 45 GRAUS, PVC, SOLDÁVEL, DN 40MM, INSTALADO EM PRUMADA DE ÁGUA - FORNECIMENTO E INSTALAÇÃO. AF_12/2014</t>
  </si>
  <si>
    <t>89501</t>
  </si>
  <si>
    <t>JOELHO 90 GRAUS, PVC, SOLDÁVEL, DN 50MM, INSTALADO EM PRUMADA DE ÁGUA - FORNECIMENTO E INSTALAÇÃO. AF_12/2014</t>
  </si>
  <si>
    <t>89502</t>
  </si>
  <si>
    <t>JOELHO 45 GRAUS, PVC, SOLDÁVEL, DN 50MM, INSTALADO EM PRUMADA DE ÁGUA - FORNECIMENTO E INSTALAÇÃO. AF_12/2014</t>
  </si>
  <si>
    <t>89503</t>
  </si>
  <si>
    <t>CURVA 90 GRAUS, PVC, SOLDÁVEL, DN 50MM, INSTALADO EM PRUMADA DE ÁGUA - FORNECIMENTO E INSTALAÇÃO. AF_12/2014</t>
  </si>
  <si>
    <t>18,24</t>
  </si>
  <si>
    <t>89504</t>
  </si>
  <si>
    <t>CURVA 45 GRAUS, PVC, SOLDÁVEL, DN 50MM, INSTALADO EM PRUMADA DE ÁGUA - FORNECIMENTO E INSTALAÇÃO. AF_12/2014</t>
  </si>
  <si>
    <t>89505</t>
  </si>
  <si>
    <t>JOELHO 90 GRAUS, PVC, SOLDÁVEL, DN 60MM, INSTALADO EM PRUMADA DE ÁGUA - FORNECIMENTO E INSTALAÇÃO. AF_12/2014</t>
  </si>
  <si>
    <t>89506</t>
  </si>
  <si>
    <t>JOELHO 45 GRAUS, PVC, SOLDÁVEL, DN 60MM, INSTALADO EM PRUMADA DE ÁGUA - FORNECIMENTO E INSTALAÇÃO. AF_12/2014</t>
  </si>
  <si>
    <t>89507</t>
  </si>
  <si>
    <t>CURVA 90 GRAUS, PVC, SOLDÁVEL, DN 60MM, INSTALADO EM PRUMADA DE ÁGUA - FORNECIMENTO E INSTALAÇÃO. AF_12/2014</t>
  </si>
  <si>
    <t>37,31</t>
  </si>
  <si>
    <t>89510</t>
  </si>
  <si>
    <t>CURVA 45 GRAUS, PVC, SOLDÁVEL, DN 60MM, INSTALADO EM PRUMADA DE ÁGUA - FORNECIMENTO E INSTALAÇÃO. AF_12/2014</t>
  </si>
  <si>
    <t>24,56</t>
  </si>
  <si>
    <t>89513</t>
  </si>
  <si>
    <t>JOELHO 90 GRAUS, PVC, SOLDÁVEL, DN 75MM, INSTALADO EM PRUMADA DE ÁGUA - FORNECIMENTO E INSTALAÇÃO. AF_12/2014</t>
  </si>
  <si>
    <t>89514</t>
  </si>
  <si>
    <t>JOELHO 90 GRAUS, PVC, SERIE R, ÁGUA PLUVIAL, DN 40 MM, JUNTA SOLDÁVEL, FORNECIDO E INSTALADO EM RAMAL DE ENCAMINHAMENTO. AF_12/2014</t>
  </si>
  <si>
    <t>7,38</t>
  </si>
  <si>
    <t>89515</t>
  </si>
  <si>
    <t>JOELHO 45 GRAUS, PVC, SOLDÁVEL, DN 75MM, INSTALADO EM PRUMADA DE ÁGUA - FORNECIMENTO E INSTALAÇÃO. AF_12/2014</t>
  </si>
  <si>
    <t>89516</t>
  </si>
  <si>
    <t>JOELHO 45 GRAUS, PVC, SERIE R, ÁGUA PLUVIAL, DN 40 MM, JUNTA SOLDÁVEL, FORNECIDO E INSTALADO EM RAMAL DE ENCAMINHAMENTO. AF_12/2014</t>
  </si>
  <si>
    <t>6,46</t>
  </si>
  <si>
    <t>89517</t>
  </si>
  <si>
    <t>CURVA 90 GRAUS, PVC, SOLDÁVEL, DN 75MM, INSTALADO EM PRUMADA DE ÁGUA - FORNECIMENTO E INSTALAÇÃO. AF_12/2014</t>
  </si>
  <si>
    <t>52,79</t>
  </si>
  <si>
    <t>89518</t>
  </si>
  <si>
    <t>JOELHO 90 GRAUS, PVC, SERIE R, ÁGUA PLUVIAL, DN 50 MM, JUNTA ELÁSTICA, FORNECIDO E INSTALADO EM RAMAL DE ENCAMINHAMENTO. AF_12/2014</t>
  </si>
  <si>
    <t>89519</t>
  </si>
  <si>
    <t>CURVA 45 GRAUS, PVC, SOLDÁVEL, DN 75MM, INSTALADO EM PRUMADA DE ÁGUA - FORNECIMENTO E INSTALAÇÃO. AF_12/2014</t>
  </si>
  <si>
    <t>89520</t>
  </si>
  <si>
    <t>JOELHO 45 GRAUS, PVC, SERIE R, ÁGUA PLUVIAL, DN 50 MM, JUNTA ELÁSTICA, FORNECIDO E INSTALADO EM RAMAL DE ENCAMINHAMENTO. AF_12/2014</t>
  </si>
  <si>
    <t>89521</t>
  </si>
  <si>
    <t>JOELHO 90 GRAUS, PVC, SOLDÁVEL, DN 85MM, INSTALADO EM PRUMADA DE ÁGUA - FORNECIMENTO E INSTALAÇÃO. AF_12/2014</t>
  </si>
  <si>
    <t>89522</t>
  </si>
  <si>
    <t>JOELHO 90 GRAUS, PVC, SERIE R, ÁGUA PLUVIAL, DN 75 MM, JUNTA ELÁSTICA, FORNECIDO E INSTALADO EM RAMAL DE ENCAMINHAMENTO. AF_12/2014</t>
  </si>
  <si>
    <t>89523</t>
  </si>
  <si>
    <t>JOELHO 45 GRAUS, PVC, SOLDÁVEL, DN 85MM, INSTALADO EM PRUMADA DE ÁGUA - FORNECIMENTO E INSTALAÇÃO. AF_12/2014</t>
  </si>
  <si>
    <t>89524</t>
  </si>
  <si>
    <t>JOELHO 45 GRAUS, PVC, SERIE R, ÁGUA PLUVIAL, DN 75 MM, JUNTA ELÁSTICA, FORNECIDO E INSTALADO EM RAMAL DE ENCAMINHAMENTO. AF_12/2014</t>
  </si>
  <si>
    <t>18,11</t>
  </si>
  <si>
    <t>89525</t>
  </si>
  <si>
    <t>CURVA 90 GRAUS, PVC, SOLDÁVEL, DN 85MM, INSTALADO EM PRUMADA DE ÁGUA - FORNECIMENTO E INSTALAÇÃO. AF_12/2014</t>
  </si>
  <si>
    <t>72,64</t>
  </si>
  <si>
    <t>89526</t>
  </si>
  <si>
    <t>CURVA 87 GRAUS E 30 MINUTOS, PVC, SERIE R, ÁGUA PLUVIAL, DN 75 MM, JUNTA ELÁSTICA, FORNECIDO E INSTALADO EM RAMAL DE ENCAMINHAMENTO. AF_12/2014</t>
  </si>
  <si>
    <t>26,56</t>
  </si>
  <si>
    <t>89527</t>
  </si>
  <si>
    <t>CURVA 45 GRAUS, PVC, SOLDÁVEL, DN 85MM, INSTALADO EM PRUMADA DE ÁGUA - FORNECIMENTO E INSTALAÇÃO. AF_12/2014</t>
  </si>
  <si>
    <t>89528</t>
  </si>
  <si>
    <t>LUVA, PVC, SOLDÁVEL, DN 25MM, INSTALADO EM PRUMADA DE ÁGUA - FORNECIMENTO E INSTALAÇÃO. AF_12/2014</t>
  </si>
  <si>
    <t>89529</t>
  </si>
  <si>
    <t>JOELHO 90 GRAUS, PVC, SERIE R, ÁGUA PLUVIAL, DN 100 MM, JUNTA ELÁSTICA, FORNECIDO E INSTALADO EM RAMAL DE ENCAMINHAMENTO. AF_12/2014</t>
  </si>
  <si>
    <t>30,41</t>
  </si>
  <si>
    <t>89530</t>
  </si>
  <si>
    <t>LUVA DE CORRER, PVC, SOLDÁVEL, DN 25MM, INSTALADO EM PRUMADA DE ÁGUA - FORNECIMENTO E INSTALAÇÃO. AF_12/2014</t>
  </si>
  <si>
    <t>89531</t>
  </si>
  <si>
    <t>JOELHO 45 GRAUS, PVC, SERIE R, ÁGUA PLUVIAL, DN 100 MM, JUNTA ELÁSTICA, FORNECIDO E INSTALADO EM RAMAL DE ENCAMINHAMENTO. AF_12/2014</t>
  </si>
  <si>
    <t>89532</t>
  </si>
  <si>
    <t>LUVA DE REDUÇÃO, PVC, SOLDÁVEL, DN 32MM X 25MM, INSTALADO EM PRUMADA DE ÁGUA - FORNECIMENTO E INSTALAÇÃO. AF_12/2014</t>
  </si>
  <si>
    <t>89533</t>
  </si>
  <si>
    <t>JOELHO 45 GRAUS PARA PÉ DE COLUNA, PVC, SERIE R, ÁGUA PLUVIAL, DN 100 MM, JUNTA ELÁSTICA, FORNECIDO E INSTALADO EM RAMAL DE ENCAMINHAMENTO. AF_12/2014</t>
  </si>
  <si>
    <t>89534</t>
  </si>
  <si>
    <t>LUVA SOLDÁVEL E COM ROSCA, PVC, SOLDÁVEL, DN 25MM X 3/4, INSTALADO EM PRUMADA DE ÁGUA - FORNECIMENTO E INSTALAÇÃO. AF_12/2014</t>
  </si>
  <si>
    <t>3,62</t>
  </si>
  <si>
    <t>89535</t>
  </si>
  <si>
    <t>CURVA 87 GRAUS E 30 MINUTOS, PVC, SERIE R, ÁGUA PLUVIAL, DN 100 MM, JUNTA ELÁSTICA, FORNECIDO E INSTALADO EM RAMAL DE ENCAMINHAMENTO. AF_12/2014</t>
  </si>
  <si>
    <t>89536</t>
  </si>
  <si>
    <t>UNIÃO, PVC, SOLDÁVEL, DN 25MM, INSTALADO EM PRUMADA DE ÁGUA - FORNECIMENTO E INSTALAÇÃO. AF_12/2014</t>
  </si>
  <si>
    <t>89538</t>
  </si>
  <si>
    <t>ADAPTADOR CURTO COM BOLSA E ROSCA PARA REGISTRO, PVC, SOLDÁVEL, DN 25MM X 3/4, INSTALADO EM PRUMADA DE ÁGUA - FORNECIMENTO E INSTALAÇÃO. AF_12/2014</t>
  </si>
  <si>
    <t>3,03</t>
  </si>
  <si>
    <t>89540</t>
  </si>
  <si>
    <t>CURVA DE TRANSPOSIÇÃO, PVC, SOLDÁVEL, DN 25MM, INSTALADO EM PRUMADA DE ÁGUA  - FORNECIMENTO E INSTALAÇÃO. AF_12/2014</t>
  </si>
  <si>
    <t>7,78</t>
  </si>
  <si>
    <t>89541</t>
  </si>
  <si>
    <t>LUVA, PVC, SOLDÁVEL, DN 32MM, INSTALADO EM PRUMADA DE ÁGUA - FORNECIMENTO E INSTALAÇÃO. AF_12/2014</t>
  </si>
  <si>
    <t>4,47</t>
  </si>
  <si>
    <t>89542</t>
  </si>
  <si>
    <t>LUVA DE CORRER, PVC, SOLDÁVEL, DN 32MM, INSTALADO EM PRUMADA DE ÁGUA - FORNECIMENTO E INSTALAÇÃO. AF_12/2014</t>
  </si>
  <si>
    <t>89544</t>
  </si>
  <si>
    <t>LUVA SIMPLES, PVC, SERIE R, ÁGUA PLUVIAL, DN 40 MM, JUNTA SOLDÁVEL, FORNECIDO E INSTALADO EM RAMAL DE ENCAMINHAMENTO. AF_12/2014</t>
  </si>
  <si>
    <t>6,42</t>
  </si>
  <si>
    <t>89545</t>
  </si>
  <si>
    <t>LUVA SIMPLES, PVC, SERIE R, ÁGUA PLUVIAL, DN 50 MM, JUNTA ELÁSTICA, FORNECIDO E INSTALADO EM RAMAL DE ENCAMINHAMENTO. AF_12/2014</t>
  </si>
  <si>
    <t>89546</t>
  </si>
  <si>
    <t>BUCHA DE REDUÇÃO LONGA, PVC, SERIE R, ÁGUA PLUVIAL, DN 50 X 40 MM, JUNTA ELÁSTICA, FORNECIDO E INSTALADO EM RAMAL DE ENCAMINHAMENTO. AF_12/2014</t>
  </si>
  <si>
    <t>7,95</t>
  </si>
  <si>
    <t>89547</t>
  </si>
  <si>
    <t>LUVA SIMPLES, PVC, SERIE R, ÁGUA PLUVIAL, DN 75 MM, JUNTA ELÁSTICA, FORNECIDO E INSTALADO EM RAMAL DE ENCAMINHAMENTO. AF_12/2014</t>
  </si>
  <si>
    <t>13,70</t>
  </si>
  <si>
    <t>89548</t>
  </si>
  <si>
    <t>LUVA DE CORRER, PVC, SERIE R, ÁGUA PLUVIAL, DN 75 MM, JUNTA ELÁSTICA, FORNECIDO E INSTALADO EM RAMAL DE ENCAMINHAMENTO. AF_12/2014</t>
  </si>
  <si>
    <t>89549</t>
  </si>
  <si>
    <t>REDUÇÃO EXCÊNTRICA, PVC, SERIE R, ÁGUA PLUVIAL, DN 75 X 50 MM, JUNTA ELÁSTICA, FORNECIDO E INSTALADO EM RAMAL DE ENCAMINHAMENTO. AF_12/2014</t>
  </si>
  <si>
    <t>89550</t>
  </si>
  <si>
    <t>TÊ DE INSPEÇÃO, PVC, SERIE R, ÁGUA PLUVIAL, DN 75 MM, JUNTA ELÁSTICA, FORNECIDO E INSTALADO EM RAMAL DE ENCAMINHAMENTO. AF_12/2014</t>
  </si>
  <si>
    <t>89551</t>
  </si>
  <si>
    <t>LUVA SOLDÁVEL E COM ROSCA, PVC, SOLDÁVEL, DN 32MM X 1, INSTALADO EM PRUMADA DE ÁGUA - FORNECIMENTO E INSTALAÇÃO. AF_12/2014</t>
  </si>
  <si>
    <t>89552</t>
  </si>
  <si>
    <t>UNIÃO, PVC, SOLDÁVEL, DN 32MM, INSTALADO EM PRUMADA DE ÁGUA - FORNECIMENTO E INSTALAÇÃO. AF_12/2014</t>
  </si>
  <si>
    <t>89553</t>
  </si>
  <si>
    <t>ADAPTADOR CURTO COM BOLSA E ROSCA PARA REGISTRO, PVC, SOLDÁVEL, DN 32MM X 1, INSTALADO EM PRUMADA DE ÁGUA - FORNECIMENTO E INSTALAÇÃO. AF_12/2014</t>
  </si>
  <si>
    <t>4,38</t>
  </si>
  <si>
    <t>89554</t>
  </si>
  <si>
    <t>LUVA SIMPLES, PVC, SERIE R, ÁGUA PLUVIAL, DN 100 MM, JUNTA ELÁSTICA, FORNECIDO E INSTALADO EM RAMAL DE ENCAMINHAMENTO. AF_12/2014</t>
  </si>
  <si>
    <t>89555</t>
  </si>
  <si>
    <t>CURVA DE TRANSPOSIÇÃO, PVC, SOLDÁVEL, DN 32MM, INSTALADO EM PRUMADA DE ÁGUA   FORNECIMENTO E INSTALAÇÃO. AF_12/2014</t>
  </si>
  <si>
    <t>89556</t>
  </si>
  <si>
    <t>LUVA DE CORRER, PVC, SERIE R, ÁGUA PLUVIAL, DN 100 MM, JUNTA ELÁSTICA, FORNECIDO E INSTALADO EM RAMAL DE ENCAMINHAMENTO. AF_12/2014</t>
  </si>
  <si>
    <t>89557</t>
  </si>
  <si>
    <t>REDUÇÃO EXCÊNTRICA, PVC, SERIE R, ÁGUA PLUVIAL, DN 100 X 75 MM, JUNTA ELÁSTICA, FORNECIDO E INSTALADO EM RAMAL DE ENCAMINHAMENTO. AF_12/2014</t>
  </si>
  <si>
    <t>19,69</t>
  </si>
  <si>
    <t>89558</t>
  </si>
  <si>
    <t>LUVA, PVC, SOLDÁVEL, DN 40MM, INSTALADO EM PRUMADA DE ÁGUA - FORNECIMENTO E INSTALAÇÃO. AF_12/2014</t>
  </si>
  <si>
    <t>6,75</t>
  </si>
  <si>
    <t>89559</t>
  </si>
  <si>
    <t>TÊ DE INSPEÇÃO, PVC, SERIE R, ÁGUA PLUVIAL, DN 100 MM, JUNTA ELÁSTICA, FORNECIDO E INSTALADO EM RAMAL DE ENCAMINHAMENTO. AF_12/2014</t>
  </si>
  <si>
    <t>43,68</t>
  </si>
  <si>
    <t>89561</t>
  </si>
  <si>
    <t>JUNÇÃO SIMPLES, PVC, SERIE R, ÁGUA PLUVIAL, DN 40 MM, JUNTA SOLDÁVEL, FORNECIDO E INSTALADO EM RAMAL DE ENCAMINHAMENTO. AF_12/2014</t>
  </si>
  <si>
    <t>9,55</t>
  </si>
  <si>
    <t>89562</t>
  </si>
  <si>
    <t>LUVA DE REDUÇÃO, PVC, SOLDÁVEL, DN 40MM X 32MM, INSTALADO EM PRUMADA DE ÁGUA - FORNECIMENTO E INSTALAÇÃO. AF_12/2014</t>
  </si>
  <si>
    <t>7,18</t>
  </si>
  <si>
    <t>89563</t>
  </si>
  <si>
    <t>JUNÇÃO SIMPLES, PVC, SERIE R, ÁGUA PLUVIAL, DN 50 MM, JUNTA ELÁSTICA, FORNECIDO E INSTALADO EM RAMAL DE ENCAMINHAMENTO. AF_12/2014</t>
  </si>
  <si>
    <t>89564</t>
  </si>
  <si>
    <t>LUVA COM ROSCA, PVC, SOLDÁVEL, DN 40MM X 1.1/4, INSTALADO EM PRUMADA DE ÁGUA - FORNECIMENTO E INSTALAÇÃO. AF_12/2014</t>
  </si>
  <si>
    <t>12,98</t>
  </si>
  <si>
    <t>89565</t>
  </si>
  <si>
    <t>JUNÇÃO SIMPLES, PVC, SERIE R, ÁGUA PLUVIAL, DN 75 X 75 MM, JUNTA ELÁSTICA, FORNECIDO E INSTALADO EM RAMAL DE ENCAMINHAMENTO. AF_12/2014</t>
  </si>
  <si>
    <t>89566</t>
  </si>
  <si>
    <t>TÊ, PVC, SERIE R, ÁGUA PLUVIAL, DN 75 MM, JUNTA ELÁSTICA, FORNECIDO E INSTALADO EM RAMAL DE ENCAMINHAMENTO. AF_12/2014</t>
  </si>
  <si>
    <t>89567</t>
  </si>
  <si>
    <t>JUNÇÃO SIMPLES, PVC, SERIE R, ÁGUA PLUVIAL, DN 100 X 100 MM, JUNTA ELÁSTICA, FORNECIDO E INSTALADO EM RAMAL DE ENCAMINHAMENTO. AF_12/2014</t>
  </si>
  <si>
    <t>54,52</t>
  </si>
  <si>
    <t>89568</t>
  </si>
  <si>
    <t>UNIÃO, PVC, SOLDÁVEL, DN 40MM, INSTALADO EM PRUMADA DE ÁGUA - FORNECIMENTO E INSTALAÇÃO. AF_12/2014</t>
  </si>
  <si>
    <t>26,12</t>
  </si>
  <si>
    <t>89569</t>
  </si>
  <si>
    <t>JUNÇÃO SIMPLES, PVC, SERIE R, ÁGUA PLUVIAL, DN 100 X 75 MM, JUNTA ELÁSTICA, FORNECIDO E INSTALADO EM RAMAL DE ENCAMINHAMENTO. AF_12/2014</t>
  </si>
  <si>
    <t>89570</t>
  </si>
  <si>
    <t>ADAPTADOR CURTO COM BOLSA E ROSCA PARA REGISTRO, PVC, SOLDÁVEL, DN 40MM X 1.1/2, INSTALADO EM PRUMADA DE ÁGUA - FORNECIMENTO E INSTALAÇÃO. AF_12/2014</t>
  </si>
  <si>
    <t>89571</t>
  </si>
  <si>
    <t>TÊ, PVC, SERIE R, ÁGUA PLUVIAL, DN 100 X 100 MM, JUNTA ELÁSTICA, FORNECIDO E INSTALADO EM RAMAL DE ENCAMINHAMENTO. AF_12/2014</t>
  </si>
  <si>
    <t>89572</t>
  </si>
  <si>
    <t>ADAPTADOR CURTO COM BOLSA E ROSCA PARA REGISTRO, PVC, SOLDÁVEL, DN 40MM X 1.1/4, INSTALADO EM PRUMADA DE ÁGUA - FORNECIMENTO E INSTALAÇÃO. AF_12/2014</t>
  </si>
  <si>
    <t>89573</t>
  </si>
  <si>
    <t>TÊ, PVC, SERIE R, ÁGUA PLUVIAL, DN 100 X 75 MM, JUNTA ELÁSTICA, FORNECIDO E INSTALADO EM RAMAL DE ENCAMINHAMENTO. AF_12/2014</t>
  </si>
  <si>
    <t>89574</t>
  </si>
  <si>
    <t>JUNÇÃO DUPLA, PVC, SERIE R, ÁGUA PLUVIAL, DN 100 X 100 X 100 MM, JUNTA ELÁSTICA, FORNECIDO E INSTALADO EM RAMAL DE ENCAMINHAMENTO. AF_12/2014</t>
  </si>
  <si>
    <t>89575</t>
  </si>
  <si>
    <t>LUVA, PVC, SOLDÁVEL, DN 50MM, INSTALADO EM PRUMADA DE ÁGUA - FORNECIMENTO E INSTALAÇÃO. AF_12/2014</t>
  </si>
  <si>
    <t>89577</t>
  </si>
  <si>
    <t>LUVA DE CORRER, PVC, SOLDÁVEL, DN 50MM, INSTALADO EM PRUMADA DE ÁGUA - FORNECIMENTO E INSTALAÇÃO. AF_12/2014</t>
  </si>
  <si>
    <t>89579</t>
  </si>
  <si>
    <t>LUVA DE REDUÇÃO, PVC, SOLDÁVEL, DN 50MM X 25MM, INSTALADO EM PRUMADA DE ÁGUA   FORNECIMENTO E INSTALAÇÃO. AF_12/2014</t>
  </si>
  <si>
    <t>8,70</t>
  </si>
  <si>
    <t>89581</t>
  </si>
  <si>
    <t>JOELHO 90 GRAUS, PVC, SERIE R, ÁGUA PLUVIAL, DN 75 MM, JUNTA ELÁSTICA, FORNECIDO E INSTALADO EM CONDUTORES VERTICAIS DE ÁGUAS PLUVIAIS. AF_12/2014</t>
  </si>
  <si>
    <t>89582</t>
  </si>
  <si>
    <t>JOELHO 45 GRAUS, PVC, SERIE R, ÁGUA PLUVIAL, DN 75 MM, JUNTA ELÁSTICA, FORNECIDO E INSTALADO EM CONDUTORES VERTICAIS DE ÁGUAS PLUVIAIS. AF_12/2014</t>
  </si>
  <si>
    <t>89583</t>
  </si>
  <si>
    <t>CURVA 87 GRAUS E 30 MINUTOS, PVC, SERIE R, ÁGUA PLUVIAL, DN 75 MM, JUNTA ELÁSTICA, FORNECIDO E INSTALADO EM CONDUTORES VERTICAIS DE ÁGUAS PLUVIAIS. AF_12/2014</t>
  </si>
  <si>
    <t>89584</t>
  </si>
  <si>
    <t>JOELHO 90 GRAUS, PVC, SERIE R, ÁGUA PLUVIAL, DN 100 MM, JUNTA ELÁSTICA, FORNECIDO E INSTALADO EM CONDUTORES VERTICAIS DE ÁGUAS PLUVIAIS. AF_12/2014</t>
  </si>
  <si>
    <t>89585</t>
  </si>
  <si>
    <t>JOELHO 45 GRAUS, PVC, SERIE R, ÁGUA PLUVIAL, DN 100 MM, JUNTA ELÁSTICA, FORNECIDO E INSTALADO EM CONDUTORES VERTICAIS DE ÁGUAS PLUVIAIS. AF_12/2014</t>
  </si>
  <si>
    <t>89586</t>
  </si>
  <si>
    <t>JOELHO 45 GRAUS PARA PÉ DE COLUNA, PVC, SERIE R, ÁGUA PLUVIAL, DN 100 MM, JUNTA ELÁSTICA, FORNECIDO E INSTALADO EM CONDUTORES VERTICAIS DE ÁGUAS PLUVIAIS. AF_12/2014</t>
  </si>
  <si>
    <t>89587</t>
  </si>
  <si>
    <t>CURVA 87 GRAUS E 30 MINUTOS, PVC, SERIE R, ÁGUA PLUVIAL, DN 100 MM, JUNTA ELÁSTICA, FORNECIDO E INSTALADO EM CONDUTORES VERTICAIS DE ÁGUAS PLUVIAIS. AF_12/2014</t>
  </si>
  <si>
    <t>89590</t>
  </si>
  <si>
    <t>JOELHO 90 GRAUS, PVC, SERIE R, ÁGUA PLUVIAL, DN 150 MM, JUNTA ELÁSTICA, FORNECIDO E INSTALADO EM CONDUTORES VERTICAIS DE ÁGUAS PLUVIAIS. AF_12/2014</t>
  </si>
  <si>
    <t>89591</t>
  </si>
  <si>
    <t>JOELHO 45 GRAUS, PVC, SERIE R, ÁGUA PLUVIAL, DN 150 MM, JUNTA ELÁSTICA, FORNECIDO E INSTALADO EM CONDUTORES VERTICAIS DE ÁGUAS PLUVIAIS. AF_12/2014</t>
  </si>
  <si>
    <t>89592</t>
  </si>
  <si>
    <t>CURVA 87 GRAUS E 30 MINUTOS, PVC, SERIE R, ÁGUA PLUVIAL, DN 150 MM, JUNTA ELÁSTICA, FORNECIDO E INSTALADO EM CONDUTORES VERTICAIS DE ÁGUAS PLUVIAIS. AF_12/2014</t>
  </si>
  <si>
    <t>89593</t>
  </si>
  <si>
    <t>LUVA COM ROSCA, PVC, SOLDÁVEL, DN 50MM X 1.1/2, INSTALADO EM PRUMADA DE ÁGUA - FORNECIMENTO E INSTALAÇÃO. AF_12/2014</t>
  </si>
  <si>
    <t>24,22</t>
  </si>
  <si>
    <t>89594</t>
  </si>
  <si>
    <t>UNIÃO, PVC, SOLDÁVEL, DN 50MM, INSTALADO EM PRUMADA DE ÁGUA - FORNECIMENTO E INSTALAÇÃO. AF_12/2014</t>
  </si>
  <si>
    <t>29,19</t>
  </si>
  <si>
    <t>89595</t>
  </si>
  <si>
    <t>ADAPTADOR CURTO COM BOLSA E ROSCA PARA REGISTRO, PVC, SOLDÁVEL, DN 50MM X 1.1/4, INSTALADO EM PRUMADA DE ÁGUA - FORNECIMENTO E INSTALAÇÃO. AF_12/2014</t>
  </si>
  <si>
    <t>89596</t>
  </si>
  <si>
    <t>ADAPTADOR CURTO COM BOLSA E ROSCA PARA REGISTRO, PVC, SOLDÁVEL, DN 50MM X 1.1/2, INSTALADO EM PRUMADA DE ÁGUA - FORNECIMENTO E INSTALAÇÃO. AF_12/2014</t>
  </si>
  <si>
    <t>8,35</t>
  </si>
  <si>
    <t>89597</t>
  </si>
  <si>
    <t>LUVA, PVC, SOLDÁVEL, DN 60MM, INSTALADO EM PRUMADA DE ÁGUA - FORNECIMENTO E INSTALAÇÃO. AF_12/2014</t>
  </si>
  <si>
    <t>15,54</t>
  </si>
  <si>
    <t>89598</t>
  </si>
  <si>
    <t>LUVA DE CORRER, PVC, SOLDÁVEL, DN 60MM, INSTALADO EM PRUMADA DE ÁGUA   FORNECIMENTO E INSTALAÇÃO. AF_12/2014</t>
  </si>
  <si>
    <t>89599</t>
  </si>
  <si>
    <t>LUVA SIMPLES, PVC, SERIE R, ÁGUA PLUVIAL, DN 75 MM, JUNTA ELÁSTICA, FORNECIDO E INSTALADO EM CONDUTORES VERTICAIS DE ÁGUAS PLUVIAIS. AF_12/2014</t>
  </si>
  <si>
    <t>89600</t>
  </si>
  <si>
    <t>LUVA DE CORRER, PVC, SERIE R, ÁGUA PLUVIAL, DN 75 MM, JUNTA ELÁSTICA, FORNECIDO E INSTALADO EM CONDUTORES VERTICAIS DE ÁGUAS PLUVIAIS. AF_12/2014</t>
  </si>
  <si>
    <t>89605</t>
  </si>
  <si>
    <t>LUVA DE REDUÇÃO, PVC, SOLDÁVEL, DN 60MM X 50MM, INSTALADO EM PRUMADA DE ÁGUA - FORNECIMENTO E INSTALAÇÃO. AF_12/2014</t>
  </si>
  <si>
    <t>89609</t>
  </si>
  <si>
    <t>UNIÃO, PVC, SOLDÁVEL, DN 60MM, INSTALADO EM PRUMADA DE ÁGUA - FORNECIMENTO E INSTALAÇÃO. AF_12/2014</t>
  </si>
  <si>
    <t>89610</t>
  </si>
  <si>
    <t>ADAPTADOR CURTO COM BOLSA E ROSCA PARA REGISTRO, PVC, SOLDÁVEL, DN 60MM X 2, INSTALADO EM PRUMADA DE ÁGUA - FORNECIMENTO E INSTALAÇÃO. AF_12/2014</t>
  </si>
  <si>
    <t>89611</t>
  </si>
  <si>
    <t>LUVA, PVC, SOLDÁVEL, DN 75MM, INSTALADO EM PRUMADA DE ÁGUA - FORNECIMENTO E INSTALAÇÃO. AF_12/2014</t>
  </si>
  <si>
    <t>89612</t>
  </si>
  <si>
    <t>UNIÃO, PVC, SOLDÁVEL, DN 75MM, INSTALADO EM PRUMADA DE ÁGUA - FORNECIMENTO E INSTALAÇÃO. AF_12/2014</t>
  </si>
  <si>
    <t>89613</t>
  </si>
  <si>
    <t>ADAPTADOR CURTO COM BOLSA E ROSCA PARA REGISTRO, PVC, SOLDÁVEL, DN 75MM X 2.1/2, INSTALADO EM PRUMADA DE ÁGUA - FORNECIMENTO E INSTALAÇÃO. AF_12/2014</t>
  </si>
  <si>
    <t>22,50</t>
  </si>
  <si>
    <t>89614</t>
  </si>
  <si>
    <t>LUVA, PVC, SOLDÁVEL, DN 85MM, INSTALADO EM PRUMADA DE ÁGUA - FORNECIMENTO E INSTALAÇÃO. AF_12/2014</t>
  </si>
  <si>
    <t>89615</t>
  </si>
  <si>
    <t>UNIÃO, PVC, SOLDÁVEL, DN 85MM, INSTALADO EM PRUMADA DE ÁGUA - FORNECIMENTO E INSTALAÇÃO. AF_12/2014</t>
  </si>
  <si>
    <t>89616</t>
  </si>
  <si>
    <t>ADAPTADOR CURTO COM BOLSA E ROSCA PARA REGISTRO, PVC, SOLDÁVEL, DN 85MM X 3, INSTALADO EM PRUMADA DE ÁGUA - FORNECIMENTO E INSTALAÇÃO. AF_12/2014</t>
  </si>
  <si>
    <t>89617</t>
  </si>
  <si>
    <t>TE, PVC, SOLDÁVEL, DN 25MM, INSTALADO EM PRUMADA DE ÁGUA - FORNECIMENTO E INSTALAÇÃO. AF_12/2014</t>
  </si>
  <si>
    <t>89618</t>
  </si>
  <si>
    <t>TÊ COM BUCHA DE LATÃO NA BOLSA CENTRAL, PVC, SOLDÁVEL, DN 25MM X 1/2, INSTALADO EM PRUMADA DE ÁGUA - FORNECIMENTO E INSTALAÇÃO. AF_12/2014</t>
  </si>
  <si>
    <t>89619</t>
  </si>
  <si>
    <t>TÊ DE REDUÇÃO, PVC, SOLDÁVEL, DN 25MM X 20MM, INSTALADO EM PRUMADA DE ÁGUA - FORNECIMENTO E INSTALAÇÃO. AF_12/2014</t>
  </si>
  <si>
    <t>89620</t>
  </si>
  <si>
    <t>TE, PVC, SOLDÁVEL, DN 32MM, INSTALADO EM PRUMADA DE ÁGUA - FORNECIMENTO E INSTALAÇÃO. AF_12/2014</t>
  </si>
  <si>
    <t>89621</t>
  </si>
  <si>
    <t>TÊ COM BUCHA DE LATÃO NA BOLSA CENTRAL, PVC, SOLDÁVEL, DN 32MM X 3/4, INSTALADO EM PRUMADA DE ÁGUA - FORNECIMENTO E INSTALAÇÃO. AF_12/2014</t>
  </si>
  <si>
    <t>89622</t>
  </si>
  <si>
    <t>TÊ DE REDUÇÃO, PVC, SOLDÁVEL, DN 32MM X 25MM, INSTALADO EM PRUMADA DE ÁGUA - FORNECIMENTO E INSTALAÇÃO. AF_12/2014</t>
  </si>
  <si>
    <t>10,32</t>
  </si>
  <si>
    <t>89623</t>
  </si>
  <si>
    <t>TE, PVC, SOLDÁVEL, DN 40MM, INSTALADO EM PRUMADA DE ÁGUA - FORNECIMENTO E INSTALAÇÃO. AF_12/2014</t>
  </si>
  <si>
    <t>89624</t>
  </si>
  <si>
    <t>TÊ DE REDUÇÃO, PVC, SOLDÁVEL, DN 40MM X 32MM, INSTALADO EM PRUMADA DE ÁGUA - FORNECIMENTO E INSTALAÇÃO. AF_12/2014</t>
  </si>
  <si>
    <t>89625</t>
  </si>
  <si>
    <t>TE, PVC, SOLDÁVEL, DN 50MM, INSTALADO EM PRUMADA DE ÁGUA - FORNECIMENTO E INSTALAÇÃO. AF_12/2014</t>
  </si>
  <si>
    <t>89626</t>
  </si>
  <si>
    <t>TÊ DE REDUÇÃO, PVC, SOLDÁVEL, DN 50MM X 40MM, INSTALADO EM PRUMADA DE ÁGUA - FORNECIMENTO E INSTALAÇÃO. AF_12/2014</t>
  </si>
  <si>
    <t>89627</t>
  </si>
  <si>
    <t>TÊ DE REDUÇÃO, PVC, SOLDÁVEL, DN 50MM X 25MM, INSTALADO EM PRUMADA DE ÁGUA - FORNECIMENTO E INSTALAÇÃO. AF_12/2014</t>
  </si>
  <si>
    <t>15,77</t>
  </si>
  <si>
    <t>89628</t>
  </si>
  <si>
    <t>TE, PVC, SOLDÁVEL, DN 60MM, INSTALADO EM PRUMADA DE ÁGUA - FORNECIMENTO E INSTALAÇÃO. AF_12/2014</t>
  </si>
  <si>
    <t>89629</t>
  </si>
  <si>
    <t>TE, PVC, SOLDÁVEL, DN 75MM, INSTALADO EM PRUMADA DE ÁGUA - FORNECIMENTO E INSTALAÇÃO. AF_12/2014</t>
  </si>
  <si>
    <t>89630</t>
  </si>
  <si>
    <t>TE DE REDUÇÃO, PVC, SOLDÁVEL, DN 75MM X 50MM, INSTALADO EM PRUMADA DE ÁGUA - FORNECIMENTO E INSTALAÇÃO. AF_12/2014</t>
  </si>
  <si>
    <t>89631</t>
  </si>
  <si>
    <t>TE, PVC, SOLDÁVEL, DN 85MM, INSTALADO EM PRUMADA DE ÁGUA - FORNECIMENTO E INSTALAÇÃO. AF_12/2014</t>
  </si>
  <si>
    <t>89632</t>
  </si>
  <si>
    <t>TE DE REDUÇÃO, PVC, SOLDÁVEL, DN 85MM X 60MM, INSTALADO EM PRUMADA DE ÁGUA - FORNECIMENTO E INSTALAÇÃO. AF_12/2014</t>
  </si>
  <si>
    <t>89637</t>
  </si>
  <si>
    <t>JOELHO 90 GRAUS, CPVC, SOLDÁVEL, DN 15MM, INSTALADO EM RAMAL OU SUB-RAMAL DE ÁGUA - FORNECIMENTO E INSTALAÇÃO. AF_12/2014</t>
  </si>
  <si>
    <t>89638</t>
  </si>
  <si>
    <t>JOELHO 45 GRAUS, CPVC, SOLDÁVEL, DN 15MM, INSTALADO EM RAMAL OU SUB-RAMAL DE ÁGUA - FORNECIMENTO E INSTALAÇÃO. AF_12/2014</t>
  </si>
  <si>
    <t>7,58</t>
  </si>
  <si>
    <t>89639</t>
  </si>
  <si>
    <t>CURVA 90 GRAUS, CPVC, SOLDÁVEL, DN 15MM, INSTALADO EM RAMAL OU SUB-RAMAL DE ÁGUA - FORNECIMENTO E INSTALAÇÃO. AF_12/2014</t>
  </si>
  <si>
    <t>89640</t>
  </si>
  <si>
    <t>JOELHO DE TRANSIÇÃO, 90 GRAUS, CPVC, SOLDÁVEL, DN 15MM X 1/2", INSTALADO EM RAMAL OU SUB-RAMAL DE ÁGUA - FORNECIMENTO E INSTALAÇÃO. AF_12/2014</t>
  </si>
  <si>
    <t>89641</t>
  </si>
  <si>
    <t>JOELHO 90 GRAUS, CPVC, SOLDÁVEL, DN 22MM, INSTALADO EM RAMAL OU SUB-RAMAL DE ÁGUA - FORNECIMENTO E INSTALAÇÃO. AF_12/2014</t>
  </si>
  <si>
    <t>9,62</t>
  </si>
  <si>
    <t>89642</t>
  </si>
  <si>
    <t>JOELHO 45 GRAUS, CPVC, SOLDÁVEL, DN 22MM, INSTALADO EM RAMAL OU SUB-RAMAL DE ÁGUA - FORNECIMENTO E INSTALAÇÃO. AF_12/2014</t>
  </si>
  <si>
    <t>10,77</t>
  </si>
  <si>
    <t>89643</t>
  </si>
  <si>
    <t>CURVA 90 GRAUS, CPVC, SOLDÁVEL, DN 22MM, INSTALADO EM RAMAL OU SUB-RAMAL DE ÁGUA - FORNECIMENTO E INSTALAÇÃO. AF_12/2014</t>
  </si>
  <si>
    <t>89644</t>
  </si>
  <si>
    <t>JOELHO DE TRANSIÇÃO, 90 GRAUS, CPVC, SOLDÁVEL, DN 22MM X 1/2", INSTALADO EM RAMAL OU SUB-RAMAL DE ÁGUA - FORNECIMENTO E INSTALAÇÃO. AF_12/2014</t>
  </si>
  <si>
    <t>89645</t>
  </si>
  <si>
    <t>JOELHO DE TRANSIÇÃO, 90 GRAUS, CPVC, SOLDÁVEL, DN 22MM X 3/4", INSTALADO EM RAMAL OU SUB-RAMAL DE ÁGUA - FORNECIMENTO E INSTALAÇÃO. AF_12/2014</t>
  </si>
  <si>
    <t>17,78</t>
  </si>
  <si>
    <t>89646</t>
  </si>
  <si>
    <t>JOELHO 90 GRAUS, CPVC, SOLDÁVEL, DN 28MM, INSTALADO EM RAMAL OU SUB-RAMAL DE ÁGUA - FORNECIMENTO E INSTALAÇÃO. AF_12/2014</t>
  </si>
  <si>
    <t>14,24</t>
  </si>
  <si>
    <t>89647</t>
  </si>
  <si>
    <t>JOELHO 45 GRAUS, CPVC, SOLDÁVEL, DN 28MM, INSTALADO EM RAMAL OU SUB-RAMAL DE ÁGUA  FORNECIMENTO E INSTALAÇÃO. AF_12/2014</t>
  </si>
  <si>
    <t>89648</t>
  </si>
  <si>
    <t>CURVA 90 GRAUS, CPVC, SOLDÁVEL, DN 28MM, INSTALADO EM RAMAL OU SUB-RAMAL DE ÁGUA  FORNECIMENTO E INSTALAÇÃO. AF_12/2014</t>
  </si>
  <si>
    <t>89649</t>
  </si>
  <si>
    <t>JOELHO 90 GRAUS, CPVC, SOLDÁVEL, DN 35MM, INSTALADO EM RAMAL OU SUB-RAMAL DE ÁGUA  FORNECIMENTO E INSTALAÇÃO. AF_12/2014</t>
  </si>
  <si>
    <t>89650</t>
  </si>
  <si>
    <t>JOELHO 45 GRAUS, CPVC, SOLDÁVEL, DN 35MM, INSTALADO EM RAMAL OU SUB-RAMAL DE ÁGUA  FORNECIMENTO E INSTALAÇÃO. AF_12/2014</t>
  </si>
  <si>
    <t>89651</t>
  </si>
  <si>
    <t>LUVA, CPVC, SOLDÁVEL, DN 15MM, INSTALADO EM RAMAL OU SUB-RAMAL DE ÁGUA - FORNECIMENTO E INSTALAÇÃO. AF_12/2014</t>
  </si>
  <si>
    <t>4,79</t>
  </si>
  <si>
    <t>89652</t>
  </si>
  <si>
    <t>LUVA DE CORRER, CPVC, SOLDÁVEL, DN 15MM, INSTALADO EM RAMAL OU SUB-RAMAL DE ÁGUA  FORNECIMENTO E INSTALAÇÃO. AF_12/2014</t>
  </si>
  <si>
    <t>7,42</t>
  </si>
  <si>
    <t>89653</t>
  </si>
  <si>
    <t>LUVA DE TRANSIÇÃO, CPVC, SOLDÁVEL, DN15MM X 1/2", INSTALADO EM RAMAL OU SUB-RAMAL DE ÁGUA - FORNECIMENTO E INSTALAÇÃO. AF_12/2014</t>
  </si>
  <si>
    <t>89654</t>
  </si>
  <si>
    <t>UNIÃO, CPVC, SOLDÁVEL, DN15MM, INSTALADO EM RAMAL OU SUB-RAMAL DE ÁGUA  FORNECIMENTO E INSTALAÇÃO. AF_12/2014</t>
  </si>
  <si>
    <t>89655</t>
  </si>
  <si>
    <t>CONECTOR, CPVC, SOLDÁVEL, DN 15MM X 1/2, INSTALADO EM RAMAL OU SUB-RAMAL DE ÁGUA  FORNECIMENTO E INSTALAÇÃO. AF_12/2014</t>
  </si>
  <si>
    <t>16,15</t>
  </si>
  <si>
    <t>89656</t>
  </si>
  <si>
    <t>ADAPTADOR, CPVC, SOLDÁVEL, DN15MM, INSTALADO EM RAMAL OU SUB-RAMAL DE ÁGUA  FORNECIMENTO E INSTALAÇÃO. AF_12/2014</t>
  </si>
  <si>
    <t>89657</t>
  </si>
  <si>
    <t>CURVA DE TRANSPOSIÇÃO, CPVC, SOLDÁVEL, DN15MM, INSTALADO EM RAMAL OU SUB-RAMAL DE ÁGUA  FORNECIMENTO E INSTALAÇÃO. AF_12/2014</t>
  </si>
  <si>
    <t>89658</t>
  </si>
  <si>
    <t>LUVA, CPVC, SOLDÁVEL, DN 22MM, INSTALADO EM RAMAL OU SUB-RAMAL DE ÁGUA  FORNECIMENTO E INSTALAÇÃO. AF_12/2014</t>
  </si>
  <si>
    <t>89659</t>
  </si>
  <si>
    <t>LUVA DE CORRER, CPVC, SOLDÁVEL, DN 22MM, INSTALADO EM RAMAL OU SUB-RAMAL DE ÁGUA  FORNECIMENTO E INSTALAÇÃO. AF_12/2014</t>
  </si>
  <si>
    <t>89660</t>
  </si>
  <si>
    <t>LUVA DE TRANSIÇÃO, CPVC, SOLDÁVEL, DN22MM X 25MM, INSTALADO EM RAMAL OU SUB-RAMAL DE ÁGUA - FORNECIMENTO E INSTALAÇÃO. AF_12/2014</t>
  </si>
  <si>
    <t>89661</t>
  </si>
  <si>
    <t>UNIÃO, CPVC, SOLDÁVEL, DN22MM, INSTALADO EM RAMAL OU SUB-RAMAL DE ÁGUA  FORNECIMENTO E INSTALAÇÃO. AF_12/2014</t>
  </si>
  <si>
    <t>13,58</t>
  </si>
  <si>
    <t>89662</t>
  </si>
  <si>
    <t>CONECTOR, CPVC, SOLDÁVEL, DN 22MM X 1/2, INSTALADO EM RAMAL OU SUB-RAMAL DE ÁGUA  FORNECIMENTO E INSTALAÇÃO. AF_12/2014</t>
  </si>
  <si>
    <t>89663</t>
  </si>
  <si>
    <t>ADAPTADOR, CPVC, SOLDÁVEL, DN22MM, INSTALADO EM RAMAL OU SUB-RAMAL DE ÁGUA  FORNECIMENTO E INSTALAÇÃO. AF_12/2014</t>
  </si>
  <si>
    <t>89664</t>
  </si>
  <si>
    <t>CURVA DE TRANSPOSIÇÃO, CPVC, SOLDÁVEL, DN22MM, INSTALADO EM RAMAL OU SUB-RAMAL DE ÁGUA  FORNECIMENTO E INSTALAÇÃO. AF_12/2014</t>
  </si>
  <si>
    <t>89665</t>
  </si>
  <si>
    <t>REDUÇÃO EXCÊNTRICA, PVC, SERIE R, ÁGUA PLUVIAL, DN 75 X 50 MM, JUNTA ELÁSTICA, FORNECIDO E INSTALADO EM CONDUTORES VERTICAIS DE ÁGUAS PLUVIAIS. AF_12/2014</t>
  </si>
  <si>
    <t>89666</t>
  </si>
  <si>
    <t>BUCHA DE REDUÇÃO, CPVC, SOLDÁVEL, DN22MM X 15MM, INSTALADO EM RAMAL OU SUB-RAMAL DE ÁGUA  FORNECIMENTO E INSTALAÇÃO. AF_12/2014</t>
  </si>
  <si>
    <t>5,53</t>
  </si>
  <si>
    <t>89667</t>
  </si>
  <si>
    <t>TÊ DE INSPEÇÃO, PVC, SERIE R, ÁGUA PLUVIAL, DN 75 MM, JUNTA ELÁSTICA, FORNECIDO E INSTALADO EM CONDUTORES VERTICAIS DE ÁGUAS PLUVIAIS. AF_12/2014</t>
  </si>
  <si>
    <t>25,16</t>
  </si>
  <si>
    <t>89668</t>
  </si>
  <si>
    <t>CONECTOR, CPVC, SOLDÁVEL, DN22MM X 3/4", INSTALADO EM RAMAL OU SUB-RAMAL DE ÁGUA - FORNECIMENTO E INSTALAÇÃO. AF_12/2014</t>
  </si>
  <si>
    <t>19,18</t>
  </si>
  <si>
    <t>89669</t>
  </si>
  <si>
    <t>LUVA SIMPLES, PVC, SERIE R, ÁGUA PLUVIAL, DN 100 MM, JUNTA ELÁSTICA, FORNECIDO E INSTALADO EM CONDUTORES VERTICAIS DE ÁGUAS PLUVIAIS. AF_12/2014</t>
  </si>
  <si>
    <t>89670</t>
  </si>
  <si>
    <t>LUVA, CPVC, SOLDÁVEL, DN 28MM, INSTALADO EM RAMAL OU SUB-RAMAL DE ÁGUA  FORNECIMENTO E INSTALAÇÃO. AF_12/2014</t>
  </si>
  <si>
    <t>89671</t>
  </si>
  <si>
    <t>LUVA DE CORRER, PVC, SERIE R, ÁGUA PLUVIAL, DN 100 MM, JUNTA ELÁSTICA, FORNECIDO E INSTALADO EM CONDUTORES VERTICAIS DE ÁGUAS PLUVIAIS. AF_12/2014</t>
  </si>
  <si>
    <t>23,87</t>
  </si>
  <si>
    <t>89672</t>
  </si>
  <si>
    <t>LUVA DE CORRER, CPVC, SOLDÁVEL, DN 28MM, INSTALADO EM RAMAL OU SUB-RAMAL DE ÁGUA  FORNECIMENTO E INSTALAÇÃO. AF_12/2014</t>
  </si>
  <si>
    <t>13,83</t>
  </si>
  <si>
    <t>89673</t>
  </si>
  <si>
    <t>REDUÇÃO EXCÊNTRICA, PVC, SERIE R, ÁGUA PLUVIAL, DN 100 X 75 MM, JUNTA ELÁSTICA, FORNECIDO E INSTALADO EM CONDUTORES VERTICAIS DE ÁGUAS PLUVIAIS. AF_12/2014</t>
  </si>
  <si>
    <t>89674</t>
  </si>
  <si>
    <t>UNIÃO, CPVC, SOLDÁVEL, DN28MM, INSTALADO EM RAMAL OU SUB-RAMAL DE ÁGUA  FORNECIMENTO E INSTALAÇÃO. AF_12/2014</t>
  </si>
  <si>
    <t>89675</t>
  </si>
  <si>
    <t>TÊ DE INSPEÇÃO, PVC, SERIE R, ÁGUA PLUVIAL, DN 100 MM, JUNTA ELÁSTICA, FORNECIDO E INSTALADO EM CONDUTORES VERTICAIS DE ÁGUAS PLUVIAIS. AF_12/2014</t>
  </si>
  <si>
    <t>42,68</t>
  </si>
  <si>
    <t>89676</t>
  </si>
  <si>
    <t>CONECTOR, CPVC, SOLDÁVEL, DN 28MM X 1, INSTALADO EM RAMAL OU SUB-RAMAL DE ÁGUA  FORNECIMENTO E INSTALAÇÃO. AF_12/2014</t>
  </si>
  <si>
    <t>89677</t>
  </si>
  <si>
    <t>LUVA SIMPLES, PVC, SERIE R, ÁGUA PLUVIAL, DN 150 MM, JUNTA ELÁSTICA, FORNECIDO E INSTALADO EM CONDUTORES VERTICAIS DE ÁGUAS PLUVIAIS. AF_12/2014</t>
  </si>
  <si>
    <t>89678</t>
  </si>
  <si>
    <t>BUCHA DE REDUÇÃO, CPVC, SOLDÁVEL, DN28MM X 22MM, INSTALADO EM RAMAL OU SUB-RAMAL DE ÁGUA  FORNECIMENTO E INSTALAÇÃO. AF_12/2014</t>
  </si>
  <si>
    <t>89679</t>
  </si>
  <si>
    <t>LUVA DE CORRER, PVC, SERIE R, ÁGUA PLUVIAL, DN 150 MM, JUNTA ELÁSTICA, FORNECIDO E INSTALADO EM CONDUTORES VERTICAIS DE ÁGUAS PLUVIAIS. AF_12/2014</t>
  </si>
  <si>
    <t>73,09</t>
  </si>
  <si>
    <t>89680</t>
  </si>
  <si>
    <t>LUVA, CPVC, SOLDÁVEL, DN 35MM, INSTALADO EM RAMAL OU SUB-RAMAL DE ÁGUA  FORNECIMENTO E INSTALAÇÃO. AF_12/2014</t>
  </si>
  <si>
    <t>89681</t>
  </si>
  <si>
    <t>REDUÇÃO EXCÊNTRICA, PVC, SERIE R, ÁGUA PLUVIAL, DN 150 X 100 MM, JUNTA ELÁSTICA, FORNECIDO E INSTALADO EM CONDUTORES VERTICAIS DE ÁGUAS PLUVIAIS. AF_12/2014</t>
  </si>
  <si>
    <t>89682</t>
  </si>
  <si>
    <t>LUVA DE CORRER, CPVC, SOLDÁVEL, DN 35MM, INSTALADO EM RAMAL OU SUB-RAMAL DE ÁGUA  FORNECIMENTO E INSTALAÇÃO. AF_12/2014</t>
  </si>
  <si>
    <t>89684</t>
  </si>
  <si>
    <t>UNIÃO, CPVC, SOLDÁVEL, DN35MM, INSTALADO EM RAMAL OU SUB-RAMAL DE ÁGUA  FORNECIMENTO E INSTALAÇÃO. AF_12/2014</t>
  </si>
  <si>
    <t>89685</t>
  </si>
  <si>
    <t>JUNÇÃO SIMPLES, PVC, SERIE R, ÁGUA PLUVIAL, DN 75 X 75 MM, JUNTA ELÁSTICA, FORNECIDO E INSTALADO EM CONDUTORES VERTICAIS DE ÁGUAS PLUVIAIS. AF_12/2014</t>
  </si>
  <si>
    <t>89686</t>
  </si>
  <si>
    <t>CONECTOR, CPVC, SOLDÁVEL, DN 35MM X 1 1/4, INSTALADO EM RAMAL OU SUB-RAMAL DE ÁGUA  FORNECIMENTO E INSTALAÇÃO. AF_12/2014</t>
  </si>
  <si>
    <t>89687</t>
  </si>
  <si>
    <t>TÊ, PVC, SERIE R, ÁGUA PLUVIAL, DN 75 X 75 MM, JUNTA ELÁSTICA, FORNECIDO E INSTALADO EM CONDUTORES VERTICAIS DE ÁGUAS PLUVIAIS. AF_12/2014</t>
  </si>
  <si>
    <t>89689</t>
  </si>
  <si>
    <t>BUCHA DE REDUÇÃO, CPVC, SOLDÁVEL, DN35MM X 28MM, INSTALADO EM RAMAL OU SUB-RAMAL DE ÁGUA  FORNECIMENTO E INSTALAÇÃO. AF_12/2014</t>
  </si>
  <si>
    <t>22,23</t>
  </si>
  <si>
    <t>89690</t>
  </si>
  <si>
    <t>JUNÇÃO SIMPLES, PVC, SERIE R, ÁGUA PLUVIAL, DN 100 X 100 MM, JUNTA ELÁSTICA, FORNECIDO E INSTALADO EM CONDUTORES VERTICAIS DE ÁGUAS PLUVIAIS. AF_12/2014</t>
  </si>
  <si>
    <t>89691</t>
  </si>
  <si>
    <t>TE, CPVC, SOLDÁVEL, DN 15MM, INSTALADO EM RAMAL OU SUB-RAMAL DE ÁGUA - FORNECIMENTO E INSTALAÇÃO. AF_12/2014</t>
  </si>
  <si>
    <t>9,06</t>
  </si>
  <si>
    <t>89692</t>
  </si>
  <si>
    <t>JUNÇÃO SIMPLES, PVC, SERIE R, ÁGUA PLUVIAL, DN 100 X 75 MM, JUNTA ELÁSTICA, FORNECIDO E INSTALADO EM CONDUTORES VERTICAIS DE ÁGUAS PLUVIAIS. AF_12/2014</t>
  </si>
  <si>
    <t>89693</t>
  </si>
  <si>
    <t>TÊ, PVC, SERIE R, ÁGUA PLUVIAL, DN 100 X 100 MM, JUNTA ELÁSTICA, FORNECIDO E INSTALADO EM CONDUTORES VERTICAIS DE ÁGUAS PLUVIAIS. AF_12/2014</t>
  </si>
  <si>
    <t>89694</t>
  </si>
  <si>
    <t>TE DE TRANSIÇÃO, CPVC, SOLDÁVEL, DN 15MM X 1/2, INSTALADO EM RAMAL OU SUB-RAMAL DE ÁGUA  FORNECIMENTO E INSTALAÇÃO. AF_12/2014</t>
  </si>
  <si>
    <t>89695</t>
  </si>
  <si>
    <t>TÊ MISTURADOR, CPVC, SOLDÁVEL, DN15MM, INSTALADO EM RAMAL OU SUB-RAMAL DE ÁGUA  FORNECIMENTO E INSTALAÇÃO. AF_12/2014</t>
  </si>
  <si>
    <t>89696</t>
  </si>
  <si>
    <t>TÊ, PVC, SERIE R, ÁGUA PLUVIAL, DN 100 X 75 MM, JUNTA ELÁSTICA, FORNECIDO E INSTALADO EM CONDUTORES VERTICAIS DE ÁGUAS PLUVIAIS. AF_12/2014</t>
  </si>
  <si>
    <t>43,47</t>
  </si>
  <si>
    <t>89697</t>
  </si>
  <si>
    <t>TE, CPVC, SOLDÁVEL, DN 22MM, INSTALADO EM RAMAL OU SUB-RAMAL DE ÁGUA - FORNECIMENTO E INSTALAÇÃO. AF_12/2014</t>
  </si>
  <si>
    <t>89698</t>
  </si>
  <si>
    <t>JUNÇÃO SIMPLES, PVC, SERIE R, ÁGUA PLUVIAL, DN 150 X 150 MM, JUNTA ELÁSTICA, FORNECIDO E INSTALADO EM CONDUTORES VERTICAIS DE ÁGUAS PLUVIAIS. AF_12/2014</t>
  </si>
  <si>
    <t>89699</t>
  </si>
  <si>
    <t>JUNÇÃO SIMPLES, PVC, SERIE R, ÁGUA PLUVIAL, DN 150 X 100 MM, JUNTA ELÁSTICA, FORNECIDO E INSTALADO EM CONDUTORES VERTICAIS DE ÁGUAS PLUVIAIS. AF_12/2014</t>
  </si>
  <si>
    <t>89700</t>
  </si>
  <si>
    <t>TE DE TRANSIÇÃO, CPVC, SOLDÁVEL, DN 22MM X 1/2, INSTALADO EM RAMAL OU SUB-RAMAL DE ÁGUA  FORNECIMENTO E INSTALAÇÃO. AF_12/2014</t>
  </si>
  <si>
    <t>89701</t>
  </si>
  <si>
    <t>TÊ, PVC, SERIE R, ÁGUA PLUVIAL, DN 150 X 150 MM, JUNTA ELÁSTICA, FORNECIDO E INSTALADO EM CONDUTORES VERTICAIS DE ÁGUAS PLUVIAIS. AF_12/2014</t>
  </si>
  <si>
    <t>89702</t>
  </si>
  <si>
    <t>TÊ MISTURADOR, CPVC, SOLDÁVEL, DN22MM, INSTALADO EM RAMAL OU SUB-RAMAL DE ÁGUA  FORNECIMENTO E INSTALAÇÃO. AF_12/2014</t>
  </si>
  <si>
    <t>89703</t>
  </si>
  <si>
    <t>TE MISTURADOR DE TRANSIÇÃO, CPVC, SOLDÁVEL, DN 22MM X 3/4", INSTALADO EM RAMAL OU SUB-RAMAL DE ÁGUA - FORNECIMENTO E INSTALAÇÃO. AF_12/2014</t>
  </si>
  <si>
    <t>89704</t>
  </si>
  <si>
    <t>TÊ, PVC, SERIE R, ÁGUA PLUVIAL, DN 150 X 100 MM, JUNTA ELÁSTICA, FORNECIDO E INSTALADO EM CONDUTORES VERTICAIS DE ÁGUAS PLUVIAIS. AF_12/2014</t>
  </si>
  <si>
    <t>89705</t>
  </si>
  <si>
    <t>TÊ, CPVC, SOLDÁVEL, DN28MM, INSTALADO EM RAMAL OU SUB-RAMAL DE ÁGUA   FORNECIMENTO E INSTALAÇÃO. AF_12/2014</t>
  </si>
  <si>
    <t>89706</t>
  </si>
  <si>
    <t>TÊ, CPVC, SOLDÁVEL, DN35MM, INSTALADO EM RAMAL OU SUB-RAMAL DE ÁGUA  FORNECIMENTO E INSTALAÇÃO. AF_12/2014</t>
  </si>
  <si>
    <t>89718</t>
  </si>
  <si>
    <t>TUBO, CPVC, SOLDÁVEL, DN 35MM, INSTALADO EM RAMAL DE DISTRIBUIÇÃO DE ÁGUA   FORNECIMENTO E INSTALAÇÃO. AF_12/2014</t>
  </si>
  <si>
    <t>32,37</t>
  </si>
  <si>
    <t>89719</t>
  </si>
  <si>
    <t>JOELHO 90 GRAUS, CPVC, SOLDÁVEL, DN 22MM, INSTALADO EM RAMAL DE DISTRIBUIÇÃO DE ÁGUA   FORNECIMENTO E INSTALAÇÃO. AF_12/2014</t>
  </si>
  <si>
    <t>89720</t>
  </si>
  <si>
    <t>JOELHO 45 GRAUS, CPVC, SOLDÁVEL, DN 22MM, INSTALADO EM RAMAL DE DISTRIBUIÇÃO DE ÁGUA   FORNECIMENTO E INSTALAÇÃO. AF_12/2014</t>
  </si>
  <si>
    <t>89721</t>
  </si>
  <si>
    <t>CURVA 90 GRAUS, CPVC, SOLDÁVEL, DN 22MM, INSTALADO EM RAMAL DE DISTRIBUIÇÃO DE ÁGUA - FORNECIMENTO E INSTALAÇÃO. AF_12/2014</t>
  </si>
  <si>
    <t>89722</t>
  </si>
  <si>
    <t>JOELHO DE TRANSIÇÃO, 90 GRAUS, CPVC, SOLDÁVEL, DN 22MM X 1/2", INSTALADO EM RAMAL DE ALIMENTAÇAÕ DE ÁGUA - FORNECIMENTO E INSTALAÇÃO. AF_12/2014</t>
  </si>
  <si>
    <t>89723</t>
  </si>
  <si>
    <t>JOELHO 90 GRAUS, CPVC, SOLDÁVEL, DN 28MM, INSTALADO EM RAMAL DE DISTRIBUIÇÃO DE ÁGUA   FORNECIMENTO E INSTALAÇÃO. AF_12/2014</t>
  </si>
  <si>
    <t>89724</t>
  </si>
  <si>
    <t>JOELHO 90 GRAUS, PVC, SERIE NORMAL, ESGOTO PREDIAL, DN 40 MM, JUNTA SOLDÁVEL, FORNECIDO E INSTALADO EM RAMAL DE DESCARGA OU RAMAL DE ESGOTO SANITÁRIO. AF_12/2014</t>
  </si>
  <si>
    <t>89725</t>
  </si>
  <si>
    <t>JOELHO 45 GRAUS, CPVC, SOLDÁVEL, DN 28MM, INSTALADO EM RAMAL DE DISTRIBUIÇÃO DE ÁGUA   FORNECIMENTO E INSTALAÇÃO. AF_12/2014</t>
  </si>
  <si>
    <t>89726</t>
  </si>
  <si>
    <t>JOELHO 45 GRAUS, PVC, SERIE NORMAL, ESGOTO PREDIAL, DN 40 MM, JUNTA SOLDÁVEL, FORNECIDO E INSTALADO EM RAMAL DE DESCARGA OU RAMAL DE ESGOTO SANITÁRIO. AF_12/2014</t>
  </si>
  <si>
    <t>89727</t>
  </si>
  <si>
    <t>CURVA 90 GRAUS, CPVC, SOLDÁVEL, DN 28MM, INSTALADO EM RAMAL DE DISTRIBUIÇÃO DE ÁGUA   FORNECIMENTO E INSTALAÇÃO. AF_12/2014</t>
  </si>
  <si>
    <t>12,61</t>
  </si>
  <si>
    <t>89728</t>
  </si>
  <si>
    <t>CURVA CURTA 90 GRAUS, PVC, SERIE NORMAL, ESGOTO PREDIAL, DN 40 MM, JUNTA SOLDÁVEL, FORNECIDO E INSTALADO EM RAMAL DE DESCARGA OU RAMAL DE ESGOTO SANITÁRIO. AF_12/2014</t>
  </si>
  <si>
    <t>8,25</t>
  </si>
  <si>
    <t>89729</t>
  </si>
  <si>
    <t>JOELHO 90 GRAUS, CPVC, SOLDÁVEL, DN 35MM, INSTALADO EM RAMAL DE DISTRIBUIÇÃO DE ÁGUA   FORNECIMENTO E INSTALAÇÃO. AF_12/2014</t>
  </si>
  <si>
    <t>89730</t>
  </si>
  <si>
    <t>CURVA LONGA 90 GRAUS, PVC, SERIE NORMAL, ESGOTO PREDIAL, DN 40 MM, JUNTA SOLDÁVEL, FORNECIDO E INSTALADO EM RAMAL DE DESCARGA OU RAMAL DE ESGOTO SANITÁRIO. AF_12/2014</t>
  </si>
  <si>
    <t>89731</t>
  </si>
  <si>
    <t>JOELHO 90 GRAUS, PVC, SERIE NORMAL, ESGOTO PREDIAL, DN 50 MM, JUNTA ELÁSTICA, FORNECIDO E INSTALADO EM RAMAL DE DESCARGA OU RAMAL DE ESGOTO SANITÁRIO. AF_12/2014</t>
  </si>
  <si>
    <t>8,53</t>
  </si>
  <si>
    <t>89732</t>
  </si>
  <si>
    <t>JOELHO 45 GRAUS, PVC, SERIE NORMAL, ESGOTO PREDIAL, DN 50 MM, JUNTA ELÁSTICA, FORNECIDO E INSTALADO EM RAMAL DE DESCARGA OU RAMAL DE ESGOTO SANITÁRIO. AF_12/2014</t>
  </si>
  <si>
    <t>89733</t>
  </si>
  <si>
    <t>CURVA CURTA 90 GRAUS, PVC, SERIE NORMAL, ESGOTO PREDIAL, DN 50 MM, JUNTA ELÁSTICA, FORNECIDO E INSTALADO EM RAMAL DE DESCARGA OU RAMAL DE ESGOTO SANITÁRIO. AF_12/2014</t>
  </si>
  <si>
    <t>89734</t>
  </si>
  <si>
    <t>JOELHO 45 GRAUS, CPVC, SOLDÁVEL, DN 35MM, INSTALADO EM RAMAL DE DISTRIBUIÇÃO DE ÁGUA   FORNECIMENTO E INSTALAÇÃO. AF_12/2014</t>
  </si>
  <si>
    <t>89735</t>
  </si>
  <si>
    <t>CURVA LONGA 90 GRAUS, PVC, SERIE NORMAL, ESGOTO PREDIAL, DN 50 MM, JUNTA ELÁSTICA, FORNECIDO E INSTALADO EM RAMAL DE DESCARGA OU RAMAL DE ESGOTO SANITÁRIO. AF_12/2014</t>
  </si>
  <si>
    <t>89736</t>
  </si>
  <si>
    <t>LUVA, CPVC, SOLDÁVEL, DN 22MM, INSTALADO EM RAMAL DE DISTRIBUIÇÃO DE ÁGUA   FORNECIMENTO E INSTALAÇÃO. AF_12/2014</t>
  </si>
  <si>
    <t>89737</t>
  </si>
  <si>
    <t>JOELHO 90 GRAUS, PVC, SERIE NORMAL, ESGOTO PREDIAL, DN 75 MM, JUNTA ELÁSTICA, FORNECIDO E INSTALADO EM RAMAL DE DESCARGA OU RAMAL DE ESGOTO SANITÁRIO. AF_12/2014</t>
  </si>
  <si>
    <t>89738</t>
  </si>
  <si>
    <t>LUVA DE CORRER, CPVC, SOLDÁVEL, DN 22MM, INSTALADO EM RAMAL DE DISTRIBUIÇÃO DE ÁGUA   FORNECIMENTO E INSTALAÇÃO. AF_12/2014</t>
  </si>
  <si>
    <t>89739</t>
  </si>
  <si>
    <t>JOELHO 45 GRAUS, PVC, SERIE NORMAL, ESGOTO PREDIAL, DN 75 MM, JUNTA ELÁSTICA, FORNECIDO E INSTALADO EM RAMAL DE DESCARGA OU RAMAL DE ESGOTO SANITÁRIO. AF_12/2014</t>
  </si>
  <si>
    <t>15,06</t>
  </si>
  <si>
    <t>89740</t>
  </si>
  <si>
    <t>LUVA DE TRANSIÇÃO, CPVC, SOLDÁVEL, DN 22MM X 25MM, INSTALADO EM RAMAL DE DISTRIBUIÇÃO DE ÁGUA   FORNECIMENTO E INSTALAÇÃO. AF_12/2014</t>
  </si>
  <si>
    <t>4,66</t>
  </si>
  <si>
    <t>89741</t>
  </si>
  <si>
    <t>UNIÃO, CPVC, SOLDÁVEL, DN 22MM, INSTALADO EM RAMAL DE DISTRIBUIÇÃO DE ÁGUA   FORNECIMENTO E INSTALAÇÃO. AF_12/2014</t>
  </si>
  <si>
    <t>89742</t>
  </si>
  <si>
    <t>CURVA CURTA 90 GRAUS, PVC, SERIE NORMAL, ESGOTO PREDIAL, DN 75 MM, JUNTA ELÁSTICA, FORNECIDO E INSTALADO EM RAMAL DE DESCARGA OU RAMAL DE ESGOTO SANITÁRIO. AF_12/2014</t>
  </si>
  <si>
    <t>89743</t>
  </si>
  <si>
    <t>CURVA LONGA 90 GRAUS, PVC, SERIE NORMAL, ESGOTO PREDIAL, DN 75 MM, JUNTA ELÁSTICA, FORNECIDO E INSTALADO EM RAMAL DE DESCARGA OU RAMAL DE ESGOTO SANITÁRIO. AF_12/2014</t>
  </si>
  <si>
    <t>89744</t>
  </si>
  <si>
    <t>JOELHO 90 GRAUS, PVC, SERIE NORMAL, ESGOTO PREDIAL, DN 100 MM, JUNTA ELÁSTICA, FORNECIDO E INSTALADO EM RAMAL DE DESCARGA OU RAMAL DE ESGOTO SANITÁRIO. AF_12/2014</t>
  </si>
  <si>
    <t>18,84</t>
  </si>
  <si>
    <t>89745</t>
  </si>
  <si>
    <t>CONECTOR, CPVC, SOLDÁVEL, DN 22MM X 1/2 , INSTALADO EM RAMAL DE DISTRIBUIÇÃO DE ÁGUA   FORNECIMENTO E INSTALAÇÃO. AF_12/2014</t>
  </si>
  <si>
    <t>89746</t>
  </si>
  <si>
    <t>JOELHO 45 GRAUS, PVC, SERIE NORMAL, ESGOTO PREDIAL, DN 100 MM, JUNTA ELÁSTICA, FORNECIDO E INSTALADO EM RAMAL DE DESCARGA OU RAMAL DE ESGOTO SANITÁRIO. AF_12/2014</t>
  </si>
  <si>
    <t>18,80</t>
  </si>
  <si>
    <t>89747</t>
  </si>
  <si>
    <t>ADAPTADOR, CPVC, SOLDÁVEL, DN 22MM, INSTALADO EM RAMAL DE DISTRIBUIÇÃO DE ÁGUA   FORNECIMENTO E INSTALAÇÃO. AF_12/2014</t>
  </si>
  <si>
    <t>89748</t>
  </si>
  <si>
    <t>CURVA CURTA 90 GRAUS, PVC, SERIE NORMAL, ESGOTO PREDIAL, DN 100 MM, JUNTA ELÁSTICA, FORNECIDO E INSTALADO EM RAMAL DE DESCARGA OU RAMAL DE ESGOTO SANITÁRIO. AF_12/2014</t>
  </si>
  <si>
    <t>28,43</t>
  </si>
  <si>
    <t>89749</t>
  </si>
  <si>
    <t>CURVA DE TRANSPOSIÇÃO, CPVC, SOLDÁVEL, DN 22MM, INSTALADO EM RAMAL DE DISTRIBUIÇÃO DE ÁGUA   FORNECIMENTO E INSTALAÇÃO. AF_12/2014</t>
  </si>
  <si>
    <t>89750</t>
  </si>
  <si>
    <t>CURVA LONGA 90 GRAUS, PVC, SERIE NORMAL, ESGOTO PREDIAL, DN 100 MM, JUNTA ELÁSTICA, FORNECIDO E INSTALADO EM RAMAL DE DESCARGA OU RAMAL DE ESGOTO SANITÁRIO. AF_12/2014</t>
  </si>
  <si>
    <t>45,45</t>
  </si>
  <si>
    <t>89751</t>
  </si>
  <si>
    <t>BUCHA DE REDUÇÃO, CPVC, SOLDÁVEL, DN 22MM X 15MM, INSTALADO EM RAMAL DE DISTRIBUIÇÃO DE ÁGUA   FORNECIMENTO E INSTALAÇÃO. AF_12/2014</t>
  </si>
  <si>
    <t>89752</t>
  </si>
  <si>
    <t>LUVA SIMPLES, PVC, SERIE NORMAL, ESGOTO PREDIAL, DN 40 MM, JUNTA SOLDÁVEL, FORNECIDO E INSTALADO EM RAMAL DE DESCARGA OU RAMAL DE ESGOTO SANITÁRIO. AF_12/2014</t>
  </si>
  <si>
    <t>89753</t>
  </si>
  <si>
    <t>LUVA SIMPLES, PVC, SERIE NORMAL, ESGOTO PREDIAL, DN 50 MM, JUNTA ELÁSTICA, FORNECIDO E INSTALADO EM RAMAL DE DESCARGA OU RAMAL DE ESGOTO SANITÁRIO. AF_12/2014</t>
  </si>
  <si>
    <t>89754</t>
  </si>
  <si>
    <t>LUVA DE CORRER, PVC, SERIE NORMAL, ESGOTO PREDIAL, DN 50 MM, JUNTA ELÁSTICA, FORNECIDO E INSTALADO EM RAMAL DE DESCARGA OU RAMAL DE ESGOTO SANITÁRIO. AF_12/2014</t>
  </si>
  <si>
    <t>89755</t>
  </si>
  <si>
    <t>LUVA, CPVC, SOLDÁVEL, DN 28MM, INSTALADO EM RAMAL DE DISTRIBUIÇÃO DE ÁGUA   FORNECIMENTO E INSTALAÇÃO. AF_12/2014</t>
  </si>
  <si>
    <t>89756</t>
  </si>
  <si>
    <t>LUVA DE CORRER, CPVC, SOLDÁVEL, DN 28MM, INSTALADO EM RAMAL DE DISTRIBUIÇÃO DE ÁGUA   FORNECIMENTO E INSTALAÇÃO. AF_12/2014</t>
  </si>
  <si>
    <t>12,10</t>
  </si>
  <si>
    <t>89757</t>
  </si>
  <si>
    <t>UNIÃO, CPVC, SOLDÁVEL, DN 28MM, INSTALADO EM RAMAL DE DISTRIBUIÇÃO DE ÁGUA   FORNECIMENTO E INSTALAÇÃO. AF_12/2014</t>
  </si>
  <si>
    <t>89758</t>
  </si>
  <si>
    <t>CONECTOR, CPVC, SOLDÁVEL, DN 28MM X 1 , INSTALADO EM RAMAL DE DISTRIBUIÇÃO DE ÁGUA   FORNECIMENTO E INSTALAÇÃO. AF_12/2014</t>
  </si>
  <si>
    <t>89759</t>
  </si>
  <si>
    <t>BUCHA DE REDUÇÃO, CPVC, SOLDÁVEL, DN 28MM X 22MM, INSTALADO EM RAMAL DE DISTRIBUIÇÃO DE ÁGUA - FORNECIMENTO E INSTALAÇÃO. AF_12/2014</t>
  </si>
  <si>
    <t>89760</t>
  </si>
  <si>
    <t>LUVA, CPVC, SOLDÁVEL, DN 35MM, INSTALADO EM RAMAL DE DISTRIBUIÇÃO DE ÁGUA - FORNECIMENTO E INSTALAÇÃO. AF_12/2014</t>
  </si>
  <si>
    <t>89761</t>
  </si>
  <si>
    <t>LUVA DE CORRER, CPVC, SOLDÁVEL, DN 35MM, INSTALADO EM RAMAL DE DISTRIBUIÇÃO DE ÁGUA - FORNECIMENTO E INSTALAÇÃO. AF_12/2014</t>
  </si>
  <si>
    <t>89762</t>
  </si>
  <si>
    <t>UNIÃO, CPVC, SOLDÁVEL, DN35MM, INSTALADO EM RAMAL DE DISTRIBUIÇÃO DE ÁGUA - FORNECIMENTO E INSTALAÇÃO. AF_12/2014</t>
  </si>
  <si>
    <t>26,10</t>
  </si>
  <si>
    <t>89763</t>
  </si>
  <si>
    <t>CONECTOR, CPVC, SOLDÁVEL, DN 35MM X 1 1/4 , INSTALADO EM RAMAL DE DISTRIBUIÇÃO DE ÁGUA - FORNECIMENTO E INSTALAÇÃO. AF_12/2014</t>
  </si>
  <si>
    <t>89764</t>
  </si>
  <si>
    <t>BUCHA DE REDUÇÃO, CPVC, SOLDÁVEL, DN35MM X 28MM, INSTALADO EM RAMAL DE DISTRIBUIÇÃO DE ÁGUA - FORNECIMENTO E INSTALAÇÃO. AF_12/2014</t>
  </si>
  <si>
    <t>20,19</t>
  </si>
  <si>
    <t>89765</t>
  </si>
  <si>
    <t>TE, CPVC, SOLDÁVEL, DN 22MM, INSTALADO EM RAMAL DE DISTRIBUIÇÃO DE ÁGUA - FORNECIMENTO E INSTALAÇÃO. AF_12/2014</t>
  </si>
  <si>
    <t>89766</t>
  </si>
  <si>
    <t>TE DE TRANSIÇÃO, CPVC, SOLDÁVEL, DN 22MM X 1/2 , INSTALADO EM RAMAL DE DISTRIBUIÇÃO DE ÁGUA   FORNECIMENTO E INSTALAÇÃO. AF_12/2014</t>
  </si>
  <si>
    <t>13,47</t>
  </si>
  <si>
    <t>89767</t>
  </si>
  <si>
    <t>TÊ MISTURADOR, CPVC, SOLDÁVEL, DN 22MM, INSTALADO EM RAMAL DE DISTRIBUIÇÃO DE ÁGUA - FORNECIMENTO E INSTALAÇÃO. AF_12/2014</t>
  </si>
  <si>
    <t>89768</t>
  </si>
  <si>
    <t>TÊ, CPVC, SOLDÁVEL, DN 28MM, INSTALADO EM RAMAL DE DISTRIBUIÇÃO DE ÁGUA - FORNECIMENTO E INSTALAÇÃO. AF_12/2014</t>
  </si>
  <si>
    <t>89769</t>
  </si>
  <si>
    <t>TÊ, CPVC, SOLDÁVEL, DN35MM, INSTALADO EM RAMAL DE DISTRIBUIÇÃO DE ÁGUA - FORNECIMENTO E INSTALAÇÃO. AF_12/2014</t>
  </si>
  <si>
    <t>89772</t>
  </si>
  <si>
    <t>TUBO, CPVC, SOLDÁVEL, DN 54MM, INSTALADO EM PRUMADA DE ÁGUA  FORNECIMENTO E INSTALAÇÃO. AF_12/2014</t>
  </si>
  <si>
    <t>89774</t>
  </si>
  <si>
    <t>LUVA SIMPLES, PVC, SERIE NORMAL, ESGOTO PREDIAL, DN 75 MM, JUNTA ELÁSTICA, FORNECIDO E INSTALADO EM RAMAL DE DESCARGA OU RAMAL DE ESGOTO SANITÁRIO. AF_12/2014</t>
  </si>
  <si>
    <t>11,28</t>
  </si>
  <si>
    <t>89776</t>
  </si>
  <si>
    <t>LUVA DE CORRER, PVC, SERIE NORMAL, ESGOTO PREDIAL, DN 75 MM, JUNTA ELÁSTICA, FORNECIDO E INSTALADO EM RAMAL DE DESCARGA OU RAMAL DE ESGOTO SANITÁRIO. AF_12/2014</t>
  </si>
  <si>
    <t>89777</t>
  </si>
  <si>
    <t>JOELHO 90 GRAUS, CPVC, SOLDÁVEL, DN 35MM, INSTALADO EM PRUMADA DE ÁGUA  FORNECIMENTO E INSTALAÇÃO. AF_12/2014</t>
  </si>
  <si>
    <t>15,84</t>
  </si>
  <si>
    <t>89778</t>
  </si>
  <si>
    <t>LUVA SIMPLES, PVC, SERIE NORMAL, ESGOTO PREDIAL, DN 100 MM, JUNTA ELÁSTICA, FORNECIDO E INSTALADO EM RAMAL DE DESCARGA OU RAMAL DE ESGOTO SANITÁRIO. AF_12/2014</t>
  </si>
  <si>
    <t>14,26</t>
  </si>
  <si>
    <t>89779</t>
  </si>
  <si>
    <t>LUVA DE CORRER, PVC, SERIE NORMAL, ESGOTO PREDIAL, DN 100 MM, JUNTA ELÁSTICA, FORNECIDO E INSTALADO EM RAMAL DE DESCARGA OU RAMAL DE ESGOTO SANITÁRIO. AF_12/2014</t>
  </si>
  <si>
    <t>89780</t>
  </si>
  <si>
    <t>JOELHO 45 GRAUS, CPVC, SOLDÁVEL, DN 35MM, INSTALADO EM PRUMADA DE ÁGUA - FORNECIMENTO E INSTALAÇÃO. AF_12/2014</t>
  </si>
  <si>
    <t>89781</t>
  </si>
  <si>
    <t>JOELHO 90 GRAUS, CPVC, SOLDÁVEL, DN 42MM, INSTALADO EM PRUMADA DE ÁGUA  FORNECIMENTO E INSTALAÇÃO. AF_12/2014</t>
  </si>
  <si>
    <t>89782</t>
  </si>
  <si>
    <t>TE, PVC, SERIE NORMAL, ESGOTO PREDIAL, DN 40 X 40 MM, JUNTA SOLDÁVEL, FORNECIDO E INSTALADO EM RAMAL DE DESCARGA OU RAMAL DE ESGOTO SANITÁRIO. AF_12/2014</t>
  </si>
  <si>
    <t>89783</t>
  </si>
  <si>
    <t>JUNÇÃO SIMPLES, PVC, SERIE NORMAL, ESGOTO PREDIAL, DN 40 MM, JUNTA SOLDÁVEL, FORNECIDO E INSTALADO EM RAMAL DE DESCARGA OU RAMAL DE ESGOTO SANITÁRIO. AF_12/2014</t>
  </si>
  <si>
    <t>89784</t>
  </si>
  <si>
    <t>TE, PVC, SERIE NORMAL, ESGOTO PREDIAL, DN 50 X 50 MM, JUNTA ELÁSTICA, FORNECIDO E INSTALADO EM RAMAL DE DESCARGA OU RAMAL DE ESGOTO SANITÁRIO. AF_12/2014</t>
  </si>
  <si>
    <t>89785</t>
  </si>
  <si>
    <t>JUNÇÃO SIMPLES, PVC, SERIE NORMAL, ESGOTO PREDIAL, DN 50 X 50 MM, JUNTA ELÁSTICA, FORNECIDO E INSTALADO EM RAMAL DE DESCARGA OU RAMAL DE ESGOTO SANITÁRIO. AF_12/2014</t>
  </si>
  <si>
    <t>89786</t>
  </si>
  <si>
    <t>TE, PVC, SERIE NORMAL, ESGOTO PREDIAL, DN 75 X 75 MM, JUNTA ELÁSTICA, FORNECIDO E INSTALADO EM RAMAL DE DESCARGA OU RAMAL DE ESGOTO SANITÁRIO. AF_12/2014</t>
  </si>
  <si>
    <t>89787</t>
  </si>
  <si>
    <t>JOELHO 45 GRAUS, CPVC, SOLDÁVEL, DN 42MM, INSTALADO EM PRUMADA DE ÁGUA  FORNECIMENTO E INSTALAÇÃO. AF_12/2014</t>
  </si>
  <si>
    <t>89788</t>
  </si>
  <si>
    <t>JOELHO 90 GRAUS, CPVC, SOLDÁVEL, DN 54MM, INSTALADO EM PRUMADA DE ÁGUA  FORNECIMENTO E INSTALAÇÃO. AF_12/2014</t>
  </si>
  <si>
    <t>89789</t>
  </si>
  <si>
    <t>JOELHO 45 GRAUS, CPVC, SOLDÁVEL, DN 54MM, INSTALADO EM PRUMADA DE ÁGUA  FORNECIMENTO E INSTALAÇÃO. AF_12/2014</t>
  </si>
  <si>
    <t>89790</t>
  </si>
  <si>
    <t>JOELHO 90 GRAUS, CPVC, SOLDÁVEL, DN 73MM, INSTALADO EM PRUMADA DE ÁGUA  FORNECIMENTO E INSTALAÇÃO. AF_12/2014</t>
  </si>
  <si>
    <t>89791</t>
  </si>
  <si>
    <t>JOELHO 45 GRAUS, CPVC, SOLDÁVEL, DN 73MM, INSTALADO EM PRUMADA DE ÁGUA  FORNECIMENTO E INSTALAÇÃO. AF_12/2014</t>
  </si>
  <si>
    <t>89792</t>
  </si>
  <si>
    <t>JOELHO 90 GRAUS, CPVC, SOLDÁVEL, DN 89MM, INSTALADO EM PRUMADA DE ÁGUA  FORNECIMENTO E INSTALAÇÃO. AF_12/2014</t>
  </si>
  <si>
    <t>89793</t>
  </si>
  <si>
    <t>JOELHO 45 GRAUS, CPVC, SOLDÁVEL, DN 89MM, INSTALADO EM PRUMADA DE ÁGUA  FORNECIMENTO E INSTALAÇÃO. AF_12/2014</t>
  </si>
  <si>
    <t>89794</t>
  </si>
  <si>
    <t>LUVA, CPVC, SOLDÁVEL, DN 35MM, INSTALADO EM PRUMADA DE ÁGUA  FORNECIMENTO E INSTALAÇÃO. AF_12/2014</t>
  </si>
  <si>
    <t>10,89</t>
  </si>
  <si>
    <t>89795</t>
  </si>
  <si>
    <t>JUNÇÃO SIMPLES, PVC, SERIE NORMAL, ESGOTO PREDIAL, DN 75 X 75 MM, JUNTA ELÁSTICA, FORNECIDO E INSTALADO EM RAMAL DE DESCARGA OU RAMAL DE ESGOTO SANITÁRIO. AF_12/2014</t>
  </si>
  <si>
    <t>89796</t>
  </si>
  <si>
    <t>TE, PVC, SERIE NORMAL, ESGOTO PREDIAL, DN 100 X 100 MM, JUNTA ELÁSTICA, FORNECIDO E INSTALADO EM RAMAL DE DESCARGA OU RAMAL DE ESGOTO SANITÁRIO. AF_12/2014</t>
  </si>
  <si>
    <t>89797</t>
  </si>
  <si>
    <t>JUNÇÃO SIMPLES, PVC, SERIE NORMAL, ESGOTO PREDIAL, DN 100 X 100 MM, JUNTA ELÁSTICA, FORNECIDO E INSTALADO EM RAMAL DE DESCARGA OU RAMAL DE ESGOTO SANITÁRIO. AF_12/2014</t>
  </si>
  <si>
    <t>34,39</t>
  </si>
  <si>
    <t>89801</t>
  </si>
  <si>
    <t>JOELHO 90 GRAUS, PVC, SERIE NORMAL, ESGOTO PREDIAL, DN 50 MM, JUNTA ELÁSTICA, FORNECIDO E INSTALADO EM PRUMADA DE ESGOTO SANITÁRIO OU VENTILAÇÃO. AF_12/2014</t>
  </si>
  <si>
    <t>89802</t>
  </si>
  <si>
    <t>JOELHO 45 GRAUS, PVC, SERIE NORMAL, ESGOTO PREDIAL, DN 50 MM, JUNTA ELÁSTICA, FORNECIDO E INSTALADO EM PRUMADA DE ESGOTO SANITÁRIO OU VENTILAÇÃO. AF_12/2014</t>
  </si>
  <si>
    <t>5,37</t>
  </si>
  <si>
    <t>89803</t>
  </si>
  <si>
    <t>CURVA CURTA 90 GRAUS, PVC, SERIE NORMAL, ESGOTO PREDIAL, DN 50 MM, JUNTA ELÁSTICA, FORNECIDO E INSTALADO EM PRUMADA DE ESGOTO SANITÁRIO OU VENTILAÇÃO. AF_12/2014</t>
  </si>
  <si>
    <t>10,03</t>
  </si>
  <si>
    <t>89804</t>
  </si>
  <si>
    <t>CURVA LONGA 90 GRAUS, PVC, SERIE NORMAL, ESGOTO PREDIAL, DN 50 MM, JUNTA ELÁSTICA, FORNECIDO E INSTALADO EM PRUMADA DE ESGOTO SANITÁRIO OU VENTILAÇÃO. AF_12/2014</t>
  </si>
  <si>
    <t>89805</t>
  </si>
  <si>
    <t>JOELHO 90 GRAUS, PVC, SERIE NORMAL, ESGOTO PREDIAL, DN 75 MM, JUNTA ELÁSTICA, FORNECIDO E INSTALADO EM PRUMADA DE ESGOTO SANITÁRIO OU VENTILAÇÃO. AF_12/2014</t>
  </si>
  <si>
    <t>89806</t>
  </si>
  <si>
    <t>JOELHO 45 GRAUS, PVC, SERIE NORMAL, ESGOTO PREDIAL, DN 75 MM, JUNTA ELÁSTICA, FORNECIDO E INSTALADO EM PRUMADA DE ESGOTO SANITÁRIO OU VENTILAÇÃO. AF_12/2014</t>
  </si>
  <si>
    <t>10,65</t>
  </si>
  <si>
    <t>89807</t>
  </si>
  <si>
    <t>CURVA CURTA 90 GRAUS, PVC, SERIE NORMAL, ESGOTO PREDIAL, DN 75 MM, JUNTA ELÁSTICA, FORNECIDO E INSTALADO EM PRUMADA DE ESGOTO SANITÁRIO OU VENTILAÇÃO. AF_12/2014</t>
  </si>
  <si>
    <t>89808</t>
  </si>
  <si>
    <t>CURVA LONGA 90 GRAUS, PVC, SERIE NORMAL, ESGOTO PREDIAL, DN 75 MM, JUNTA ELÁSTICA, FORNECIDO E INSTALADO EM PRUMADA DE ESGOTO SANITÁRIO OU VENTILAÇÃO. AF_12/2014</t>
  </si>
  <si>
    <t>89809</t>
  </si>
  <si>
    <t>JOELHO 90 GRAUS, PVC, SERIE NORMAL, ESGOTO PREDIAL, DN 100 MM, JUNTA ELÁSTICA, FORNECIDO E INSTALADO EM PRUMADA DE ESGOTO SANITÁRIO OU VENTILAÇÃO. AF_12/2014</t>
  </si>
  <si>
    <t>89810</t>
  </si>
  <si>
    <t>JOELHO 45 GRAUS, PVC, SERIE NORMAL, ESGOTO PREDIAL, DN 100 MM, JUNTA ELÁSTICA, FORNECIDO E INSTALADO EM PRUMADA DE ESGOTO SANITÁRIO OU VENTILAÇÃO. AF_12/2014</t>
  </si>
  <si>
    <t>89811</t>
  </si>
  <si>
    <t>CURVA CURTA 90 GRAUS, PVC, SERIE NORMAL, ESGOTO PREDIAL, DN 100 MM, JUNTA ELÁSTICA, FORNECIDO E INSTALADO EM PRUMADA DE ESGOTO SANITÁRIO OU VENTILAÇÃO. AF_12/2014</t>
  </si>
  <si>
    <t>23,23</t>
  </si>
  <si>
    <t>89812</t>
  </si>
  <si>
    <t>CURVA LONGA 90 GRAUS, PVC, SERIE NORMAL, ESGOTO PREDIAL, DN 100 MM, JUNTA ELÁSTICA, FORNECIDO E INSTALADO EM PRUMADA DE ESGOTO SANITÁRIO OU VENTILAÇÃO. AF_12/2014</t>
  </si>
  <si>
    <t>89813</t>
  </si>
  <si>
    <t>LUVA SIMPLES, PVC, SERIE NORMAL, ESGOTO PREDIAL, DN 50 MM, JUNTA ELÁSTICA, FORNECIDO E INSTALADO EM PRUMADA DE ESGOTO SANITÁRIO OU VENTILAÇÃO. AF_12/2014</t>
  </si>
  <si>
    <t>89814</t>
  </si>
  <si>
    <t>LUVA DE CORRER, PVC, SERIE NORMAL, ESGOTO PREDIAL, DN 50 MM, JUNTA ELÁSTICA, FORNECIDO E INSTALADO EM PRUMADA DE ESGOTO SANITÁRIO OU VENTILAÇÃO. AF_12/2014</t>
  </si>
  <si>
    <t>89815</t>
  </si>
  <si>
    <t>LUVA DE CORRER, CPVC, SOLDÁVEL, DN 35MM, INSTALADO EM PRUMADA DE ÁGUA  FORNECIMENTO E INSTALAÇÃO. AF_12/2014</t>
  </si>
  <si>
    <t>89816</t>
  </si>
  <si>
    <t>UNIÃO, CPVC, SOLDÁVEL, DN35MM, INSTALADO EM PRUMADA DE ÁGUA  FORNECIMENTO E INSTALAÇÃO. AF_12/2014</t>
  </si>
  <si>
    <t>89817</t>
  </si>
  <si>
    <t>LUVA SIMPLES, PVC, SERIE NORMAL, ESGOTO PREDIAL, DN 75 MM, JUNTA ELÁSTICA, FORNECIDO E INSTALADO EM PRUMADA DE ESGOTO SANITÁRIO OU VENTILAÇÃO. AF_12/2014</t>
  </si>
  <si>
    <t>89818</t>
  </si>
  <si>
    <t>CONECTOR, CPVC, SOLDÁVEL, DN 35MM X 1 1/4, INSTALADO EM PRUMADA DE ÁGUA  FORNECIMENTO E INSTALAÇÃO. AF_12/2014</t>
  </si>
  <si>
    <t>89819</t>
  </si>
  <si>
    <t>LUVA DE CORRER, PVC, SERIE NORMAL, ESGOTO PREDIAL, DN 75 MM, JUNTA ELÁSTICA, FORNECIDO E INSTALADO EM PRUMADA DE ESGOTO SANITÁRIO OU VENTILAÇÃO. AF_12/2014</t>
  </si>
  <si>
    <t>89820</t>
  </si>
  <si>
    <t>BUCHA DE REDUÇÃO, CPVC, SOLDÁVEL, DN35MM X 28MM, INSTALADO EM PRUMADA DE ÁGUA  FORNECIMENTO E INSTALAÇÃO. AF_12/2014</t>
  </si>
  <si>
    <t>19,27</t>
  </si>
  <si>
    <t>89821</t>
  </si>
  <si>
    <t>LUVA SIMPLES, PVC, SERIE NORMAL, ESGOTO PREDIAL, DN 100 MM, JUNTA ELÁSTICA, FORNECIDO E INSTALADO EM PRUMADA DE ESGOTO SANITÁRIO OU VENTILAÇÃO. AF_12/2014</t>
  </si>
  <si>
    <t>89822</t>
  </si>
  <si>
    <t>LUVA, CPVC, SOLDÁVEL, DN 42MM, INSTALADO EM PRUMADA DE ÁGUA  FORNECIMENTO E INSTALAÇÃO. AF_12/2014</t>
  </si>
  <si>
    <t>89823</t>
  </si>
  <si>
    <t>LUVA DE CORRER, PVC, SERIE NORMAL, ESGOTO PREDIAL, DN 100 MM, JUNTA ELÁSTICA, FORNECIDO E INSTALADO EM PRUMADA DE ESGOTO SANITÁRIO OU VENTILAÇÃO. AF_12/2014</t>
  </si>
  <si>
    <t>89824</t>
  </si>
  <si>
    <t>LUVA DE CORRER, CPVC, SOLDÁVEL, DN 42MM, INSTALADO EM PRUMADA DE ÁGUA  FORNECIMENTO E INSTALAÇÃO. AF_12/2014</t>
  </si>
  <si>
    <t>89825</t>
  </si>
  <si>
    <t>TE, PVC, SERIE NORMAL, ESGOTO PREDIAL, DN 50 X 50 MM, JUNTA ELÁSTICA, FORNECIDO E INSTALADO EM PRUMADA DE ESGOTO SANITÁRIO OU VENTILAÇÃO. AF_12/2014</t>
  </si>
  <si>
    <t>89826</t>
  </si>
  <si>
    <t>LUVA DE TRANSIÇÃO, CPVC, SOLDÁVEL, DN42MM X 1.1/2, INSTALADO EM PRUMADA DE ÁGUA  FORNECIMENTO E INSTALAÇÃO. AF_12/2014</t>
  </si>
  <si>
    <t>89827</t>
  </si>
  <si>
    <t>JUNÇÃO SIMPLES, PVC, SERIE NORMAL, ESGOTO PREDIAL, DN 50 X 50 MM, JUNTA ELÁSTICA, FORNECIDO E INSTALADO EM PRUMADA DE ESGOTO SANITÁRIO OU VENTILAÇÃO. AF_12/2014</t>
  </si>
  <si>
    <t>89828</t>
  </si>
  <si>
    <t>UNIÃO, CPVC, SOLDÁVEL, DN42MM, INSTALADO EM PRUMADA DE ÁGUA  FORNECIMENTO E INSTALAÇÃO. AF_12/2014</t>
  </si>
  <si>
    <t>89829</t>
  </si>
  <si>
    <t>TE, PVC, SERIE NORMAL, ESGOTO PREDIAL, DN 75 X 75 MM, JUNTA ELÁSTICA, FORNECIDO E INSTALADO EM PRUMADA DE ESGOTO SANITÁRIO OU VENTILAÇÃO. AF_12/2014</t>
  </si>
  <si>
    <t>18,87</t>
  </si>
  <si>
    <t>89830</t>
  </si>
  <si>
    <t>JUNÇÃO SIMPLES, PVC, SERIE NORMAL, ESGOTO PREDIAL, DN 75 X 75 MM, JUNTA ELÁSTICA, FORNECIDO E INSTALADO EM PRUMADA DE ESGOTO SANITÁRIO OU VENTILAÇÃO. AF_12/2014</t>
  </si>
  <si>
    <t>20,56</t>
  </si>
  <si>
    <t>89831</t>
  </si>
  <si>
    <t>CONECTOR, CPVC, SOLDÁVEL, DN 42MM X 1.1/2, INSTALADO EM PRUMADA DE ÁGUA  FORNECIMENTO E INSTALAÇÃO. AF_12/2014</t>
  </si>
  <si>
    <t>89832</t>
  </si>
  <si>
    <t>BUCHA DE REDUÇÃO, CPVC, SOLDÁVEL, DN 42MM X 22MM, INSTALADO EM RAMAL DE DISTRIBUIÇÃO DE ÁGUA - FORNECIMENTO E INSTALAÇÃO. AF_12/2014</t>
  </si>
  <si>
    <t>89833</t>
  </si>
  <si>
    <t>TE, PVC, SERIE NORMAL, ESGOTO PREDIAL, DN 100 X 100 MM, JUNTA ELÁSTICA, FORNECIDO E INSTALADO EM PRUMADA DE ESGOTO SANITÁRIO OU VENTILAÇÃO. AF_12/2014</t>
  </si>
  <si>
    <t>23,63</t>
  </si>
  <si>
    <t>89834</t>
  </si>
  <si>
    <t>JUNÇÃO SIMPLES, PVC, SERIE NORMAL, ESGOTO PREDIAL, DN 100 X 100 MM, JUNTA ELÁSTICA, FORNECIDO E INSTALADO EM PRUMADA DE ESGOTO SANITÁRIO OU VENTILAÇÃO. AF_12/2014</t>
  </si>
  <si>
    <t>89835</t>
  </si>
  <si>
    <t>LUVA, CPVC, SOLDÁVEL, DN 54MM, INSTALADO EM PRUMADA DE ÁGUA  FORNECIMENTO E INSTALAÇÃO. AF_12/2014</t>
  </si>
  <si>
    <t>89836</t>
  </si>
  <si>
    <t>LUVA DE TRANSIÇÃO, CPVC, SOLDÁVEL, DN 54MM X 2, INSTALADO EM PRUMADA DE ÁGUA  FORNECIMENTO E INSTALAÇÃO. AF_12/2014</t>
  </si>
  <si>
    <t>89837</t>
  </si>
  <si>
    <t>UNIÃO, CPVC, SOLDÁVEL, DN 54MM, INSTALADO EM PRUMADA DE ÁGUA  FORNECIMENTO E INSTALAÇÃO. AF_12/2014</t>
  </si>
  <si>
    <t>89838</t>
  </si>
  <si>
    <t>LUVA, CPVC, SOLDÁVEL, DN 73MM, INSTALADO EM PRUMADA DE ÁGUA  FORNECIMENTO E INSTALAÇÃO. AF_12/2014</t>
  </si>
  <si>
    <t>89839</t>
  </si>
  <si>
    <t>UNIÃO, CPVC, SOLDÁVEL, DN 73MM, INSTALADO EM PRUMADA DE ÁGUA  FORNECIMENTO E INSTALAÇÃO. AF_12/2014</t>
  </si>
  <si>
    <t>89840</t>
  </si>
  <si>
    <t>LUVA, CPVC, SOLDÁVEL, DN 89MM, INSTALADO EM PRUMADA DE ÁGUA  FORNECIMENTO E INSTALAÇÃO. AF_12/2014</t>
  </si>
  <si>
    <t>102,75</t>
  </si>
  <si>
    <t>89841</t>
  </si>
  <si>
    <t>UNIÃO, CPVC, SOLDÁVEL, DN 89MM, INSTALADO EM PRUMADA DE ÁGUA  FORNECIMENTO E INSTALAÇÃO. AF_12/2014</t>
  </si>
  <si>
    <t>89842</t>
  </si>
  <si>
    <t>TÊ, CPVC, SOLDÁVEL, DN 35MM, INSTALADO EM PRUMADA DE ÁGUA  FORNECIMENTO E INSTALAÇÃO. AF_12/2014</t>
  </si>
  <si>
    <t>89844</t>
  </si>
  <si>
    <t>TE, CPVC, SOLDÁVEL, DN  42MM, INSTALADO EM PRUMADA DE ÁGUA  FORNECIMENTO E INSTALAÇÃO. AF_12/2014</t>
  </si>
  <si>
    <t>89845</t>
  </si>
  <si>
    <t>TÊ, CPVC, SOLDÁVEL, DN 54 MM, INSTALADO EM PRUMADA DE ÁGUA  FORNECIMENTO E INSTALAÇÃO. AF_12/2014</t>
  </si>
  <si>
    <t>89846</t>
  </si>
  <si>
    <t>TÊ, CPVC, SOLDÁVEL, DN 73MM, INSTALADO EM PRUMADA DE ÁGUA  FORNECIMENTO E INSTALAÇÃO. AF_12/2014</t>
  </si>
  <si>
    <t>125,05</t>
  </si>
  <si>
    <t>89847</t>
  </si>
  <si>
    <t>TÊ, CPVC, SOLDÁVEL, DN 89MM, INSTALADO EM PRUMADA DE ÁGUA  FORNECIMENTO E INSTALAÇÃO. AF_12/2014</t>
  </si>
  <si>
    <t>89850</t>
  </si>
  <si>
    <t>JOELHO 90 GRAUS, PVC, SERIE NORMAL, ESGOTO PREDIAL, DN 100 MM, JUNTA ELÁSTICA, FORNECIDO E INSTALADO EM SUBCOLETOR AÉREO DE ESGOTO SANITÁRIO. AF_12/2014</t>
  </si>
  <si>
    <t>89851</t>
  </si>
  <si>
    <t>JOELHO 45 GRAUS, PVC, SERIE NORMAL, ESGOTO PREDIAL, DN 100 MM, JUNTA ELÁSTICA, FORNECIDO E INSTALADO EM SUBCOLETOR AÉREO DE ESGOTO SANITÁRIO. AF_12/2014</t>
  </si>
  <si>
    <t>89852</t>
  </si>
  <si>
    <t>CURVA CURTA 90 GRAUS, PVC, SERIE NORMAL, ESGOTO PREDIAL, DN 100 MM, JUNTA ELÁSTICA, FORNECIDO E INSTALADO EM SUBCOLETOR AÉREO DE ESGOTO SANITÁRIO. AF_12/2014</t>
  </si>
  <si>
    <t>89853</t>
  </si>
  <si>
    <t>CURVA LONGA 90 GRAUS, PVC, SERIE NORMAL, ESGOTO PREDIAL, DN 100 MM, JUNTA ELÁSTICA, FORNECIDO E INSTALADO EM SUBCOLETOR AÉREO DE ESGOTO SANITÁRIO. AF_12/2014</t>
  </si>
  <si>
    <t>89854</t>
  </si>
  <si>
    <t>JOELHO 90 GRAUS, PVC, SERIE NORMAL, ESGOTO PREDIAL, DN 150 MM, JUNTA ELÁSTICA, FORNECIDO E INSTALADO EM SUBCOLETOR AÉREO DE ESGOTO SANITÁRIO. AF_12/2014</t>
  </si>
  <si>
    <t>89855</t>
  </si>
  <si>
    <t>JOELHO 45 GRAUS, PVC, SERIE NORMAL, ESGOTO PREDIAL, DN 150 MM, JUNTA ELÁSTICA, FORNECIDO E INSTALADO EM SUBCOLETOR AÉREO DE ESGOTO SANITÁRIO. AF_12/2014</t>
  </si>
  <si>
    <t>61,43</t>
  </si>
  <si>
    <t>89856</t>
  </si>
  <si>
    <t>LUVA SIMPLES, PVC, SERIE NORMAL, ESGOTO PREDIAL, DN 100 MM, JUNTA ELÁSTICA, FORNECIDO E INSTALADO EM SUBCOLETOR AÉREO DE ESGOTO SANITÁRIO. AF_12/2014</t>
  </si>
  <si>
    <t>89857</t>
  </si>
  <si>
    <t>LUVA DE CORRER, PVC, SERIE NORMAL, ESGOTO PREDIAL, DN 100 MM, JUNTA ELÁSTICA, FORNECIDO E INSTALADO EM SUBCOLETOR AÉREO DE ESGOTO SANITÁRIO. AF_12/2014</t>
  </si>
  <si>
    <t>89859</t>
  </si>
  <si>
    <t>LUVA DE CORRER, PVC, SERIE NORMAL, ESGOTO PREDIAL, DN 150 MM, JUNTA ELÁSTICA, FORNECIDO E INSTALADO EM SUBCOLETOR AÉREO DE ESGOTO SANITÁRIO. AF_12/2014</t>
  </si>
  <si>
    <t>89860</t>
  </si>
  <si>
    <t>TE, PVC, SERIE NORMAL, ESGOTO PREDIAL, DN 100 X 100 MM, JUNTA ELÁSTICA, FORNECIDO E INSTALADO EM SUBCOLETOR AÉREO DE ESGOTO SANITÁRIO. AF_12/2014</t>
  </si>
  <si>
    <t>30,03</t>
  </si>
  <si>
    <t>89861</t>
  </si>
  <si>
    <t>JUNÇÃO SIMPLES, PVC, SERIE NORMAL, ESGOTO PREDIAL, DN 100 X 100 MM, JUNTA ELÁSTICA, FORNECIDO E INSTALADO EM SUBCOLETOR AÉREO DE ESGOTO SANITÁRIO. AF_12/2014</t>
  </si>
  <si>
    <t>89862</t>
  </si>
  <si>
    <t>TE, PVC, SERIE NORMAL, ESGOTO PREDIAL, DN 150 X 150 MM, JUNTA ELÁSTICA, FORNECIDO E INSTALADO EM SUBCOLETOR AÉREO DE ESGOTO SANITÁRIO. AF_12/2014</t>
  </si>
  <si>
    <t>89863</t>
  </si>
  <si>
    <t>JUNÇÃO SIMPLES, PVC, SERIE NORMAL, ESGOTO PREDIAL, DN 150 X 150 MM, JUNTA ELÁSTICA, FORNECIDO E INSTALADO EM SUBCOLETOR AÉREO DE ESGOTO SANITÁRIO. AF_12/2014</t>
  </si>
  <si>
    <t>89866</t>
  </si>
  <si>
    <t>JOELHO 90 GRAUS, PVC, SOLDÁVEL, DN 25MM, INSTALADO EM DRENO DE AR-CONDICIONADO - FORNECIMENTO E INSTALAÇÃO. AF_12/2014</t>
  </si>
  <si>
    <t>89867</t>
  </si>
  <si>
    <t>JOELHO 45 GRAUS, PVC, SOLDÁVEL, DN 25MM, INSTALADO EM DRENO DE AR-CONDICIONADO - FORNECIMENTO E INSTALAÇÃO. AF_12/2014</t>
  </si>
  <si>
    <t>4,74</t>
  </si>
  <si>
    <t>89868</t>
  </si>
  <si>
    <t>LUVA, PVC, SOLDÁVEL, DN 25MM, INSTALADO EM DRENO DE AR-CONDICIONADO - FORNECIMENTO E INSTALAÇÃO. AF_12/2014</t>
  </si>
  <si>
    <t>2,98</t>
  </si>
  <si>
    <t>89869</t>
  </si>
  <si>
    <t>TE, PVC, SOLDÁVEL, DN 25MM, INSTALADO EM DRENO DE AR-CONDICIONADO - FORNECIMENTO E INSTALAÇÃO. AF_12/2014</t>
  </si>
  <si>
    <t>89979</t>
  </si>
  <si>
    <t>LUVA COM BUCHA DE LATÃO, PVC, SOLDÁVEL, DN 32MM X 1 , INSTALADO EM RAMAL OU SUB-RAMAL DE ÁGUA   FORNECIMENTO E INSTALAÇÃO. AF_12/2014</t>
  </si>
  <si>
    <t>89980</t>
  </si>
  <si>
    <t>LUVA COM BUCHA DE LATÃO, PVC, SOLDÁVEL, DN 25MM X 3/4, INSTALADO EM PRUMADA DE ÁGUA - FORNECIMENTO E INSTALAÇÃO. AF_12/2014</t>
  </si>
  <si>
    <t>7,66</t>
  </si>
  <si>
    <t>89981</t>
  </si>
  <si>
    <t>LUVA SOLDÁVEL E COM BUCHA DE LATÃO, PVC, SOLDÁVEL, DN 32MM X 1 , INSTALADO EM PRUMADA DE ÁGUA   FORNECIMENTO E INSTALAÇÃO. AF_12/2014</t>
  </si>
  <si>
    <t>17,44</t>
  </si>
  <si>
    <t>90373</t>
  </si>
  <si>
    <t>JOELHO 90 GRAUS COM BUCHA DE LATÃO, PVC, SOLDÁVEL, DN 25MM, X 1/2 INSTALADO EM RAMAL OU SUB-RAMAL DE ÁGUA - FORNECIMENTO E INSTALAÇÃO. AF_12/2014</t>
  </si>
  <si>
    <t>90374</t>
  </si>
  <si>
    <t>TÊ COM BUCHA DE LATÃO NA BOLSA CENTRAL, PVC, SOLDÁVEL, DN 25MM X 3/4, INSTALADO EM RAMAL OU SUB-RAMAL DE ÁGUA - FORNECIMENTO E INSTALAÇÃO. AF_03/2015</t>
  </si>
  <si>
    <t>90375</t>
  </si>
  <si>
    <t>BUCHA DE REDUÇÃO, PVC, SOLDÁVEL, DN 40MM X 32MM, INSTALADO EM RAMAL OU SUB-RAMAL DE ÁGUA - FORNECIMENTO E INSTALAÇÃO. AF_03/2015</t>
  </si>
  <si>
    <t>92287</t>
  </si>
  <si>
    <t>COTOVELO EM COBRE, DN 22 MM, 90 GRAUS, SEM ANEL DE SOLDA, INSTALADO EM PRUMADA   FORNECIMENTO E INSTALAÇÃO. AF_12/2015</t>
  </si>
  <si>
    <t>92288</t>
  </si>
  <si>
    <t>COTOVELO EM COBRE, DN 28 MM, 90 GRAUS, SEM ANEL DE SOLDA, INSTALADO EM PRUMADA  FORNECIMENTO E INSTALAÇÃO. AF_12/2015</t>
  </si>
  <si>
    <t>92289</t>
  </si>
  <si>
    <t>COTOVELO EM COBRE, DN 35 MM, 90 GRAUS, SEM ANEL DE SOLDA, INSTALADO EM PRUMADA  FORNECIMENTO E INSTALAÇÃO. AF_12/2015</t>
  </si>
  <si>
    <t>29,56</t>
  </si>
  <si>
    <t>92290</t>
  </si>
  <si>
    <t>COTOVELO EM COBRE, DN 42 MM, 90 GRAUS, SEM ANEL DE SOLDA, INSTALADO EM PRUMADA  FORNECIMENTO E INSTALAÇÃO. AF_12/2015</t>
  </si>
  <si>
    <t>92291</t>
  </si>
  <si>
    <t>COTOVELO EM COBRE, DN 54 MM, 90 GRAUS, SEM ANEL DE SOLDA, INSTALADO EM PRUMADA  FORNECIMENTO E INSTALAÇÃO. AF_12/2015</t>
  </si>
  <si>
    <t>92292</t>
  </si>
  <si>
    <t>COTOVELO EM COBRE, DN 66 MM, 90 GRAUS, SEM ANEL DE SOLDA, INSTALADO EM PRUMADA  FORNECIMENTO E INSTALAÇÃO. AF_12/2015</t>
  </si>
  <si>
    <t>92293</t>
  </si>
  <si>
    <t>LUVA EM COBRE, DN 22 MM, SEM ANEL DE SOLDA, INSTALADO EM PRUMADA  FORNECIMENTO E INSTALAÇÃO. AF_12/2015</t>
  </si>
  <si>
    <t>92294</t>
  </si>
  <si>
    <t>LUVA EM COBRE, DN 28 MM, SEM ANEL DE SOLDA, INSTALADO EM PRUMADA  FORNECIMENTO E INSTALAÇÃO. AF_12/2015</t>
  </si>
  <si>
    <t>92295</t>
  </si>
  <si>
    <t>LUVA EM COBRE, DN 35 MM, SEM ANEL DE SOLDA, INSTALADO EM PRUMADA  FORNECIMENTO E INSTALAÇÃO. AF_12/2015</t>
  </si>
  <si>
    <t>92296</t>
  </si>
  <si>
    <t>LUVA EM COBRE, DN 42 MM, SEM ANEL DE SOLDA, INSTALADO EM PRUMADA  FORNECIMENTO E INSTALAÇÃO. AF_12/2015</t>
  </si>
  <si>
    <t>92297</t>
  </si>
  <si>
    <t>LUVA EM COBRE, DN 54 MM, SEM ANEL DE SOLDA, INSTALADO EM PRUMADA  FORNECIMENTO E INSTALAÇÃO. AF_12/2015</t>
  </si>
  <si>
    <t>92298</t>
  </si>
  <si>
    <t>LUVA EM COBRE, DN 66 MM, SEM ANEL DE SOLDA, INSTALADO EM PRUMADA  FORNECIMENTO E INSTALAÇÃO. AF_12/2015</t>
  </si>
  <si>
    <t>92299</t>
  </si>
  <si>
    <t>TE EM COBRE, DN 22 MM, SEM ANEL DE SOLDA, INSTALADO EM PRUMADA  FORNECIMENTO E INSTALAÇÃO. AF_12/2015</t>
  </si>
  <si>
    <t>92300</t>
  </si>
  <si>
    <t>TE EM COBRE, DN 28 MM, SEM ANEL DE SOLDA, INSTALADO EM PRUMADA  FORNECIMENTO E INSTALAÇÃO. AF_12/2015</t>
  </si>
  <si>
    <t>92301</t>
  </si>
  <si>
    <t>TE EM COBRE, DN 35 MM, SEM ANEL DE SOLDA, INSTALADO EM PRUMADA  FORNECIMENTO E INSTALAÇÃO. AF_12/2015</t>
  </si>
  <si>
    <t>41,93</t>
  </si>
  <si>
    <t>92302</t>
  </si>
  <si>
    <t>TE EM COBRE, DN 42 MM, SEM ANEL DE SOLDA, INSTALADO EM PRUMADA  FORNECIMENTO E INSTALAÇÃO. AF_12/2015</t>
  </si>
  <si>
    <t>92303</t>
  </si>
  <si>
    <t>TE EM COBRE, DN 54 MM, SEM ANEL DE SOLDA, INSTALADO EM PRUMADA  FORNECIMENTO E INSTALAÇÃO. AF_12/2015</t>
  </si>
  <si>
    <t>92304</t>
  </si>
  <si>
    <t>TE EM COBRE, DN 66 MM, SEM ANEL DE SOLDA, INSTALADO EM PRUMADA  FORNECIMENTO E INSTALAÇÃO. AF_12/2015</t>
  </si>
  <si>
    <t>92311</t>
  </si>
  <si>
    <t>COTOVELO EM COBRE, DN 15 MM, 90 GRAUS, SEM ANEL DE SOLDA, INSTALADO EM RAMAL DE DISTRIBUIÇÃO  FORNECIMENTO E INSTALAÇÃO. AF_12/2015</t>
  </si>
  <si>
    <t>92312</t>
  </si>
  <si>
    <t>COTOVELO EM COBRE, DN 22 MM, 90 GRAUS, SEM ANEL DE SOLDA, INSTALADO EM RAMAL DE DISTRIBUIÇÃO  FORNECIMENTO E INSTALAÇÃO. AF_12/2015</t>
  </si>
  <si>
    <t>14,02</t>
  </si>
  <si>
    <t>92313</t>
  </si>
  <si>
    <t>COTOVELO EM COBRE, DN 28 MM, 90 GRAUS, SEM ANEL DE SOLDA, INSTALADO EM RAMAL DE DISTRIBUIÇÃO  FORNECIMENTO E INSTALAÇÃO. AF_12/2015</t>
  </si>
  <si>
    <t>92314</t>
  </si>
  <si>
    <t>LUVA EM COBRE, DN 15 MM, SEM ANEL DE SOLDA, INSTALADO EM RAMAL DE DISTRIBUIÇÃO  FORNECIMENTO E INSTALAÇÃO. AF_12/2015</t>
  </si>
  <si>
    <t>92315</t>
  </si>
  <si>
    <t>LUVA EM COBRE, DN 22 MM, SEM ANEL DE SOLDA, INSTALADO EM RAMAL DE DISTRIBUIÇÃO  FORNECIMENTO E INSTALAÇÃO. AF_12/2015</t>
  </si>
  <si>
    <t>8,45</t>
  </si>
  <si>
    <t>92316</t>
  </si>
  <si>
    <t>LUVA EM COBRE, DN 28 MM, SEM ANEL DE SOLDA, INSTALADO EM RAMAL DE DISTRIBUIÇÃO  FORNECIMENTO E INSTALAÇÃO. AF_12/2015</t>
  </si>
  <si>
    <t>12,42</t>
  </si>
  <si>
    <t>92317</t>
  </si>
  <si>
    <t>TE EM COBRE, DN 15 MM, SEM ANEL DE SOLDA, INSTALADO EM RAMAL DE DISTRIBUIÇÃO  FORNECIMENTO E INSTALAÇÃO. AF_12/2015</t>
  </si>
  <si>
    <t>92318</t>
  </si>
  <si>
    <t>TE EM COBRE, DN 22 MM, SEM ANEL DE SOLDA, INSTALADO EM RAMAL DE DISTRIBUIÇÃO  FORNECIMENTO E INSTALAÇÃO. AF_12/2015</t>
  </si>
  <si>
    <t>18,57</t>
  </si>
  <si>
    <t>92319</t>
  </si>
  <si>
    <t>TE EM COBRE, DN 28 MM, SEM ANEL DE SOLDA, INSTALADO EM RAMAL DE DISTRIBUIÇÃO  FORNECIMENTO E INSTALAÇÃO. AF_12/2015</t>
  </si>
  <si>
    <t>25,53</t>
  </si>
  <si>
    <t>92326</t>
  </si>
  <si>
    <t>COTOVELO EM COBRE, DN 15 MM, 90 GRAUS, SEM ANEL DE SOLDA, INSTALADO EM RAMAL E SUB-RAMAL  FORNECIMENTO E INSTALAÇÃO. AF_12/2015</t>
  </si>
  <si>
    <t>92327</t>
  </si>
  <si>
    <t>COTOVELO EM COBRE, DN 22 MM, 90 GRAUS, SEM ANEL DE SOLDA, INSTALADO EM RAMAL E SUB-RAMAL  FORNECIMENTO E INSTALAÇÃO. AF_12/2015</t>
  </si>
  <si>
    <t>16,33</t>
  </si>
  <si>
    <t>92328</t>
  </si>
  <si>
    <t>COTOVELO EM COBRE, DN 28 MM, 90 GRAUS, SEM ANEL DE SOLDA, INSTALADO EM RAMAL E SUB-RAMAL  FORNECIMENTO E INSTALAÇÃO. AF_12/2015</t>
  </si>
  <si>
    <t>92329</t>
  </si>
  <si>
    <t>LUVA EM COBRE, DN 15 MM, SEM ANEL DE SOLDA, INSTALADO EM RAMAL E SUB-RAMAL  FORNECIMENTO E INSTALAÇÃO. AF_12/2015</t>
  </si>
  <si>
    <t>92330</t>
  </si>
  <si>
    <t>LUVA EM COBRE, DN 22 MM, SEM ANEL DE SOLDA, INSTALADO EM RAMAL E SUB-RAMAL  FORNECIMENTO E INSTALAÇÃO. AF_12/2015</t>
  </si>
  <si>
    <t>92331</t>
  </si>
  <si>
    <t>LUVA EM COBRE, DN 28 MM, SEM ANEL DE SOLDA, INSTALADO EM RAMAL E SUB-RAMAL  FORNECIMENTO E INSTALAÇÃO. AF_12/2015</t>
  </si>
  <si>
    <t>15,18</t>
  </si>
  <si>
    <t>92332</t>
  </si>
  <si>
    <t>TE EM COBRE, DN 15 MM, SEM ANEL DE SOLDA, INSTALADO EM RAMAL E SUB-RAMAL  FORNECIMENTO E INSTALAÇÃO. AF_12/2015</t>
  </si>
  <si>
    <t>92333</t>
  </si>
  <si>
    <t>TE EM COBRE, DN 22 MM, SEM ANEL DE SOLDA, INSTALADO EM RAMAL E SUB-RAMAL  FORNECIMENTO E INSTALAÇÃO. AF_12/2015</t>
  </si>
  <si>
    <t>92334</t>
  </si>
  <si>
    <t>TE EM COBRE, DN 28 MM, SEM ANEL DE SOLDA, INSTALADO EM RAMAL E SUB-RAMAL  FORNECIMENTO E INSTALAÇÃO. AF_12/2015</t>
  </si>
  <si>
    <t>30,97</t>
  </si>
  <si>
    <t>92344</t>
  </si>
  <si>
    <t>NIPLE, EM FERRO GALVANIZADO, DN 50 (2"), CONEXÃO ROSQUEADA, INSTALADO EM PRUMADAS - FORNECIMENTO E INSTALAÇÃO. AF_12/2015</t>
  </si>
  <si>
    <t>92345</t>
  </si>
  <si>
    <t>LUVA, EM FERRO GALVANIZADO, DN 50 (2"), CONEXÃO ROSQUEADA, INSTALADO EM PRUMADAS - FORNECIMENTO E INSTALAÇÃO. AF_12/2015</t>
  </si>
  <si>
    <t>92346</t>
  </si>
  <si>
    <t>NIPLE, EM FERRO GALVANIZADO, DN 65 (2 1/2"), CONEXÃO ROSQUEADA, INSTALADO EM PRUMADAS - FORNECIMENTO E INSTALAÇÃO. AF_12/2015</t>
  </si>
  <si>
    <t>92347</t>
  </si>
  <si>
    <t>LUVA, EM FERRO GALVANIZADO, DN 65 (2 1/2"), CONEXÃO ROSQUEADA, INSTALADO EM PRUMADAS - FORNECIMENTO E INSTALAÇÃO. AF_12/2015</t>
  </si>
  <si>
    <t>92348</t>
  </si>
  <si>
    <t>NIPLE, EM FERRO GALVANIZADO, DN 80 (3"), CONEXÃO ROSQUEADA, INSTALADO EM PRUMADAS - FORNECIMENTO E INSTALAÇÃO. AF_12/2015</t>
  </si>
  <si>
    <t>92349</t>
  </si>
  <si>
    <t>LUVA, EM FERRO GALVANIZADO, DN 80 (3"), CONEXÃO ROSQUEADA, INSTALADO EM PRUMADAS - FORNECIMENTO E INSTALAÇÃO. AF_12/2015</t>
  </si>
  <si>
    <t>90,19</t>
  </si>
  <si>
    <t>92350</t>
  </si>
  <si>
    <t>JOELHO 45 GRAUS, EM FERRO GALVANIZADO, DN 50 (2"), CONEXÃO ROSQUEADA, INSTALADO EM PRUMADAS - FORNECIMENTO E INSTALAÇÃO. AF_12/2015</t>
  </si>
  <si>
    <t>71,05</t>
  </si>
  <si>
    <t>92351</t>
  </si>
  <si>
    <t>JOELHO 90 GRAUS, EM FERRO GALVANIZADO, DN 50 (2"), CONEXÃO ROSQUEADA, INSTALADO EM PRUMADAS - FORNECIMENTO E INSTALAÇÃO. AF_12/2015</t>
  </si>
  <si>
    <t>69,65</t>
  </si>
  <si>
    <t>92352</t>
  </si>
  <si>
    <t>JOELHO 45 GRAUS, EM FERRO GALVANIZADO, DN 65 (2 1/2"), CONEXÃO ROSQUEADA, INSTALADO EM PRUMADAS - FORNECIMENTO E INSTALAÇÃO. AF_12/2015</t>
  </si>
  <si>
    <t>92353</t>
  </si>
  <si>
    <t>JOELHO 90 GRAUS, EM FERRO GALVANIZADO, DN 65 (2 1/2"), CONEXÃO ROSQUEADA, INSTALADO EM PRUMADAS - FORNECIMENTO E INSTALAÇÃO. AF_12/2015</t>
  </si>
  <si>
    <t>98,27</t>
  </si>
  <si>
    <t>92354</t>
  </si>
  <si>
    <t>JOELHO 45 GRAUS, EM FERRO GALVANIZADO, DN 80 (3"), CONEXÃO ROSQUEADA, INSTALADO EM PRUMADAS - FORNECIMENTO E INSTALAÇÃO. AF_12/2015</t>
  </si>
  <si>
    <t>92355</t>
  </si>
  <si>
    <t>JOELHO 90 GRAUS, EM FERRO GALVANIZADO, DN 80 (3"), CONEXÃO ROSQUEADA, INSTALADO EM PRUMADAS - FORNECIMENTO E INSTALAÇÃO. AF_12/2015</t>
  </si>
  <si>
    <t>92356</t>
  </si>
  <si>
    <t>TÊ, EM FERRO GALVANIZADO, DN 50 (2"), CONEXÃO ROSQUEADA, INSTALADO EM PRUMADAS - FORNECIMENTO E INSTALAÇÃO. AF_12/2015</t>
  </si>
  <si>
    <t>92357</t>
  </si>
  <si>
    <t>TÊ, EM FERRO GALVANIZADO, DN 65 (2 1/2"), CONEXÃO ROSQUEADA, INSTALADO EM PRUMADAS - FORNECIMENTO E INSTALAÇÃO. AF_12/2015</t>
  </si>
  <si>
    <t>92358</t>
  </si>
  <si>
    <t>TÊ, EM FERRO GALVANIZADO, DN 80 (3"), CONEXÃO ROSQUEADA, INSTALADO EM PRUMADAS - FORNECIMENTO E INSTALAÇÃO. AF_12/2015</t>
  </si>
  <si>
    <t>92369</t>
  </si>
  <si>
    <t>NIPLE, EM FERRO GALVANIZADO, DN 25 (1"), CONEXÃO ROSQUEADA, INSTALADO EM REDE DE ALIMENTAÇÃO PARA HIDRANTE - FORNECIMENTO E INSTALAÇÃO. AF_12/2015</t>
  </si>
  <si>
    <t>92370</t>
  </si>
  <si>
    <t>LUVA, EM FERRO GALVANIZADO, DN 25 (1"), CONEXÃO ROSQUEADA, INSTALADO EM REDE DE ALIMENTAÇÃO PARA HIDRANTE - FORNECIMENTO E INSTALAÇÃO. AF_12/2015</t>
  </si>
  <si>
    <t>27,99</t>
  </si>
  <si>
    <t>92371</t>
  </si>
  <si>
    <t>NIPLE, EM FERRO GALVANIZADO, DN 32 (1 1/4"), CONEXÃO ROSQUEADA, INSTALADO EM REDE DE ALIMENTAÇÃO PARA HIDRANTE - FORNECIMENTO E INSTALAÇÃO. AF_12/2015</t>
  </si>
  <si>
    <t>92372</t>
  </si>
  <si>
    <t>LUVA, EM FERRO GALVANIZADO, DN 32 (1 1/4"), CONEXÃO ROSQUEADA, INSTALADO EM REDE DE ALIMENTAÇÃO PARA HIDRANTE - FORNECIMENTO E INSTALAÇÃO. AF_12/2015</t>
  </si>
  <si>
    <t>92373</t>
  </si>
  <si>
    <t>NIPLE, EM FERRO GALVANIZADO, DN 40 (1 1/2"), CONEXÃO ROSQUEADA, INSTALADO EM REDE DE ALIMENTAÇÃO PARA HIDRANTE - FORNECIMENTO E INSTALAÇÃO. AF_12/2015</t>
  </si>
  <si>
    <t>92374</t>
  </si>
  <si>
    <t>LUVA, EM FERRO GALVANIZADO, DN 40 (1 1/2"), CONEXÃO ROSQUEADA, INSTALADO EM REDE DE ALIMENTAÇÃO PARA HIDRANTE - FORNECIMENTO E INSTALAÇÃO. AF_12/2015</t>
  </si>
  <si>
    <t>92375</t>
  </si>
  <si>
    <t>NIPLE, EM FERRO GALVANIZADO, DN 50 (2"), CONEXÃO ROSQUEADA, INSTALADO EM REDE DE ALIMENTAÇÃO PARA HIDRANTE - FORNECIMENTO E INSTALAÇÃO. AF_12/2015</t>
  </si>
  <si>
    <t>92376</t>
  </si>
  <si>
    <t>LUVA, EM FERRO GALVANIZADO, DN 50 (2"), CONEXÃO ROSQUEADA, INSTALADO EM REDE DE ALIMENTAÇÃO PARA HIDRANTE - FORNECIMENTO E INSTALAÇÃO. AF_12/2015</t>
  </si>
  <si>
    <t>92377</t>
  </si>
  <si>
    <t>NIPLE, EM FERRO GALVANIZADO, DN 65 (2 1/2"), CONEXÃO ROSQUEADA, INSTALADO EM REDE DE ALIMENTAÇÃO PARA HIDRANTE - FORNECIMENTO E INSTALAÇÃO. AF_12/2015</t>
  </si>
  <si>
    <t>62,90</t>
  </si>
  <si>
    <t>92378</t>
  </si>
  <si>
    <t>LUVA, EM FERRO GALVANIZADO, DN 65 (2 1/2"), CONEXÃO ROSQUEADA, INSTALADO EM REDE DE ALIMENTAÇÃO PARA HIDRANTE - FORNECIMENTO E INSTALAÇÃO. AF_12/2015</t>
  </si>
  <si>
    <t>92379</t>
  </si>
  <si>
    <t>NIPLE, EM FERRO GALVANIZADO, DN 80 (3"), CONEXÃO ROSQUEADA, INSTALADO EM REDE DE ALIMENTAÇÃO PARA HIDRANTE - FORNECIMENTO E INSTALAÇÃO. AF_12/2015</t>
  </si>
  <si>
    <t>92380</t>
  </si>
  <si>
    <t>LUVA, EM FERRO GALVANIZADO, DN 80 (3"), CONEXÃO ROSQUEADA, INSTALADO EM REDE DE ALIMENTAÇÃO PARA HIDRANTE - FORNECIMENTO E INSTALAÇÃO. AF_12/2015</t>
  </si>
  <si>
    <t>92381</t>
  </si>
  <si>
    <t>JOELHO 45 GRAUS, EM FERRO GALVANIZADO, DN 25 (1"), CONEXÃO ROSQUEADA, INSTALADO EM REDE DE ALIMENTAÇÃO PARA HIDRANTE - FORNECIMENTO E INSTALAÇÃO. AF_12/2015</t>
  </si>
  <si>
    <t>92382</t>
  </si>
  <si>
    <t>JOELHO 90 GRAUS, EM FERRO GALVANIZADO, DN 25 (1"), CONEXÃO ROSQUEADA, INSTALADO EM REDE DE ALIMENTAÇÃO PARA HIDRANTE - FORNECIMENTO E INSTALAÇÃO. AF_12/2015</t>
  </si>
  <si>
    <t>39,11</t>
  </si>
  <si>
    <t>92383</t>
  </si>
  <si>
    <t>JOELHO 45 GRAUS, EM FERRO GALVANIZADO, DN 32 (1 1/4"), CONEXÃO ROSQUEADA, INSTALADO EM REDE DE ALIMENTAÇÃO PARA HIDRANTE - FORNECIMENTO E INSTALAÇÃO. AF_12/2015</t>
  </si>
  <si>
    <t>92384</t>
  </si>
  <si>
    <t>JOELHO 90 GRAUS, EM FERRO GALVANIZADO, DN 32 (1 1/4"), CONEXÃO ROSQUEADA, INSTALADO EM REDE DE ALIMENTAÇÃO PARA HIDRANTE - FORNECIMENTO E INSTALAÇÃO. AF_12/2015</t>
  </si>
  <si>
    <t>92385</t>
  </si>
  <si>
    <t>JOELHO 45 GRAUS, EM FERRO GALVANIZADO, DN 40 (1 1/2"), CONEXÃO ROSQUEADA, INSTALADO EM REDE DE ALIMENTAÇÃO PARA HIDRANTE - FORNECIMENTO E INSTALAÇÃO. AF_12/2015</t>
  </si>
  <si>
    <t>92386</t>
  </si>
  <si>
    <t>JOELHO 90 GRAUS, EM FERRO GALVANIZADO, DN 40 (1 1/2"), CONEXÃO ROSQUEADA, INSTALADO EM REDE DE ALIMENTAÇÃO PARA HIDRANTE - FORNECIMENTO E INSTALAÇÃO. AF_12/2015</t>
  </si>
  <si>
    <t>55,09</t>
  </si>
  <si>
    <t>92387</t>
  </si>
  <si>
    <t>JOELHO 45 GRAUS, EM FERRO GALVANIZADO, DN 50 (2"), CONEXÃO ROSQUEADA, INSTALADO EM REDE DE ALIMENTAÇÃO PARA HIDRANTE - FORNECIMENTO E INSTALAÇÃO. AF_12/2015</t>
  </si>
  <si>
    <t>92388</t>
  </si>
  <si>
    <t>JOELHO 90 GRAUS, EM FERRO GALVANIZADO, DN 50 (2"), CONEXÃO ROSQUEADA, INSTALADO EM REDE DE ALIMENTAÇÃO PARA HIDRANTE - FORNECIMENTO E INSTALAÇÃO. AF_12/2015</t>
  </si>
  <si>
    <t>92389</t>
  </si>
  <si>
    <t>JOELHO 45 GRAUS, EM FERRO GALVANIZADO, DN 65 (2 1/2"), CONEXÃO ROSQUEADA, INSTALADO EM REDE DE ALIMENTAÇÃO PARA HIDRANTE - FORNECIMENTO E INSTALAÇÃO. AF_12/2015</t>
  </si>
  <si>
    <t>92390</t>
  </si>
  <si>
    <t>JOELHO 90 GRAUS, EM FERRO GALVANIZADO, DN 65 (2 1/2"), CONEXÃO ROSQUEADA, INSTALADO EM REDE DE ALIMENTAÇÃO PARA HIDRANTE - FORNECIMENTO E INSTALAÇÃO. AF_12/2015</t>
  </si>
  <si>
    <t>92635</t>
  </si>
  <si>
    <t>JOELHO 45 GRAUS, EM FERRO GALVANIZADO, CONEXÃO ROSQUEADA, DN 80 (3"), INSTALADO EM REDE DE ALIMENTAÇÃO PARA HIDRANTE - FORNECIMENTO E INSTALAÇÃO. AF_12/2015</t>
  </si>
  <si>
    <t>92636</t>
  </si>
  <si>
    <t>JOELHO 90 GRAUS, EM FERRO GALVANIZADO, CONEXÃO ROSQUEADA, DN 80 (3"), INSTALADO EM REDE DE ALIMENTAÇÃO PARA HIDRANTE - FORNECIMENTO E INSTALAÇÃO. AF_12/2015</t>
  </si>
  <si>
    <t>92637</t>
  </si>
  <si>
    <t>TÊ, EM FERRO GALVANIZADO, CONEXÃO ROSQUEADA, DN 25 (1"), INSTALADO EM REDE DE ALIMENTAÇÃO PARA HIDRANTE - FORNECIMENTO E INSTALAÇÃO. AF_12/2015</t>
  </si>
  <si>
    <t>92638</t>
  </si>
  <si>
    <t>TÊ, EM FERRO GALVANIZADO, CONEXÃO ROSQUEADA, DN 32 (1 1/4"), INSTALADO EM REDE DE ALIMENTAÇÃO PARA HIDRANTE - FORNECIMENTO E INSTALAÇÃO. AF_12/2015</t>
  </si>
  <si>
    <t>92639</t>
  </si>
  <si>
    <t>TÊ, EM FERRO GALVANIZADO, CONEXÃO ROSQUEADA, DN 40 (1 1/2"), INSTALADO EM REDE DE ALIMENTAÇÃO PARA HIDRANTE - FORNECIMENTO E INSTALAÇÃO. AF_12/2015</t>
  </si>
  <si>
    <t>92640</t>
  </si>
  <si>
    <t>TÊ, EM FERRO GALVANIZADO, CONEXÃO ROSQUEADA, DN 50 (2"), INSTALADO EM REDE DE ALIMENTAÇÃO PARA HIDRANTE - FORNECIMENTO E INSTALAÇÃO. AF_12/2015</t>
  </si>
  <si>
    <t>92642</t>
  </si>
  <si>
    <t>TÊ, EM FERRO GALVANIZADO, CONEXÃO ROSQUEADA, DN 65 (2 1/2"), INSTALADO EM REDE DE ALIMENTAÇÃO PARA HIDRANTE - FORNECIMENTO E INSTALAÇÃO. AF_12/2015</t>
  </si>
  <si>
    <t>92644</t>
  </si>
  <si>
    <t>TÊ, EM FERRO GALVANIZADO, CONEXÃO ROSQUEADA, DN 80 (3"), INSTALADO EM REDE DE ALIMENTAÇÃO PARA HIDRANTE - FORNECIMENTO E INSTALAÇÃO. AF_12/2015</t>
  </si>
  <si>
    <t>92657</t>
  </si>
  <si>
    <t>NIPLE, EM FERRO GALVANIZADO, CONEXÃO ROSQUEADA, DN 25 (1"), INSTALADO EM REDE DE ALIMENTAÇÃO PARA SPRINKLER - FORNECIMENTO E INSTALAÇÃO. AF_12/2015</t>
  </si>
  <si>
    <t>19,29</t>
  </si>
  <si>
    <t>92658</t>
  </si>
  <si>
    <t>LUVA, EM FERRO GALVANIZADO, CONEXÃO ROSQUEADA, DN 25 (1"), INSTALADO EM REDE DE ALIMENTAÇÃO PARA SPRINKLER - FORNECIMENTO E INSTALAÇÃO. AF_12/2015</t>
  </si>
  <si>
    <t>92659</t>
  </si>
  <si>
    <t>NIPLE, EM FERRO GALVANIZADO, CONEXÃO ROSQUEADA, DN 32 (1 1/4"), INSTALADO EM REDE DE ALIMENTAÇÃO PARA SPRINKLER - FORNECIMENTO E INSTALAÇÃO. AF_12/2015</t>
  </si>
  <si>
    <t>92660</t>
  </si>
  <si>
    <t>LUVA, EM FERRO GALVANIZADO, CONEXÃO ROSQUEADA, DN 32 (1 1/4"), INSTALADO EM REDE DE ALIMENTAÇÃO PARA SPRINKLER - FORNECIMENTO E INSTALAÇÃO. AF_12/2015</t>
  </si>
  <si>
    <t>24,44</t>
  </si>
  <si>
    <t>92661</t>
  </si>
  <si>
    <t>NIPLE, EM FERRO GALVANIZADO, CONEXÃO ROSQUEADA, DN 40 (1 1/2"), INSTALADO EM REDE DE ALIMENTAÇÃO PARA SPRINKLER - FORNECIMENTO E INSTALAÇÃO. AF_12/2015</t>
  </si>
  <si>
    <t>92662</t>
  </si>
  <si>
    <t>LUVA, EM FERRO GALVANIZADO, CONEXÃO ROSQUEADA, DN 40 (1 1/2"), INSTALADO EM REDE DE ALIMENTAÇÃO PARA SPRINKLER - FORNECIMENTO E INSTALAÇÃO. AF_12/2015</t>
  </si>
  <si>
    <t>27,83</t>
  </si>
  <si>
    <t>92663</t>
  </si>
  <si>
    <t>NIPLE, EM FERRO GALVANIZADO, CONEXÃO ROSQUEADA, DN 50 (2"), INSTALADO EM REDE DE ALIMENTAÇÃO PARA SPRINKLER - FORNECIMENTO E INSTALAÇÃO. AF_12/2015</t>
  </si>
  <si>
    <t>92664</t>
  </si>
  <si>
    <t>LUVA, EM FERRO GALVANIZADO, CONEXÃO ROSQUEADA, DN 50 (2"), INSTALADO EM REDE DE ALIMENTAÇÃO PARA SPRINKLER - FORNECIMENTO E INSTALAÇÃO. AF_12/2015</t>
  </si>
  <si>
    <t>92665</t>
  </si>
  <si>
    <t>NIPLE, EM FERRO GALVANIZADO, CONEXÃO ROSQUEADA, DN 65 (2 1/2"), INSTALADO EM REDE DE ALIMENTAÇÃO PARA SPRINKLER - FORNECIMENTO E INSTALAÇÃO. AF_12/2015</t>
  </si>
  <si>
    <t>92666</t>
  </si>
  <si>
    <t>LUVA, EM FERRO GALVANIZADO, CONEXÃO ROSQUEADA, DN 65 (2 1/2"), INSTALADO EM REDE DE ALIMENTAÇÃO PARA SPRINKLER - FORNECIMENTO E INSTALAÇÃO. AF_12/2015</t>
  </si>
  <si>
    <t>92667</t>
  </si>
  <si>
    <t>NIPLE, EM FERRO GALVANIZADO, CONEXÃO ROSQUEADA, DN 80 (3"), INSTALADO EM REDE DE ALIMENTAÇÃO PARA SPRINKLER - FORNECIMENTO E INSTALAÇÃO. AF_12/2015</t>
  </si>
  <si>
    <t>92668</t>
  </si>
  <si>
    <t>LUVA, EM FERRO GALVANIZADO, CONEXÃO ROSQUEADA, DN 80 (3"), INSTALADO EM REDE DE ALIMENTAÇÃO PARA SPRINKLER - FORNECIMENTO E INSTALAÇÃO. AF_12/2015</t>
  </si>
  <si>
    <t>92669</t>
  </si>
  <si>
    <t>JOELHO 45 GRAUS, EM FERRO GALVANIZADO, CONEXÃO ROSQUEADA, DN 25 (1"), INSTALADO EM REDE DE ALIMENTAÇÃO PARA SPRINKLER - FORNECIMENTO E INSTALAÇÃO. AF_12/2015</t>
  </si>
  <si>
    <t>92670</t>
  </si>
  <si>
    <t>JOELHO 90 GRAUS, EM FERRO GALVANIZADO, CONEXÃO ROSQUEADA, DN 25 (1"), INSTALADO EM REDE DE ALIMENTAÇÃO PARA SPRINKLER - FORNECIMENTO E INSTALAÇÃO. AF_12/2015</t>
  </si>
  <si>
    <t>92671</t>
  </si>
  <si>
    <t>JOELHO 45 GRAUS, EM FERRO GALVANIZADO, CONEXÃO ROSQUEADA, DN 32 (1 1/4"), INSTALADO EM REDE DE ALIMENTAÇÃO PARA SPRINKLER - FORNECIMENTO E INSTALAÇÃO. AF_12/2015</t>
  </si>
  <si>
    <t>37,29</t>
  </si>
  <si>
    <t>92672</t>
  </si>
  <si>
    <t>JOELHO 90 GRAUS, EM FERRO GALVANIZADO, CONEXÃO ROSQUEADA, DN 32 (1 1/4"), INSTALADO EM REDE DE ALIMENTAÇÃO PARA SPRINKLER - FORNECIMENTO E INSTALAÇÃO. AF_12/2015</t>
  </si>
  <si>
    <t>92673</t>
  </si>
  <si>
    <t>JOELHO 45 GRAUS, EM FERRO GALVANIZADO, CONEXÃO ROSQUEADA, DN 40 (1 1/2"), INSTALADO EM REDE DE ALIMENTAÇÃO PARA SPRINKLER - FORNECIMENTO E INSTALAÇÃO. AF_12/2015</t>
  </si>
  <si>
    <t>92674</t>
  </si>
  <si>
    <t>JOELHO 90 GRAUS, EM FERRO GALVANIZADO, CONEXÃO ROSQUEADA, DN 40 (1 1/2"), INSTALADO EM REDE DE ALIMENTAÇÃO PARA SPRINKLER - FORNECIMENTO E INSTALAÇÃO. AF_12/2015</t>
  </si>
  <si>
    <t>40,42</t>
  </si>
  <si>
    <t>92675</t>
  </si>
  <si>
    <t>JOELHO 45 GRAUS, EM FERRO GALVANIZADO, CONEXÃO ROSQUEADA, DN 50 (2"), INSTALADO EM REDE DE ALIMENTAÇÃO PARA SPRINKLER - FORNECIMENTO E INSTALAÇÃO. AF_12/2015</t>
  </si>
  <si>
    <t>92676</t>
  </si>
  <si>
    <t>JOELHO 90 GRAUS, EM FERRO GALVANIZADO, CONEXÃO ROSQUEADA, DN 50 (2"), INSTALADO EM REDE DE ALIMENTAÇÃO PARA SPRINKLER - FORNECIMENTO E INSTALAÇÃO. AF_12/2015</t>
  </si>
  <si>
    <t>92677</t>
  </si>
  <si>
    <t>JOELHO 45 GRAUS, EM FERRO GALVANIZADO, CONEXÃO ROSQUEADA, DN 65 (2 1/2"), INSTALADO EM REDE DE ALIMENTAÇÃO PARA SPRINKLER - FORNECIMENTO E INSTALAÇÃO. AF_12/2015</t>
  </si>
  <si>
    <t>92678</t>
  </si>
  <si>
    <t>JOELHO 90 GRAUS, EM FERRO GALVANIZADO, CONEXÃO ROSQUEADA, DN 65 (2 1/2"), INSTALADO EM REDE DE ALIMENTAÇÃO PARA SPRINKLER - FORNECIMENTO E INSTALAÇÃO. AF_12/2015</t>
  </si>
  <si>
    <t>92679</t>
  </si>
  <si>
    <t>JOELHO 45 GRAUS, EM FERRO GALVANIZADO, CONEXÃO ROSQUEADA, DN 80 (3"), INSTALADO EM REDE DE ALIMENTAÇÃO PARA SPRINKLER - FORNECIMENTO E INSTALAÇÃO. AF_12/2015</t>
  </si>
  <si>
    <t>92680</t>
  </si>
  <si>
    <t>JOELHO 90 GRAUS, EM FERRO GALVANIZADO, CONEXÃO ROSQUEADA, DN 80 (3"), INSTALADO EM REDE DE ALIMENTAÇÃO PARA SPRINKLER - FORNECIMENTO E INSTALAÇÃO. AF_12/2015</t>
  </si>
  <si>
    <t>92681</t>
  </si>
  <si>
    <t>TÊ, EM FERRO GALVANIZADO, CONEXÃO ROSQUEADA, DN 25 (1"), INSTALADO EM REDE DE ALIMENTAÇÃO PARA SPRINKLER - FORNECIMENTO E INSTALAÇÃO. AF_12/2015</t>
  </si>
  <si>
    <t>37,57</t>
  </si>
  <si>
    <t>92682</t>
  </si>
  <si>
    <t>TÊ, EM FERRO GALVANIZADO, CONEXÃO ROSQUEADA, DN 32 (1 1/4"), INSTALADO EM REDE DE ALIMENTAÇÃO PARA SPRINKLER - FORNECIMENTO E INSTALAÇÃO. AF_12/2015</t>
  </si>
  <si>
    <t>92683</t>
  </si>
  <si>
    <t>TÊ, EM FERRO GALVANIZADO, CONEXÃO ROSQUEADA, DN 40 (1 1/2"), INSTALADO EM REDE DE ALIMENTAÇÃO PARA SPRINKLER - FORNECIMENTO E INSTALAÇÃO. AF_12/2015</t>
  </si>
  <si>
    <t>92684</t>
  </si>
  <si>
    <t>TÊ, EM FERRO GALVANIZADO, CONEXÃO ROSQUEADA, DN 50 (2"), INSTALADO EM REDE DE ALIMENTAÇÃO PARA SPRINKLER - FORNECIMENTO E INSTALAÇÃO. AF_12/2015</t>
  </si>
  <si>
    <t>92685</t>
  </si>
  <si>
    <t>TÊ, EM FERRO GALVANIZADO, CONEXÃO ROSQUEADA, DN 65 (2 1/2"), INSTALADO EM REDE DE ALIMENTAÇÃO PARA SPRINKLER - FORNECIMENTO E INSTALAÇÃO. AF_12/2015</t>
  </si>
  <si>
    <t>92686</t>
  </si>
  <si>
    <t>TÊ, EM FERRO GALVANIZADO, CONEXÃO ROSQUEADA, DN 80 (3"), INSTALADO EM REDE DE ALIMENTAÇÃO PARA SPRINKLER - FORNECIMENTO E INSTALAÇÃO. AF_12/2015</t>
  </si>
  <si>
    <t>92692</t>
  </si>
  <si>
    <t>NIPLE, EM FERRO GALVANIZADO, CONEXÃO ROSQUEADA, DN 15 (1/2"), INSTALADO EM RAMAIS E SUB-RAMAIS DE GÁS - FORNECIMENTO E INSTALAÇÃO. AF_12/2015</t>
  </si>
  <si>
    <t>92693</t>
  </si>
  <si>
    <t>LUVA, EM FERRO GALVANIZADO, CONEXÃO ROSQUEADA, DN 15 (1/2"), INSTALADO EM RAMAIS E SUB-RAMAIS DE GÁS - FORNECIMENTO E INSTALAÇÃO. AF_12/2015</t>
  </si>
  <si>
    <t>92694</t>
  </si>
  <si>
    <t>NIPLE, EM FERRO GALVANIZADO, CONEXÃO ROSQUEADA, DN 20 (3/4"), INSTALADO EM RAMAIS E SUB-RAMAIS DE GÁS - FORNECIMENTO E INSTALAÇÃO. AF_12/2015</t>
  </si>
  <si>
    <t>16,82</t>
  </si>
  <si>
    <t>92695</t>
  </si>
  <si>
    <t>LUVA, EM FERRO GALVANIZADO, CONEXÃO ROSQUEADA, DN 20 (3/4"), INSTALADO EM RAMAIS E SUB-RAMAIS DE GÁS - FORNECIMENTO E INSTALAÇÃO. AF_12/2015</t>
  </si>
  <si>
    <t>92696</t>
  </si>
  <si>
    <t>NIPLE, EM FERRO GALVANIZADO, CONEXÃO ROSQUEADA, DN 25 (1"), INSTALADO EM RAMAIS E SUB-RAMAIS DE GÁS - FORNECIMENTO E INSTALAÇÃO. AF_12/2015</t>
  </si>
  <si>
    <t>92697</t>
  </si>
  <si>
    <t>LUVA, EM FERRO GALVANIZADO, CONEXÃO ROSQUEADA, DN 25 (1"), INSTALADO EM RAMAIS E SUB-RAMAIS DE GÁS - FORNECIMENTO E INSTALAÇÃO. AF_12/2015</t>
  </si>
  <si>
    <t>92698</t>
  </si>
  <si>
    <t>JOELHO 45 GRAUS, EM FERRO GALVANIZADO, CONEXÃO ROSQUEADA, DN 15 (1/2"), INSTALADO EM RAMAIS E SUB-RAMAIS DE GÁS - FORNECIMENTO E INSTALAÇÃO. AF_12/2015</t>
  </si>
  <si>
    <t>15,53</t>
  </si>
  <si>
    <t>92699</t>
  </si>
  <si>
    <t>JOELHO 90 GRAUS, EM FERRO GALVANIZADO, CONEXÃO ROSQUEADA, DN 15 (1/2"), INSTALADO EM RAMAIS E SUB-RAMAIS DE GÁS - FORNECIMENTO E INSTALAÇÃO. AF_12/2015</t>
  </si>
  <si>
    <t>92700</t>
  </si>
  <si>
    <t>JOELHO 45 GRAUS, EM FERRO GALVANIZADO, CONEXÃO ROSQUEADA, DN 20 (3/4"), INSTALADO EM RAMAIS E SUB-RAMAIS DE GÁS - FORNECIMENTO E INSTALAÇÃO. AF_12/2015</t>
  </si>
  <si>
    <t>92701</t>
  </si>
  <si>
    <t>JOELHO 90 GRAUS, EM FERRO GALVANIZADO, CONEXÃO ROSQUEADA, DN 20 (3/4"), INSTALADO EM RAMAIS E SUB-RAMAIS DE GÁS - FORNECIMENTO E INSTALAÇÃO. AF_12/2015</t>
  </si>
  <si>
    <t>92702</t>
  </si>
  <si>
    <t>JOELHO 45 GRAUS, EM FERRO GALVANIZADO, CONEXÃO ROSQUEADA, DN 25 (1"), INSTALADO EM RAMAIS E SUB-RAMAIS DE GÁS - FORNECIMENTO E INSTALAÇÃO. AF_12/2015</t>
  </si>
  <si>
    <t>92703</t>
  </si>
  <si>
    <t>JOELHO 90 GRAUS, EM FERRO GALVANIZADO, CONEXÃO ROSQUEADA, DN 25 (1"), INSTALADO EM RAMAIS E SUB-RAMAIS DE GÁS - FORNECIMENTO E INSTALAÇÃO. AF_12/2015</t>
  </si>
  <si>
    <t>92704</t>
  </si>
  <si>
    <t>TÊ, EM FERRO GALVANIZADO, CONEXÃO ROSQUEADA, DN 15 (1/2"), INSTALADO EM RAMAIS E SUB-RAMAIS DE GÁS - FORNECIMENTO E INSTALAÇÃO. AF_12/2015</t>
  </si>
  <si>
    <t>92705</t>
  </si>
  <si>
    <t>TÊ, EM FERRO GALVANIZADO, CONEXÃO ROSQUEADA, DN 20 (3/4"), INSTALADO EM RAMAIS E SUB-RAMAIS DE GÁS - FORNECIMENTO E INSTALAÇÃO. AF_12/2015</t>
  </si>
  <si>
    <t>92706</t>
  </si>
  <si>
    <t>TÊ, EM FERRO GALVANIZADO, CONEXÃO ROSQUEADA, DN 25 (1"), INSTALADO EM RAMAIS E SUB-RAMAIS DE GÁS - FORNECIMENTO E INSTALAÇÃO. AF_12/2015</t>
  </si>
  <si>
    <t>92889</t>
  </si>
  <si>
    <t>UNIÃO, EM FERRO GALVANIZADO, DN 50 (2"), CONEXÃO ROSQUEADA, INSTALADO EM PRUMADAS - FORNECIMENTO E INSTALAÇÃO. AF_12/2015</t>
  </si>
  <si>
    <t>92890</t>
  </si>
  <si>
    <t>UNIÃO, EM FERRO GALVANIZADO, DN 65 (2 1/2"), CONEXÃO ROSQUEADA, INSTALADO EM PRUMADAS - FORNECIMENTO E INSTALAÇÃO. AF_12/2015</t>
  </si>
  <si>
    <t>132,04</t>
  </si>
  <si>
    <t>92891</t>
  </si>
  <si>
    <t>UNIÃO, EM FERRO GALVANIZADO, DN 80 (3"), CONEXÃO ROSQUEADA, INSTALADO EM PRUMADAS - FORNECIMENTO E INSTALAÇÃO. AF_12/2015</t>
  </si>
  <si>
    <t>92892</t>
  </si>
  <si>
    <t>UNIÃO, EM FERRO GALVANIZADO, DN 25 (1"), CONEXÃO ROSQUEADA, INSTALADO EM REDE DE ALIMENTAÇÃO PARA HIDRANTE - FORNECIMENTO E INSTALAÇÃO. AF_12/2015</t>
  </si>
  <si>
    <t>92893</t>
  </si>
  <si>
    <t>UNIÃO, EM FERRO GALVANIZADO, DN 32 (1 1/4"), CONEXÃO ROSQUEADA, INSTALADO EM REDE DE ALIMENTAÇÃO PARA HIDRANTE - FORNECIMENTO E INSTALAÇÃO. AF_12/2015</t>
  </si>
  <si>
    <t>92894</t>
  </si>
  <si>
    <t>UNIÃO, EM FERRO GALVANIZADO, DN 40 (1 1/2"), CONEXÃO ROSQUEADA, INSTALADO EM REDE DE ALIMENTAÇÃO PARA HIDRANTE - FORNECIMENTO E INSTALAÇÃO. AF_12/2015</t>
  </si>
  <si>
    <t>92895</t>
  </si>
  <si>
    <t>UNIÃO, EM FERRO GALVANIZADO, DN 50 (2"), CONEXÃO ROSQUEADA, INSTALADO EM REDE DE ALIMENTAÇÃO PARA HIDRANTE - FORNECIMENTO E INSTALAÇÃO. AF_12/2015</t>
  </si>
  <si>
    <t>88,67</t>
  </si>
  <si>
    <t>92896</t>
  </si>
  <si>
    <t>UNIÃO, EM FERRO GALVANIZADO, DN 65 (2 1/2"), CONEXÃO ROSQUEADA, INSTALADO EM REDE DE ALIMENTAÇÃO PARA HIDRANTE - FORNECIMENTO E INSTALAÇÃO. AF_12/2015</t>
  </si>
  <si>
    <t>92897</t>
  </si>
  <si>
    <t>UNIÃO, EM FERRO GALVANIZADO, DN 80 (3"), CONEXÃO ROSQUEADA, INSTALADO EM REDE DE ALIMENTAÇÃO PARA HIDRANTE - FORNECIMENTO E INSTALAÇÃO. AF_12/2015</t>
  </si>
  <si>
    <t>92898</t>
  </si>
  <si>
    <t>UNIÃO, EM FERRO GALVANIZADO, CONEXÃO ROSQUEADA, DN 25 (1"), INSTALADO EM REDE DE ALIMENTAÇÃO PARA SPRINKLER - FORNECIMENTO E INSTALAÇÃO. AF_12/2015</t>
  </si>
  <si>
    <t>32,63</t>
  </si>
  <si>
    <t>92899</t>
  </si>
  <si>
    <t>UNIÃO, EM FERRO GALVANIZADO, CONEXÃO ROSQUEADA, DN 32 (1 1/4"), INSTALADO EM REDE DE ALIMENTAÇÃO PARA SPRINKLER - FORNECIMENTO E INSTALAÇÃO. AF_12/2015</t>
  </si>
  <si>
    <t>92900</t>
  </si>
  <si>
    <t>UNIÃO, EM FERRO GALVANIZADO, CONEXÃO ROSQUEADA, DN 40 (1 1/2"), INSTALADO EM REDE DE ALIMENTAÇÃO PARA SPRINKLER - FORNECIMENTO E INSTALAÇÃO. AF_12/2015</t>
  </si>
  <si>
    <t>92901</t>
  </si>
  <si>
    <t>UNIÃO, EM FERRO GALVANIZADO, CONEXÃO ROSQUEADA, DN 50 (2"), INSTALADO EM REDE DE ALIMENTAÇÃO PARA SPRINKLER - FORNECIMENTO E INSTALAÇÃO. AF_12/2015</t>
  </si>
  <si>
    <t>77,40</t>
  </si>
  <si>
    <t>92902</t>
  </si>
  <si>
    <t>UNIÃO, EM FERRO GALVANIZADO, CONEXÃO ROSQUEADA, DN 65 (2 1/2"), INSTALADO EM REDE DE ALIMENTAÇÃO PARA SPRINKLER - FORNECIMENTO E INSTALAÇÃO. AF_12/2015</t>
  </si>
  <si>
    <t>92903</t>
  </si>
  <si>
    <t>UNIÃO, EM FERRO GALVANIZADO, CONEXÃO ROSQUEADA, DN 80 (3"), INSTALADO EM REDE DE ALIMENTAÇÃO PARA SPRINKLER - FORNECIMENTO E INSTALAÇÃO. AF_12/2015</t>
  </si>
  <si>
    <t>92904</t>
  </si>
  <si>
    <t>UNIÃO, EM FERRO GALVANIZADO, CONEXÃO ROSQUEADA, DN 15 (1/2"), INSTALADO EM RAMAIS E SUB-RAMAIS DE GÁS - FORNECIMENTO E INSTALAÇÃO. AF_12/2015</t>
  </si>
  <si>
    <t>92905</t>
  </si>
  <si>
    <t>UNIÃO, EM FERRO GALVANIZADO, CONEXÃO ROSQUEADA, DN 20 (3/4"), INSTALADO EM RAMAIS E SUB-RAMAIS DE GÁS - FORNECIMENTO E INSTALAÇÃO. AF_12/2015</t>
  </si>
  <si>
    <t>92906</t>
  </si>
  <si>
    <t>UNIÃO, EM FERRO GALVANIZADO, CONEXÃO ROSQUEADA, DN 25 (1"), INSTALADO EM RAMAIS E SUB-RAMAIS DE GÁS - FORNECIMENTO E INSTALAÇÃO. AF_12/2015</t>
  </si>
  <si>
    <t>92907</t>
  </si>
  <si>
    <t>LUVA DE REDUÇÃO, EM FERRO GALVANIZADO, 2" X 1 1/2", CONEXÃO ROSQUEADA, INSTALADO EM PRUMADAS - FORNECIMENTO E INSTALAÇÃO. AF_12/2015</t>
  </si>
  <si>
    <t>92908</t>
  </si>
  <si>
    <t>LUVA DE REDUÇÃO, EM FERRO GALVANIZADO, 2" X 1 1/4", CONEXÃO ROSQUEADA, INSTALADO EM PRUMADAS - FORNECIMENTO E INSTALAÇÃO. AF_12/2015</t>
  </si>
  <si>
    <t>92909</t>
  </si>
  <si>
    <t>LUVA DE REDUÇÃO, EM FERRO GALVANIZADO, 2" X 1", CONEXÃO ROSQUEADA, INSTALADO EM PRUMADAS - FORNECIMENTO E INSTALAÇÃO. AF_12/2015</t>
  </si>
  <si>
    <t>92910</t>
  </si>
  <si>
    <t>LUVA DE REDUÇÃO, EM FERRO GALVANIZADO, 2 1/2" X 1 1/2", CONEXÃO ROSQUEADA, INSTALADO EM PRUMADAS - FORNECIMENTO E INSTALAÇÃO. AF_12/2015</t>
  </si>
  <si>
    <t>70,52</t>
  </si>
  <si>
    <t>92911</t>
  </si>
  <si>
    <t>LUVA DE REDUÇÃO, EM FERRO GALVANIZADO, 2 1/2" X 2", CONEXÃO ROSQUEADA, INSTALADO EM PRUMADAS - FORNECIMENTO E INSTALAÇÃO. AF_12/2015</t>
  </si>
  <si>
    <t>92912</t>
  </si>
  <si>
    <t>LUVA DE REDUÇÃO, EM FERRO GALVANIZADO, 3" X 1 1/2", CONEXÃO ROSQUEADA, INSTALADO EM PRUMADAS - FORNECIMENTO E INSTALAÇÃO. AF_12/2015</t>
  </si>
  <si>
    <t>92913</t>
  </si>
  <si>
    <t>LUVA DE REDUÇÃO, EM FERRO GALVANIZADO, 3" X 2 1/2", CONEXÃO ROSQUEADA, INSTALADO EM PRUMADAS - FORNECIMENTO E INSTALAÇÃO. AF_12/2015</t>
  </si>
  <si>
    <t>92914</t>
  </si>
  <si>
    <t>LUVA DE REDUÇÃO, EM FERRO GALVANIZADO, 3" X 2", CONEXÃO ROSQUEADA, INSTALADO EM PRUMADAS - FORNECIMENTO E INSTALAÇÃO. AF_12/2015</t>
  </si>
  <si>
    <t>92918</t>
  </si>
  <si>
    <t>LUVA DE REDUÇÃO, EM FERRO GALVANIZADO, 1" X 1/2", CONEXÃO ROSQUEADA, INSTALADO EM REDE DE ALIMENTAÇÃO PARA HIDRANTE - FORNECIMENTO E INSTALAÇÃO. AF_12/2015</t>
  </si>
  <si>
    <t>27,89</t>
  </si>
  <si>
    <t>92920</t>
  </si>
  <si>
    <t>LUVA DE REDUÇÃO, EM FERRO GALVANIZADO, 1" X 3/4", CONEXÃO ROSQUEADA, INSTALADO EM REDE DE ALIMENTAÇÃO PARA HIDRANTE - FORNECIMENTO E INSTALAÇÃO. AF_12/2015</t>
  </si>
  <si>
    <t>92925</t>
  </si>
  <si>
    <t>LUVA DE REDUÇÃO, EM FERRO GALVANIZADO, 1 1/4" X 1", CONEXÃO ROSQUEADA, INSTALADO EM REDE DE ALIMENTAÇÃO PARA HIDRANTE - FORNECIMENTO E INSTALAÇÃO. AF_12/2015</t>
  </si>
  <si>
    <t>92926</t>
  </si>
  <si>
    <t>LUVA DE REDUÇÃO, EM FERRO GALVANIZADO, 1 1/4" X 1/2", CONEXÃO ROSQUEADA, INSTALADO EM REDE DE ALIMENTAÇÃO PARA HIDRANTE - FORNECIMENTO E INSTALAÇÃO. AF_12/2015</t>
  </si>
  <si>
    <t>92927</t>
  </si>
  <si>
    <t>LUVA DE REDUÇÃO, EM FERRO GALVANIZADO, 1 1/4" X 3/4", CONEXÃO ROSQUEADA, INSTALADO EM REDE DE ALIMENTAÇÃO PARA HIDRANTE - FORNECIMENTO E INSTALAÇÃO. AF_12/2015</t>
  </si>
  <si>
    <t>92928</t>
  </si>
  <si>
    <t>LUVA DE REDUÇÃO, EM FERRO GALVANIZADO, 1 1/2" X 1 1/4", CONEXÃO ROSQUEADA, INSTALADO EM REDE DE ALIMENTAÇÃO PARA HIDRANTE - FORNECIMENTO E INSTALAÇÃO. AF_12/2015</t>
  </si>
  <si>
    <t>92929</t>
  </si>
  <si>
    <t>LUVA DE REDUÇÃO, EM FERRO GALVANIZADO, 1 1/2" X 1", CONEXÃO ROSQUEADA, INSTALADO EM REDE DE ALIMENTAÇÃO PARA HIDRANTE - FORNECIMENTO E INSTALAÇÃO. AF_12/2015</t>
  </si>
  <si>
    <t>92930</t>
  </si>
  <si>
    <t>LUVA DE REDUÇÃO, EM FERRO GALVANIZADO, 1 1/2" X 3/4", CONEXÃO ROSQUEADA, INSTALADO EM REDE DE ALIMENTAÇÃO PARA HIDRANTE - FORNECIMENTO E INSTALAÇÃO. AF_12/2015</t>
  </si>
  <si>
    <t>92931</t>
  </si>
  <si>
    <t>LUVA DE REDUÇÃO, EM FERRO GALVANIZADO, 2" X 1 1/2", CONEXÃO ROSQUEADA, INSTALADO EM REDE DE ALIMENTAÇÃO PARA HIDRANTE - FORNECIMENTO E INSTALAÇÃO. AF_12/2015</t>
  </si>
  <si>
    <t>92932</t>
  </si>
  <si>
    <t>LUVA DE REDUÇÃO, EM FERRO GALVANIZADO, 2" X 1 1/4", CONEXÃO ROSQUEADA, INSTALADO EM REDE DE ALIMENTAÇÃO PARA HIDRANTE - FORNECIMENTO E INSTALAÇÃO. AF_12/2015</t>
  </si>
  <si>
    <t>92933</t>
  </si>
  <si>
    <t>LUVA DE REDUÇÃO, EM FERRO GALVANIZADO, 2" X 1", CONEXÃO ROSQUEADA, INSTALADO EM REDE DE ALIMENTAÇÃO PARA HIDRANTE - FORNECIMENTO E INSTALAÇÃO. AF_12/2015</t>
  </si>
  <si>
    <t>92934</t>
  </si>
  <si>
    <t>LUVA DE REDUÇÃO, EM FERRO GALVANIZADO, 2 1/2" X 1 1/2", CONEXÃO ROSQUEADA, INSTALADO EM REDE DE ALIMENTAÇÃO PARA HIDRANTE - FORNECIMENTO E INSTALAÇÃO. AF_12/2015</t>
  </si>
  <si>
    <t>92935</t>
  </si>
  <si>
    <t>LUVA DE REDUÇÃO, EM FERRO GALVANIZADO, 2 1/2" X 2", CONEXÃO ROSQUEADA, INSTALADO EM REDE DE ALIMENTAÇÃO PARA HIDRANTE - FORNECIMENTO E INSTALAÇÃO. AF_12/2015</t>
  </si>
  <si>
    <t>92936</t>
  </si>
  <si>
    <t>LUVA DE REDUÇÃO, EM FERRO GALVANIZADO, 3" X 2 1/2", CONEXÃO ROSQUEADA, INSTALADO EM REDE DE ALIMENTAÇÃO PARA HIDRANTE - FORNECIMENTO E INSTALAÇÃO. AF_12/2015</t>
  </si>
  <si>
    <t>92937</t>
  </si>
  <si>
    <t>LUVA DE REDUÇÃO, EM FERRO GALVANIZADO, 3" X 2", CONEXÃO ROSQUEADA, INSTALADO EM REDE DE ALIMENTAÇÃO PARA HIDRANTE - FORNECIMENTO E INSTALAÇÃO. AF_12/2015</t>
  </si>
  <si>
    <t>92938</t>
  </si>
  <si>
    <t>LUVA DE REDUÇÃO, EM FERRO GALVANIZADO, 1" X 1/2", CONEXÃO ROSQUEADA, INSTALADO EM REDE DE ALIMENTAÇÃO PARA SPRINKLER - FORNECIMENTO E INSTALAÇÃO. AF_12/2015</t>
  </si>
  <si>
    <t>92939</t>
  </si>
  <si>
    <t>LUVA DE REDUÇÃO, EM FERRO GALVANIZADO, 1" X 3/4", CONEXÃO ROSQUEADA, INSTALADO EM REDE DE ALIMENTAÇÃO PARA SPRINKLER - FORNECIMENTO E INSTALAÇÃO. AF_12/2015</t>
  </si>
  <si>
    <t>92940</t>
  </si>
  <si>
    <t>LUVA DE REDUÇÃO, EM FERRO GALVANIZADO, 1 1/4" X 1", CONEXÃO ROSQUEADA, INSTALADO EM REDE DE ALIMENTAÇÃO PARA SPRINKLER - FORNECIMENTO E INSTALAÇÃO. AF_12/2015</t>
  </si>
  <si>
    <t>92941</t>
  </si>
  <si>
    <t>LUVA DE REDUÇÃO, EM FERRO GALVANIZADO, 1 1/4" X 1/2", CONEXÃO ROSQUEADA, INSTALADO EM REDE DE ALIMENTAÇÃO PARA SPRINKLER - FORNECIMENTO E INSTALAÇÃO. AF_12/2015</t>
  </si>
  <si>
    <t>92942</t>
  </si>
  <si>
    <t>LUVA DE REDUÇÃO, EM FERRO GALVANIZADO, 1 1/4" X 3/4", CONEXÃO ROSQUEADA, INSTALADO EM REDE DE ALIMENTAÇÃO PARA SPRINKLER - FORNECIMENTO E INSTALAÇÃO. AF_12/2015</t>
  </si>
  <si>
    <t>92943</t>
  </si>
  <si>
    <t>LUVA DE REDUÇÃO, EM FERRO GALVANIZADO, 1 1/2" X 1 1/4", CONEXÃO ROSQUEADA, INSTALADO EM REDE DE ALIMENTAÇÃO PARA SPRINKLER - FORNECIMENTO E INSTALAÇÃO. AF_12/2015</t>
  </si>
  <si>
    <t>92944</t>
  </si>
  <si>
    <t>LUVA DE REDUÇÃO, EM FERRO GALVANIZADO, 1 1/2" X 1", CONEXÃO ROSQUEADA, INSTALADO EM REDE DE ALIMENTAÇÃO PARA SPRINKLER - FORNECIMENTO E INSTALAÇÃO. AF_12/2015</t>
  </si>
  <si>
    <t>92945</t>
  </si>
  <si>
    <t>LUVA DE REDUÇÃO, EM FERRO GALVANIZADO, 1 1/2" X 3/4", CONEXÃO ROSQUEADA, INSTALADO EM REDE DE ALIMENTAÇÃO PARA SPRINKLER - FORNECIMENTO E INSTALAÇÃO. AF_12/2015</t>
  </si>
  <si>
    <t>92946</t>
  </si>
  <si>
    <t>LUVA DE REDUÇÃO, EM FERRO GALVANIZADO, 2" X 1 1/2", CONEXÃO ROSQUEADA, INSTALADO EM REDE DE ALIMENTAÇÃO PARA SPRINKLER - FORNECIMENTO E INSTALAÇÃO. AF_12/2015</t>
  </si>
  <si>
    <t>92947</t>
  </si>
  <si>
    <t>LUVA DE REDUÇÃO, EM FERRO GALVANIZADO, 2" X 1 1/4", CONEXÃO ROSQUEADA, INSTALADO EM REDE DE ALIMENTAÇÃO PARA SPRINKLER - FORNECIMENTO E INSTALAÇÃO. AF_12/2015</t>
  </si>
  <si>
    <t>92948</t>
  </si>
  <si>
    <t>LUVA DE REDUÇÃO, EM FERRO GALVANIZADO, 2" X 1", CONEXÃO ROSQUEADA, INSTALADO EM REDE DE ALIMENTAÇÃO PARA SPRINKLER - FORNECIMENTO E INSTALAÇÃO. AF_12/2015</t>
  </si>
  <si>
    <t>92949</t>
  </si>
  <si>
    <t>LUVA DE REDUÇÃO, EM FERRO GALVANIZADO, 2 1/2" X 1 1/2", CONEXÃO ROSQUEADA, INSTALADO EM REDE DE ALIMENTAÇÃO PARA SPRINKLER - FORNECIMENTO E INSTALAÇÃO. AF_12/2015</t>
  </si>
  <si>
    <t>92950</t>
  </si>
  <si>
    <t>LUVA DE REDUÇÃO, EM FERRO GALVANIZADO, 2 1/2" X 2", CONEXÃO ROSQUEADA, INSTALADO EM REDE DE ALIMENTAÇÃO PARA SPRINKLER - FORNECIMENTO E INSTALAÇÃO. AF_12/2015</t>
  </si>
  <si>
    <t>92951</t>
  </si>
  <si>
    <t>LUVA DE REDUÇÃO, EM FERRO GALVANIZADO, 3" X 2 1/2", CONEXÃO ROSQUEADA, INSTALADO EM REDE DE ALIMENTAÇÃO PARA SPRINKLER - FORNECIMENTO E INSTALAÇÃO. AF_12/2015</t>
  </si>
  <si>
    <t>92952</t>
  </si>
  <si>
    <t>LUVA DE REDUÇÃO, EM FERRO GALVANIZADO, 3" X 2", CONEXÃO ROSQUEADA, INSTALADO EM REDE DE ALIMENTAÇÃO PARA SPRINKLER - FORNECIMENTO E INSTALAÇÃO. AF_12/2015</t>
  </si>
  <si>
    <t>92953</t>
  </si>
  <si>
    <t>LUVA DE REDUÇÃO, EM FERRO GALVANIZADO, 3/4" X 1/2", CONEXÃO ROSQUEADA, INSTALADO EM RAMAIS E SUB-RAMAIS DE GÁS - FORNECIMENTO E INSTALAÇÃO. AF_12/2015</t>
  </si>
  <si>
    <t>93050</t>
  </si>
  <si>
    <t>LUVA PASSANTE EM COBRE, DN 22 MM, SEM ANEL DE SOLDA, INSTALADO EM PRUMADA  FORNECIMENTO E INSTALAÇÃO. AF_01/2016</t>
  </si>
  <si>
    <t>7,50</t>
  </si>
  <si>
    <t>93051</t>
  </si>
  <si>
    <t>BUCHA DE REDUÇÃO EM COBRE, DN 22 MM X 15 MM, SEM ANEL DE SOLDA, BOLSA X BOLSA, INSTALADO EM PRUMADA  FORNECIMENTO E INSTALAÇÃO. AF_01/2016</t>
  </si>
  <si>
    <t>93052</t>
  </si>
  <si>
    <t>JUNTA DE EXPANSÃO EM COBRE, DN 22 MM, PONTA X PONTA, INSTALADO EM PRUMADA  FORNECIMENTO E INSTALAÇÃO. AF_01/2016</t>
  </si>
  <si>
    <t>93054</t>
  </si>
  <si>
    <t>CONECTOR EM BRONZE/LATÃO, DN 22 MM X 3/4", SEM ANEL DE SOLDA, BOLSA X ROSCA F, INSTALADO EM PRUMADA  FORNECIMENTO E INSTALAÇÃO. AF_01/2016</t>
  </si>
  <si>
    <t>13,55</t>
  </si>
  <si>
    <t>93055</t>
  </si>
  <si>
    <t>CURVA DE TRANSPOSIÇÃO EM BRONZE/LATÃO, DN 22 MM, SEM ANEL DE SOLDA, BOLSA X BOLSA, INSTALADO EM PRUMADA  FORNECIMENTO E INSTALAÇÃO. AF_01/2016</t>
  </si>
  <si>
    <t>93056</t>
  </si>
  <si>
    <t>LUVA PASSANTE EM COBRE, DN 28 MM, SEM ANEL DE SOLDA, INSTALADO EM PRUMADA  FORNECIMENTO E INSTALAÇÃO. AF_01/2016</t>
  </si>
  <si>
    <t>93057</t>
  </si>
  <si>
    <t>BUCHA DE REDUÇÃO EM COBRE, DN 28 MM X 22 MM, SEM ANEL DE SOLDA, PONTA X BOLSA, INSTALADO EM PRUMADA  FORNECIMENTO E INSTALAÇÃO. AF_01/2016</t>
  </si>
  <si>
    <t>9,50</t>
  </si>
  <si>
    <t>93058</t>
  </si>
  <si>
    <t>JUNTA DE EXPANSÃO EM COBRE, DN 28 MM, PONTA X PONTA, INSTALADO EM PRUMADA  FORNECIMENTO E INSTALAÇÃO. AF_01/2016</t>
  </si>
  <si>
    <t>93059</t>
  </si>
  <si>
    <t>CONECTOR EM BRONZE/LATÃO, DN 28 MM X 1/2", SEM ANEL DE SOLDA, BOLSA X ROSCA F, INSTALADO EM PRUMADA  FORNECIMENTO E INSTALAÇÃO. AF_01/2016</t>
  </si>
  <si>
    <t>93060</t>
  </si>
  <si>
    <t>CURVA DE TRANSPOSIÇÃO EM BRONZE/LATÃO, DN 28 MM, SEM ANEL DE SOLDA, BOLSA X BOLSA, INSTALADO EM PRUMADA  FORNECIMENTO E INSTALAÇÃO. AF_01/2016</t>
  </si>
  <si>
    <t>93061</t>
  </si>
  <si>
    <t>LUVA PASSANTE EM COBRE, DN 35 MM, SEM ANEL DE SOLDA, INSTALADO EM PRUMADA  FORNECIMENTO E INSTALAÇÃO. AF_01/2016</t>
  </si>
  <si>
    <t>93062</t>
  </si>
  <si>
    <t>BUCHA DE REDUÇÃO EM COBRE, DN 35 MM X 28 MM, SEM ANEL DE SOLDA, PONTA X BOLSA, INSTALADO EM PRUMADA  FORNECIMENTO E INSTALAÇÃO. AF_01/2016</t>
  </si>
  <si>
    <t>93063</t>
  </si>
  <si>
    <t>JUNTA DE EXPANSÃO EM BRONZE/LATÃO, DN 35 MM, PONTA X PONTA, INSTALADO EM PRUMADA  FORNECIMENTO E INSTALAÇÃO. AF_01/2016</t>
  </si>
  <si>
    <t>93064</t>
  </si>
  <si>
    <t>LUVA PASSANTE EM COBRE, DN 42 MM, SEM ANEL DE SOLDA, INSTALADO EM PRUMADA  FORNECIMENTO E INSTALAÇÃO. AF_01/2016</t>
  </si>
  <si>
    <t>93065</t>
  </si>
  <si>
    <t>BUCHA DE REDUÇÃO EM COBRE, DN 42 MM X 35 MM, SEM ANEL DE SOLDA, PONTA X BOLSA, INSTALADO EM PRUMADA  FORNECIMENTO E INSTALAÇÃO. AF_01/2016</t>
  </si>
  <si>
    <t>93066</t>
  </si>
  <si>
    <t>JUNTA DE EXPANSÃO EM BRONZE/LATÃO, DN 42 MM, PONTA X PONTA, INSTALADO EM PRUMADA  FORNECIMENTO E INSTALAÇÃO. AF_01/2016</t>
  </si>
  <si>
    <t>93067</t>
  </si>
  <si>
    <t>LUVA PASSANTE EM COBRE, DN 54 MM, SEM ANEL DE SOLDA, INSTALADO EM PRUMADA  FORNECIMENTO E INSTALAÇÃO. AF_01/2016</t>
  </si>
  <si>
    <t>93068</t>
  </si>
  <si>
    <t>BUCHA DE REDUÇÃO EM COBRE, DN 54 MM X 42 MM, SEM ANEL DE SOLDA, PONTA X BOLSA, INSTALADO EM PRUMADA  FORNECIMENTO E INSTALAÇÃO. AF_01/2016</t>
  </si>
  <si>
    <t>93069</t>
  </si>
  <si>
    <t>JUNTA DE EXPANSÃO EM BRONZE/LATÃO, DN 54 MM, PONTA X PONTA, INSTALADO EM PRUMADA  FORNECIMENTO E INSTALAÇÃO. AF_01/2016</t>
  </si>
  <si>
    <t>93070</t>
  </si>
  <si>
    <t>LUVA PASSANTE EM COBRE, DN 66 MM, SEM ANEL DE SOLDA, INSTALADO EM PRUMADA  FORNECIMENTO E INSTALAÇÃO. AF_01/2016</t>
  </si>
  <si>
    <t>93071</t>
  </si>
  <si>
    <t>BUCHA DE REDUÇÃO EM COBRE, DN 66 MM X 54 MM, SEM ANEL DE SOLDA, PONTA X BOLSA, INSTALADO EM PRUMADA  FORNECIMENTO E INSTALAÇÃO. AF_01/2016</t>
  </si>
  <si>
    <t>93072</t>
  </si>
  <si>
    <t>JUNTA DE EXPANSÃO EM BRONZE/LATÃO, DN 66 MM, PONTA X PONTA, INSTALADO EM PRUMADA  FORNECIMENTO E INSTALAÇÃO. AF_01/2016</t>
  </si>
  <si>
    <t>93073</t>
  </si>
  <si>
    <t>TE DUPLA CURVA EM BRONZE/LATÃO, DN 3/4" X 22 MM X 3/4", SEM ANEL DE SOLDA, ROSCA F X BOLSA X ROSCA F, INSTALADO EM PRUMADA  FORNECIMENTO E INSTALAÇÃO. AF_01/2016</t>
  </si>
  <si>
    <t>93074</t>
  </si>
  <si>
    <t>CURVA EM COBRE, DN 15 MM, 45 GRAUS, SEM ANEL DE SOLDA, BOLSA X BOLSA, INSTALADO EM RAMAL DE DISTRIBUIÇÃO  FORNECIMENTO E INSTALAÇÃO. AF_01/2016</t>
  </si>
  <si>
    <t>93075</t>
  </si>
  <si>
    <t>COTOVELO EM BRONZE/LATÃO, DN 15 MM X 1/2", 90 GRAUS, SEM ANEL DE SOLDA, BOLSA X ROSCA F, INSTALADO EM RAMAL DE DISTRIBUIÇÃO  FORNECIMENTO E INSTALAÇÃO. AF_01/2016</t>
  </si>
  <si>
    <t>93076</t>
  </si>
  <si>
    <t>CURVA EM COBRE, DN 22 MM, 45 GRAUS, SEM ANEL DE SOLDA, BOLSA X BOLSA, INSTALADO EM RAMAL DE DISTRIBUIÇÃO  FORNECIMENTO E INSTALAÇÃO. AF_01/2016</t>
  </si>
  <si>
    <t>93077</t>
  </si>
  <si>
    <t>COTOVELO EM BRONZE/LATÃO, DN 22 MM X 1/2", 90 GRAUS, SEM ANEL DE SOLDA, BOLSA X ROSCA F, INSTALADO EM RAMAL DE DISTRIBUIÇÃO  FORNECIMENTO E INSTALAÇÃO. AF_01/2016</t>
  </si>
  <si>
    <t>93078</t>
  </si>
  <si>
    <t>COTOVELO EM BRONZE/LATÃO, DN 22 MM X 3/4", 90 GRAUS, SEM ANEL DE SOLDA, BOLSA X ROSCA F, INSTALADO EM RAMAL DE DISTRIBUIÇÃO  FORNECIMENTO E INSTALAÇÃO. AF_01/2016</t>
  </si>
  <si>
    <t>93079</t>
  </si>
  <si>
    <t>CURVA EM COBRE, DN 28 MM, 45 GRAUS, SEM ANEL DE SOLDA, BOLSA X BOLSA, INSTALADO EM RAMAL DE DISTRIBUIÇÃO  FORNECIMENTO E INSTALAÇÃO. AF_01/2016</t>
  </si>
  <si>
    <t>93080</t>
  </si>
  <si>
    <t>LUVA PASSANTE EM COBRE, DN 15 MM, SEM ANEL DE SOLDA, INSTALADO EM RAMAL DE DISTRIBUIÇÃO  FORNECIMENTO E INSTALAÇÃO. AF_01/2016</t>
  </si>
  <si>
    <t>93081</t>
  </si>
  <si>
    <t>CONECTOR EM BRONZE/LATÃO, DN 15 MM X 1/2", SEM ANEL DE SOLDA, BOLSA X ROSCA F, INSTALADO EM RAMAL DE DISTRIBUIÇÃO  FORNECIMENTO E INSTALAÇÃO. AF_01/2016</t>
  </si>
  <si>
    <t>93082</t>
  </si>
  <si>
    <t>CURVA DE TRANSPOSIÇÃO EM BRONZE/LATÃO, DN 15 MM, SEM ANEL DE SOLDA, BOLSA X BOLSA, INSTALADO EM RAMAL DE DISTRIBUIÇÃO  FORNECIMENTO E INSTALAÇÃO. AF_01/2016</t>
  </si>
  <si>
    <t>14,68</t>
  </si>
  <si>
    <t>93083</t>
  </si>
  <si>
    <t>JUNTA DE EXPANSÃO EM COBRE, DN 15 MM, PONTA X PONTA, INSTALADO EM RAMAL DE DISTRIBUIÇÃO  FORNECIMENTO E INSTALAÇÃO. AF_01/2016</t>
  </si>
  <si>
    <t>93084</t>
  </si>
  <si>
    <t>LUVA PASSANTE EM COBRE, DN 22 MM, SEM ANEL DE SOLDA, INSTALADO EM RAMAL DE DISTRIBUIÇÃO  FORNECIMENTO E INSTALAÇÃO. AF_01/2016</t>
  </si>
  <si>
    <t>93085</t>
  </si>
  <si>
    <t>BUCHA DE REDUÇÃO EM COBRE, DN 22 MM X 15 MM, SEM ANEL DE SOLDA, PONTA X BOLSA, INSTALADO EM RAMAL DE DISTRIBUIÇÃO  FORNECIMENTO E INSTALAÇÃO. AF_01/2016</t>
  </si>
  <si>
    <t>93086</t>
  </si>
  <si>
    <t>JUNTA DE EXPANSÃO EM COBRE, DN 22 MM, PONTA X PONTA, INSTALADO EM RAMAL DE DISTRIBUIÇÃO  FORNECIMENTO E INSTALAÇÃO. AF_01/2016</t>
  </si>
  <si>
    <t>93087</t>
  </si>
  <si>
    <t>CONECTOR EM BRONZE/LATÃO, DN 22 MM X 1/2", SEM ANEL DE SOLDA, BOLSA X ROSCA F, INSTALADO EM RAMAL DE DISTRIBUIÇÃO  FORNECIMENTO E INSTALAÇÃO. AF_01/2016</t>
  </si>
  <si>
    <t>13,32</t>
  </si>
  <si>
    <t>93088</t>
  </si>
  <si>
    <t>CONECTOR EM BRONZE/LATÃO, DN 22 MM X 3/4", SEM ANEL DE SOLDA, BOLSA X ROSCA F, INSTALADO EM RAMAL DE DISTRIBUIÇÃO  FORNECIMENTO E INSTALAÇÃO. AF_01/2016</t>
  </si>
  <si>
    <t>93089</t>
  </si>
  <si>
    <t>CURVA DE TRANSPOSIÇÃO EM BRONZE/LATÃO, DN 22 MM, SEM ANEL DE SOLDA, BOLSA X BOLSA, INSTALADO EM RAMAL DE DISTRIBUIÇÃO  FORNECIMENTO E INSTALAÇÃO. AF_01/2016</t>
  </si>
  <si>
    <t>93090</t>
  </si>
  <si>
    <t>LUVA PASSANTE EM COBRE, DN 28 MM, SEM ANEL DE SOLDA, INSTALADO EM RAMAL DE DISTRIBUIÇÃO  FORNECIMENTO E INSTALAÇÃO. AF_01/2016</t>
  </si>
  <si>
    <t>93091</t>
  </si>
  <si>
    <t>BUCHA DE REDUÇÃO EM COBRE, DN 28 MM X 22 MM, SEM ANEL DE SOLDA, INSTALADO EM RAMAL DE DISTRIBUIÇÃO  FORNECIMENTO E INSTALAÇÃO. AF_01/2016</t>
  </si>
  <si>
    <t>93092</t>
  </si>
  <si>
    <t>JUNTA DE EXPANSÃO EM COBRE, DN 28 MM, PONTA X PONTA, INSTALADO EM RAMAL DE DISTRIBUIÇÃO  FORNECIMENTO E INSTALAÇÃO. AF_01/2016</t>
  </si>
  <si>
    <t>93093</t>
  </si>
  <si>
    <t>CONECTOR EM BRONZE/LATÃO, DN 28 MM X 1/2", SEM ANEL DE SOLDA, BOLSA X ROSCA F, INSTALADO EM RAMAL DE DISTRIBUIÇÃO  FORNECIMENTO E INSTALAÇÃO. AF_01/2016</t>
  </si>
  <si>
    <t>20,13</t>
  </si>
  <si>
    <t>93094</t>
  </si>
  <si>
    <t>CURVA DE TRANSPOSIÇÃO EM BRONZE/LATÃO, DN 28 MM, SEM ANEL DE SOLDA, BOLSA X BOLSA, INSTALADO EM RAMAL DE DISTRIBUIÇÃO  FORNECIMENTO E INSTALAÇÃO. AF_01/2016</t>
  </si>
  <si>
    <t>93095</t>
  </si>
  <si>
    <t>TE DUPLA CURVA EM BRONZE/LATÃO, DN 1/2" X 15 MM X 1/2", SEM ANEL DE SOLDA, ROSCA F X BOLSA X ROSCA F, INSTALADO EM RAMAL DE DISTRIBUIÇÃO  FORNECIMENTO E INSTALAÇÃO. AF_01/2016</t>
  </si>
  <si>
    <t>93096</t>
  </si>
  <si>
    <t>TE DUPLA CURVA EM BRONZE/LATÃO, DN 3/4" X 22 MM X 3/4", SEM ANEL DE SOLDA, ROSCA F X BOLSA X ROSCA F, INSTALADO EM RAMAL DE DISTRIBUIÇÃO  FORNECIMENTO E INSTALAÇÃO. AF_01/2016</t>
  </si>
  <si>
    <t>93097</t>
  </si>
  <si>
    <t>CURVA EM COBRE, DN 15 MM, 45 GRAUS, SEM ANEL DE SOLDA, BOLSA X BOLSA, INSTALADO EM RAMAL E SUB-RAMAL  FORNECIMENTO E INSTALAÇÃO. AF_01/2016</t>
  </si>
  <si>
    <t>93098</t>
  </si>
  <si>
    <t>COTOVELO EM BRONZE/LATÃO, DN 15 MM X 1/2", 90 GRAUS, SEM ANEL DE SOLDA, BOLSA X ROSCA F, INSTALADO EM RAMAL E SUB-RAMAL  FORNECIMENTO E INSTALAÇÃO. AF_01/2016</t>
  </si>
  <si>
    <t>93099</t>
  </si>
  <si>
    <t>CURVA EM COBRE, DN 22 MM, 45 GRAUS, SEM ANEL DE SOLDA, BOLSA X BOLSA, INSTALADO EM RAMAL E SUB-RAMAL  FORNECIMENTO E INSTALAÇÃO. AF_01/2016</t>
  </si>
  <si>
    <t>93100</t>
  </si>
  <si>
    <t>COTOVELO EM BRONZE/LATÃO, DN 22 MM X 1/2", 90 GRAUS, SEM ANEL DE SOLDA, BOLSA X ROSCA F, INSTALADO EM RAMAL E SUB-RAMAL  FORNECIMENTO E INSTALAÇÃO. AF_01/2016</t>
  </si>
  <si>
    <t>93101</t>
  </si>
  <si>
    <t>COTOVELO EM BRONZE/LATÃO, DN 22 MM X 3/4", 90 GRAUS, SEM ANEL DE SOLDA, BOLSA X ROSCA F, INSTALADO EM RAMAL E SUB-RAMAL  FORNECIMENTO E INSTALAÇÃO. AF_01/2016</t>
  </si>
  <si>
    <t>93102</t>
  </si>
  <si>
    <t>CURVA EM COBRE, DN 28 MM, 45 GRAUS, SEM ANEL DE SOLDA, BOLSA X BOLSA, INSTALADO EM RAMAL E SUB-RAMAL  FORNECIMENTO E INSTALAÇÃO. AF_01/2016</t>
  </si>
  <si>
    <t>93103</t>
  </si>
  <si>
    <t>LUVA PASSANTE EM COBRE, DN 15 MM, SEM ANEL DE SOLDA, INSTALADO EM RAMAL E SUB-RAMAL  FORNECIMENTO E INSTALAÇÃO. AF_01/2016</t>
  </si>
  <si>
    <t>93104</t>
  </si>
  <si>
    <t>CONECTOR EM BRONZE/LATÃO, DN 15 MM X 1/2", SEM ANEL DE SOLDA, BOLSA X ROSCA F, INSTALADO EM RAMAL E SUB-RAMAL  FORNECIMENTO E INSTALAÇÃO. AF_01/2016</t>
  </si>
  <si>
    <t>93105</t>
  </si>
  <si>
    <t>CURVA DE TRANSPOSIÇÃO EM BRONZE/LATÃO, DN 15 MM, SEM ANEL DE SOLDA, BOLSA X BOLSA, INSTALADO EM RAMAL E SUB-RAMAL  FORNECIMENTO E INSTALAÇÃO. AF_01/2016</t>
  </si>
  <si>
    <t>93106</t>
  </si>
  <si>
    <t>JUNTA DE EXPANSÃO EM COBRE, DN 15 MM, PONTA X PONTA, INSTALADO EM RAMAL E SUB-RAMAL  FORNECIMENTO E INSTALAÇÃO. AF_01/2016</t>
  </si>
  <si>
    <t>93107</t>
  </si>
  <si>
    <t>LUVA PASSANTE EM COBRE, DN 22 MM, SEM ANEL DE SOLDA, INSTALADO EM RAMAL E SUB-RAMAL  FORNECIMENTO E INSTALAÇÃO. AF_01/2016</t>
  </si>
  <si>
    <t>93108</t>
  </si>
  <si>
    <t>BUCHA DE REDUÇÃO EM COBRE, DN 22 MM X 15 MM, SEM ANEL DE SOLDA, PONTA X BOLSA, INSTALADO EM RAMAL E SUB-RAMAL  FORNECIMENTO E INSTALAÇÃO. AF_01/2016</t>
  </si>
  <si>
    <t>93109</t>
  </si>
  <si>
    <t>JUNTA DE EXPANSÃO EM COBRE, DN 22 MM, PONTA X PONTA, INSTALADO EM RAMAL E SUB-RAMAL  FORNECIMENTO E INSTALAÇÃO. AF_01/2016</t>
  </si>
  <si>
    <t>93110</t>
  </si>
  <si>
    <t>CONECTOR EM BRONZE/LATÃO, DN 22 MM X 1/2", SEM ANEL DE SOLDA, BOLSA X ROSCA F, INSTALADO EM RAMAL E SUB-RAMAL  FORNECIMENTO E INSTALAÇÃO. AF_01/2016</t>
  </si>
  <si>
    <t>93111</t>
  </si>
  <si>
    <t>CONECTOR EM BRONZE/LATÃO, DN 22 MM X 3/4", SEM ANEL DE SOLDA, BOLSA X ROSCA F, INSTALADO EM RAMAL E SUB-RAMAL  FORNECIMENTO E INSTALAÇÃO. AF_01/2016</t>
  </si>
  <si>
    <t>16,77</t>
  </si>
  <si>
    <t>93112</t>
  </si>
  <si>
    <t>CURVA DE TRANSPOSIÇÃO EM BRONZE/LATÃO, DN 22 MM, SEM ANEL DE SOLDA, BOLSA X BOLSA, INSTALADO EM RAMAL E SUB-RAMAL  FORNECIMENTO E INSTALAÇÃO. AF_01/2016</t>
  </si>
  <si>
    <t>93113</t>
  </si>
  <si>
    <t>LUVA PASSANTE EM COBRE, DN 28 MM, SEM ANEL DE SOLDA, INSTALADO EM RAMAL E SUB-RAMAL  FORNECIMENTO E INSTALAÇÃO. AF_01/2016</t>
  </si>
  <si>
    <t>93114</t>
  </si>
  <si>
    <t>CONECTOR EM BRONZE/LATÃO, DN 28 MM X 1/2", SEM ANEL DE SOLDA, BOLSA X ROSCA F, INSTALADO EM RAMAL E SUB-RAMAL  FORNECIMENTO E INSTALAÇÃO. AF_01/2016</t>
  </si>
  <si>
    <t>93115</t>
  </si>
  <si>
    <t>CURVA DE TRANSPOSIÇÃO EM BRONZE/LATÃO, DN 28 MM, SEM ANEL DE SOLDA, BOLSA X BOLSA, INSTALADO EM RAMAL E SUB-RAMAL  FORNECIMENTO E INSTALAÇÃO. AF_01/2016</t>
  </si>
  <si>
    <t>93116</t>
  </si>
  <si>
    <t>JUNTA DE EXPANSÃO EM COBRE, DN 28 MM, PONTA X PONTA, INSTALADO EM RAMAL E SUB-RAMAL  FORNECIMENTO E INSTALAÇÃO. AF_01/2016</t>
  </si>
  <si>
    <t>93117</t>
  </si>
  <si>
    <t>TE DUPLA CURVA EM BRONZE/LATÃO, DN 1/2" X 15 MM X 1/2", SEM ANEL DE SOLDA, ROSCA F X BOLSA X ROSCA F, INSTALADO EM RAMAL E SUB-RAMAL  FORNECIMENTO E INSTALAÇÃO. AF_01/2016</t>
  </si>
  <si>
    <t>93118</t>
  </si>
  <si>
    <t>TE DUPLA CURVA EM BRONZE/LATÃO, DN 3/4" X 22 MM X 3/4", SEM ANEL DE SOLDA, ROSCA F X BOLSA X ROSCA F, INSTALADO EM RAMAL E SUB-RAMAL  FORNECIMENTO E INSTALAÇÃO. AF_01/2016</t>
  </si>
  <si>
    <t>93119</t>
  </si>
  <si>
    <t>CURVA EM COBRE, DN 22 MM, 45 GRAUS, SEM ANEL DE SOLDA, BOLSA X BOLSA, INSTALADO EM PRUMADA  FORNECIMENTO E INSTALAÇÃO. AF_01/2016</t>
  </si>
  <si>
    <t>11,35</t>
  </si>
  <si>
    <t>93120</t>
  </si>
  <si>
    <t>COTOVELO EM BRONZE/LATÃO, DN 22 MM X 1/2", 90 GRAUS, SEM ANEL DE SOLDA, BOLSA X ROSCA F, INSTALADO EM PRUMADA  FORNECIMENTO E INSTALAÇÃO. AF_01/2016</t>
  </si>
  <si>
    <t>93121</t>
  </si>
  <si>
    <t>COTOVELO EM BRONZE/LATÃO, DN 22 MM X 3/4", 90 GRAUS, SEM ANEL DE SOLDA, BOLSA X ROSCA F, INSTALADO EM PRUMADA  FORNECIMENTO E INSTALAÇÃO. AF_01/2016</t>
  </si>
  <si>
    <t>18,33</t>
  </si>
  <si>
    <t>93122</t>
  </si>
  <si>
    <t>CURVA EM COBRE, DN 28 MM, 45 GRAUS, SEM ANEL DE SOLDA, BOLSA X BOLSA, INSTALADO EM PRUMADA  FORNECIMENTO E INSTALAÇÃO. AF_01/2016</t>
  </si>
  <si>
    <t>93123</t>
  </si>
  <si>
    <t>CURVA EM COBRE, DN 35 MM, 45 GRAUS, SEM ANEL DE SOLDA, BOLSA X BOLSA, INSTALADO EM PRUMADA  FORNECIMENTO E INSTALAÇÃO. AF_01/2016</t>
  </si>
  <si>
    <t>93124</t>
  </si>
  <si>
    <t>CURVA EM COBRE, DN 42 MM, 45 GRAUS, SEM ANEL DE SOLDA, BOLSA X BOLSA, INSTALADO EM PRUMADA  FORNECIMENTO E INSTALAÇÃO. AF_01/2016</t>
  </si>
  <si>
    <t>93125</t>
  </si>
  <si>
    <t>CURVA EM COBRE, DN 54 MM, 45 GRAUS, SEM ANEL DE SOLDA, BOLSA X BOLSA, INSTALADO EM PRUMADA  FORNECIMENTO E INSTALAÇÃO. AF_01/2016</t>
  </si>
  <si>
    <t>93126</t>
  </si>
  <si>
    <t>CURVA EM COBRE, DN 66 MM, 45 GRAUS, SEM ANEL DE SOLDA, BOLSA X BOLSA, INSTALADO EM PRUMADA  FORNECIMENTO E INSTALAÇÃO. AF_01/2016</t>
  </si>
  <si>
    <t>93133</t>
  </si>
  <si>
    <t>BUCHA DE REDUÇÃO EM COBRE, DN 28 MM X 22 MM, SEM ANEL DE SOLDA, INSTALADO EM RAMAL E SUB-RAMAL  FORNECIMENTO E INSTALAÇÃO. AF_01/2016</t>
  </si>
  <si>
    <t>94465</t>
  </si>
  <si>
    <t>LUVA, EM FERRO GALVANIZADO, CONEXÃO ROSQUEADA, DN 50 (2), INSTALADO EM RESERVAÇÃO DE ÁGUA DE EDIFICAÇÃO QUE POSSUA RESERVATÓRIO DE FIBRA/FIBROCIMENTO  FORNECIMENTO E INSTALAÇÃO. AF_06/2016</t>
  </si>
  <si>
    <t>35,77</t>
  </si>
  <si>
    <t>94466</t>
  </si>
  <si>
    <t>NIPLE, EM FERRO GALVANIZADO, CONEXÃO ROSQUEADA, DN 50 (2), INSTALADO EM RESERVAÇÃO DE ÁGUA DE EDIFICAÇÃO QUE POSSUA RESERVATÓRIO DE FIBRA/FIBROCIMENTO  FORNECIMENTO E INSTALAÇÃO. AF_06/2016</t>
  </si>
  <si>
    <t>94467</t>
  </si>
  <si>
    <t>LUVA, EM FERRO GALVANIZADO, CONEXÃO ROSQUEADA, DN 65 (2 1/2), INSTALADO EM RESERVAÇÃO DE ÁGUA DE EDIFICAÇÃO QUE POSSUA RESERVATÓRIO DE FIBRA/FIBROCIMENTO  FORNECIMENTO E INSTALAÇÃO. AF_06/2016</t>
  </si>
  <si>
    <t>94468</t>
  </si>
  <si>
    <t>NIPLE, EM FERRO GALVANIZADO, CONEXÃO ROSQUEADA, DN 65 (2 1/2), INSTALADO EM RESERVAÇÃO DE ÁGUA DE EDIFICAÇÃO QUE POSSUA RESERVATÓRIO DE FIBRA/FIBROCIMENTO  FORNECIMENTO E INSTALAÇÃO. AF_06/2016</t>
  </si>
  <si>
    <t>94469</t>
  </si>
  <si>
    <t>LUVA, EM FERRO GALVANIZADO, CONEXÃO ROSQUEADA, DN 80 (3), INSTALADO EM RESERVAÇÃO DE ÁGUA DE EDIFICAÇÃO QUE POSSUA RESERVATÓRIO DE FIBRA/FIBROCIMENTO  FORNECIMENTO E INSTALAÇÃO. AF_06/2016</t>
  </si>
  <si>
    <t>94470</t>
  </si>
  <si>
    <t>NIPLE, EM FERRO GALVANIZADO, CONEXÃO ROSQUEADA, DN 80 (3), INSTALADO EM RESERVAÇÃO DE ÁGUA DE EDIFICAÇÃO QUE POSSUA RESERVATÓRIO DE FIBRA/FIBROCIMENTO  FORNECIMENTO E INSTALAÇÃO. AF_06/2016</t>
  </si>
  <si>
    <t>71,55</t>
  </si>
  <si>
    <t>94471</t>
  </si>
  <si>
    <t>COTOVELO 90 GRAUS, EM FERRO GALVANIZADO, CONEXÃO ROSQUEADA, DN 50 (2), INSTALADO EM RESERVAÇÃO DE ÁGUA DE EDIFICAÇÃO QUE POSSUA RESERVATÓRIO DE FIBRA/FIBROCIMENTO  FORNECIMENTO E INSTALAÇÃO. AF_06/2016</t>
  </si>
  <si>
    <t>51,80</t>
  </si>
  <si>
    <t>94472</t>
  </si>
  <si>
    <t>COTOVELO 45 GRAUS, EM FERRO GALVANIZADO, CONEXÃO ROSQUEADA, DN 50 (2), INSTALADO EM RESERVAÇÃO DE ÁGUA DE EDIFICAÇÃO QUE POSSUA RESERVATÓRIO DE FIBRA/FIBROCIMENTO  FORNECIMENTO E INSTALAÇÃO. AF_06/2016</t>
  </si>
  <si>
    <t>94473</t>
  </si>
  <si>
    <t>COTOVELO 90 GRAUS, EM FERRO GALVANIZADO, CONEXÃO ROSQUEADA, DN 65 (2 1/2), INSTALADO EM RESERVAÇÃO DE ÁGUA DE EDIFICAÇÃO QUE POSSUA RESERVATÓRIO DE FIBRA/FIBROCIMENTO  FORNECIMENTO E INSTALAÇÃO. AF_06/2016</t>
  </si>
  <si>
    <t>94474</t>
  </si>
  <si>
    <t>COTOVELO 45 GRAUS, EM FERRO GALVANIZADO, CONEXÃO ROSQUEADA, DN 65 (2 1/2), INSTALADO EM RESERVAÇÃO DE ÁGUA DE EDIFICAÇÃO QUE POSSUA RESERVATÓRIO DE FIBRA/FIBROCIMENTO  FORNECIMENTO E INSTALAÇÃO. AF_06/2016</t>
  </si>
  <si>
    <t>94475</t>
  </si>
  <si>
    <t>COTOVELO 90 GRAUS, EM FERRO GALVANIZADO, CONEXÃO ROSQUEADA, DN 80 (3), INSTALADO EM RESERVAÇÃO DE ÁGUA DE EDIFICAÇÃO QUE POSSUA RESERVATÓRIO DE FIBRA/FIBROCIMENTO  FORNECIMENTO E INSTALAÇÃO. AF_06/2016</t>
  </si>
  <si>
    <t>94476</t>
  </si>
  <si>
    <t>COTOVELO 45 GRAUS, EM FERRO GALVANIZADO, CONEXÃO ROSQUEADA, DN 80 (3), INSTALADO EM RESERVAÇÃO DE ÁGUA DE EDIFICAÇÃO QUE POSSUA RESERVATÓRIO DE FIBRA/FIBROCIMENTO  FORNECIMENTO E INSTALAÇÃO. AF_06/2016</t>
  </si>
  <si>
    <t>94477</t>
  </si>
  <si>
    <t>TÊ, EM FERRO GALVANIZADO, CONEXÃO ROSQUEADA, DN 50 (2), INSTALADO EM RESERVAÇÃO DE ÁGUA DE EDIFICAÇÃO QUE POSSUA RESERVATÓRIO DE FIBRA/FIBROCIMENTO  FORNECIMENTO E INSTALAÇÃO. AF_06/2016</t>
  </si>
  <si>
    <t>94478</t>
  </si>
  <si>
    <t>TÊ, EM FERRO GALVANIZADO, CONEXÃO ROSQUEADA, DN 65 (2 1/2), INSTALADO EM RESERVAÇÃO DE ÁGUA DE EDIFICAÇÃO QUE POSSUA RESERVATÓRIO DE FIBRA/FIBROCIMENTO  FORNECIMENTO E INSTALAÇÃO. AF_06/2016</t>
  </si>
  <si>
    <t>94479</t>
  </si>
  <si>
    <t>TÊ, EM FERRO GALVANIZADO, CONEXÃO ROSQUEADA, DN 80 (3), INSTALADO EM RESERVAÇÃO DE ÁGUA DE EDIFICAÇÃO QUE POSSUA RESERVATÓRIO DE FIBRA/FIBROCIMENTO  FORNECIMENTO E INSTALAÇÃO. AF_06/2016</t>
  </si>
  <si>
    <t>94606</t>
  </si>
  <si>
    <t>LUVA EM COBRE, DN 54 MM, SEM ANEL DE SOLDA, INSTALADO EM RESERVAÇÃO DE ÁGUA DE EDIFICAÇÃO QUE POSSUA RESERVATÓRIO DE FIBRA/FIBROCIMENTO  FORNECIMENTO E INSTALAÇÃO. AF_06/2016</t>
  </si>
  <si>
    <t>94608</t>
  </si>
  <si>
    <t>LUVA EM COBRE, DN 66 MM, SEM ANEL DE SOLDA, INSTALADO EM RESERVAÇÃO DE ÁGUA DE EDIFICAÇÃO QUE POSSUA RESERVATÓRIO DE FIBRA/FIBROCIMENTO  FORNECIMENTO E INSTALAÇÃO. AF_06/2016</t>
  </si>
  <si>
    <t>94610</t>
  </si>
  <si>
    <t>LUVA EM COBRE, DN 79 MM, SEM ANEL DE SOLDA, INSTALADO EM RESERVAÇÃO DE ÁGUA DE EDIFICAÇÃO QUE POSSUA RESERVATÓRIO DE FIBRA/FIBROCIMENTO  FORNECIMENTO E INSTALAÇÃO. AF_06/2016</t>
  </si>
  <si>
    <t>94612</t>
  </si>
  <si>
    <t>LUVA DE COBRE, DN 104 MM, SEM ANEL DE SOLDA, INSTALADO EM RESERVAÇÃO DE ÁGUA DE EDIFICAÇÃO QUE POSSUA RESERVATÓRIO DE FIBRA/FIBROCIMENTO  FORNECIMENTO E INSTALAÇÃO. AF_06/2016</t>
  </si>
  <si>
    <t>94614</t>
  </si>
  <si>
    <t>COTOVELO EM COBRE, DN 54 MM, 90 GRAUS, SEM ANEL DE SOLDA, INSTALADO EM RESERVAÇÃO DE ÁGUA DE EDIFICAÇÃO QUE POSSUA RESERVATÓRIO DE FIBRA/FIBROCIMENTO  FORNECIMENTO E INSTALAÇÃO. AF_06/2016</t>
  </si>
  <si>
    <t>94615</t>
  </si>
  <si>
    <t>CURVA EM COBRE, DN 54 MM, 45 GRAUS, SEM ANEL DE SOLDA, BOLSA X BOLSA, INSTALADO EM RESERVAÇÃO DE ÁGUA DE EDIFICAÇÃO QUE POSSUA RESERVATÓRIO DE FIBRA/FIBROCIMENTO  FORNECIMENTO E INSTALAÇÃO. AF_06/2016</t>
  </si>
  <si>
    <t>94616</t>
  </si>
  <si>
    <t>COTOVELO EM COBRE, DN 66 MM, 90 GRAUS, SEM ANEL DE SOLDA, INSTALADO EM RESERVAÇÃO DE ÁGUA DE EDIFICAÇÃO QUE POSSUA RESERVATÓRIO DE FIBRA/FIBROCIMENTO  FORNECIMENTO E INSTALAÇÃO. AF_06/2016</t>
  </si>
  <si>
    <t>94617</t>
  </si>
  <si>
    <t>CURVA EM COBRE, DN 66 MM, 45 GRAUS, SEM ANEL DE SOLDA, BOLSA X BOLSA, INSTALADO EM RESERVAÇÃO DE ÁGUA DE EDIFICAÇÃO QUE POSSUA RESERVATÓRIO DE FIBRA/FIBROCIMENTO  FORNECIMENTO E INSTALAÇÃO. AF_06/2016</t>
  </si>
  <si>
    <t>94618</t>
  </si>
  <si>
    <t>COTOVELO EM COBRE, DN 79 MM, 90 GRAUS, SEM ANEL DE SOLDA, INSTALADO EM RESERVAÇÃO DE ÁGUA DE EDIFICAÇÃO QUE POSSUA RESERVATÓRIO DE FIBRA/FIBROCIMENTO  FORNECIMENTO E INSTALAÇÃO. AF_06/2016</t>
  </si>
  <si>
    <t>94620</t>
  </si>
  <si>
    <t>COTOVELO EM COBRE, DN 104 MM, 90 GRAUS, SEM ANEL DE SOLDA, INSTALADO EM RESERVAÇÃO DE ÁGUA DE EDIFICAÇÃO QUE POSSUA RESERVATÓRIO DE FIBRA/FIBROCIMENTO  FORNECIMENTO E INSTALAÇÃO. AF_06/2016</t>
  </si>
  <si>
    <t>94622</t>
  </si>
  <si>
    <t>TE EM COBRE, DN 54 MM, SEM ANEL DE SOLDA, INSTALADO EM RESERVAÇÃO DE ÁGUA DE EDIFICAÇÃO QUE POSSUA RESERVATÓRIO DE FIBRA/FIBROCIMENTO  FORNECIMENTO E INSTALAÇÃO. AF_06/2016</t>
  </si>
  <si>
    <t>122,80</t>
  </si>
  <si>
    <t>94623</t>
  </si>
  <si>
    <t>TE EM COBRE, DN 66 MM, SEM ANEL DE SOLDA, INSTALADO EM RESERVAÇÃO DE ÁGUA DE EDIFICAÇÃO QUE POSSUA RESERVATÓRIO DE FIBRA/FIBROCIMENTO  FORNECIMENTO E INSTALAÇÃO. AF_06/2016</t>
  </si>
  <si>
    <t>94624</t>
  </si>
  <si>
    <t>TE EM COBRE, DN 79 MM, SEM ANEL DE SOLDA, INSTALADO EM RESERVAÇÃO DE ÁGUA DE EDIFICAÇÃO QUE POSSUA RESERVATÓRIO DE FIBRA/FIBROCIMENTO  FORNECIMENTO E INSTALAÇÃO. AF_06/2016</t>
  </si>
  <si>
    <t>94625</t>
  </si>
  <si>
    <t>TE EM COBRE, DN 104 MM, SEM ANEL DE SOLDA, INSTALADO EM RESERVAÇÃO DE ÁGUA DE EDIFICAÇÃO QUE POSSUA RESERVATÓRIO DE FIBRA/FIBROCIMENTO  FORNECIMENTO E INSTALAÇÃO. AF_06/2016</t>
  </si>
  <si>
    <t>94656</t>
  </si>
  <si>
    <t>ADAPTADOR CURTO COM BOLSA E ROSCA PARA REGISTRO, PVC, SOLDÁVEL, DN  25 MM X 3/4 , INSTALADO EM RESERVAÇÃO DE ÁGUA DE EDIFICAÇÃO QUE POSSUA RESERVATÓRIO DE FIBRA/FIBROCIMENTO   FORNECIMENTO E INSTALAÇÃO. AF_06/2016</t>
  </si>
  <si>
    <t>94657</t>
  </si>
  <si>
    <t>LUVA PVC, SOLDÁVEL, DN  25 MM, INSTALADA EM RESERVAÇÃO DE ÁGUA DE EDIFICAÇÃO QUE POSSUA RESERVATÓRIO DE FIBRA/FIBROCIMENTO   FORNECIMENTO E INSTALAÇÃO. AF_06/2016</t>
  </si>
  <si>
    <t>94658</t>
  </si>
  <si>
    <t>ADAPTADOR CURTO COM BOLSA E ROSCA PARA REGISTRO, PVC, SOLDÁVEL, DN 32 MM X 1 , INSTALADO EM RESERVAÇÃO DE ÁGUA DE EDIFICAÇÃO QUE POSSUA RESERVATÓRIO DE FIBRA/FIBROCIMENTO   FORNECIMENTO E INSTALAÇÃO. AF_06/2016</t>
  </si>
  <si>
    <t>94659</t>
  </si>
  <si>
    <t>LUVA PVC, SOLDÁVEL, DN 32 MM, INSTALADA EM RESERVAÇÃO DE ÁGUA DE EDIFICAÇÃO QUE POSSUA RESERVATÓRIO DE FIBRA/FIBROCIMENTO   FORNECIMENTO E INSTALAÇÃO. AF_06/2016</t>
  </si>
  <si>
    <t>5,84</t>
  </si>
  <si>
    <t>94660</t>
  </si>
  <si>
    <t>ADAPTADOR CURTO COM BOLSA E ROSCA PARA REGISTRO, PVC, SOLDÁVEL, DN 40 MM X 1 1/4 , INSTALADO EM RESERVAÇÃO DE ÁGUA DE EDIFICAÇÃO QUE POSSUA RESERVATÓRIO DE FIBRA/FIBROCIMENTO   FORNECIMENTO E INSTALAÇÃO. AF_06/2016</t>
  </si>
  <si>
    <t>9,33</t>
  </si>
  <si>
    <t>94661</t>
  </si>
  <si>
    <t>LUVA, PVC, SOLDÁVEL, DN 40 MM, INSTALADO EM RESERVAÇÃO DE ÁGUA DE EDIFICAÇÃO QUE POSSUA RESERVATÓRIO DE FIBRA/FIBROCIMENTO   FORNECIMENTO E INSTALAÇÃO. AF_06/2016</t>
  </si>
  <si>
    <t>9,68</t>
  </si>
  <si>
    <t>94662</t>
  </si>
  <si>
    <t>ADAPTADOR CURTO COM BOLSA E ROSCA PARA REGISTRO, PVC, SOLDÁVEL, DN 50 MM X 1 1/2 , INSTALADO EM RESERVAÇÃO DE ÁGUA DE EDIFICAÇÃO QUE POSSUA RESERVATÓRIO DE FIBRA/FIBROCIMENTO   FORNECIMENTO E INSTALAÇÃO. AF_06/2016</t>
  </si>
  <si>
    <t>10,07</t>
  </si>
  <si>
    <t>94663</t>
  </si>
  <si>
    <t>LUVA, PVC, SOLDÁVEL, DN 50 MM, INSTALADO EM RESERVAÇÃO DE ÁGUA DE EDIFICAÇÃO QUE POSSUA RESERVATÓRIO DE FIBRA/FIBROCIMENTO   FORNECIMENTO E INSTALAÇÃO. AF_06/2016</t>
  </si>
  <si>
    <t>94664</t>
  </si>
  <si>
    <t>ADAPTADOR CURTO COM BOLSA E ROSCA PARA REGISTRO, PVC, SOLDÁVEL, DN 60 MM X 2 , INSTALADO EM RESERVAÇÃO DE ÁGUA DE EDIFICAÇÃO QUE POSSUA RESERVATÓRIO DE FIBRA/FIBROCIMENTO   FORNECIMENTO E INSTALAÇÃO. AF_06/2016</t>
  </si>
  <si>
    <t>94665</t>
  </si>
  <si>
    <t>LUVA, PVC, SOLDÁVEL, DN 60 MM, INSTALADO EM RESERVAÇÃO DE ÁGUA DE EDIFICAÇÃO QUE POSSUA RESERVATÓRIO DE FIBRA/FIBROCIMENTO   FORNECIMENTO E INSTALAÇÃO. AF_06/2016</t>
  </si>
  <si>
    <t>21,30</t>
  </si>
  <si>
    <t>94666</t>
  </si>
  <si>
    <t>ADAPTADOR CURTO COM BOLSA E ROSCA PARA REGISTRO, PVC, SOLDÁVEL, DN 75 MM X 2 1/2 , INSTALADO EM RESERVAÇÃO DE ÁGUA DE EDIFICAÇÃO QUE POSSUA RESERVATÓRIO DE FIBRA/FIBROCIMENTO   FORNECIMENTO E INSTALAÇÃO. AF_06/2016</t>
  </si>
  <si>
    <t>94667</t>
  </si>
  <si>
    <t>LUVA, PVC, SOLDÁVEL, DN 75 MM, INSTALADO EM RESERVAÇÃO DE ÁGUA DE EDIFICAÇÃO QUE POSSUA RESERVATÓRIO DE FIBRA/FIBROCIMENTO   FORNECIMENTO E INSTALAÇÃO. AF_06/2016</t>
  </si>
  <si>
    <t>28,29</t>
  </si>
  <si>
    <t>94668</t>
  </si>
  <si>
    <t>ADAPTADOR CURTO COM BOLSA E ROSCA PARA REGISTRO, PVC, SOLDÁVEL, DN 85 MM X 3 , INSTALADO EM RESERVAÇÃO DE ÁGUA DE EDIFICAÇÃO QUE POSSUA RESERVATÓRIO DE FIBRA/FIBROCIMENTO   FORNECIMENTO E INSTALAÇÃO. AF_06/2016</t>
  </si>
  <si>
    <t>94669</t>
  </si>
  <si>
    <t>LUVA, PVC, SOLDÁVEL, DN 85 MM, INSTALADO EM RESERVAÇÃO DE ÁGUA DE EDIFICAÇÃO QUE POSSUA RESERVATÓRIO DE FIBRA/FIBROCIMENTO   FORNECIMENTO E INSTALAÇÃO. AF_06/2016</t>
  </si>
  <si>
    <t>94670</t>
  </si>
  <si>
    <t>ADAPTADOR CURTO COM BOLSA E ROSCA PARA REGISTRO, PVC, SOLDÁVEL, DN 110 MM X 4 , INSTALADO EM RESERVAÇÃO DE ÁGUA DE EDIFICAÇÃO QUE POSSUA RESERVATÓRIO DE FIBRA/FIBROCIMENTO   FORNECIMENTO E INSTALAÇÃO. AF_06/2016</t>
  </si>
  <si>
    <t>94671</t>
  </si>
  <si>
    <t>LUVA, PVC, SOLDÁVEL, DN 110 MM, INSTALADO EM RESERVAÇÃO DE ÁGUA DE EDIFICAÇÃO QUE POSSUA RESERVATÓRIO DE FIBRA/FIBROCIMENTO   FORNECIMENTO E INSTALAÇÃO. AF_06/2016</t>
  </si>
  <si>
    <t>94672</t>
  </si>
  <si>
    <t>JOELHO 90 GRAUS COM BUCHA DE LATÃO, PVC, SOLDÁVEL, DN  25 MM, X 3/4 INSTALADO EM RESERVAÇÃO DE ÁGUA DE EDIFICAÇÃO QUE POSSUA RESERVATÓRIO DE FIBRA/FIBROCIMENTO   FORNECIMENTO E INSTALAÇÃO. AF_06/2016</t>
  </si>
  <si>
    <t>8,57</t>
  </si>
  <si>
    <t>94673</t>
  </si>
  <si>
    <t>CURVA 90 GRAUS, PVC, SOLDÁVEL, DN  25 MM, INSTALADO EM RESERVAÇÃO DE ÁGUA DE EDIFICAÇÃO QUE POSSUA RESERVATÓRIO DE FIBRA/FIBROCIMENTO   FORNECIMENTO E INSTALAÇÃO. AF_06/2016</t>
  </si>
  <si>
    <t>94674</t>
  </si>
  <si>
    <t>JOELHO 90 GRAUS, PVC, SOLDÁVEL, DN 32 MM INSTALADO EM RESERVAÇÃO DE ÁGUA DE EDIFICAÇÃO QUE POSSUA RESERVATÓRIO DE FIBRA/FIBROCIMENTO   FORNECIMENTO E INSTALAÇÃO. AF_06/2016</t>
  </si>
  <si>
    <t>94675</t>
  </si>
  <si>
    <t>CURVA 90 GRAUS, PVC, SOLDÁVEL, DN 32 MM, INSTALADO EM RESERVAÇÃO DE ÁGUA DE EDIFICAÇÃO QUE POSSUA RESERVATÓRIO DE FIBRA/FIBROCIMENTO   FORNECIMENTO E INSTALAÇÃO. AF_06/2016</t>
  </si>
  <si>
    <t>94676</t>
  </si>
  <si>
    <t>JOELHO 90 GRAUS, PVC, SOLDÁVEL, DN 40 MM INSTALADO EM RESERVAÇÃO DE ÁGUA DE EDIFICAÇÃO QUE POSSUA RESERVATÓRIO DE FIBRA/FIBROCIMENTO   FORNECIMENTO E INSTALAÇÃO. AF_06/2016</t>
  </si>
  <si>
    <t>94677</t>
  </si>
  <si>
    <t>CURVA 90 GRAUS, PVC, SOLDÁVEL, DN 40 MM, INSTALADO EM RESERVAÇÃO DE ÁGUA DE EDIFICAÇÃO QUE POSSUA RESERVATÓRIO DE FIBRA/FIBROCIMENTO   FORNECIMENTO E INSTALAÇÃO. AF_06/2016</t>
  </si>
  <si>
    <t>18,67</t>
  </si>
  <si>
    <t>94678</t>
  </si>
  <si>
    <t>JOELHO 90 GRAUS, PVC, SOLDÁVEL, DN 50 MM INSTALADO EM RESERVAÇÃO DE ÁGUA DE EDIFICAÇÃO QUE POSSUA RESERVATÓRIO DE FIBRA/FIBROCIMENTO   FORNECIMENTO E INSTALAÇÃO. AF_06/2016</t>
  </si>
  <si>
    <t>94679</t>
  </si>
  <si>
    <t>CURVA 90 GRAUS, PVC, SOLDÁVEL, DN 50 MM, INSTALADO EM RESERVAÇÃO DE ÁGUA DE EDIFICAÇÃO QUE POSSUA RESERVATÓRIO DE FIBRA/FIBROCIMENTO   FORNECIMENTO E INSTALAÇÃO. AF_06/2016</t>
  </si>
  <si>
    <t>94680</t>
  </si>
  <si>
    <t>JOELHO 90 GRAUS, PVC, SOLDÁVEL, DN 60 MM INSTALADO EM RESERVAÇÃO DE ÁGUA DE EDIFICAÇÃO QUE POSSUA RESERVATÓRIO DE FIBRA/FIBROCIMENTO   FORNECIMENTO E INSTALAÇÃO. AF_06/2016</t>
  </si>
  <si>
    <t>34,77</t>
  </si>
  <si>
    <t>94681</t>
  </si>
  <si>
    <t>CURVA 90 GRAUS, PVC, SOLDÁVEL, DN 60 MM, INSTALADO EM RESERVAÇÃO DE ÁGUA DE EDIFICAÇÃO QUE POSSUA RESERVATÓRIO DE FIBRA/FIBROCIMENTO   FORNECIMENTO E INSTALAÇÃO. AF_06/2016</t>
  </si>
  <si>
    <t>94682</t>
  </si>
  <si>
    <t>JOELHO 90 GRAUS, PVC, SOLDÁVEL, DN 75 MM INSTALADO EM RESERVAÇÃO DE ÁGUA DE EDIFICAÇÃO QUE POSSUA RESERVATÓRIO DE FIBRA/FIBROCIMENTO   FORNECIMENTO E INSTALAÇÃO. AF_06/2016</t>
  </si>
  <si>
    <t>94683</t>
  </si>
  <si>
    <t>CURVA 90 GRAUS, PVC, SOLDÁVEL, DN 75 MM, INSTALADO EM RESERVAÇÃO DE ÁGUA DE EDIFICAÇÃO QUE POSSUA RESERVATÓRIO DE FIBRA/FIBROCIMENTO   FORNECIMENTO E INSTALAÇÃO. AF_06/2016</t>
  </si>
  <si>
    <t>94684</t>
  </si>
  <si>
    <t>JOELHO 90 GRAUS, PVC, SOLDÁVEL, DN 85 MM INSTALADO EM RESERVAÇÃO DE ÁGUA DE EDIFICAÇÃO QUE POSSUA RESERVATÓRIO DE FIBRA/FIBROCIMENTO   FORNECIMENTO E INSTALAÇÃO. AF_06/2016</t>
  </si>
  <si>
    <t>94685</t>
  </si>
  <si>
    <t>CURVA 90 GRAUS, PVC, SOLDÁVEL, DN 85 MM, INSTALADO EM RESERVAÇÃO DE ÁGUA DE EDIFICAÇÃO QUE POSSUA RESERVATÓRIO DE FIBRA/FIBROCIMENTO   FORNECIMENTO E INSTALAÇÃO. AF_06/2016</t>
  </si>
  <si>
    <t>94686</t>
  </si>
  <si>
    <t>JOELHO 90 GRAUS, PVC, SOLDÁVEL, DN 110 MM INSTALADO EM RESERVAÇÃO DE ÁGUA DE EDIFICAÇÃO QUE POSSUA RESERVATÓRIO DE FIBRA/FIBROCIMENTO   FORNECIMENTO E INSTALAÇÃO. AF_06/2016</t>
  </si>
  <si>
    <t>94687</t>
  </si>
  <si>
    <t>CURVA 90 GRAUS, PVC, SOLDÁVEL, DN 110 MM, INSTALADO EM RESERVAÇÃO DE ÁGUA DE EDIFICAÇÃO QUE POSSUA RESERVATÓRIO DE FIBRA/FIBROCIMENTO   FORNECIMENTO E INSTALAÇÃO. AF_06/2016</t>
  </si>
  <si>
    <t>94688</t>
  </si>
  <si>
    <t>TÊ, PVC, SOLDÁVEL, DN  25 MM INSTALADO EM RESERVAÇÃO DE ÁGUA DE EDIFICAÇÃO QUE POSSUA RESERVATÓRIO DE FIBRA/FIBROCIMENTO   FORNECIMENTO E INSTALAÇÃO. AF_06/2016</t>
  </si>
  <si>
    <t>94689</t>
  </si>
  <si>
    <t>TÊ COM BUCHA DE LATÃO NA BOLSA CENTRAL, PVC, SOLDÁVEL, DN  25 MM X 3/4 , INSTALADO EM RESERVAÇÃO DE ÁGUA DE EDIFICAÇÃO QUE POSSUA RESERVATÓRIO DE FIBRA/FIBROCIMENTO   FORNECIMENTO E INSTALAÇÃO. AF_06/2016</t>
  </si>
  <si>
    <t>94690</t>
  </si>
  <si>
    <t>TÊ, PVC, SOLDÁVEL, DN 32 MM INSTALADO EM RESERVAÇÃO DE ÁGUA DE EDIFICAÇÃO QUE POSSUA RESERVATÓRIO DE FIBRA/FIBROCIMENTO   FORNECIMENTO E INSTALAÇÃO. AF_06/2016</t>
  </si>
  <si>
    <t>11,30</t>
  </si>
  <si>
    <t>94691</t>
  </si>
  <si>
    <t>TÊ DE REDUÇÃO, PVC, SOLDÁVEL, DN 32 MM X  25 MM, INSTALADO EM RESERVAÇÃO DE ÁGUA DE EDIFICAÇÃO QUE POSSUA RESERVATÓRIO DE FIBRA/FIBROCIMENTO   FORNECIMENTO E INSTALAÇÃO. AF_06/2016</t>
  </si>
  <si>
    <t>94692</t>
  </si>
  <si>
    <t>TÊ, PVC, SOLDÁVEL, DN 40 MM INSTALADO EM RESERVAÇÃO DE ÁGUA DE EDIFICAÇÃO QUE POSSUA RESERVATÓRIO DE FIBRA/FIBROCIMENTO   FORNECIMENTO E INSTALAÇÃO. AF_06/2016</t>
  </si>
  <si>
    <t>19,31</t>
  </si>
  <si>
    <t>94693</t>
  </si>
  <si>
    <t>TÊ DE REDUÇÃO, PVC, SOLDÁVEL, DN 40 MM X 32 MM, INSTALADO EM RESERVAÇÃO DE ÁGUA DE EDIFICAÇÃO QUE POSSUA RESERVATÓRIO DE FIBRA/FIBROCIMENTO   FORNECIMENTO E INSTALAÇÃO. AF_06/2016</t>
  </si>
  <si>
    <t>20,11</t>
  </si>
  <si>
    <t>94694</t>
  </si>
  <si>
    <t>TÊ, PVC, SOLDÁVEL, DN 50 MM INSTALADO EM RESERVAÇÃO DE ÁGUA DE EDIFICAÇÃO QUE POSSUA RESERVATÓRIO DE FIBRA/FIBROCIMENTO   FORNECIMENTO E INSTALAÇÃO. AF_06/2016</t>
  </si>
  <si>
    <t>94695</t>
  </si>
  <si>
    <t>TÊ DE REDUÇÃO, PVC, SOLDÁVEL, DN 50 MM X 40 MM, INSTALADO EM RESERVAÇÃO DE ÁGUA DE EDIFICAÇÃO QUE POSSUA RESERVATÓRIO DE FIBRA/FIBROCIMENTO   FORNECIMENTO E INSTALAÇÃO. AF_06/2016</t>
  </si>
  <si>
    <t>94696</t>
  </si>
  <si>
    <t>TÊ, PVC, SOLDÁVEL, DN 60 MM INSTALADO EM RESERVAÇÃO DE ÁGUA DE EDIFICAÇÃO QUE POSSUA RESERVATÓRIO DE FIBRA/FIBROCIMENTO   FORNECIMENTO E INSTALAÇÃO. AF_06/2016</t>
  </si>
  <si>
    <t>94697</t>
  </si>
  <si>
    <t>TÊ, PVC, SOLDÁVEL, DN 75 MM INSTALADO EM RESERVAÇÃO DE ÁGUA DE EDIFICAÇÃO QUE POSSUA RESERVATÓRIO DE FIBRA/FIBROCIMENTO   FORNECIMENTO E INSTALAÇÃO. AF_06/2016</t>
  </si>
  <si>
    <t>94698</t>
  </si>
  <si>
    <t>TÊ DE REDUÇÃO, PVC, SOLDÁVEL, DN 75 MM X 50 MM, INSTALADO EM RESERVAÇÃO DE ÁGUA DE EDIFICAÇÃO QUE POSSUA RESERVATÓRIO DE FIBRA/FIBROCIMENTO   FORNECIMENTO E INSTALAÇÃO. AF_06/2016</t>
  </si>
  <si>
    <t>94699</t>
  </si>
  <si>
    <t>TÊ, PVC, SOLDÁVEL, DN 85 MM INSTALADO EM RESERVAÇÃO DE ÁGUA DE EDIFICAÇÃO QUE POSSUA RESERVATÓRIO DE FIBRA/FIBROCIMENTO   FORNECIMENTO E INSTALAÇÃO. AF_06/2016</t>
  </si>
  <si>
    <t>94700</t>
  </si>
  <si>
    <t>TÊ DE REDUÇÃO, PVC, SOLDÁVEL, DN 85 MM X 60 MM, INSTALADO EM RESERVAÇÃO DE ÁGUA DE EDIFICAÇÃO QUE POSSUA RESERVATÓRIO DE FIBRA/FIBROCIMENTO   FORNECIMENTO E INSTALAÇÃO. AF_06/2016</t>
  </si>
  <si>
    <t>94701</t>
  </si>
  <si>
    <t>TÊ, PVC, SOLDÁVEL, DN 110 MM INSTALADO EM RESERVAÇÃO DE ÁGUA DE EDIFICAÇÃO QUE POSSUA RESERVATÓRIO DE FIBRA/FIBROCIMENTO   FORNECIMENTO E INSTALAÇÃO. AF_06/2016</t>
  </si>
  <si>
    <t>94702</t>
  </si>
  <si>
    <t>TÊ DE REDUÇÃO, PVC, SOLDÁVEL, DN 110 MM X 60 MM, INSTALADO EM RESERVAÇÃO DE ÁGUA DE EDIFICAÇÃO QUE POSSUA RESERVATÓRIO DE FIBRA/FIBROCIMENTO   FORNECIMENTO E INSTALAÇÃO. AF_06/2016</t>
  </si>
  <si>
    <t>94703</t>
  </si>
  <si>
    <t>ADAPTADOR COM FLANGE E ANEL DE VEDAÇÃO, PVC, SOLDÁVEL, DN  25 MM X 3/4 , INSTALADO EM RESERVAÇÃO DE ÁGUA DE EDIFICAÇÃO QUE POSSUA RESERVATÓRIO DE FIBRA/FIBROCIMENTO   FORNECIMENTO E INSTALAÇÃO. AF_06/2016</t>
  </si>
  <si>
    <t>94704</t>
  </si>
  <si>
    <t>ADAPTADOR COM FLANGE E ANEL DE VEDAÇÃO, PVC, SOLDÁVEL, DN 32 MM X 1 , INSTALADO EM RESERVAÇÃO DE ÁGUA DE EDIFICAÇÃO QUE POSSUA RESERVATÓRIO DE FIBRA/FIBROCIMENTO   FORNECIMENTO E INSTALAÇÃO. AF_06/2016</t>
  </si>
  <si>
    <t>94705</t>
  </si>
  <si>
    <t>ADAPTADOR COM FLANGE E ANEL DE VEDAÇÃO, PVC, SOLDÁVEL, DN 40 MM X 1 1/4 , INSTALADO EM RESERVAÇÃO DE ÁGUA DE EDIFICAÇÃO QUE POSSUA RESERVATÓRIO DE FIBRA/FIBROCIMENTO   FORNECIMENTO E INSTALAÇÃO. AF_06/2016</t>
  </si>
  <si>
    <t>94706</t>
  </si>
  <si>
    <t>ADAPTADOR COM FLANGE E ANEL DE VEDAÇÃO, PVC, SOLDÁVEL, DN 50 MM X 1 1/2 , INSTALADO EM RESERVAÇÃO DE ÁGUA DE EDIFICAÇÃO QUE POSSUA RESERVATÓRIO DE FIBRA/FIBROCIMENTO   FORNECIMENTO E INSTALAÇÃO. AF_06/2016</t>
  </si>
  <si>
    <t>94707</t>
  </si>
  <si>
    <t>ADAPTADOR COM FLANGE E ANEL DE VEDAÇÃO, PVC, SOLDÁVEL, DN 60 MM X 2 , INSTALADO EM RESERVAÇÃO DE ÁGUA DE EDIFICAÇÃO QUE POSSUA RESERVATÓRIO DE FIBRA/FIBROCIMENTO   FORNECIMENTO E INSTALAÇÃO. AF_06/2016</t>
  </si>
  <si>
    <t>94708</t>
  </si>
  <si>
    <t>ADAPTADOR COM FLANGES LIVRES, PVC, SOLDÁVEL, DN  25 MM X 3/4 , INSTALADO EM RESERVAÇÃO DE ÁGUA DE EDIFICAÇÃO QUE POSSUA RESERVATÓRIO DE FIBRA/FIBROCIMENTO   FORNECIMENTO E INSTALAÇÃO. AF_06/2016</t>
  </si>
  <si>
    <t>94709</t>
  </si>
  <si>
    <t>ADAPTADOR COM FLANGES LIVRES, PVC, SOLDÁVEL, DN 32 MM X 1 , INSTALADO EM RESERVAÇÃO DE ÁGUA DE EDIFICAÇÃO QUE POSSUA RESERVATÓRIO DE FIBRA/FIBROCIMENTO   FORNECIMENTO E INSTALAÇÃO. AF_06/2016</t>
  </si>
  <si>
    <t>94710</t>
  </si>
  <si>
    <t>ADAPTADOR COM FLANGES LIVRES, PVC, SOLDÁVEL, DN 40 MM X 1 1/4 , INSTALADO EM RESERVAÇÃO DE ÁGUA DE EDIFICAÇÃO QUE POSSUA RESERVATÓRIO DE FIBRA/FIBROCIMENTO   FORNECIMENTO E INSTALAÇÃO. AF_06/2016</t>
  </si>
  <si>
    <t>38,66</t>
  </si>
  <si>
    <t>94711</t>
  </si>
  <si>
    <t>ADAPTADOR COM FLANGES LIVRES, PVC, SOLDÁVEL, DN 50 MM X 1 1/2 , INSTALADO EM RESERVAÇÃO DE ÁGUA DE EDIFICAÇÃO QUE POSSUA RESERVATÓRIO DE FIBRA/FIBROCIMENTO   FORNECIMENTO E INSTALAÇÃO. AF_06/2016</t>
  </si>
  <si>
    <t>94712</t>
  </si>
  <si>
    <t>ADAPTADOR COM FLANGES LIVRES, PVC, SOLDÁVEL, DN 60 MM X 2 , INSTALADO EM RESERVAÇÃO DE ÁGUA DE EDIFICAÇÃO QUE POSSUA RESERVATÓRIO DE FIBRA/FIBROCIMENTO   FORNECIMENTO E INSTALAÇÃO. AF_06/2016</t>
  </si>
  <si>
    <t>94713</t>
  </si>
  <si>
    <t>ADAPTADOR COM FLANGES LIVRES, PVC, SOLDÁVEL, DN 75 MM X 2 1/2 , INSTALADO EM RESERVAÇÃO DE ÁGUA DE EDIFICAÇÃO QUE POSSUA RESERVATÓRIO DE FIBRA/FIBROCIMENTO   FORNECIMENTO E INSTALAÇÃO. AF_06/2016</t>
  </si>
  <si>
    <t>94714</t>
  </si>
  <si>
    <t>ADAPTADOR COM FLANGES LIVRES, PVC, SOLDÁVEL, DN 85 MM X 3 , INSTALADO EM RESERVAÇÃO DE ÁGUA DE EDIFICAÇÃO QUE POSSUA RESERVATÓRIO DE FIBRA/FIBROCIMENTO   FORNECIMENTO E INSTALAÇÃO. AF_06/2016</t>
  </si>
  <si>
    <t>94715</t>
  </si>
  <si>
    <t>ADAPTADOR COM FLANGES LIVRES, PVC, SOLDÁVEL, DN 110 MM X 4 , INSTALADO EM RESERVAÇÃO DE ÁGUA DE EDIFICAÇÃO QUE POSSUA RESERVATÓRIO DE FIBRA/FIBROCIMENTO   FORNECIMENTO E INSTALAÇÃO. AF_06/2016</t>
  </si>
  <si>
    <t>94724</t>
  </si>
  <si>
    <t>CONECTOR, CPVC, SOLDÁVEL, DN 22 MM X 3/4, INSTALADO EM RESERVAÇÃO DE ÁGUA DE EDIFICAÇÃO QUE POSSUA RESERVATÓRIO DE FIBRA/FIBROCIMENTO  FORNECIMENTO E INSTALAÇÃO. AF_06/2016</t>
  </si>
  <si>
    <t>94725</t>
  </si>
  <si>
    <t>LUVA, CPVC, SOLDÁVEL, DN 22 MM, INSTALADO EM RESERVAÇÃO DE ÁGUA DE EDIFICAÇÃO QUE POSSUA RESERVATÓRIO DE FIBRA/FIBROCIMENTO  FORNECIMENTO E INSTALAÇÃO. AF_06/2016</t>
  </si>
  <si>
    <t>5,04</t>
  </si>
  <si>
    <t>94726</t>
  </si>
  <si>
    <t>CONECTOR, CPVC, SOLDÁVEL, DN 28 MM X 1, INSTALADO EM RESERVAÇÃO DE ÁGUA DE EDIFICAÇÃO QUE POSSUA RESERVATÓRIO DE FIBRA/FIBROCIMENTO  FORNECIMENTO E INSTALAÇÃO. AF_06/2016</t>
  </si>
  <si>
    <t>94727</t>
  </si>
  <si>
    <t>LUVA, CPVC, SOLDÁVEL, DN 28 MM, INSTALADO EM RESERVAÇÃO DE ÁGUA DE EDIFICAÇÃO QUE POSSUA RESERVATÓRIO DE FIBRA/FIBROCIMENTO  FORNECIMENTO E INSTALAÇÃO. AF_06/2016</t>
  </si>
  <si>
    <t>6,72</t>
  </si>
  <si>
    <t>94728</t>
  </si>
  <si>
    <t>CONECTOR, CPVC, SOLDÁVEL, DN 35 MM X 1 1/4, INSTALADO EM RESERVAÇÃO DE ÁGUA DE EDIFICAÇÃO QUE POSSUA RESERVATÓRIO DE FIBRA/FIBROCIMENTO  FORNECIMENTO E INSTALAÇÃO. AF_06/2016</t>
  </si>
  <si>
    <t>94729</t>
  </si>
  <si>
    <t>LUVA, CPVC, SOLDÁVEL, DN 35 MM, INSTALADO EM RESERVAÇÃO DE ÁGUA DE EDIFICAÇÃO QUE POSSUA RESERVATÓRIO DE FIBRA/FIBROCIMENTO  FORNECIMENTO E INSTALAÇÃO. AF_06/2016</t>
  </si>
  <si>
    <t>11,43</t>
  </si>
  <si>
    <t>94730</t>
  </si>
  <si>
    <t>CONECTOR, CPVC, SOLDÁVEL, DN 42 MM X 1 1/2, INSTALADO EM RESERVAÇÃO DE ÁGUA DE EDIFICAÇÃO QUE POSSUA RESERVATÓRIO DE FIBRA/FIBROCIMENTO  FORNECIMENTO E INSTALAÇÃO. AF_06/2016</t>
  </si>
  <si>
    <t>94731</t>
  </si>
  <si>
    <t>LUVA, CPVC, SOLDÁVEL, DN 42 MM, INSTALADO EM RESERVAÇÃO DE ÁGUA DE EDIFICAÇÃO QUE POSSUA RESERVATÓRIO DE FIBRA/FIBROCIMENTO  FORNECIMENTO E INSTALAÇÃO. AF_06/2016</t>
  </si>
  <si>
    <t>13,98</t>
  </si>
  <si>
    <t>94733</t>
  </si>
  <si>
    <t>LUVA, CPVC, SOLDÁVEL, DN 54 MM, INSTALADO EM RESERVAÇÃO DE ÁGUA DE EDIFICAÇÃO QUE POSSUA RESERVATÓRIO DE FIBRA/FIBROCIMENTO  FORNECIMENTO E INSTALAÇÃO. AF_06/2016</t>
  </si>
  <si>
    <t>94737</t>
  </si>
  <si>
    <t>LUVA, CPVC, SOLDÁVEL, DN 89 MM, INSTALADO EM RESERVAÇÃO DE ÁGUA DE EDIFICAÇÃO QUE POSSUA RESERVATÓRIO DE FIBRA/FIBROCIMENTO  FORNECIMENTO E INSTALAÇÃO. AF_06/2016</t>
  </si>
  <si>
    <t>94740</t>
  </si>
  <si>
    <t>JOELHO 90 GRAUS, CPVC, SOLDÁVEL, DN 22 MM, INSTALADO EM RESERVAÇÃO DE ÁGUA DE EDIFICAÇÃO QUE POSSUA RESERVATÓRIO DE FIBRA/FIBROCIMENTO  FORNECIMENTO E INSTALAÇÃO. AF_06/2016</t>
  </si>
  <si>
    <t>94741</t>
  </si>
  <si>
    <t>CURVA 90 GRAUS, CPVC, SOLDÁVEL, DN 22 MM, INSTALADO EM RESERVAÇÃO DE ÁGUA DE EDIFICAÇÃO QUE POSSUA RESERVATÓRIO DE FIBRA/FIBROCIMENTO  FORNECIMENTO E INSTALAÇÃO. AF_06/2016</t>
  </si>
  <si>
    <t>94742</t>
  </si>
  <si>
    <t>JOELHO 90 GRAUS, CPVC, SOLDÁVEL, DN 28 MM, INSTALADO EM RESERVAÇÃO DE ÁGUA DE EDIFICAÇÃO QUE POSSUA RESERVATÓRIO DE FIBRA/FIBROCIMENTO  FORNECIMENTO E INSTALAÇÃO. AF_06/2016</t>
  </si>
  <si>
    <t>94743</t>
  </si>
  <si>
    <t>CURVA 90 GRAUS, CPVC, SOLDÁVEL, DN 28 MM, INSTALADO EM RESERVAÇÃO DE ÁGUA DE EDIFICAÇÃO QUE POSSUA RESERVATÓRIO DE FIBRA/FIBROCIMENTO  FORNECIMENTO E INSTALAÇÃO. AF_06/2016</t>
  </si>
  <si>
    <t>94744</t>
  </si>
  <si>
    <t>JOELHO 90 GRAUS, CPVC, SOLDÁVEL, DN 35 MM, INSTALADO EM RESERVAÇÃO DE ÁGUA DE EDIFICAÇÃO QUE POSSUA RESERVATÓRIO DE FIBRA/FIBROCIMENTO  FORNECIMENTO E INSTALAÇÃO. AF_06/2016</t>
  </si>
  <si>
    <t>17,27</t>
  </si>
  <si>
    <t>94746</t>
  </si>
  <si>
    <t>JOELHO 90 GRAUS, CPVC, SOLDÁVEL, DN 42 MM, INSTALADO EM RESERVAÇÃO DE ÁGUA DE EDIFICAÇÃO QUE POSSUA RESERVATÓRIO DE FIBRA/FIBROCIMENTO  FORNECIMENTO E INSTALAÇÃO. AF_06/2016</t>
  </si>
  <si>
    <t>94748</t>
  </si>
  <si>
    <t>JOELHO 90 GRAUS, CPVC, SOLDÁVEL, DN 54 MM, INSTALADO EM RESERVAÇÃO DE ÁGUA DE EDIFICAÇÃO QUE POSSUA RESERVATÓRIO DE FIBRA/FIBROCIMENTO  FORNECIMENTO E INSTALAÇÃO. AF_06/2016</t>
  </si>
  <si>
    <t>94750</t>
  </si>
  <si>
    <t>JOELHO 90 GRAUS, CPVC, SOLDÁVEL, DN 73 MM, INSTALADO EM RESERVAÇÃO DE ÁGUA DE EDIFICAÇÃO QUE POSSUA RESERVATÓRIO DE FIBRA/FIBROCIMENTO  FORNECIMENTO E INSTALAÇÃO. AF_06/2016</t>
  </si>
  <si>
    <t>109,39</t>
  </si>
  <si>
    <t>94752</t>
  </si>
  <si>
    <t>JOELHO 90 GRAUS, CPVC, SOLDÁVEL, DN 89 MM, INSTALADO EM RESERVAÇÃO DE ÁGUA DE EDIFICAÇÃO QUE POSSUA RESERVATÓRIO DE FIBRA/FIBROCIMENTO  FORNECIMENTO E INSTALAÇÃO. AF_06/2016</t>
  </si>
  <si>
    <t>136,13</t>
  </si>
  <si>
    <t>94756</t>
  </si>
  <si>
    <t>TE, CPVC, SOLDÁVEL, DN 22 MM, INSTALADO EM RESERVAÇÃO DE ÁGUA DE EDIFICAÇÃO QUE POSSUA RESERVATÓRIO DE FIBRA/FIBROCIMENTO  FORNECIMENTO E INSTALAÇÃO. AF_06/2016</t>
  </si>
  <si>
    <t>94757</t>
  </si>
  <si>
    <t>TE, CPVC, SOLDÁVEL, DN 28 MM, INSTALADO EM RESERVAÇÃO DE ÁGUA DE EDIFICAÇÃO QUE POSSUA RESERVATÓRIO DE FIBRA/FIBROCIMENTO  FORNECIMENTO E INSTALAÇÃO. AF_06/2016</t>
  </si>
  <si>
    <t>12,90</t>
  </si>
  <si>
    <t>94758</t>
  </si>
  <si>
    <t>TE, CPVC, SOLDÁVEL, DN 35 MM, INSTALADO EM RESERVAÇÃO DE ÁGUA DE EDIFICAÇÃO QUE POSSUA RESERVATÓRIO DE FIBRA/FIBROCIMENTO  FORNECIMENTO E INSTALAÇÃO. AF_06/2016</t>
  </si>
  <si>
    <t>94759</t>
  </si>
  <si>
    <t>TE, CPVC, SOLDÁVEL, DN 42 MM, INSTALADO EM RESERVAÇÃO DE ÁGUA DE EDIFICAÇÃO QUE POSSUA RESERVATÓRIO DE FIBRA/FIBROCIMENTO  FORNECIMENTO E INSTALAÇÃO. AF_06/2016</t>
  </si>
  <si>
    <t>36,91</t>
  </si>
  <si>
    <t>94760</t>
  </si>
  <si>
    <t>TE, CPVC, SOLDÁVEL, DN 54 MM, INSTALADO EM RESERVAÇÃO DE ÁGUA DE EDIFICAÇÃO QUE POSSUA RESERVATÓRIO DE FIBRA/FIBROCIMENTO  FORNECIMENTO E INSTALAÇÃO. AF_06/2016</t>
  </si>
  <si>
    <t>60,85</t>
  </si>
  <si>
    <t>94761</t>
  </si>
  <si>
    <t>TE, CPVC, SOLDÁVEL, DN 73 MM, INSTALADO EM RESERVAÇÃO DE ÁGUA DE EDIFICAÇÃO QUE POSSUA RESERVATÓRIO DE FIBRA/FIBROCIMENTO  FORNECIMENTO E INSTALAÇÃO. AF_06/2016</t>
  </si>
  <si>
    <t>125,50</t>
  </si>
  <si>
    <t>94762</t>
  </si>
  <si>
    <t>TE, CPVC, SOLDÁVEL, DN 89 MM, INSTALADO EM RESERVAÇÃO DE ÁGUA DE EDIFICAÇÃO QUE POSSUA RESERVATÓRIO DE FIBRA/FIBROCIMENTO  FORNECIMENTO E INSTALAÇÃO. AF_06/2016</t>
  </si>
  <si>
    <t>94783</t>
  </si>
  <si>
    <t>ADAPTADOR COM FLANGE E ANEL DE VEDAÇÃO, PVC, SOLDÁVEL, DN  20 MM X 1/2 , INSTALADO EM RESERVAÇÃO DE ÁGUA DE EDIFICAÇÃO QUE POSSUA RESERVATÓRIO DE FIBRA/FIBROCIMENTO   FORNECIMENTO E INSTALAÇÃO. AF_06/2016</t>
  </si>
  <si>
    <t>14,37</t>
  </si>
  <si>
    <t>94785</t>
  </si>
  <si>
    <t>ADAPTADOR COM FLANGES LIVRES, PVC, SOLDÁVEL LONGO, DN 32 MM X 1 , INSTALADO EM RESERVAÇÃO DE ÁGUA DE EDIFICAÇÃO QUE POSSUA RESERVATÓRIO DE FIBRA/FIBROCIMENTO   FORNECIMENTO E INSTALAÇÃO. AF_06/2016</t>
  </si>
  <si>
    <t>26,04</t>
  </si>
  <si>
    <t>94786</t>
  </si>
  <si>
    <t>ADAPTADOR COM FLANGES LIVRES, PVC, SOLDÁVEL LONGO, DN 40 MM X 1 1/4 , INSTALADO EM RESERVAÇÃO DE ÁGUA DE EDIFICAÇÃO QUE POSSUA RESERVATÓRIO DE FIBRA/FIBROCIMENTO   FORNECIMENTO E INSTALAÇÃO. AF_06/2016</t>
  </si>
  <si>
    <t>94787</t>
  </si>
  <si>
    <t>ADAPTADOR COM FLANGES LIVRES, PVC, SOLDÁVEL LONGO, DN 50 MM X 1 1/2 , INSTALADO EM RESERVAÇÃO DE ÁGUA DE EDIFICAÇÃO QUE POSSUA RESERVATÓRIO DE FIBRA/FIBROCIMENTO   FORNECIMENTO E INSTALAÇÃO. AF_06/2016</t>
  </si>
  <si>
    <t>44,28</t>
  </si>
  <si>
    <t>94788</t>
  </si>
  <si>
    <t>ADAPTADOR COM FLANGES LIVRES, PVC, SOLDÁVEL LONGO, DN 60 MM X 2 , INSTALADO EM RESERVAÇÃO DE ÁGUA DE EDIFICAÇÃO QUE POSSUA RESERVATÓRIO DE FIBRA/FIBROCIMENTO   FORNECIMENTO E INSTALAÇÃO. AF_06/2016</t>
  </si>
  <si>
    <t>94789</t>
  </si>
  <si>
    <t>ADAPTADOR COM FLANGES LIVRES, PVC, SOLDÁVEL LONGO, DN 75 MM X 2 1/2 , INSTALADO EM RESERVAÇÃO DE ÁGUA DE EDIFICAÇÃO QUE POSSUA RESERVATÓRIO DE FIBRA/FIBROCIMENTO   FORNECIMENTO E INSTALAÇÃO. AF_06/2016</t>
  </si>
  <si>
    <t>94790</t>
  </si>
  <si>
    <t>ADAPTADOR COM FLANGES LIVRES, PVC, SOLDÁVEL LONGO, DN 85 MM X 3 , INSTALADO EM RESERVAÇÃO DE ÁGUA DE EDIFICAÇÃO QUE POSSUA RESERVATÓRIO DE FIBRA/FIBROCIMENTO   FORNECIMENTO E INSTALAÇÃO. AF_06/2016</t>
  </si>
  <si>
    <t>222,13</t>
  </si>
  <si>
    <t>94791</t>
  </si>
  <si>
    <t>ADAPTADOR COM FLANGES LIVRES, PVC, SOLDÁVEL LONGO, DN 110 MM X 4 , INSTALADO EM RESERVAÇÃO DE ÁGUA DE EDIFICAÇÃO QUE POSSUA RESERVATÓRIO DE FIBRA/FIBROCIMENTO   FORNECIMENTO E INSTALAÇÃO. AF_06/2016</t>
  </si>
  <si>
    <t>94863</t>
  </si>
  <si>
    <t>LUVA, CPVC, SOLDÁVEL, DN 73 MM, INSTALADO EM RESERVAÇÃO DE ÁGUA DE EDIFICAÇÃO QUE POSSUA RESERVATÓRIO DE FIBRA/FIBROCIMENTO  FORNECIMENTO E INSTALAÇÃO. AF_06/2016</t>
  </si>
  <si>
    <t>95141</t>
  </si>
  <si>
    <t>ADAPTADOR COM FLANGES LIVRES, PVC, SOLDÁVEL LONGO, DN  25 MM X 3/4 , INSTALADO EM RESERVAÇÃO DE ÁGUA DE EDIFICAÇÃO QUE POSSUA RESERVATÓRIO DE FIBRA/FIBROCIMENTO    FORNECIMENTO E INSTALAÇÃO. AF_06/2016</t>
  </si>
  <si>
    <t>95237</t>
  </si>
  <si>
    <t>LUVA COM BUCHA DE LATÃO, PVC, SOLDÁVEL, DN 32MM X 1 , INSTALADO EM RAMAL DE DISTRIBUIÇÃO DE ÁGUA   FORNECIMENTO E INSTALAÇÃO. AF_12/2014</t>
  </si>
  <si>
    <t>95693</t>
  </si>
  <si>
    <t>LUVA SIMPLES, PVC, SÉRIE NORMAL, ESGOTO PREDIAL, DN 150 MM, JUNTA ELÁSTICA, FORNECIDO E INSTALADO EM SUBCOLETOR AÉREO DE ESGOTO SANITÁRIO. AF_12/2014</t>
  </si>
  <si>
    <t>95694</t>
  </si>
  <si>
    <t>CURVA 90 GRAUS, PVC, SERIE R, ÁGUA PLUVIAL, DN 100 MM, JUNTA ELÁSTICA, FORNECIDO E INSTALADO EM RAMAL DE ENCAMINHAMENTO. AF_12/2014</t>
  </si>
  <si>
    <t>95695</t>
  </si>
  <si>
    <t>CURVA 90 GRAUS, PVC, SERIE R, ÁGUA PLUVIAL, DN 100 MM, JUNTA ELÁSTICA, FORNECIDO E INSTALADO EM CONDUTORES VERTICAIS DE ÁGUAS PLUVIAIS. AF_12/2014</t>
  </si>
  <si>
    <t>95696</t>
  </si>
  <si>
    <t>SPRINKLER TIPO PENDENTE, 68 °C, UNIÃO POR ROSCA DN 15 (1/2") - FORNECIMENTO E INSTALAÇÃO. AF_12/2015</t>
  </si>
  <si>
    <t>23,34</t>
  </si>
  <si>
    <t>96637</t>
  </si>
  <si>
    <t>JOELHO 90 GRAUS, PPR, DN 25 MM, CLASSE PN 25, INSTALADO EM RAMAL OU SUB-RAMAL DE ÁGUA  FORNECIMENTO E INSTALAÇÃO . AF_06/2015</t>
  </si>
  <si>
    <t>11,32</t>
  </si>
  <si>
    <t>96638</t>
  </si>
  <si>
    <t>JOELHO 45 GRAUS, PPR, DN 25 MM, CLASSE PN 25, INSTALADO EM RAMAL OU SUB-RAMAL DE ÁGUA  FORNECIMENTO E INSTALAÇÃO . AF_06/2015</t>
  </si>
  <si>
    <t>10,97</t>
  </si>
  <si>
    <t>96639</t>
  </si>
  <si>
    <t>LUVA, PPR, DN 25 MM, CLASSE PN 25, INSTALADO EM RAMAL OU SUB-RAMAL DE ÁGUA  FORNECIMENTO E INSTALAÇÃO . AF_06/2015</t>
  </si>
  <si>
    <t>96640</t>
  </si>
  <si>
    <t>CONECTOR MACHO, PPR, 25 X 1/2'', CLASSE PN 25, INSTALADO EM RAMAL OU SUB-RAMAL DE ÁGUA   FORNECIMENTO E INSTALAÇÃO . AF_06/2015</t>
  </si>
  <si>
    <t>17,60</t>
  </si>
  <si>
    <t>96641</t>
  </si>
  <si>
    <t>CONECTOR FÊMEA, PPR, 25 X 1/2'', CLASSE PN 25, INSTALADO EM RAMAL OU SUB-RAMAL DE ÁGUA   FORNECIMENTO E INSTALAÇÃO . AF_06/2015</t>
  </si>
  <si>
    <t>14,11</t>
  </si>
  <si>
    <t>96642</t>
  </si>
  <si>
    <t>TÊ NORMAL, PPR, DN 25 MM, CLASSE PN 25, INSTALADO EM RAMAL OU SUB-RAMAL DE ÁGUA  FORNECIMENTO E INSTALAÇÃO . AF_06/2015</t>
  </si>
  <si>
    <t>96643</t>
  </si>
  <si>
    <t>TÊ MISTURADOR, PPR, 25 X 3/4'' , CLASSE PN 25, INSTALADO EM RAMAL OU SUB-RAMAL DE ÁGUA  FORNECIMENTO E INSTALAÇÃO . AF_06/2015</t>
  </si>
  <si>
    <t>35,48</t>
  </si>
  <si>
    <t>96650</t>
  </si>
  <si>
    <t>JOELHO 90 GRAUS, PPR, DN 25 MM, CLASSE PN 25, INSTALADO EM RAMAL DE DISTRIBUIÇÃO  FORNECIMENTO E INSTALAÇÃO . AF_06/2015</t>
  </si>
  <si>
    <t>96651</t>
  </si>
  <si>
    <t>JOELHO 45 GRAUS, PPR, DN 25 MM, CLASSE PN 25, INSTALADO EM RAMAL DE DISTRIBUIÇÃO DE ÁGUA  FORNECIMENTO E INSTALAÇÃO . AF_06/2015</t>
  </si>
  <si>
    <t>96652</t>
  </si>
  <si>
    <t>JOELHO 90 GRAUS, PPR, DN 32 MM, CLASSE PN 25, INSTALADO EM RAMAL DE DISTRIBUIÇÃO  FORNECIMENTO E INSTALAÇÃO . AF_06/2015</t>
  </si>
  <si>
    <t>96653</t>
  </si>
  <si>
    <t>JOELHO 45 GRAUS, PPR, DN 32 MM, CLASSE PN 25, INSTALADO EM RAMAL DE DISTRIBUIÇÃO DE ÁGUA  FORNECIMENTO E INSTALAÇÃO . AF_06/2015</t>
  </si>
  <si>
    <t>15,97</t>
  </si>
  <si>
    <t>96654</t>
  </si>
  <si>
    <t>JOELHO 90 GRAUS, PPR, DN 40 MM, CLASSE PN 25, INSTALADO EM RAMAL DE DISTRIBUIÇÃO  FORNECIMENTO E INSTALAÇÃO . AF_06/2015</t>
  </si>
  <si>
    <t>26,31</t>
  </si>
  <si>
    <t>96655</t>
  </si>
  <si>
    <t>JOELHO 45 GRAUS, PPR, DN 40 MM, CLASSE PN 25, INSTALADO EM RAMAL DE DISTRIBUIÇÃO DE ÁGUA  FORNECIMENTO E INSTALAÇÃO . AF_06/2015</t>
  </si>
  <si>
    <t>25,93</t>
  </si>
  <si>
    <t>96656</t>
  </si>
  <si>
    <t>LUVA, PPR, DN 25 MM, CLASSE PN 25, INSTALADO EM RAMAL DE DISTRIBUIÇÃO DE ÁGUA  FORNECIMENTO E INSTALAÇÃO . AF_06/2015</t>
  </si>
  <si>
    <t>96657</t>
  </si>
  <si>
    <t>CONECTOR MACHO, PPR, 25 X 1/2, CLASSE PN 25, INSTALADO EM RAMAL DE DISTRIBUIÇÃO DE ÁGUA  FORNECIMENTO E INSTALAÇÃO . AF_06/2015</t>
  </si>
  <si>
    <t>96658</t>
  </si>
  <si>
    <t>CONECTOR FÊMEA, PPR, 25 X 1/2'', CLASSE PN 25, INSTALADO EM RAMAL DE DISTRIBUIÇÃO DE ÁGUA   FORNECIMENTO E INSTALAÇÃO . AF_06/2015</t>
  </si>
  <si>
    <t>96659</t>
  </si>
  <si>
    <t>LUVA, PPR, DN 32 MM, CLASSE PN 25, INSTALADO EM RAMAL DE DISTRIBUIÇÃO DE ÁGUA  FORNECIMENTO E INSTALAÇÃO. AF_06/2015</t>
  </si>
  <si>
    <t>10,80</t>
  </si>
  <si>
    <t>96660</t>
  </si>
  <si>
    <t>CONECTOR MACHO, PPR, 32 X 3/4'', CLASSE PN 25, INSTALADO EM RAMAL DE DISTRIBUIÇÃO DE ÁGUA   FORNECIMENTO E INSTALAÇÃO. AF_06/2015</t>
  </si>
  <si>
    <t>96661</t>
  </si>
  <si>
    <t>CONECTOR FÊMEA, PPR, 32 X 3/4'', CLASSE PN 25, INSTALADO EM RAMAL DE DISTRIBUIÇÃO DE ÁGUA   FORNECIMENTO E INSTALAÇÃO . AF_06/2015</t>
  </si>
  <si>
    <t>96662</t>
  </si>
  <si>
    <t>BUCHA DE REDUÇÃO, PPR, 32 X 25, CLASSE PN 25, INSTALADO EM RAMAL DE DISTRIBUIÇÃO DE ÁGUA  FORNECIMENTO E INSTALAÇÃO . AF_06/2015</t>
  </si>
  <si>
    <t>96663</t>
  </si>
  <si>
    <t>LUVA, PPR, DN 40 MM, CLASSE PN 25, INSTALADO EM RAMAL DE DISTRIBUIÇÃO DE ÁGUA  FORNECIMENTO E INSTALAÇÃO. AF_06/2015</t>
  </si>
  <si>
    <t>96664</t>
  </si>
  <si>
    <t>BUCHA DE REDUÇÃO, PPR, 40 X 25, CLASSE PN 25, INSTALADO EM RAMAL DE DISTRIBUIÇÃO DE ÁGUA  FORNECIMENTO E INSTALAÇÃO . AF_06/2015</t>
  </si>
  <si>
    <t>96665</t>
  </si>
  <si>
    <t>TÊ NORMAL, PPR, DN 25 MM, CLASSE PN 25, INSTALADO EM RAMAL DE DISTRIBUIÇÃO DE ÁGUA  FORNECIMENTO E INSTALAÇÃO . AF_06/2015</t>
  </si>
  <si>
    <t>10,93</t>
  </si>
  <si>
    <t>96666</t>
  </si>
  <si>
    <t>TÊ NORMAL, PPR, DN 32 MM, CLASSE PN 25, INSTALADO EM RAMAL DE DISTRIBUIÇÃO DE ÁGUA  FORNECIMENTO E INSTALAÇÃO . AF_06/2015</t>
  </si>
  <si>
    <t>96667</t>
  </si>
  <si>
    <t>TÊ NORMAL, PPR, DN 40 MM, CLASSE PN 25, INSTALADO EM RAMAL DE DISTRIBUIÇÃO DE ÁGUA  FORNECIMENTO E INSTALAÇÃO . AF_06/2015</t>
  </si>
  <si>
    <t>96684</t>
  </si>
  <si>
    <t>JOELHO 90 GRAUS, PPR, DN 25 MM, CLASSE PN 25, INSTALADO EM PRUMADA DE ÁGUA  FORNECIMENTO E INSTALAÇÃO . AF_06/2015</t>
  </si>
  <si>
    <t>96685</t>
  </si>
  <si>
    <t>JOELHO 45 GRAUS, PPR, DN 25 MM, CLASSE PN 25, INSTALADO EM PRUMADA DE ÁGUA  FORNECIMENTO E INSTALAÇÃO . AF_06/2015</t>
  </si>
  <si>
    <t>3,37</t>
  </si>
  <si>
    <t>96686</t>
  </si>
  <si>
    <t>JOELHO 90 GRAUS, PPR, DN 32 MM, CLASSE PN 25, INSTALADO EM PRUMADA DE ÁGUA  FORNECIMENTO E INSTALAÇÃO . AF_06/2015</t>
  </si>
  <si>
    <t>96687</t>
  </si>
  <si>
    <t>JOELHO 45 GRAUS, PPR, DN 32 MM, CLASSE PN 25, INSTALADO EM PRUMADA DE ÁGUA  FORNECIMENTO E INSTALAÇÃO . AF_06/2015</t>
  </si>
  <si>
    <t>5,54</t>
  </si>
  <si>
    <t>96688</t>
  </si>
  <si>
    <t>JOELHO 90 GRAUS, PPR, DN 40 MM, CLASSE PN 25, INSTALADO EM PRUMADA DE ÁGUA  FORNECIMENTO E INSTALAÇÃO . AF_06/2015</t>
  </si>
  <si>
    <t>9,44</t>
  </si>
  <si>
    <t>96689</t>
  </si>
  <si>
    <t>JOELHO 45 GRAUS, PPR, DN 40 MM, CLASSE PN 25, INSTALADO EM PRUMADA DE ÁGUA  FORNECIMENTO E INSTALAÇÃO . AF_06/2015</t>
  </si>
  <si>
    <t>96690</t>
  </si>
  <si>
    <t>JOELHO 90 GRAUS, PPR, DN 50 MM, CLASSE PN 25, INSTALADO EM PRUMADA DE ÁGUA  FORNECIMENTO E INSTALAÇÃO . AF_06/2015</t>
  </si>
  <si>
    <t>96691</t>
  </si>
  <si>
    <t>JOELHO 45 GRAUS, PPR, DN 50 MM, CLASSE PN 25, INSTALADO EM PRUMADA DE ÁGUA  FORNECIMENTO E INSTALAÇÃO . AF_06/2015</t>
  </si>
  <si>
    <t>96692</t>
  </si>
  <si>
    <t>JOELHO 90 GRAUS, PPR, DN 63 MM, CLASSE PN 25, INSTALADO EM PRUMADA DE ÁGUA  FORNECIMENTO E INSTALAÇÃO . AF_06/2015</t>
  </si>
  <si>
    <t>26,08</t>
  </si>
  <si>
    <t>96693</t>
  </si>
  <si>
    <t>JOELHO 45 GRAUS, PPR, DN 63 MM, CLASSE PN 25, INSTALADO EM PRUMADA DE ÁGUA  FORNECIMENTO E INSTALAÇÃO . AF_06/2015</t>
  </si>
  <si>
    <t>96694</t>
  </si>
  <si>
    <t>JOELHO 90 GRAUS, PPR, DN 75 MM, CLASSE PN 25, INSTALADO EM PRUMADA DE ÁGUA  FORNECIMENTO E INSTALAÇÃO . AF_06/2015</t>
  </si>
  <si>
    <t>96695</t>
  </si>
  <si>
    <t>JOELHO 45 GRAUS, PPR, DN 75 MM, CLASSE PN 25, INSTALADO EM PRUMADA DE ÁGUA  FORNECIMENTO E INSTALAÇÃO . AF_06/2015</t>
  </si>
  <si>
    <t>96696</t>
  </si>
  <si>
    <t>JOELHO 90 GRAUS, PPR, DN 90 MM, CLASSE PN 25, INSTALADO EM PRUMADA DE ÁGUA  FORNECIMENTO E INSTALAÇÃO . AF_06/2015</t>
  </si>
  <si>
    <t>96697</t>
  </si>
  <si>
    <t>JOELHO 90 GRAUS, PPR, DN 110 MM, CLASSE PN 25, INSTALADO EM PRUMADA DE ÁGUA  FORNECIMENTO E INSTALAÇÃO . AF_06/2015</t>
  </si>
  <si>
    <t>96698</t>
  </si>
  <si>
    <t>LUVA, PPR, DN 25 MM, CLASSE PN 25, INSTALADO EM PRUMADA DE ÁGUA  FORNECIMENTO E INSTALAÇÃO . AF_06/2015</t>
  </si>
  <si>
    <t>96699</t>
  </si>
  <si>
    <t>CONECTOR MACHO, PPR, 25 X 1/2'', CLASSE PN 25, INSTALADO EM PRUMADA DE ÁGUA   FORNECIMENTO E INSTALAÇÃO . AF_06/2015</t>
  </si>
  <si>
    <t>12,57</t>
  </si>
  <si>
    <t>96700</t>
  </si>
  <si>
    <t>CONECTOR FÊMEA, PPR, 25 X 1/2'', CLASSE PN 25, INSTALADO EM PRUMADA DE ÁGUA   FORNECIMENTO E INSTALAÇÃO . AF_06/2015</t>
  </si>
  <si>
    <t>96701</t>
  </si>
  <si>
    <t>LUVA, PPR, DN 32 MM, CLASSE PN 25, INSTALADO EM PRUMADA DE ÁGUA  FORNECIMENTO E INSTALAÇÃO. AF_06/2015</t>
  </si>
  <si>
    <t>3,85</t>
  </si>
  <si>
    <t>96702</t>
  </si>
  <si>
    <t>BUCHA DE REDUÇÃO, PPR, 32 X 25, CLASSE PN 25, INSTALADO EM PRUMADA DE ÁGUA  FORNECIMENTO E INSTALAÇÃO . AF_06/2015</t>
  </si>
  <si>
    <t>96703</t>
  </si>
  <si>
    <t>LUVA, PPR, DN 40 MM, CLASSE PN 25, INSTALADO EM PRUMADA DE ÁGUA  FORNECIMENTO E INSTALAÇÃO. AF_06/2015</t>
  </si>
  <si>
    <t>96704</t>
  </si>
  <si>
    <t>BUCHA DE REDUÇÃO, PPR, 40 X 25, CLASSE PN 25, INSTALADO EM PRUMADA DE ÁGUA  FORNECIMENTO E INSTALAÇÃO . AF_06/2015</t>
  </si>
  <si>
    <t>96705</t>
  </si>
  <si>
    <t>LUVA, PPR, DN 50 MM, CLASSE PN 25, INSTALADO EM PRUMADA DE ÁGUA  FORNECIMENTO E INSTALAÇÃO. AF_06/2015</t>
  </si>
  <si>
    <t>96706</t>
  </si>
  <si>
    <t>LUVA, PPR, DN 63 MM, CLASSE PN 25, INSTALADO EM PRUMADA DE ÁGUA  FORNECIMENTO E INSTALAÇÃO. AF_06/2015</t>
  </si>
  <si>
    <t>96707</t>
  </si>
  <si>
    <t>LUVA, PPR, DN 75 MM, CLASSE PN 25, INSTALADO EM PRUMADA DE ÁGUA  FORNECIMENTO E INSTALAÇÃO. AF_06/2015</t>
  </si>
  <si>
    <t>96708</t>
  </si>
  <si>
    <t>LUVA, PPR, DN 90 MM, CLASSE PN 25, INSTALADO EM PRUMADA DE ÁGUA  FORNECIMENTO E INSTALAÇÃO. AF_06/2015</t>
  </si>
  <si>
    <t>96709</t>
  </si>
  <si>
    <t>LUVA, PPR, DN 110 MM, CLASSE PN 25, INSTALADO EM PRUMADA DE ÁGUA  FORNECIMENTO E INSTALAÇÃO. AF_06/2015</t>
  </si>
  <si>
    <t>96710</t>
  </si>
  <si>
    <t>TÊ NORMAL, PPR, DN 25 MM, CLASSE PN 25, INSTALADO EM PRUMADA DE ÁGUA  FORNECIMENTO E INSTALAÇÃO . AF_06/2015</t>
  </si>
  <si>
    <t>96711</t>
  </si>
  <si>
    <t>TÊ NORMAL, PPR, DN 32 MM, CLASSE PN 25, INSTALADO EM PRUMADA DE ÁGUA  FORNECIMENTO E INSTALAÇÃO . AF_06/2015</t>
  </si>
  <si>
    <t>7,56</t>
  </si>
  <si>
    <t>96712</t>
  </si>
  <si>
    <t>TÊ NORMAL, PPR, DN 40 MM, CLASSE PN 25, INSTALADO EM PRUMADA DE ÁGUA  FORNECIMENTO E INSTALAÇÃO . AF_06/2015</t>
  </si>
  <si>
    <t>14,13</t>
  </si>
  <si>
    <t>96713</t>
  </si>
  <si>
    <t>TÊ NORMAL, PPR, DN 50 MM, CLASSE PN 25, INSTALADO EM PRUMADA DE ÁGUA  FORNECIMENTO E INSTALAÇÃO . AF_06/2015</t>
  </si>
  <si>
    <t>19,74</t>
  </si>
  <si>
    <t>96714</t>
  </si>
  <si>
    <t>TÊ NORMAL, PPR, DN 63 MM, CLASSE PN 25, INSTALADO EM PRUMADA DE ÁGUA  FORNECIMENTO E INSTALAÇÃO . AF_06/2015</t>
  </si>
  <si>
    <t>96715</t>
  </si>
  <si>
    <t>TÊ NORMAL, PPR, DN 75 MM, CLASSE PN 25, INSTALADO EM PRUMADA DE ÁGUA  FORNECIMENTO E INSTALAÇÃO . AF_06/2015</t>
  </si>
  <si>
    <t>96716</t>
  </si>
  <si>
    <t>TÊ NORMAL, PPR, DN 90 MM, CLASSE PN 25, INSTALADO EM PRUMADA DE ÁGUA  FORNECIMENTO E INSTALAÇÃO . AF_06/2015</t>
  </si>
  <si>
    <t>96717</t>
  </si>
  <si>
    <t>TÊ NORMAL, PPR, DN 110 MM, CLASSE PN 25, INSTALADO EM PRUMADA DE ÁGUA  FORNECIMENTO E INSTALAÇÃO . AF_06/2015</t>
  </si>
  <si>
    <t>96736</t>
  </si>
  <si>
    <t>LUVA, PPR, DN 20 MM, CLASSE PN 25, INSTALADO EM RESERVAÇÃO DE ÁGUA DE EDIFICAÇÃO QUE POSSUA RESERVATÓRIO DE FIBRA/FIBROCIMENTO  FORNECIMENTO E INSTALAÇÃO. AF_06/2016</t>
  </si>
  <si>
    <t>96737</t>
  </si>
  <si>
    <t>LUVA, PPR, DN 25 MM, CLASSE PN 25, INSTALADO EM RESERVAÇÃO DE ÁGUA DE EDIFICAÇÃO QUE POSSUA RESERVATÓRIO DE FIBRA/FIBROCIMENTO  FORNECIMENTO E INSTALAÇÃO. AF_06/2016</t>
  </si>
  <si>
    <t>5,00</t>
  </si>
  <si>
    <t>96738</t>
  </si>
  <si>
    <t>CONECTOR MACHO, PPR, 25 X 1/2'', CLASSE PN 25,  INSTALADO EM RESERVAÇÃO DE ÁGUA DE EDIFICAÇÃO QUE POSSUA RESERVATÓRIO DE FIBRA/FIBROCIMENTO   FORNECIMENTO E INSTALAÇÃO. AF_06/2016</t>
  </si>
  <si>
    <t>14,77</t>
  </si>
  <si>
    <t>96739</t>
  </si>
  <si>
    <t>LUVA, PPR, DN 32 MM, CLASSE PN 25, INSTALADO EM RESERVAÇÃO DE ÁGUA DE EDIFICAÇÃO QUE POSSUA RESERVATÓRIO DE FIBRA/FIBROCIMENTO  FORNECIMENTO E INSTALAÇÃO. AF_06/2016</t>
  </si>
  <si>
    <t>6,45</t>
  </si>
  <si>
    <t>96740</t>
  </si>
  <si>
    <t>CONECTOR MACHO, PPR, 32 X 3/4'', CLASSE PN 25,  INSTALADO EM RESERVAÇÃO DE ÁGUA DE EDIFICAÇÃO QUE POSSUA RESERVATÓRIO DE FIBRA/FIBROCIMENTO   FORNECIMENTO E INSTALAÇÃO. AF_06/2016</t>
  </si>
  <si>
    <t>96741</t>
  </si>
  <si>
    <t>LUVA, PPR, DN 40 MM, CLASSE PN 25, INSTALADO EM RESERVAÇÃO DE ÁGUA DE EDIFICAÇÃO QUE POSSUA RESERVATÓRIO DE FIBRA/FIBROCIMENTO  FORNECIMENTO E INSTALAÇÃO. AF_06/2016</t>
  </si>
  <si>
    <t>96742</t>
  </si>
  <si>
    <t>LUVA, PPR, DN 50 MM, CLASSE PN 25, INSTALADO EM RESERVAÇÃO DE ÁGUA DE EDIFICAÇÃO QUE POSSUA RESERVATÓRIO DE FIBRA/FIBROCIMENTO  FORNECIMENTO E INSTALAÇÃO. AF_06/2016</t>
  </si>
  <si>
    <t>14,61</t>
  </si>
  <si>
    <t>96743</t>
  </si>
  <si>
    <t>LUVA, PPR, DN 63 MM, CLASSE PN 25, INSTALADO EM RESERVAÇÃO DE ÁGUA DE EDIFICAÇÃO QUE POSSUA RESERVATÓRIO DE FIBRA/FIBROCIMENTO  FORNECIMENTO E INSTALAÇÃO. AF_06/2016</t>
  </si>
  <si>
    <t>96744</t>
  </si>
  <si>
    <t>LUVA, PPR, DN 75 MM, CLASSE PN 25, INSTALADO EM RESERVAÇÃO DE ÁGUA DE EDIFICAÇÃO QUE POSSUA RESERVATÓRIO DE FIBRA/FIBROCIMENTO  FORNECIMENTO E INSTALAÇÃO. AF_06/2016</t>
  </si>
  <si>
    <t>96745</t>
  </si>
  <si>
    <t>LUVA, PPR, DN 90 MM, CLASSE PN 25, INSTALADO EM RESERVAÇÃO DE ÁGUA DE EDIFICAÇÃO QUE POSSUA RESERVATÓRIO DE FIBRA/FIBROCIMENTO  FORNECIMENTO E INSTALAÇÃO. AF_06/2016</t>
  </si>
  <si>
    <t>96746</t>
  </si>
  <si>
    <t>LUVA, PPR, DN 110 MM, CLASSE PN 25, INSTALADO EM RESERVAÇÃO DE ÁGUA DE EDIFICAÇÃO QUE POSSUA RESERVATÓRIO DE FIBRA/FIBROCIMENTO  FORNECIMENTO E INSTALAÇÃO. AF_06/2016</t>
  </si>
  <si>
    <t>96747</t>
  </si>
  <si>
    <t>JOELHO 90 GRAUS, PPR, DN 20 MM, CLASSE PN 25,  INSTALADO EM RESERVAÇÃO DE ÁGUA DE EDIFICAÇÃO QUE POSSUA RESERVATÓRIO DE FIBRA/FIBROCIMENTO  FORNECIMENTO E INSTALAÇÃO. AF_06/2016</t>
  </si>
  <si>
    <t>96748</t>
  </si>
  <si>
    <t>JOELHO 90 GRAUS, PPR, DN 25 MM, CLASSE PN 25,  INSTALADO EM RESERVAÇÃO DE ÁGUA DE EDIFICAÇÃO QUE POSSUA RESERVATÓRIO DE FIBRA/FIBROCIMENTO  FORNECIMENTO E INSTALAÇÃO. AF_06/2016</t>
  </si>
  <si>
    <t>96749</t>
  </si>
  <si>
    <t>JOELHO 90 GRAUS, PPR, DN 32 MM, CLASSE PN 25,  INSTALADO EM RESERVAÇÃO DE ÁGUA DE EDIFICAÇÃO QUE POSSUA RESERVATÓRIO DE FIBRA/FIBROCIMENTO  FORNECIMENTO E INSTALAÇÃO. AF_06/2016</t>
  </si>
  <si>
    <t>9,49</t>
  </si>
  <si>
    <t>96750</t>
  </si>
  <si>
    <t>JOELHO 90 GRAUS, PPR, DN 40 MM, CLASSE PN 25,  INSTALADO EM RESERVAÇÃO DE ÁGUA DE EDIFICAÇÃO QUE POSSUA RESERVATÓRIO DE FIBRA/FIBROCIMENTO  FORNECIMENTO E INSTALAÇÃO. AF_06/2016</t>
  </si>
  <si>
    <t>96751</t>
  </si>
  <si>
    <t>JOELHO 90 GRAUS, PPR, DN 50 MM, CLASSE PN 25,  INSTALADO EM RESERVAÇÃO DE ÁGUA DE EDIFICAÇÃO QUE POSSUA RESERVATÓRIO DE FIBRA/FIBROCIMENTO  FORNECIMENTO E INSTALAÇÃO. AF_06/2016</t>
  </si>
  <si>
    <t>96752</t>
  </si>
  <si>
    <t>JOELHO 90 GRAUS, PPR, DN 63 MM, CLASSE PN 25,  INSTALADO EM RESERVAÇÃO DE ÁGUA DE EDIFICAÇÃO QUE POSSUA RESERVATÓRIO DE FIBRA/FIBROCIMENTO  FORNECIMENTO E INSTALAÇÃO. AF_06/2016</t>
  </si>
  <si>
    <t>96753</t>
  </si>
  <si>
    <t>JOELHO 90 GRAUS, PPR, DN 75 MM, CLASSE PN 25,  INSTALADO EM RESERVAÇÃO DE ÁGUA DE EDIFICAÇÃO QUE POSSUA RESERVATÓRIO DE FIBRA/FIBROCIMENTO  FORNECIMENTO E INSTALAÇÃO. AF_06/2016</t>
  </si>
  <si>
    <t>96754</t>
  </si>
  <si>
    <t>JOELHO 90 GRAUS, PPR, DN 90 MM, CLASSE PN 25,  INSTALADO EM RESERVAÇÃO DE ÁGUA DE EDIFICAÇÃO QUE POSSUA RESERVATÓRIO DE FIBRA/FIBROCIMENTO  FORNECIMENTO E INSTALAÇÃO. AF_06/2016</t>
  </si>
  <si>
    <t>96755</t>
  </si>
  <si>
    <t>JOELHO 90 GRAUS, PPR, DN 110 MM, CLASSE PN 25,  INSTALADO EM RESERVAÇÃO DE ÁGUA DE EDIFICAÇÃO QUE POSSUA RESERVATÓRIO DE FIBRA/FIBROCIMENTO  FORNECIMENTO E INSTALAÇÃO. AF_06/2016</t>
  </si>
  <si>
    <t>96756</t>
  </si>
  <si>
    <t>TÊ MISTURADOR, PPR, DN 20 MM, CLASSE PN 25,  INSTALADO EM RESERVAÇÃO DE ÁGUA DE EDIFICAÇÃO QUE POSSUA RESERVATÓRIO DE FIBRA/FIBROCIMENTO  FORNECIMENTO E INSTALAÇÃO. AF_06/2016</t>
  </si>
  <si>
    <t>11,04</t>
  </si>
  <si>
    <t>96757</t>
  </si>
  <si>
    <t>TÊ MISTURADOR, PPR, DN 25 MM, CLASSE PN 25,  INSTALADO EM RESERVAÇÃO DE ÁGUA DE EDIFICAÇÃO QUE POSSUA RESERVATÓRIO DE FIBRA/FIBROCIMENTO  FORNECIMENTO E INSTALAÇÃO. AF_06/2016</t>
  </si>
  <si>
    <t>96758</t>
  </si>
  <si>
    <t>TÊ, PPR, DN 32 MM, CLASSE PN 25,  INSTALADO EM RESERVAÇÃO DE ÁGUA DE EDIFICAÇÃO QUE POSSUA RESERVATÓRIO DE FIBRA/FIBROCIMENTO  FORNECIMENTO E INSTALAÇÃO. AF_06/2016</t>
  </si>
  <si>
    <t>12,76</t>
  </si>
  <si>
    <t>96759</t>
  </si>
  <si>
    <t>TÊ, PPR, DN 40 MM, CLASSE PN 25,  INSTALADO EM RESERVAÇÃO DE ÁGUA DE EDIFICAÇÃO QUE POSSUA RESERVATÓRIO DE FIBRA/FIBROCIMENTO  FORNECIMENTO E INSTALAÇÃO. AF_06/2016</t>
  </si>
  <si>
    <t>96760</t>
  </si>
  <si>
    <t>TÊ, PPR, DN 50 MM, CLASSE PN 25,  INSTALADO EM RESERVAÇÃO DE ÁGUA DE EDIFICAÇÃO QUE POSSUA RESERVATÓRIO DE FIBRA/FIBROCIMENTO  FORNECIMENTO E INSTALAÇÃO. AF_06/2016</t>
  </si>
  <si>
    <t>96761</t>
  </si>
  <si>
    <t>TÊ, PPR, DN 63 MM, CLASSE PN 25,  INSTALADO EM RESERVAÇÃO DE ÁGUA DE EDIFICAÇÃO QUE POSSUA RESERVATÓRIO DE FIBRA/FIBROCIMENTO  FORNECIMENTO E INSTALAÇÃO. AF_06/2016</t>
  </si>
  <si>
    <t>96762</t>
  </si>
  <si>
    <t>TÊ, PPR, DN 75 MM, CLASSE PN 25,  INSTALADO EM RESERVAÇÃO DE ÁGUA DE EDIFICAÇÃO QUE POSSUA RESERVATÓRIO DE FIBRA/FIBROCIMENTO  FORNECIMENTO E INSTALAÇÃO. AF_06/2016</t>
  </si>
  <si>
    <t>96763</t>
  </si>
  <si>
    <t>TÊ, PPR, DN 90 MM, CLASSE PN 25,  INSTALADO EM RESERVAÇÃO DE ÁGUA DE EDIFICAÇÃO QUE POSSUA RESERVATÓRIO DE FIBRA/FIBROCIMENTO  FORNECIMENTO E INSTALAÇÃO. AF_06/2016</t>
  </si>
  <si>
    <t>96764</t>
  </si>
  <si>
    <t>TÊ, PPR, DN 110 MM, CLASSE PN 25,  INSTALADO EM RESERVAÇÃO DE ÁGUA DE EDIFICAÇÃO QUE POSSUA RESERVATÓRIO DE FIBRA/FIBROCIMENTO  FORNECIMENTO E INSTALAÇÃO. AF_06/2016</t>
  </si>
  <si>
    <t>96802</t>
  </si>
  <si>
    <t>KIT CHASSI PEX, PRÉ-FABRICADO, PARA CHUVEIRO COM REGISTROS DE PRESSÃO E CONEXÕES POR CRIMPAGEM  FORNECIMENTO E INSTALAÇÃO. AF_06/2015</t>
  </si>
  <si>
    <t>96803</t>
  </si>
  <si>
    <t>KIT CHASSI PEX, PRÉ-FABRICADO, PARA COZINHA COM CUBA SIMPLES E CONEXÕES POR CRIMPAGEM  FORNECIMENTO E INSTALAÇÃO. AF_06/2015</t>
  </si>
  <si>
    <t>96804</t>
  </si>
  <si>
    <t>KIT CHASSI PEX, PRÉ-FABRICADO, PARA ÁREA DE SERVIÇO COM TANQUE E MÁQUINA DE LAVAR ROUPA, E CONEXÕES POR CRIMPAGEM  FORNECIMENTO E INSTALAÇÃO. AF_06/2015</t>
  </si>
  <si>
    <t>96805</t>
  </si>
  <si>
    <t>KIT CHASSI PEX, PRÉ-FABRICADO, PARA CHUVEIRO COM REGISTROS DE PRESSÃO E CONEXÕES POR ANEL DESLIZANTE  FORNECIMENTO E INSTALAÇÃO. AF_06/2015</t>
  </si>
  <si>
    <t>96806</t>
  </si>
  <si>
    <t>KIT CHASSI PEX, PRÉ-FABRICADO, PARA COZINHA COM CUBA SIMPLES E CONEXÕES POR ANEL DESLIZANTE  FORNECIMENTO E INSTALAÇÃO. AF_06/2015</t>
  </si>
  <si>
    <t>96807</t>
  </si>
  <si>
    <t>KIT CHASSI PEX, PRÉ-FABRICADO, PARA ÁREA DE SERVIÇO COM TANQUE E MÁQUINA DE LAVAR ROUPA, E CONEXÕES POR ANEL DESLIZANTE  FORNECIMENTO E INSTALAÇÃO. AF_06/2015</t>
  </si>
  <si>
    <t>96808</t>
  </si>
  <si>
    <t>UNIÃO METÁLICA PARA INSTALAÇÕES EM PEX, DN 16 MM, FIXAÇÃO DAS CONEXÕES POR ANEL DESLIZANTE  FORNECIMENTO E INSTALAÇÃO . AF_06/2015</t>
  </si>
  <si>
    <t>96809</t>
  </si>
  <si>
    <t>CONEXÃO FIXA, ROSCA FÊMEA, METÁLICA, PARA INSTALAÇÕES EM PEX, DN 16 MM X 1/2", COM ANEL DESLIZANTE. FORNECIMENTO E INSTALAÇÃO. AF_06/2015</t>
  </si>
  <si>
    <t>96810</t>
  </si>
  <si>
    <t>CONEXÃO MÓVEL, ROSCA FÊMEA, METÁLICA, PARA INSTALAÇÕES EM PEX, DN 16 MM X 3/4", COM ANEL DESLIZANTE. FORNECIMENTO E INSTALAÇÃO. AF_06/2015</t>
  </si>
  <si>
    <t>96811</t>
  </si>
  <si>
    <t>UNIÃO METÁLICA PARA INSTALAÇÕES EM PEX, DN 20 MM, FIXAÇÃO DAS CONEXÕES POR ANEL DESLIZANTE  FORNECIMENTO E INSTALAÇÃO . AF_06/2015</t>
  </si>
  <si>
    <t>96812</t>
  </si>
  <si>
    <t>CONEXÃO FIXA, ROSCA FÊMEA, METÁLICA, PARA INSTALAÇÕES EM PEX, DN 20 MM X 1/2", COM ANEL DESLIZANTE. FORNECIMENTO E INSTALAÇÃO. AF_06/2015</t>
  </si>
  <si>
    <t>12,64</t>
  </si>
  <si>
    <t>96813</t>
  </si>
  <si>
    <t>CONEXÃO FIXA, ROSCA FÊMEA, METÁLICA, PARA INSTALAÇÕES EM PEX, DN 20 MM X 3/4", COM ANEL DESLIZANTE. FORNECIMENTO E INSTALAÇÃO. AF_06/2015</t>
  </si>
  <si>
    <t>96814</t>
  </si>
  <si>
    <t>UNIÃO DE REDUÇÃO, METÁLICA, PARA INSTALAÇÕES EM PEX, DN 20 X 16 MM, CONEXÃO POR ANEL DESLIZANTE  FORNECIMENTO E INSTALAÇÃO. AF_06/2015</t>
  </si>
  <si>
    <t>96815</t>
  </si>
  <si>
    <t>UNIÃO METÁLICA PARA INSTALAÇÕES EM PEX, DN 25 MM, FIXAÇÃO DAS CONEXÕES POR ANEL DESLIZANTE   FORNECIMENTO E INSTALAÇÃO. AF_06/2015</t>
  </si>
  <si>
    <t>96816</t>
  </si>
  <si>
    <t>CONEXÃO FIXA, ROSCA FÊMEA, METÁLICA, PARA INSTALAÇÕES EM PEX, DN 25 MM X 3/4", COM ANEL DESLIZANTE. FORNECIMENTO E INSTALAÇÃO. AF_06/2015</t>
  </si>
  <si>
    <t>16,92</t>
  </si>
  <si>
    <t>96817</t>
  </si>
  <si>
    <t>CONEXÃO FIXA, ROSCA FÊMEA, METÁLICA, PARA INSTALAÇÕES EM PEX, DN 25 MM X 1", COM ANEL DESLIZANTE. FORNECIMENTO E INSTALAÇÃO. AF_06/2015</t>
  </si>
  <si>
    <t>96818</t>
  </si>
  <si>
    <t>UNIÃO DE REDUÇÃO, METÁLICA, PEX, DN 25 X 16 MM, CONEXÃO POR ANEL DESLIZANTE  FORNECIMENTO E INSTALAÇÃO. AF_06/2015</t>
  </si>
  <si>
    <t>96819</t>
  </si>
  <si>
    <t>UNIÃO DE REDUÇÃO, METÁLICA, PEX, DN 25 X 20 MM, CONEXÃO POR ANEL DESLIZANTE  FORNECIMENTO E INSTALAÇÃO. AF_06/2015</t>
  </si>
  <si>
    <t>96820</t>
  </si>
  <si>
    <t>UNIÃO METÁLICA PARA INSTALAÇÕES EM PEX, DN 32 MM, FIXAÇÃO DAS CONEXÕES POR ANEL DESLIZANTE   FORNECIMENTO E INSTALAÇÃO. AF_06/2015</t>
  </si>
  <si>
    <t>96821</t>
  </si>
  <si>
    <t>CONEXÃO FIXA, ROSCA FÊMEA, METÁLICA, PARA INSTALAÇÕES EM PEX, DN 32 MM X 1", COM ANEL DESLIZANTE  FORNECIMENTO E INSTALAÇÃO. AF_06/2015</t>
  </si>
  <si>
    <t>96822</t>
  </si>
  <si>
    <t>UNIÃO DE REDUÇÃO, METÁLICA, PEX, DN 32 X 25 MM, CONEXÃO POR ANEL DESLIZANTE  FORNECIMENTO E INSTALAÇÃO. AF_06/2015</t>
  </si>
  <si>
    <t>96823</t>
  </si>
  <si>
    <t>LUVA PARA INSTALAÇÕES EM PEX, DN 16 MM, CONEXÃO POR CRIMPAGEM  FORNECIMENTO E INSTALAÇÃO . AF_06/2015</t>
  </si>
  <si>
    <t>96824</t>
  </si>
  <si>
    <t>CONEXÃO FIXA, ROSCA FÊMEA, PARA INSTALAÇÕES EM PEX, DN 16MM X 1/2", CONEXÃO POR CRIMPAGEM  FORNECIMENTO E INSTALAÇÃO. AF_06/2015</t>
  </si>
  <si>
    <t>96825</t>
  </si>
  <si>
    <t>CONEXÃO FIXA, ROSCA FÊMEA, PARA INSTALAÇÕES EM PEX, DN 16MM X 3/4", CONEXÃO POR CRIMPAGEM  FORNECIMENTO E INSTALAÇÃO. AF_06/2015</t>
  </si>
  <si>
    <t>17,03</t>
  </si>
  <si>
    <t>96826</t>
  </si>
  <si>
    <t>LUVA PARA INSTALAÇÕES EM PEX, DN 20 MM, CONEXÃO POR CRIMPAGEM   FORNECIMENTO E INSTALAÇÃO. AF_06/2015</t>
  </si>
  <si>
    <t>15,66</t>
  </si>
  <si>
    <t>96827</t>
  </si>
  <si>
    <t>CONEXÃO FIXA, ROSCA FÊMEA, PARA INSTALAÇÕES EM PEX, DN 20MM X 1/2", CONEXÃO POR CRIMPAGEM  FORNECIMENTO E INSTALAÇÃO. AF_06/2015</t>
  </si>
  <si>
    <t>16,22</t>
  </si>
  <si>
    <t>96828</t>
  </si>
  <si>
    <t>CONEXÃO FIXA, ROSCA FÊMEA, PARA INSTALAÇÕES EM PEX, DN 20MM X 3/4", CONEXÃO POR CRIMPAGEM  FORNECIMENTO E INSTALAÇÃO. AF_06/2015</t>
  </si>
  <si>
    <t>96829</t>
  </si>
  <si>
    <t>LUVA DE REDUÇÃO PARA INSTALAÇÕES EM PEX, DN 20 X 16 MM, CONEXÃO POR CRIMPAGEM  FORNECIMENTO E INSTALAÇÃO. AF_06/2015</t>
  </si>
  <si>
    <t>96830</t>
  </si>
  <si>
    <t>LUVA PARA INSTALAÇÕES EM PEX, DN 25 MM, CONEXÃO POR CRIMPAGEM   FORNECIMENTO E INSTALAÇÃO. AF_06/2015</t>
  </si>
  <si>
    <t>22,49</t>
  </si>
  <si>
    <t>96831</t>
  </si>
  <si>
    <t>CONEXÃO FIXA, ROSCA FÊMEA, PARA INSTALAÇÕES EM PEX, DN 25MM X 1/2", CONEXÃO POR CRIMPAGEM  FORNECIMENTO E INSTALAÇÃO. AF_06/2015</t>
  </si>
  <si>
    <t>18,54</t>
  </si>
  <si>
    <t>96832</t>
  </si>
  <si>
    <t>CONEXÃO FIXA, ROSCA FÊMEA, PARA INSTALAÇÕES EM PEX, DN 25MM X 3/4", CONEXÃO POR CRIMPAGEM  FORNECIMENTO E INSTALAÇÃO. AF_06/2015</t>
  </si>
  <si>
    <t>21,26</t>
  </si>
  <si>
    <t>96833</t>
  </si>
  <si>
    <t>LUVA DE REDUÇÃO PARA INSTALAÇÕES EM PEX, DN 25 X 16 MM, CONEXÃO POR CRIMPAGEM  FORNECIMENTO E INSTALAÇÃO. AF_06/2015</t>
  </si>
  <si>
    <t>96834</t>
  </si>
  <si>
    <t>LUVA PARA INSTALAÇÕES EM PEX, DN 32 MM, CONEXÃO POR CRIMPAGEM  FORNECIMENTO E INSTALAÇÃO . AF_06/2015</t>
  </si>
  <si>
    <t>96835</t>
  </si>
  <si>
    <t>CONEXÃO FIXA, ROSCA FÊMEA, PARA INSTALAÇÕES EM PEX, DN 32 MM X 3/4", CONEXÃO POR CRIMPAGEM  FORNECIMENTO E INSTALAÇÃO. AF_06/2015</t>
  </si>
  <si>
    <t>96836</t>
  </si>
  <si>
    <t>LUVA DE REDUÇÃO PARA INSTALAÇÕES EM PEX, DN 32 X 25 MM, CONEXÃO POR CRIMPAGEM  FORNECIMENTO E INSTALAÇÃO. AF_06/2015</t>
  </si>
  <si>
    <t>96837</t>
  </si>
  <si>
    <t>JOELHO 90 GRAUS, METÁLICO, PARA INSTALAÇÕES EM PEX, DN 16 MM, CONEXÃO POR ANEL DESLIZANTE   FORNECIMENTO E INSTALAÇÃO. AF_06/2015</t>
  </si>
  <si>
    <t>96838</t>
  </si>
  <si>
    <t>JOELHO 90 GRAUS, ROSCA FÊMEA TERMINAL, METÁLICO, PARA INSTALAÇÕES EM PEX, DN 16MM X 1/2", CONEXÃO POR ANEL DESLIZANTE  FORNECIMENTO E INSTALAÇÃO. AF_06/2015</t>
  </si>
  <si>
    <t>15,81</t>
  </si>
  <si>
    <t>96839</t>
  </si>
  <si>
    <t>JOELHO, ROSCA FÊMEA, COM BASE FIXA, METÁLICO, PARA INSTALAÇÕES EM PEX, DN 16MM X 1/2", CONEXÃO POR ANEL DESLIZANTE  FORNECIMENTO E INSTALAÇÃO. AF_06/2015</t>
  </si>
  <si>
    <t>96840</t>
  </si>
  <si>
    <t>JOELHO 90 GRAUS, METÁLICO, PARA INSTALAÇÕES EM PEX, DN 20 MM, CONEXÃO POR ANEL DESLIZANTE  FORNECIMENTO E INSTALAÇÃO . AF_06/2015</t>
  </si>
  <si>
    <t>96841</t>
  </si>
  <si>
    <t>JOELHO 90 GRAUS, ROSCA FÊMEA TERMINAL, METÁLICO, PARA INSTALAÇÕES EM PEX, DN 20 MM X 1/2", CONEXÃO POR ANEL DESLIZANTE  FORNECIMENTO E INSTALAÇÃO. AF_06/2015</t>
  </si>
  <si>
    <t>96842</t>
  </si>
  <si>
    <t>JOELHO 90 GRAUS, ROSCA FÊMEA TERMINAL, METÁLICO, PARA INSTALAÇÕES EM PEX, DN 20 MM X 3/4", CONEXÃO POR ANEL DESLIZANTE  FORNECIMENTO E INSTALAÇÃO. AF_06/2015</t>
  </si>
  <si>
    <t>22,06</t>
  </si>
  <si>
    <t>96843</t>
  </si>
  <si>
    <t>JOELHO ROSCA FÊMEA, COM BASE FIXA, METÁLICO, PARA INSTALAÇÕES EM PEX, DN 20MM X 1/2", CONEXÃO POR ANEL DESLIZANTE  FORNECIMENTO E INSTALAÇÃO. AF_06/2015</t>
  </si>
  <si>
    <t>21,28</t>
  </si>
  <si>
    <t>96844</t>
  </si>
  <si>
    <t>JOELHO ROSCA FÊMEA, MÓVEL, METÁLICO, PARA INSTALAÇÕES EM PEX, DN 20MM X 3/4", CONEXÃO POR ANEL DESLIZANTE  FORNECIMENTO E INSTALAÇÃO. AF_06/2015</t>
  </si>
  <si>
    <t>96845</t>
  </si>
  <si>
    <t>JOELHO 90 GRAUS, METÁLICO, PARA INSTALAÇÕES EM PEX, DN 25 MM, CONEXÃO POR ANEL DESLIZANTE   FORNECIMENTO E INSTALAÇÃO. AF_06/2015</t>
  </si>
  <si>
    <t>96846</t>
  </si>
  <si>
    <t>JOELHO 90 GRAUS, ROSCA FÊMEA TERMINAL, METÁLICO, PARA INSTALAÇÕES EM PEX, DN 25 MM X 3/4", CONEXÃO POR ANEL DESLIZANTE  FORNECIMENTO E INSTALAÇÃO. AF_06/2015</t>
  </si>
  <si>
    <t>24,53</t>
  </si>
  <si>
    <t>96847</t>
  </si>
  <si>
    <t>JOELHO ROSCA FÊMEA, COM BASE FIXA, METÁLICO, PARA INSTALAÇÕES EM PEX, DN 25MM X 3/4", CONEXÃO POR ANEL DESLIZANTE  FORNECIMENTO E INSTALAÇÃO. AF_06/2015</t>
  </si>
  <si>
    <t>96848</t>
  </si>
  <si>
    <t>JOELHO 90 GRAUS, METÁLICO, PARA INSTALAÇÕES EM PEX, DN 32 MM, CONEXÃO POR ANEL DESLIZANTE  FORNECIMENTO E INSTALAÇÃO . AF_06/2015</t>
  </si>
  <si>
    <t>96849</t>
  </si>
  <si>
    <t>JOELHO 90 GRAUS, PARA INSTALAÇÕES EM PEX, DN 16 MM, CONEXÃO POR CRIMPAGEM   FORNECIMENTO E INSTALAÇÃO. AF_06/2015</t>
  </si>
  <si>
    <t>96850</t>
  </si>
  <si>
    <t>JOELHO 90 GRAUS, ROSCA FÊMEA TERMINAL, PARA INSTALAÇÕES EM PEX, DN 16MM X 1/2", CONEXÃO POR CRIMPAGEM  FORNECIMENTO E INSTALAÇÃO. AF_06/2015</t>
  </si>
  <si>
    <t>96851</t>
  </si>
  <si>
    <t>JOELHO 90 GRAUS, ROSCA FÊMEA TERMINAL, PARA INSTALAÇÕES EM PEX, DN 16MM X 3/4", CONEXÃO POR CRIMPAGEM  FORNECIMENTO E INSTALAÇÃO. AF_06/2015</t>
  </si>
  <si>
    <t>21,90</t>
  </si>
  <si>
    <t>96852</t>
  </si>
  <si>
    <t>JOELHO 90 GRAUS, PARA INSTALAÇÕES EM PEX, DN 20 MM, CONEXÃO POR CRIMPAGEM   FORNECIMENTO E INSTALAÇÃO. AF_06/2015</t>
  </si>
  <si>
    <t>96853</t>
  </si>
  <si>
    <t>JOELHO 90 GRAUS, ROSCA FÊMEA TERMINAL, PARA INSTALAÇÕES EM PEX, DN 20MM X 1/2", CONEXÃO POR CRIMPAGEM  FORNECIMENTO E INSTALAÇÃO. AF_06/2015</t>
  </si>
  <si>
    <t>21,41</t>
  </si>
  <si>
    <t>96854</t>
  </si>
  <si>
    <t>JOELHO 90 GRAUS, ROSCA FÊMEA TERMINAL, PARA INSTALAÇÕES EM PEX, DN 20MM X 3/4", CONEXÃO POR CRIMPAGEM  FORNECIMENTO E INSTALAÇÃO. AF_06/2015</t>
  </si>
  <si>
    <t>96855</t>
  </si>
  <si>
    <t>JOELHO 90 GRAUS, PARA INSTALAÇÕES EM PEX, DN 25 MM, CONEXÃO POR CRIMPAGEM   FORNECIMENTO E INSTALAÇÃO. AF_06/2015</t>
  </si>
  <si>
    <t>96856</t>
  </si>
  <si>
    <t>JOELHO 90 GRAUS, ROSCA FÊMEA TERMINAL, PARA INSTALAÇÕES EM PEX, DN 25MM X 1/2", CONEXÃO POR CRIMPAGEM  FORNECIMENTO E INSTALAÇÃO. AF_06/2015</t>
  </si>
  <si>
    <t>96857</t>
  </si>
  <si>
    <t>JOELHO 90 GRAUS, ROSCA FÊMEA TERMINAL, PARA INSTALAÇÕES EM PEX, DN 25MM X 1, CONEXÃO POR CRIMPAGEM  FORNECIMENTO E INSTALAÇÃO. AF_06/2015</t>
  </si>
  <si>
    <t>37,38</t>
  </si>
  <si>
    <t>96858</t>
  </si>
  <si>
    <t>JOELHO 90 GRAUS, PARA INSTALAÇÕES EM PEX, DN 32 MM, CONEXÃO POR CRIMPAGEM   FORNECIMENTO E INSTALAÇÃO. AF_06/2015</t>
  </si>
  <si>
    <t>96859</t>
  </si>
  <si>
    <t>JOELHO 90 GRAUS, ROSCA FÊMEA TERMINAL, PARA INSTALAÇÕES EM PEX, DN 32 MM X 1", CONEXÃO POR CRIMPAGEM  FORNECIMENTO E INSTALAÇÃO. AF_06/2015</t>
  </si>
  <si>
    <t>96860</t>
  </si>
  <si>
    <t>TÊ, METÁLICO, PARA INSTALAÇÕES EM PEX, DN 16 MM, CONEXÃO POR ANEL DESLIZANTE  FORNECIMENTO E INSTALAÇÃO. AF_06/2015</t>
  </si>
  <si>
    <t>96861</t>
  </si>
  <si>
    <t>TÊ, ROSCA FÊMEA, METÁLICO, PARA INSTALAÇÕES EM PEX, DN 16 MM X ½, CONEXÃO POR ANEL DESLIZANTE   FORNECIMENTO E INSTALAÇÃO. AF_06/2015</t>
  </si>
  <si>
    <t>96862</t>
  </si>
  <si>
    <t>TÊ, METÁLICO, PARA INSTALAÇÕES EM PEX, DN 20 MM, CONEXÃO POR ANEL DESLIZANTE  FORNECIMENTO E INSTALAÇÃO. AF_06/2015</t>
  </si>
  <si>
    <t>96863</t>
  </si>
  <si>
    <t>TÊ, ROSCA FÊMEA, METÁLICO, PARA INSTALAÇÕES EM PEX, DN 20 MM X ½, CONEXÃO POR ANEL DESLIZANTE   FORNECIMENTO E INSTALAÇÃO. AF_06/2015</t>
  </si>
  <si>
    <t>96864</t>
  </si>
  <si>
    <t>TÊ, METÁLICO, PARA INSTALAÇÕES EM PEX, DN 25 MM, CONEXÃO POR ANEL DESLIZANTE  FORNECIMENTO E INSTALAÇÃO. AF_06/2015</t>
  </si>
  <si>
    <t>96865</t>
  </si>
  <si>
    <t>TÊ, ROSCA FÊMEA, METÁLICO, PARA INSTALAÇÕES EM PEX, DN 25 MM X 3/4", CONEXÃO POR ANEL DESLIZANTE  FORNECIMENTO E INSTALAÇÃO. AF_06/2015</t>
  </si>
  <si>
    <t>96866</t>
  </si>
  <si>
    <t>TÊ, METÁLICO, PARA INSTALAÇÕES EM PEX, DN 32 MM, CONEXÃO POR ANEL DESLIZANTE  FORNECIMENTO E INSTALAÇÃO. AF_06/2015</t>
  </si>
  <si>
    <t>48,32</t>
  </si>
  <si>
    <t>96867</t>
  </si>
  <si>
    <t>TÊ, ROSCA MACHO, METÁLICO, PARA INSTALAÇÕES EM PEX, DN 32 MM X 1", CONEXÃO POR ANEL DESLIZANTE  FORNECIMENTO E INSTALAÇÃO. AF_06/2015</t>
  </si>
  <si>
    <t>96868</t>
  </si>
  <si>
    <t>TÊ, PARA INSTALAÇÕES EM PEX, DN 16 MM, CONEXÃO POR CRIMPAGEM  FORNECIMENTO E INSTALAÇÃO. AF_06/2015</t>
  </si>
  <si>
    <t>22,30</t>
  </si>
  <si>
    <t>96869</t>
  </si>
  <si>
    <t>TÊ, PARA INSTALAÇÕES EM PEX, DN 20 MM, CONEXÃO POR CRIMPAGEM  FORNECIMENTO E INSTALAÇÃO. AF_06/2015</t>
  </si>
  <si>
    <t>96870</t>
  </si>
  <si>
    <t>TÊ, PEX, DN 25 MM, CONEXÃO POR CRIMPAGEM  FORNECIMENTO E INSTALAÇÃO. AF_06/2015</t>
  </si>
  <si>
    <t>41,33</t>
  </si>
  <si>
    <t>96871</t>
  </si>
  <si>
    <t>TÊ, PARA INSTALAÇÕES EM PEX, DN 32 MM, CONEXÃO POR CRIMPAGEM  FORNECIMENTO E INSTALAÇÃO. AF_06/2015</t>
  </si>
  <si>
    <t>96872</t>
  </si>
  <si>
    <t>DISTRIBUIDOR 2 SAÍDAS, METÁLICO, PARA INSTALAÇÕES EM PEX, ENTRADA DE 3/4" X 2 SAÍDAS DE 1/2", CONEXÃO POR ANEL DESLIZANTE  FORNECIMENTO E INSTALAÇÃO. AF_06/2015</t>
  </si>
  <si>
    <t>96873</t>
  </si>
  <si>
    <t>DISTRIBUIDOR 2 SAÍDAS, METÁLICO, PARA INSTALAÇÕES EM PEX, ENTRADA DE 1" X 2 SAÍDAS DE 1/2", CONEXÃO POR ANEL DESLIZANTE  FORNECIMENTO E INSTALAÇÃO. AF_06/2015</t>
  </si>
  <si>
    <t>96874</t>
  </si>
  <si>
    <t>DISTRIBUIDOR 3 SAÍDAS, METÁLICO, PARA INSTALAÇÕES EM PEX, ENTRADA DE 3/4" X 3 SAÍDAS DE 1/2", CONEXÃO POR ANEL DESLIZANTE  FORNECIMENTO E INSTALAÇÃO . AF_06/2015</t>
  </si>
  <si>
    <t>68,20</t>
  </si>
  <si>
    <t>96875</t>
  </si>
  <si>
    <t>DISTRIBUIDOR 3 SAÍDAS, METÁLICO, PARA INSTALAÇÕES EM PEX, ENTRADA DE 1 X 3 SAÍDAS DE 1/2, CONEXÃO POR ANEL DESLIZANTE   FORNECIMENTO E INSTALAÇÃO. AF_06/2015</t>
  </si>
  <si>
    <t>96876</t>
  </si>
  <si>
    <t>DISTRIBUIDOR 2 SAÍDAS, PARA INSTALAÇÕES EM PEX, ENTRADA DE 32 MM X 2 SAÍDAS DE 16 MM, CONEXÃO POR CRIMPAGEM FORNECIMENTO E INSTALAÇÃO. AF_06/2015</t>
  </si>
  <si>
    <t>96877</t>
  </si>
  <si>
    <t>DISTRIBUIDOR 2 SAÍDAS, PARA INSTALAÇÕES EM PEX, ENTRADA DE 32 MM X 2 SAÍDAS DE 20 MM, CONEXÃO POR CRIMPAGEM  FORNECIMENTO E INSTALAÇÃO. AF_06/2015</t>
  </si>
  <si>
    <t>96878</t>
  </si>
  <si>
    <t>DISTRIBUIDOR 2 SAÍDAS, PARA INSTALAÇÕES EM PEX, ENTRADA DE 32 MM X 2 SAÍDAS DE 25 MM, CONEXÃO POR CRIMPAGEM  FORNECIMENTO E INSTALAÇÃO. AF_06/2015</t>
  </si>
  <si>
    <t>96879</t>
  </si>
  <si>
    <t>DISTRIBUIDOR 3 SAÍDAS, PARA INSTALAÇÕES EM PEX, ENTRADA DE 32 MM X 3 SAÍDAS DE 16 MM, CONEXÃO POR CRIMPAGEM  FORNECIMENTO E INSTALAÇÃO. AF_06/2015</t>
  </si>
  <si>
    <t>96880</t>
  </si>
  <si>
    <t>DISTRIBUIDOR 3 SAÍDAS, PARA INSTALAÇÕES EM PEX, ENTRADA DE 32 MM X 3 SAÍDAS DE 20 MM, CONEXÃO POR CRIMPAGEM  FORNECIMENTO E INSTALAÇÃO. AF_06/2015</t>
  </si>
  <si>
    <t>96881</t>
  </si>
  <si>
    <t>DISTRIBUIDOR 3 SAÍDAS, PARA INSTALAÇÕES EM PEX, ENTRADA DE 32 MM X 3 SAÍDAS DE 25 MM, CONEXÃO POR CRIMPAGEM  FORNECIMENTO E INSTALAÇÃO. AF_06/2015</t>
  </si>
  <si>
    <t>97425</t>
  </si>
  <si>
    <t>FLANGE EM AÇO, DN 15 MM X 1/2'', INSTALADO EM RESERVAÇÃO DE ÁGUA DE EDIFICAÇÃO QUE POSSUA RESERVATÓRIO DE FIBRA/FIBROCIMENTO - FORNECIMENTO E INSTALAÇÃO. AF_06/2016</t>
  </si>
  <si>
    <t>97426</t>
  </si>
  <si>
    <t>FLANGE EM AÇO, DN 20 MM X 3/4'', INSTALADO EM RESERVAÇÃO DE ÁGUA DE EDIFICAÇÃO QUE POSSUA RESERVATÓRIO DE FIBRA/FIBROCIMENTO - FORNECIMENTO E INSTALAÇÃO. AF_06/2016</t>
  </si>
  <si>
    <t>97427</t>
  </si>
  <si>
    <t>FLANGE EM AÇO, DN 25 MM X 1'', INSTALADO EM RESERVAÇÃO DE ÁGUA DE EDIFICAÇÃO QUE POSSUA RESERVATÓRIO DE FIBRA/FIBROCIMENTO - FORNECIMENTO E INSTALAÇÃO. AF_06/2016</t>
  </si>
  <si>
    <t>97428</t>
  </si>
  <si>
    <t>FLANGE EM AÇO, DN 32 MM X 1 1/4'', INSTALADO EM RESERVAÇÃO DE ÁGUA DE EDIFICAÇÃO QUE POSSUA RESERVATÓRIO DE FIBRA/FIBROCIMENTO - FORNECIMENTO E INSTALAÇÃO. AF_06/2016</t>
  </si>
  <si>
    <t>97429</t>
  </si>
  <si>
    <t>FLANGE EM AÇO, DN 40 MM X 1 1/2'', INSTALADO EM RESERVAÇÃO DE ÁGUA DE EDIFICAÇÃO QUE POSSUA RESERVATÓRIO DE FIBRA/FIBROCIMENTO - FORNECIMENTO E INSTALAÇÃO. AF_06/2016</t>
  </si>
  <si>
    <t>97430</t>
  </si>
  <si>
    <t>ACOPLAMENTO RÍGIDO EM AÇO, CONEXÃO RANHURADA, DN 50 (2"), INSTALADO EM PRUMADAS - FORNECIMENTO E INSTALAÇÃO. AF_12/2015</t>
  </si>
  <si>
    <t>97431</t>
  </si>
  <si>
    <t>ACOPLAMENTO RÍGIDO EM AÇO, CONEXÃO RANHURADA, DN 65 (2 1/2"), INSTALADO EM PRUMADAS - FORNECIMENTO E INSTALAÇÃO. AF_12/2015</t>
  </si>
  <si>
    <t>97432</t>
  </si>
  <si>
    <t>ACOPLAMENTO RÍGIDO EM AÇO, CONEXÃO RANHURADA, DN 80 (3"), INSTALADO EM PRUMADAS - FORNECIMENTO E INSTALAÇÃO. AF_12/2015</t>
  </si>
  <si>
    <t>35,46</t>
  </si>
  <si>
    <t>97433</t>
  </si>
  <si>
    <t>CURVA 45 GRAUS, EM AÇO, CONEXÃO RANHURADA, DN 50 (2), INSTALADO EM PRUMADAS - FORNECIMENTO E INSTALAÇÃO. AF_12/2015</t>
  </si>
  <si>
    <t>97434</t>
  </si>
  <si>
    <t>CURVA 90 GRAUS, EM AÇO, CONEXÃO RANHURADA, DN 50 (2"), INSTALADO EM PRUMADAS - FORNECIMENTO E INSTALAÇÃO. AF_12/2015</t>
  </si>
  <si>
    <t>97435</t>
  </si>
  <si>
    <t>CURVA 45 GRAUS, EM AÇO, CONEXÃO RANHURADA, DN 65 (2 1/2"), INSTALADO EM PRUMADAS - FORNECIMENTO E INSTALAÇÃO. AF_12/2015</t>
  </si>
  <si>
    <t>97436</t>
  </si>
  <si>
    <t>CURVA 90 GRAUS, EM AÇO, CONEXÃO RANHURADA, DN 65 (2 1/2), INSTALADO EM PRUMADAS - FORNECIMENTO E INSTALAÇÃO. AF_12/2015</t>
  </si>
  <si>
    <t>97437</t>
  </si>
  <si>
    <t>CURVA 45 GRAUS, EM AÇO, CONEXÃO RANHURADA, DN 80 (3"), INSTALADO EM PRUMADAS - FORNECIMENTO E INSTALAÇÃO. AF_12/2015</t>
  </si>
  <si>
    <t>97438</t>
  </si>
  <si>
    <t>CURVA 90 GRAUS, EM AÇO, CONEXÃO RANHURADA, DN 80 (3"), INSTALADO EM PRUMADAS - FORNECIMENTO E INSTALAÇÃO. AF_12/2015</t>
  </si>
  <si>
    <t>97439</t>
  </si>
  <si>
    <t>TÊ, EM AÇO, CONEXÃO RANHURADA, DN 50 (2"), INSTALADO EM PRUMADAS - FORNECIMENTO E INSTALAÇÃO. AF_12/2015</t>
  </si>
  <si>
    <t>97440</t>
  </si>
  <si>
    <t>TÊ, EM AÇO, CONEXÃO RANHURADA, DN 65 (2 1/2"), INSTALADO EM PRUMADAS - FORNECIMENTO E INSTALAÇÃO. AF_12/2015</t>
  </si>
  <si>
    <t>97442</t>
  </si>
  <si>
    <t>TÊ, EM AÇO, CONEXÃO RANHURADA, DN 80 (3"), INSTALADO EM PRUMADAS - FORNECIMENTO E INSTALAÇÃO. AF_12/2015</t>
  </si>
  <si>
    <t>97443</t>
  </si>
  <si>
    <t>LUVA, EM AÇO, CONEXÃO SOLDADA, DN 50 (2"), INSTALADO EM PRUMADAS - FORNECIMENTO E INSTALAÇÃO. AF_12/2015</t>
  </si>
  <si>
    <t>97444</t>
  </si>
  <si>
    <t>LUVA COM REDUÇÃO, EM AÇO, CONEXÃO SOLDADA, DN 50 X 40 MM (2 X 1 1/2), INSTALADO EM PRUMADAS - FORNECIMENTO E INSTALAÇÃO. AF_12/2015</t>
  </si>
  <si>
    <t>97446</t>
  </si>
  <si>
    <t>LUVA, EM AÇO, CONEXÃO SOLDADA, DN 65 (2 1/2"), INSTALADO EM PRUMADAS - FORNECIMENTO E INSTALAÇÃO. AF_12/2015</t>
  </si>
  <si>
    <t>97447</t>
  </si>
  <si>
    <t>LUVA COM REDUÇÃO, EM AÇO, CONEXÃO SOLDADA, DN 65 X 50 MM (2 1/2" X 2"), INSTALADO EM PRUMADAS - FORNECIMENTO E INSTALAÇÃO. AF_12/2015</t>
  </si>
  <si>
    <t>97449</t>
  </si>
  <si>
    <t>LUVA, EM AÇO, CONEXÃO SOLDADA, DN 80 (3), INSTALADO EM PRUMADAS - FORNECIMENTO E INSTALAÇÃO. AF_12/2015</t>
  </si>
  <si>
    <t>97450</t>
  </si>
  <si>
    <t>LUVA COM REDUÇÃO, EM AÇO, CONEXÃO SOLDADA, DN 80 X 65 MM (3" X 2 1/2"), INSTALADO EM PRUMADAS - FORNECIMENTO E INSTALAÇÃO. AF_12/2015</t>
  </si>
  <si>
    <t>97452</t>
  </si>
  <si>
    <t>CURVA 45 GRAUS, EM AÇO, CONEXÃO SOLDADA, DN 50 (2), INSTALADO EM PRUMADAS - FORNECIMENTO E INSTALAÇÃO. AF_12/2015</t>
  </si>
  <si>
    <t>97453</t>
  </si>
  <si>
    <t>CURVA 90 GRAUS, EM AÇO, CONEXÃO SOLDADA, DN 50 (2), INSTALADO EM PRUMADAS - FORNECIMENTO E INSTALAÇÃO. AF_12/2015</t>
  </si>
  <si>
    <t>97454</t>
  </si>
  <si>
    <t>CURVA 45 GRAUS, EM AÇO, CONEXÃO SOLDADA, DN 65 (2 1/2), INSTALADO EM PRUMADAS - FORNECIMENTO E INSTALAÇÃO. AF_12/2015</t>
  </si>
  <si>
    <t>97455</t>
  </si>
  <si>
    <t>CURVA 90 GRAUS, EM AÇO, CONEXÃO SOLDADA, DN 65 (2 1/2), INSTALADO EM PRUMADAS - FORNECIMENTO E INSTALAÇÃO. AF_12/2015</t>
  </si>
  <si>
    <t>184,53</t>
  </si>
  <si>
    <t>97456</t>
  </si>
  <si>
    <t>CURVA 45 GRAUS, EM AÇO, CONEXÃO SOLDADA, DN 80 (3), INSTALADO EM PRUMADAS - FORNECIMENTO E INSTALAÇÃO. AF_12/2015</t>
  </si>
  <si>
    <t>97457</t>
  </si>
  <si>
    <t>CURVA 90 GRAUS, EM AÇO, CONEXÃO SOLDADA, DN 80 (3), INSTALADO EM PRUMADAS - FORNECIMENTO E INSTALAÇÃO. AF_12/2015</t>
  </si>
  <si>
    <t>97458</t>
  </si>
  <si>
    <t>TÊ, EM AÇO, CONEXÃO SOLDADA, DN 50 (2"), INSTALADO EM PRUMADAS - FORNECIMENTO E INSTALAÇÃO. AF_12/2015</t>
  </si>
  <si>
    <t>97459</t>
  </si>
  <si>
    <t>TÊ, EM AÇO, CONEXÃO SOLDADA, DN 65 (2 1/2"), INSTALADO EM PRUMADAS - FORNECIMENTO E INSTALAÇÃO. AF_12/2015</t>
  </si>
  <si>
    <t>97460</t>
  </si>
  <si>
    <t>TÊ, EM AÇO, CONEXÃO SOLDADA, DN 80 (3"), INSTALADO EM PRUMADAS - FORNECIMENTO E INSTALAÇÃO. AF_12/2015</t>
  </si>
  <si>
    <t>97461</t>
  </si>
  <si>
    <t>LUVA, EM AÇO, CONEXÃO SOLDADA, DN 25 (1), INSTALADO EM REDE DE ALIMENTAÇÃO PARA HIDRANTE - FORNECIMENTO E INSTALAÇÃO. AF_12/2015</t>
  </si>
  <si>
    <t>97462</t>
  </si>
  <si>
    <t>LUVA COM REDUÇÃO, EM AÇO, CONEXÃO SOLDADA, DN 25 X 20 MM (1 X 3/4), INSTALADO EM REDE DE ALIMENTAÇÃO PARA HIDRANTE - FORNECIMENTO E INSTALAÇÃO. AF_12/2015</t>
  </si>
  <si>
    <t>97464</t>
  </si>
  <si>
    <t>LUVA, EM AÇO, CONEXÃO SOLDADA, DN 32 (1 1/4), INSTALADO EM REDE DE ALIMENTAÇÃO PARA HIDRANTE - FORNECIMENTO E INSTALAÇÃO. AF_12/2015</t>
  </si>
  <si>
    <t>97465</t>
  </si>
  <si>
    <t>LUVA COM REDUÇÃO, EM AÇO, CONEXÃO SOLDADA, DN 32 X 25 MM (1 1/4  X 1), INSTALADO EM REDE DE ALIMENTAÇÃO PARA HIDRANTE - FORNECIMENTO E INSTALAÇÃO. AF_12/2015</t>
  </si>
  <si>
    <t>97467</t>
  </si>
  <si>
    <t>LUVA, EM AÇO, CONEXÃO SOLDADA, DN 40 (1 1/2), INSTALADO EM REDE DE ALIMENTAÇÃO PARA HIDRANTE - FORNECIMENTO E INSTALAÇÃO. AF_12/2015</t>
  </si>
  <si>
    <t>97468</t>
  </si>
  <si>
    <t>LUVA COM REDUÇÃO, EM AÇO, CONEXÃO SOLDADA, DN 40  X 32 MM (1 1/2 X 1 1/4), INSTALADO EM REDE DE ALIMENTAÇÃO PARA HIDRANTE - FORNECIMENTO E INSTALAÇÃO. AF_12/2015</t>
  </si>
  <si>
    <t>97470</t>
  </si>
  <si>
    <t>LUVA, EM AÇO, CONEXÃO SOLDADA, DN 50 (2), INSTALADO EM REDE DE ALIMENTAÇÃO PARA HIDRANTE - FORNECIMENTO E INSTALAÇÃO. AF_12/2015</t>
  </si>
  <si>
    <t>97471</t>
  </si>
  <si>
    <t>LUVA COM REDUÇÃO, EM AÇO, CONEXÃO SOLDADA, DN 50 X 40 MM (2 X 1 1/2), INSTALADO EM REDE DE ALIMENTAÇÃO PARA HIDRANTE - FORNECIMENTO E INSTALAÇÃO. AF_12/2015</t>
  </si>
  <si>
    <t>64,33</t>
  </si>
  <si>
    <t>97474</t>
  </si>
  <si>
    <t>LUVA, EM AÇO, CONEXÃO SOLDADA, DN 65 (2 1/2), INSTALADO EM REDE DE ALIMENTAÇÃO PARA HIDRANTE - FORNECIMENTO E INSTALAÇÃO. AF_12/2015</t>
  </si>
  <si>
    <t>97475</t>
  </si>
  <si>
    <t>LUVA COM REDUÇÃO, EM AÇO, CONEXÃO SOLDADA, DN 65 X 50 MM (2 1/2 X 2), INSTALADO EM REDE DE ALIMENTAÇÃO PARA HIDRANTE - FORNECIMENTO E INSTALAÇÃO. AF_12/2015</t>
  </si>
  <si>
    <t>97477</t>
  </si>
  <si>
    <t>LUVA, EM AÇO, CONEXÃO SOLDADA, DN 80 (3), INSTALADO EM REDE DE ALIMENTAÇÃO PARA HIDRANTE - FORNECIMENTO E INSTALAÇÃO. AF_12/2015</t>
  </si>
  <si>
    <t>97478</t>
  </si>
  <si>
    <t>LUVA COM REDUÇÃO, EM AÇO, CONEXÃO SOLDADA, DN 80 X 65 MM (3 X 2 1/2), INSTALADO EM REDE DE ALIMENTAÇÃO PARA HIDRANTE - FORNECIMENTO E INSTALAÇÃO. AF_12/2015</t>
  </si>
  <si>
    <t>97479</t>
  </si>
  <si>
    <t>CURVA 45 GRAUS, EM AÇO, CONEXÃO SOLDADA, DN 25 (1), INSTALADO EM REDE DE ALIMENTAÇÃO PARA HIDRANTE - FORNECIMENTO E INSTALAÇÃO. AF_12/2015</t>
  </si>
  <si>
    <t>97480</t>
  </si>
  <si>
    <t>CURVA 90 GRAUS, EM AÇO, CONEXÃO SOLDADA, DN 25 (1), INSTALADO EM REDE DE ALIMENTAÇÃO PARA HIDRANTE - FORNECIMENTO E INSTALAÇÃO. AF_12/2015</t>
  </si>
  <si>
    <t>97481</t>
  </si>
  <si>
    <t>CURVA 45 GRAUS, EM AÇO, CONEXÃO SOLDADA, DN 32 (1 1/4), INSTALADO EM REDE DE ALIMENTAÇÃO PARA HIDRANTE - FORNECIMENTO E INSTALAÇÃO. AF_12/2015</t>
  </si>
  <si>
    <t>97482</t>
  </si>
  <si>
    <t>CURVA 90 GRAUS, EM AÇO, CONEXÃO SOLDADA, DN 32 (1 1/4), INSTALADO EM REDE DE ALIMENTAÇÃO PARA HIDRANTE - FORNECIMENTO E INSTALAÇÃO. AF_12/2015</t>
  </si>
  <si>
    <t>97483</t>
  </si>
  <si>
    <t>CURVA 45 GRAUS, EM AÇO, CONEXÃO SOLDADA, DN 40 (1 1/2"), INSTALADO EM REDE DE ALIMENTAÇÃO PARA HIDRANTE - FORNECIMENTO E INSTALAÇÃO. AF_12/2015</t>
  </si>
  <si>
    <t>97484</t>
  </si>
  <si>
    <t>CURVA 90 GRAUS, EM AÇO, CONEXÃO SOLDADA, DN 40 (1 1/2"), INSTALADO EM REDE DE ALIMENTAÇÃO PARA HIDRANTE - FORNECIMENTO E INSTALAÇÃO. AF_12/2015</t>
  </si>
  <si>
    <t>97485</t>
  </si>
  <si>
    <t>CURVA 45 GRAUS, EM AÇO, CONEXÃO SOLDADA, DN 50 (2"), INSTALADO EM REDE DE ALIMENTAÇÃO PARA HIDRANTE - FORNECIMENTO E INSTALAÇÃO. AF_12/2015</t>
  </si>
  <si>
    <t>97486</t>
  </si>
  <si>
    <t>CURVA 90 GRAUS, EM AÇO, CONEXÃO SOLDADA, DN 50 (2"), INSTALADO EM REDE DE ALIMENTAÇÃO PARA HIDRANTE - FORNECIMENTO E INSTALAÇÃO. AF_12/2015</t>
  </si>
  <si>
    <t>97487</t>
  </si>
  <si>
    <t>CURVA 45 GRAUS, EM AÇO, CONEXÃO SOLDADA, DN 65 (2 1/2"), INSTALADO EM REDE DE ALIMENTAÇÃO PARA HIDRANTE - FORNECIMENTO E INSTALAÇÃO. AF_12/2015</t>
  </si>
  <si>
    <t>97488</t>
  </si>
  <si>
    <t>CURVA 90 GRAUS, EM AÇO, CONEXÃO SOLDADA, DN 65 (2 1/2"), INSTALADO EM REDE DE ALIMENTAÇÃO PARA HIDRANTE - FORNECIMENTO E INSTALAÇÃO. AF_12/2015</t>
  </si>
  <si>
    <t>97489</t>
  </si>
  <si>
    <t>CURVA 45 GRAUS, EM AÇO, CONEXÃO SOLDADA, DN 80 (3"), INSTALADO EM REDE DE ALIMENTAÇÃO PARA HIDRANTE - FORNECIMENTO E INSTALAÇÃO. AF_12/2015</t>
  </si>
  <si>
    <t>97490</t>
  </si>
  <si>
    <t>CURVA 90 GRAUS, EM AÇO, CONEXÃO SOLDADA, DN 80 (3"), INSTALADO EM REDE DE ALIMENTAÇÃO PARA HIDRANTE - FORNECIMENTO E INSTALAÇÃO. AF_12/2015</t>
  </si>
  <si>
    <t>97491</t>
  </si>
  <si>
    <t>TÊ, EM AÇO, CONEXÃO SOLDADA, DN 25 (1"), INSTALADO EM REDE DE ALIMENTAÇÃO PARA HIDRANTE - FORNECIMENTO E INSTALAÇÃO. AF_12/2015</t>
  </si>
  <si>
    <t>97492</t>
  </si>
  <si>
    <t>TÊ, EM AÇO, CONEXÃO SOLDADA, DN 32 (1 1/4"), INSTALADO EM REDE DE ALIMENTAÇÃO PARA HIDRANTE - FORNECIMENTO E INSTALAÇÃO. AF_12/2015</t>
  </si>
  <si>
    <t>73,35</t>
  </si>
  <si>
    <t>97493</t>
  </si>
  <si>
    <t>TÊ, EM AÇO, CONEXÃO SOLDADA, DN 40 (1 1/2"), INSTALADO EM REDE DE ALIMENTAÇÃO PARA HIDRANTE - FORNECIMENTO E INSTALAÇÃO. AF_12/2015</t>
  </si>
  <si>
    <t>97494</t>
  </si>
  <si>
    <t>TÊ, EM AÇO, CONEXÃO SOLDADA, DN 50 (2"), INSTALADO EM REDE DE ALIMENTAÇÃO PARA HIDRANTE - FORNECIMENTO E INSTALAÇÃO. AF_12/2015</t>
  </si>
  <si>
    <t>97495</t>
  </si>
  <si>
    <t>TÊ, EM AÇO, CONEXÃO SOLDADA, DN 65 (2 1/2"), INSTALADO EM REDE DE ALIMENTAÇÃO PARA HIDRANTE - FORNECIMENTO E INSTALAÇÃO. AF_12/2015</t>
  </si>
  <si>
    <t>97496</t>
  </si>
  <si>
    <t>TÊ, EM AÇO, CONEXÃO SOLDADA, DN 80 (3"), INSTALADO EM REDE DE ALIMENTAÇÃO PARA HIDRANTE - FORNECIMENTO E INSTALAÇÃO. AF_12/2015</t>
  </si>
  <si>
    <t>97499</t>
  </si>
  <si>
    <t>LUVA, EM AÇO, CONEXÃO SOLDADA, DN 25 (1"), INSTALADO EM REDE DE ALIMENTAÇÃO PARA SPRINKLER - FORNECIMENTO E INSTALAÇÃO. AF_12/2015</t>
  </si>
  <si>
    <t>97500</t>
  </si>
  <si>
    <t>LUVA COM REDUÇÃO, EM AÇO, CONEXÃO SOLDADA, DN 25 X 20 MM (1" X 3/4"), INSTALADO EM REDE DE ALIMENTAÇÃO PARA SPRINKLER - FORNECIMENTO E INSTALAÇÃO. AF_12/2015</t>
  </si>
  <si>
    <t>97502</t>
  </si>
  <si>
    <t>LUVA, EM AÇO, CONEXÃO SOLDADA, DN 32 (1 1/4"), INSTALADO EM REDE DE ALIMENTAÇÃO PARA SPRINKLER - FORNECIMENTO E INSTALAÇÃO. AF_12/2015</t>
  </si>
  <si>
    <t>25,94</t>
  </si>
  <si>
    <t>97503</t>
  </si>
  <si>
    <t>LUVA COM REDUÇÃO, EM AÇO, CONEXÃO SOLDADA, DN 32 X 25 MM (1 1/4"  X 1"), INSTALADO EM REDE DE ALIMENTAÇÃO PARA SPRINKLER - FORNECIMENTO E INSTALAÇÃO. AF_12/2015</t>
  </si>
  <si>
    <t>97505</t>
  </si>
  <si>
    <t>LUVA, EM AÇO, CONEXÃO SOLDADA, DN 40 (1 1/2"), INSTALADO EM REDE DE ALIMENTAÇÃO PARA SPRINKLER - FORNECIMENTO E INSTALAÇÃO. AF_12/2015</t>
  </si>
  <si>
    <t>97506</t>
  </si>
  <si>
    <t>LUVA COM REDUÇÃO, EM AÇO, CONEXÃO SOLDADA, DN 40  X 32 MM (1 1/2" X 1 1/4"), INSTALADO EM REDE DE ALIMENTAÇÃO PARA SPRINKLER - FORNECIMENTO E INSTALAÇÃO. AF_12/2015</t>
  </si>
  <si>
    <t>97508</t>
  </si>
  <si>
    <t>LUVA, EM AÇO, CONEXÃO SOLDADA, DN 50 (2"), INSTALADO EM REDE DE ALIMENTAÇÃO PARA SPRINKLER - FORNECIMENTO E INSTALAÇÃO. AF_12/2015</t>
  </si>
  <si>
    <t>46,35</t>
  </si>
  <si>
    <t>97509</t>
  </si>
  <si>
    <t>LUVA COM REDUÇÃO, EM AÇO, CONEXÃO SOLDADA, DN 50 X 40 MM (2" X 1 1/2"), INSTALADO EM REDE DE ALIMENTAÇÃO PARA SPRINKLER - FORNECIMENTO E INSTALAÇÃO. AF_12/2015</t>
  </si>
  <si>
    <t>97511</t>
  </si>
  <si>
    <t>LUVA, EM AÇO, CONEXÃO SOLDADA, DN 65 (2 1/2"), INSTALADO EM REDE DE ALIMENTAÇÃO PARA SPRINKLER - FORNECIMENTO E INSTALAÇÃO. AF_12/2015</t>
  </si>
  <si>
    <t>97512</t>
  </si>
  <si>
    <t>LUVA COM REDUÇÃO, EM AÇO, CONEXÃO SOLDADA, DN 65 X 50 MM (2 1/2" X 2"), INSTALADO EM REDE DE ALIMENTAÇÃO PARA SPRINKLER - FORNECIMENTO E INSTALAÇÃO. AF_12/2015</t>
  </si>
  <si>
    <t>97514</t>
  </si>
  <si>
    <t>LUVA, EM AÇO, CONEXÃO SOLDADA, DN 80 (3"), INSTALADO EM REDE DE ALIMENTAÇÃO PARA SPRINKLER - FORNECIMENTO E INSTALAÇÃO. AF_12/2015</t>
  </si>
  <si>
    <t>97515</t>
  </si>
  <si>
    <t>LUVA COM REDUÇÃO, EM AÇO, CONEXÃO SOLDADA, DN 80 X 65 MM (3" X 2 1/2"), INSTALADO EM REDE DE ALIMENTAÇÃO PARA SPRINKLER - FORNECIMENTO E INSTALAÇÃO. AF_12/2015</t>
  </si>
  <si>
    <t>97517</t>
  </si>
  <si>
    <t>CURVA 45 GRAUS, EM AÇO, CONEXÃO SOLDADA, DN 25 (1"), INSTALADO EM REDE DE ALIMENTAÇÃO PARA SPRINKLER - FORNECIMENTO E INSTALAÇÃO. AF_12/2015</t>
  </si>
  <si>
    <t>97518</t>
  </si>
  <si>
    <t>CURVA 90 GRAUS, EM AÇO, CONEXÃO SOLDADA, DN 25 (1"), INSTALADO EM REDE DE ALIMENTAÇÃO PARA SPRINKLER - FORNECIMENTO E INSTALAÇÃO. AF_12/2015</t>
  </si>
  <si>
    <t>97519</t>
  </si>
  <si>
    <t>CURVA 45 GRAUS, EM AÇO, CONEXÃO SOLDADA, DN 32 (1 1/4"), INSTALADO EM REDE DE ALIMENTAÇÃO PARA SPRINKLER - FORNECIMENTO E INSTALAÇÃO. AF_12/2015</t>
  </si>
  <si>
    <t>42,12</t>
  </si>
  <si>
    <t>97520</t>
  </si>
  <si>
    <t>CURVA 90 GRAUS, EM AÇO, CONEXÃO SOLDADA, DN 32 (1 1/4"), INSTALADO EM REDE DE ALIMENTAÇÃO PARA SPRINKLER - FORNECIMENTO E INSTALAÇÃO. AF_12/2015</t>
  </si>
  <si>
    <t>97521</t>
  </si>
  <si>
    <t>CURVA 45 GRAUS, EM AÇO, CONEXÃO SOLDADA, DN 40 (1 1/2"), INSTALADO EM REDE DE ALIMENTAÇÃO PARA SPRINKLER - FORNECIMENTO E INSTALAÇÃO. AF_12/2015</t>
  </si>
  <si>
    <t>97522</t>
  </si>
  <si>
    <t>CURVA 90 GRAUS, EM AÇO, CONEXÃO SOLDADA, DN 40 (1 1/2"), INSTALADO EM REDE DE ALIMENTAÇÃO PARA SPRINKLER - FORNECIMENTO E INSTALAÇÃO. AF_12/2015</t>
  </si>
  <si>
    <t>97523</t>
  </si>
  <si>
    <t>CURVA 45 GRAUS, EM AÇO, CONEXÃO SOLDADA, DN 50 (2"), INSTALADO EM REDE DE ALIMENTAÇÃO PARA SPRINKLER - FORNECIMENTO E INSTALAÇÃO. AF_12/2015</t>
  </si>
  <si>
    <t>97524</t>
  </si>
  <si>
    <t>CURVA 90 GRAUS, EM AÇO, CONEXÃO SOLDADA, DN 50 (2"), INSTALADO EM REDE DE ALIMENTAÇÃO PARA SPRINKLER - FORNECIMENTO E INSTALAÇÃO. AF_12/2015</t>
  </si>
  <si>
    <t>97525</t>
  </si>
  <si>
    <t>CURVA 45 GRAUS, EM AÇO, CONEXÃO SOLDADA, DN 65 (2 1/2"), INSTALADO EM REDE DE ALIMENTAÇÃO PARA SPRINKLER - FORNECIMENTO E INSTALAÇÃO. AF_12/2015</t>
  </si>
  <si>
    <t>97526</t>
  </si>
  <si>
    <t>CURVA 90 GRAUS, EM AÇO, CONEXÃO SOLDADA, DN 65 (2 1/2"), INSTALADO EM REDE DE ALIMENTAÇÃO PARA SPRINKLER - FORNECIMENTO E INSTALAÇÃO. AF_12/2015</t>
  </si>
  <si>
    <t>97527</t>
  </si>
  <si>
    <t>CURVA 45 GRAUS, EM AÇO, CONEXÃO SOLDADA, DN 80 (3"), INSTALADO EM REDE DE ALIMENTAÇÃO PARA SPRINKLER - FORNECIMENTO E INSTALAÇÃO. AF_12/2015</t>
  </si>
  <si>
    <t>97528</t>
  </si>
  <si>
    <t>CURVA 90 GRAUS, EM AÇO, CONEXÃO SOLDADA, DN 80 (3"), INSTALADO EM REDE DE ALIMENTAÇÃO PARA SPRINKLER - FORNECIMENTO E INSTALAÇÃO. AF_12/2015</t>
  </si>
  <si>
    <t>97529</t>
  </si>
  <si>
    <t>TÊ, EM AÇO, CONEXÃO SOLDADA, DN 25 (1"), INSTALADO EM REDE DE ALIMENTAÇÃO PARA SPRINKLER - FORNECIMENTO E INSTALAÇÃO. AF_12/2015</t>
  </si>
  <si>
    <t>46,61</t>
  </si>
  <si>
    <t>97530</t>
  </si>
  <si>
    <t>TÊ, EM AÇO, CONEXÃO SOLDADA, DN 32 (1 1/4"), INSTALADO EM REDE DE ALIMENTAÇÃO PARA SPRINKLER - FORNECIMENTO E INSTALAÇÃO. AF_12/2015</t>
  </si>
  <si>
    <t>97531</t>
  </si>
  <si>
    <t>TÊ, EM AÇO, CONEXÃO SOLDADA, DN 40 (1 1/2"), INSTALADO EM REDE DE ALIMENTAÇÃO PARA SPRINKLER - FORNECIMENTO E INSTALAÇÃO. AF_12/2015</t>
  </si>
  <si>
    <t>97532</t>
  </si>
  <si>
    <t>TÊ, EM AÇO, CONEXÃO SOLDADA, DN 50 (2"), INSTALADO EM REDE DE ALIMENTAÇÃO PARA SPRINKLER - FORNECIMENTO E INSTALAÇÃO. AF_12/2015</t>
  </si>
  <si>
    <t>97533</t>
  </si>
  <si>
    <t>TÊ, EM AÇO, CONEXÃO SOLDADA, DN 65 (2 1/2"), INSTALADO EM REDE DE ALIMENTAÇÃO PARA SPRINKLER - FORNECIMENTO E INSTALAÇÃO. AF_12/2015</t>
  </si>
  <si>
    <t>97534</t>
  </si>
  <si>
    <t>TÊ, EM AÇO, CONEXÃO SOLDADA, DN 80 (3"), INSTALADO EM REDE DE ALIMENTAÇÃO PARA SPRINKLER - FORNECIMENTO E INSTALAÇÃO. AF_12/2015</t>
  </si>
  <si>
    <t>97537</t>
  </si>
  <si>
    <t>LUVA, EM AÇO, CONEXÃO SOLDADA, DN 15 (1/2"), INSTALADO EM RAMAIS E SUB-RAMAIS DE GÁS - FORNECIMENTO E INSTALAÇÃO. AF_12/2015</t>
  </si>
  <si>
    <t>15,12</t>
  </si>
  <si>
    <t>97540</t>
  </si>
  <si>
    <t>LUVA, EM AÇO, CONEXÃO SOLDADA, DN 20 (3/4"), INSTALADO EM RAMAIS E SUB-RAMAIS DE GÁS - FORNECIMENTO E INSTALAÇÃO. AF_12/2015</t>
  </si>
  <si>
    <t>97541</t>
  </si>
  <si>
    <t>LUVA COM REDUÇÃO, EM AÇO, CONEXÃO SOLDADA, DN 20 X 15 MM (3/4 " X 1/2"), INSTALADO EM RAMAIS E SUB-RAMAIS DE GÁS - FORNECIMENTO E INSTALAÇÃO. AF_12/2015</t>
  </si>
  <si>
    <t>97543</t>
  </si>
  <si>
    <t>LUVA, EM AÇO, CONEXÃO SOLDADA, DN 25 (1"), INSTALADO EM RAMAIS E SUB-RAMAIS DE GÁS - FORNECIMENTO E INSTALAÇÃO. AF_12/2015</t>
  </si>
  <si>
    <t>97544</t>
  </si>
  <si>
    <t>LUVA COM REDUÇÃO, EM AÇO, CONEXÃO SOLDADA, DN 25 X 20 MM (1" X 3/4"), INSTALADO EM RAMAIS E SUB-RAMAIS DE GÁS - FORNECIMENTO E INSTALAÇÃO. AF_12/2015</t>
  </si>
  <si>
    <t>34,06</t>
  </si>
  <si>
    <t>97546</t>
  </si>
  <si>
    <t>CURVA 45 GRAUS, EM AÇO, CONEXÃO SOLDADA, DN 15 (1/2"), INSTALADO EM RAMAIS E SUB-RAMAIS DE GÁS - FORNECIMENTO E INSTALAÇÃO. AF_12/2015</t>
  </si>
  <si>
    <t>21,48</t>
  </si>
  <si>
    <t>97547</t>
  </si>
  <si>
    <t>CURVA 90 GRAUS, EM AÇO, CONEXÃO SOLDADA, DN 15 (1/2"), INSTALADO EM RAMAIS E SUB-RAMAIS DE GÁS - FORNECIMENTO E INSTALAÇÃO. AF_12/2015</t>
  </si>
  <si>
    <t>97548</t>
  </si>
  <si>
    <t>CURVA 45 GRAUS, EM AÇO, CONEXÃO SOLDADA, DN 20 (3/4"), INSTALADO EM RAMAIS E SUB-RAMAIS DE GÁS - FORNECIMENTO E INSTALAÇÃO. AF_12/2015</t>
  </si>
  <si>
    <t>97549</t>
  </si>
  <si>
    <t>CURVA 90 GRAUS, EM AÇO, CONEXÃO SOLDADA, DN 20 (3/4"), INSTALADO EM RAMAIS E SUB-RAMAIS DE GÁS - FORNECIMENTO E INSTALAÇÃO. AF_12/2015</t>
  </si>
  <si>
    <t>97550</t>
  </si>
  <si>
    <t>CURVA 45 GRAUS, EM AÇO, CONEXÃO SOLDADA, DN 25 (1"), INSTALADO EM RAMAIS E SUB-RAMAIS DE GÁS - FORNECIMENTO E INSTALAÇÃO. AF_12/2015</t>
  </si>
  <si>
    <t>97551</t>
  </si>
  <si>
    <t>CURVA 90 GRAUS, EM AÇO, CONEXÃO SOLDADA, DN 25 (1"), INSTALADO EM RAMAIS E SUB-RAMAIS DE GÁS - FORNECIMENTO E INSTALAÇÃO. AF_12/2015</t>
  </si>
  <si>
    <t>97552</t>
  </si>
  <si>
    <t>TÊ, EM AÇO, CONEXÃO SOLDADA, DN 15 (1/2"), INSTALADO EM RAMAIS E SUB-RAMAIS DE GÁS - FORNECIMENTO E INSTALAÇÃO. AF_12/2015</t>
  </si>
  <si>
    <t>30,67</t>
  </si>
  <si>
    <t>97553</t>
  </si>
  <si>
    <t>TÊ, EM AÇO, CONEXÃO SOLDADA, DN 20 (3/4"), INSTALADO EM RAMAIS E SUB-RAMAIS DE GÁS - FORNECIMENTO E INSTALAÇÃO. AF_12/2015</t>
  </si>
  <si>
    <t>97554</t>
  </si>
  <si>
    <t>TÊ, EM AÇO, CONEXÃO SOLDADA, DN 25 (1"), INSTALADO EM RAMAIS E SUB-RAMAIS DE GÁS - FORNECIMENTO E INSTALAÇÃO. AF_12/2015</t>
  </si>
  <si>
    <t>82,08</t>
  </si>
  <si>
    <t>98602</t>
  </si>
  <si>
    <t>CONECTOR EM BRONZE/LATÃO, DN 22 MM X 1/2", SEM ANEL DE SOLDA, BOLSA X ROSCA F, INSTALADO EM PRUMADA  FORNECIMENTO E INSTALAÇÃO. AF_01/2016</t>
  </si>
  <si>
    <t>11,62</t>
  </si>
  <si>
    <t>CAIXAS D'DAGUA, DE INSPECAO E DE GORDURA</t>
  </si>
  <si>
    <t>0181</t>
  </si>
  <si>
    <t>6171</t>
  </si>
  <si>
    <t>TAMPA DE CONCRETO ARMADO 60X60X5CM PARA CAIXA</t>
  </si>
  <si>
    <t>21,52</t>
  </si>
  <si>
    <t>CAIXA DE PASSAGEM (INSPECAO) PRE-MOLDADA DN 60 CM</t>
  </si>
  <si>
    <t>74166/1</t>
  </si>
  <si>
    <t>CAIXA DE INSPEÇÃO EM CONCRETO PRÉ-MOLDADO DN 60CM COM TAMPA H= 60CM - FORNECIMENTO E INSTALACAO</t>
  </si>
  <si>
    <t>74166/2</t>
  </si>
  <si>
    <t>CAIXA DE INSPECAO EM ANEL DE CONCRETO PRE MOLDADO, COM 950MM DE ALTURA TOTAL. ANEIS COM ESP=50MM, DIAM.=600MM. EXCLUSIVE TAMPAO E ESCAVACAO - FORNECIMENTO E INSTALACAO</t>
  </si>
  <si>
    <t>88503</t>
  </si>
  <si>
    <t>CAIXA D´ÁGUA EM POLIETILENO, 1000 LITROS, COM ACESSÓRIOS</t>
  </si>
  <si>
    <t>88504</t>
  </si>
  <si>
    <t>CAIXA D´AGUA EM POLIETILENO, 500 LITROS, COM ACESSÓRIOS</t>
  </si>
  <si>
    <t>97900</t>
  </si>
  <si>
    <t>CAIXA ENTERRADA HIDRÁULICA RETANGULAR EM ALVENARIA COM TIJOLOS CERÂMICOS MACIÇOS, DIMENSÕES INTERNAS: 0,3X0,3X0,3 M PARA REDE DE ESGOTO. AF_05/2018</t>
  </si>
  <si>
    <t>97901</t>
  </si>
  <si>
    <t>CAIXA ENTERRADA HIDRÁULICA RETANGULAR EM ALVENARIA COM TIJOLOS CERÂMICOS MACIÇOS, DIMENSÕES INTERNAS: 0,4X0,4X0,4 M PARA REDE DE ESGOTO. AF_05/2018</t>
  </si>
  <si>
    <t>97902</t>
  </si>
  <si>
    <t>CAIXA ENTERRADA HIDRÁULICA RETANGULAR EM ALVENARIA COM TIJOLOS CERÂMICOS MACIÇOS, DIMENSÕES INTERNAS: 0,6X0,6X0,6 M PARA REDE DE ESGOTO. AF_05/2018</t>
  </si>
  <si>
    <t>97903</t>
  </si>
  <si>
    <t>CAIXA ENTERRADA HIDRÁULICA RETANGULAR EM ALVENARIA COM TIJOLOS CERÂMICOS MACIÇOS, DIMENSÕES INTERNAS: 0,8X0,8X0,6 M PARA REDE DE ESGOTO. AF_05/2018</t>
  </si>
  <si>
    <t>97904</t>
  </si>
  <si>
    <t>CAIXA ENTERRADA HIDRÁULICA RETANGULAR EM ALVENARIA COM TIJOLOS CERÂMICOS MACIÇOS, DIMENSÕES INTERNAS: 1X1X0,6 M PARA REDE DE ESGOTO. AF_05/2018</t>
  </si>
  <si>
    <t>97905</t>
  </si>
  <si>
    <t>CAIXA ENTERRADA HIDRÁULICA RETANGULAR, EM ALVENARIA COM BLOCOS DE CONCRETO, DIMENSÕES INTERNAS: 0,4X0,4X0,4 M PARA REDE DE ESGOTO. AF_05/2018</t>
  </si>
  <si>
    <t>97906</t>
  </si>
  <si>
    <t>CAIXA ENTERRADA HIDRÁULICA RETANGULAR, EM ALVENARIA COM BLOCOS DE CONCRETO, DIMENSÕES INTERNAS: 0,6X0,6X0,6 M PARA REDE DE ESGOTO. AF_05/2018</t>
  </si>
  <si>
    <t>97907</t>
  </si>
  <si>
    <t>CAIXA ENTERRADA HIDRÁULICA RETANGULAR, EM ALVENARIA COM BLOCOS DE CONCRETO, DIMENSÕES INTERNAS: 0,8X0,8X0,6 M PARA REDE DE ESGOTO. AF_05/2018</t>
  </si>
  <si>
    <t>97908</t>
  </si>
  <si>
    <t>CAIXA ENTERRADA HIDRÁULICA RETANGULAR, EM ALVENARIA COM BLOCOS DE CONCRETO, DIMENSÕES INTERNAS: 1X1X0,6 M PARA REDE DE ESGOTO. AF_05/2018</t>
  </si>
  <si>
    <t>98102</t>
  </si>
  <si>
    <t>CAIXA DE GORDURA SIMPLES, CIRCULAR, EM CONCRETO PRÉ-MOLDADO, DIÂMETRO INTERNO = 0,4 M, ALTURA INTERNA = 0,4 M. AF_05/2018</t>
  </si>
  <si>
    <t>98103</t>
  </si>
  <si>
    <t>CAIXA DE GORDURA DUPLA, CIRCULAR, EM CONCRETO PRÉ-MOLDADO, DIÂMETRO INTERNO = 0,6 M, ALTURA INTERNA = 0,6 M. AF_05/2018</t>
  </si>
  <si>
    <t>98104</t>
  </si>
  <si>
    <t>CAIXA DE GORDURA SIMPLES (CAPACIDADE: 36L), RETANGULAR, EM ALVENARIA COM TIJOLOS CERÂMICOS MACIÇOS, DIMENSÕES INTERNAS = 0,2X0,4 M, ALTURA INTERNA = 0,8 M. AF_05/2018</t>
  </si>
  <si>
    <t>98105</t>
  </si>
  <si>
    <t>CAIXA DE GORDURA DUPLA (CAPACIDADE: 126 L), RETANGULAR, EM ALVENARIA COM TIJOLOS CERÂMICOS MACIÇOS, DIMENSÕES INTERNAS = 0,4X0,7 M, ALTURA INTERNA = 0,8 M. AF_05/2018</t>
  </si>
  <si>
    <t>98106</t>
  </si>
  <si>
    <t>CAIXA DE GORDURA ESPECIAL (CAPACIDADE: 312 L - PARA ATÉ 146 PESSOAS SERVIDAS NO PICO), RETANGULAR, EM ALVENARIA COM TIJOLOS CERÂMICOS MACIÇOS, DIMENSÕES INTERNAS = 0,4X1,2 M, ALTURA INTERNA = 1 M. AF_05/2018</t>
  </si>
  <si>
    <t>98107</t>
  </si>
  <si>
    <t>CAIXA DE GORDURA SIMPLES (CAPACIDADE: 36 L), RETANGULAR, EM ALVENARIA COM BLOCOS DE CONCRETO, DIMENSÕES INTERNAS = 0,2X0,4 M, ALTURA INTERNA = 0,8 M. AF_05/2018</t>
  </si>
  <si>
    <t>98108</t>
  </si>
  <si>
    <t>CAIXA DE GORDURA DUPLA (CAPACIDADE: 126 L), RETANGULAR, EM ALVENARIA COM BLOCOS DE CONCRETO, DIMENSÕES INTERNAS = 0,4X0,7 M, ALTURA INTERNA = 0,8 M. AF_05/2018</t>
  </si>
  <si>
    <t>99250</t>
  </si>
  <si>
    <t>CAIXA ENTERRADA HIDRÁULICA RETANGULAR EM ALVENARIA COM TIJOLOS CERÂMICOS MACIÇOS, DIMENSÕES INTERNAS: 0,3X0,3X0,3 M PARA REDE DE DRENAGEM. AF_05/2018</t>
  </si>
  <si>
    <t>99251</t>
  </si>
  <si>
    <t>CAIXA ENTERRADA HIDRÁULICA RETANGULAR EM ALVENARIA COM TIJOLOS CERÂMICOS MACIÇOS, DIMENSÕES INTERNAS: 0,4X0,4X0,4 M PARA REDE DE DRENAGEM. AF_05/2018</t>
  </si>
  <si>
    <t>99253</t>
  </si>
  <si>
    <t>CAIXA ENTERRADA HIDRÁULICA RETANGULAR EM ALVENARIA COM TIJOLOS CERÂMICOS MACIÇOS, DIMENSÕES INTERNAS: 0,6X0,6X0,6 M PARA REDE DE DRENAGEM. AF_05/2018</t>
  </si>
  <si>
    <t>99255</t>
  </si>
  <si>
    <t>CAIXA ENTERRADA HIDRÁULICA RETANGULAR EM ALVENARIA COM TIJOLOS CERÂMICOS MACIÇOS, DIMENSÕES INTERNAS: 0,8X0,8X0,6 M PARA REDE DE DRENAGEM. AF_05/2018</t>
  </si>
  <si>
    <t>99257</t>
  </si>
  <si>
    <t>CAIXA ENTERRADA HIDRÁULICA RETANGULAR EM ALVENARIA COM TIJOLOS CERÂMICOS MACIÇOS, DIMENSÕES INTERNAS: 1X1X0,6 M PARA REDE DE DRENAGEM. AF_05/2018</t>
  </si>
  <si>
    <t>99258</t>
  </si>
  <si>
    <t>CAIXA ENTERRADA HIDRÁULICA RETANGULAR, EM ALVENARIA COM BLOCOS DE CONCRETO, DIMENSÕES INTERNAS: 0,4X0,4X0,4 M PARA REDE DE DRENAGEM. AF_05/2018</t>
  </si>
  <si>
    <t>CAIXA ENTERRADA HIDRÁULICA RETANGULAR, EM ALVENARIA COM BLOCOS DE CONCRETO, DIMENSÕES INTERNAS: 0,6X0,6X0,6 M PARA REDE DE DRENAGEM. AF_05/2018</t>
  </si>
  <si>
    <t>CAIXA ENTERRADA HIDRÁULICA RETANGULAR, EM ALVENARIA COM BLOCOS DE CONCRETO, DIMENSÕES INTERNAS: 0,8X0,8X0,6 M PARA REDE DE DRENAGEM. AF_05/2018</t>
  </si>
  <si>
    <t>CAIXA ENTERRADA HIDRÁULICA RETANGULAR, EM ALVENARIA COM BLOCOS DE CONCRETO, DIMENSÕES INTERNAS: 1X1X0,6 M PARA REDE DE DRENAGEM. AF_05/2018</t>
  </si>
  <si>
    <t>RALOS/CAIXA SIFONADA</t>
  </si>
  <si>
    <t>0182</t>
  </si>
  <si>
    <t>89482</t>
  </si>
  <si>
    <t>CAIXA SIFONADA, PVC, DN 100 X 100 X 50 MM, FORNECIDA E INSTALADA EM RAMAIS DE ENCAMINHAMENTO DE ÁGUA PLUVIAL. AF_12/2014</t>
  </si>
  <si>
    <t>89491</t>
  </si>
  <si>
    <t>CAIXA SIFONADA, PVC, DN 150 X 185 X 75 MM, FORNECIDA E INSTALADA EM RAMAIS DE ENCAMINHAMENTO DE ÁGUA PLUVIAL. AF_12/2014</t>
  </si>
  <si>
    <t>89495</t>
  </si>
  <si>
    <t>RALO SIFONADO, PVC, DN 100 X 40 MM, JUNTA SOLDÁVEL, FORNECIDO E INSTALADO EM RAMAIS DE ENCAMINHAMENTO DE ÁGUA PLUVIAL. AF_12/2014</t>
  </si>
  <si>
    <t>8,20</t>
  </si>
  <si>
    <t>89707</t>
  </si>
  <si>
    <t>CAIXA SIFONADA, PVC, DN 100 X 100 X 50 MM, JUNTA ELÁSTICA, FORNECIDA E INSTALADA EM RAMAL DE DESCARGA OU EM RAMAL DE ESGOTO SANITÁRIO. AF_12/2014</t>
  </si>
  <si>
    <t>89708</t>
  </si>
  <si>
    <t>CAIXA SIFONADA, PVC, DN 150 X 185 X 75 MM, JUNTA ELÁSTICA, FORNECIDA E INSTALADA EM RAMAL DE DESCARGA OU EM RAMAL DE ESGOTO SANITÁRIO. AF_12/2014</t>
  </si>
  <si>
    <t>89709</t>
  </si>
  <si>
    <t>RALO SIFONADO, PVC, DN 100 X 40 MM, JUNTA SOLDÁVEL, FORNECIDO E INSTALADO EM RAMAL DE DESCARGA OU EM RAMAL DE ESGOTO SANITÁRIO. AF_12/2014</t>
  </si>
  <si>
    <t>89710</t>
  </si>
  <si>
    <t>RALO SECO, PVC, DN 100 X 40 MM, JUNTA SOLDÁVEL, FORNECIDO E INSTALADO EM RAMAL DE DESCARGA OU EM RAMAL DE ESGOTO SANITÁRIO. AF_12/2014</t>
  </si>
  <si>
    <t>APARELHOS SANITARIOS, LOUCAS, METAIS E OUTROS</t>
  </si>
  <si>
    <t>0183</t>
  </si>
  <si>
    <t>86872</t>
  </si>
  <si>
    <t>86874</t>
  </si>
  <si>
    <t>86875</t>
  </si>
  <si>
    <t>86876</t>
  </si>
  <si>
    <t>86877</t>
  </si>
  <si>
    <t>22,88</t>
  </si>
  <si>
    <t>86878</t>
  </si>
  <si>
    <t>86879</t>
  </si>
  <si>
    <t>86880</t>
  </si>
  <si>
    <t>86881</t>
  </si>
  <si>
    <t>86882</t>
  </si>
  <si>
    <t>86883</t>
  </si>
  <si>
    <t>86884</t>
  </si>
  <si>
    <t>86885</t>
  </si>
  <si>
    <t>86886</t>
  </si>
  <si>
    <t>86887</t>
  </si>
  <si>
    <t>86888</t>
  </si>
  <si>
    <t>86889</t>
  </si>
  <si>
    <t>86893</t>
  </si>
  <si>
    <t>86894</t>
  </si>
  <si>
    <t>86895</t>
  </si>
  <si>
    <t>86899</t>
  </si>
  <si>
    <t>86900</t>
  </si>
  <si>
    <t>86901</t>
  </si>
  <si>
    <t>86902</t>
  </si>
  <si>
    <t>86903</t>
  </si>
  <si>
    <t>86904</t>
  </si>
  <si>
    <t>86905</t>
  </si>
  <si>
    <t>86906</t>
  </si>
  <si>
    <t>86908</t>
  </si>
  <si>
    <t>86909</t>
  </si>
  <si>
    <t>86910</t>
  </si>
  <si>
    <t>86911</t>
  </si>
  <si>
    <t>86913</t>
  </si>
  <si>
    <t>16,99</t>
  </si>
  <si>
    <t>86914</t>
  </si>
  <si>
    <t>33,55</t>
  </si>
  <si>
    <t>86915</t>
  </si>
  <si>
    <t>86916</t>
  </si>
  <si>
    <t>86919</t>
  </si>
  <si>
    <t>86920</t>
  </si>
  <si>
    <t>86921</t>
  </si>
  <si>
    <t>86922</t>
  </si>
  <si>
    <t>86923</t>
  </si>
  <si>
    <t>86924</t>
  </si>
  <si>
    <t>86925</t>
  </si>
  <si>
    <t>86926</t>
  </si>
  <si>
    <t>86927</t>
  </si>
  <si>
    <t>86928</t>
  </si>
  <si>
    <t>86929</t>
  </si>
  <si>
    <t>86930</t>
  </si>
  <si>
    <t>86931</t>
  </si>
  <si>
    <t>86932</t>
  </si>
  <si>
    <t>86933</t>
  </si>
  <si>
    <t>86934</t>
  </si>
  <si>
    <t>322,93</t>
  </si>
  <si>
    <t>86935</t>
  </si>
  <si>
    <t>86936</t>
  </si>
  <si>
    <t>86937</t>
  </si>
  <si>
    <t>86938</t>
  </si>
  <si>
    <t>86939</t>
  </si>
  <si>
    <t>86940</t>
  </si>
  <si>
    <t>86941</t>
  </si>
  <si>
    <t>86942</t>
  </si>
  <si>
    <t>86943</t>
  </si>
  <si>
    <t>185,50</t>
  </si>
  <si>
    <t>86947</t>
  </si>
  <si>
    <t>93396</t>
  </si>
  <si>
    <t>93441</t>
  </si>
  <si>
    <t>93442</t>
  </si>
  <si>
    <t>95469</t>
  </si>
  <si>
    <t>95470</t>
  </si>
  <si>
    <t>VASO SANITARIO SIFONADO CONVENCIONAL COM LOUÇA BRANCA, INCLUSO CONJUNTO DE LIGAÇÃO PARA BACIA SANITÁRIA AJUSTÁVEL - FORNECIMENTO E INSTALAÇÃO. AF_10/2016</t>
  </si>
  <si>
    <t>95472</t>
  </si>
  <si>
    <t>651,96</t>
  </si>
  <si>
    <t>95542</t>
  </si>
  <si>
    <t>33,32</t>
  </si>
  <si>
    <t>95543</t>
  </si>
  <si>
    <t>95544</t>
  </si>
  <si>
    <t>42,37</t>
  </si>
  <si>
    <t>95545</t>
  </si>
  <si>
    <t>95546</t>
  </si>
  <si>
    <t>95547</t>
  </si>
  <si>
    <t>52,00</t>
  </si>
  <si>
    <t>FOSSAS/SUMIDOUROS</t>
  </si>
  <si>
    <t>0184</t>
  </si>
  <si>
    <t>6087</t>
  </si>
  <si>
    <t>TAMPA EM CONCRETO ARMADO 60X60X5CM P/CX INSPECAO/FOSSA SEPTICA</t>
  </si>
  <si>
    <t>21,13</t>
  </si>
  <si>
    <t>98052</t>
  </si>
  <si>
    <t>TANQUE SÉPTICO CIRCULAR, EM CONCRETO PRÉ-MOLDADO, DIÂMETRO INTERNO = 1,10 M, ALTURA INTERNA = 2,50 M, VOLUME ÚTIL: 2138,2 L (PARA 5 CONTRIBUINTES). AF_05/2018</t>
  </si>
  <si>
    <t>98053</t>
  </si>
  <si>
    <t>TANQUE SÉPTICO CIRCULAR, EM CONCRETO PRÉ-MOLDADO, DIÂMETRO INTERNO = 1,40 M, ALTURA INTERNA = 2,50 M, VOLUME ÚTIL: 3463,6 L (PARA 13 CONTRIBUINTES). AF_05/2018</t>
  </si>
  <si>
    <t>98054</t>
  </si>
  <si>
    <t>TANQUE SÉPTICO CIRCULAR, EM CONCRETO PRÉ-MOLDADO, DIÂMETRO INTERNO = 1,88 M, ALTURA INTERNA = 2,50 M, VOLUME ÚTIL: 6245,8 L (PARA 32 CONTRIBUINTES). AF_05/2018</t>
  </si>
  <si>
    <t>98055</t>
  </si>
  <si>
    <t>TANQUE SÉPTICO CIRCULAR, EM CONCRETO PRÉ-MOLDADO, DIÂMETRO INTERNO = 2,38 M, ALTURA INTERNA = 2,50 M, VOLUME ÚTIL: 10009,8 L (PARA 69 CONTRIBUINTES). AF_05/2018</t>
  </si>
  <si>
    <t>98056</t>
  </si>
  <si>
    <t>TANQUE SÉPTICO CIRCULAR, EM CONCRETO PRÉ-MOLDADO, DIÂMETRO INTERNO = 2,38 M, ALTURA INTERNA = 3,0 M, VOLUME ÚTIL: 12234,2 L (PARA 86 CONTRIBUINTES). AF_05/2018</t>
  </si>
  <si>
    <t>98057</t>
  </si>
  <si>
    <t>TANQUE SÉPTICO CIRCULAR, EM CONCRETO PRÉ-MOLDADO, DIÂMETRO INTERNO = 2,88 M, ALTURA INTERNA = 2,50 M, VOLUME ÚTIL: 14657,4 L (PARA 105 CONTRIBUINTES). AF_05/2018</t>
  </si>
  <si>
    <t>98066</t>
  </si>
  <si>
    <t>TANQUE SÉPTICO RETANGULAR, EM ALVENARIA COM TIJOLOS CERÂMICOS MACIÇOS, DIMENSÕES INTERNAS: 1,0 X 2,0 X 1,4 M, VOLUME ÚTIL: 2000 L (PARA 5 CONTRIBUINTES). AF_05/2018</t>
  </si>
  <si>
    <t>98067</t>
  </si>
  <si>
    <t>TANQUE SÉPTICO RETANGULAR, EM ALVENARIA COM TIJOLOS CERÂMICOS MACIÇOS, DIMENSÕES INTERNAS: 1,2 X 2,4 X 1,6 M, VOLUME ÚTIL: 3456 L (PARA 13 CONTRIBUINTES). AF_05/2018</t>
  </si>
  <si>
    <t>98068</t>
  </si>
  <si>
    <t>TANQUE SÉPTICO RETANGULAR, EM ALVENARIA COM TIJOLOS CERÂMICOS MACIÇOS, DIMENSÕES INTERNAS: 1,4 X 3,2 X 1,8 M, VOLUME ÚTIL: 6272 L (PARA 32 CONTRIBUINTES). AF_05/2018</t>
  </si>
  <si>
    <t>98069</t>
  </si>
  <si>
    <t>TANQUE SÉPTICO RETANGULAR, EM ALVENARIA COM TIJOLOS CERÂMICOS MACIÇOS, DIMENSÕES INTERNAS: 1,6 X 4,4 X 1,8 M, VOLUME ÚTIL: 9856 L (PARA 68 CONTRIBUINTES). AF_05/2018</t>
  </si>
  <si>
    <t>98070</t>
  </si>
  <si>
    <t>TANQUE SÉPTICO RETANGULAR, EM ALVENARIA COM TIJOLOS CERÂMICOS MACIÇOS, DIMENSÕES INTERNAS: 1,6 X 4,8 X 2,0 M, VOLUME ÚTIL: 12288 L (PARA 86 CONTRIBUINTES). AF_05/2018</t>
  </si>
  <si>
    <t>98071</t>
  </si>
  <si>
    <t>TANQUE SÉPTICO RETANGULAR, EM ALVENARIA COM TIJOLOS CERÂMICOS MACIÇOS, DIMENSÕES INTERNAS: 1,6 X 4,6 X 2,4 M, VOLUME ÚTIL: 14720 L (PARA 105 CONTRIBUINTES). AF_05/2018</t>
  </si>
  <si>
    <t>98072</t>
  </si>
  <si>
    <t>FILTRO ANAERÓBIO RETANGULAR, EM ALVENARIA COM TIJOLOS CERÂMICOS MACIÇOS, DIMENSÕES INTERNAS: 0,8 X 1,2 X 1,67 M, VOLUME ÚTIL: 1152 L (PARA 5 CONTRIBUINTES). AF_05/2018</t>
  </si>
  <si>
    <t>98073</t>
  </si>
  <si>
    <t>FILTRO ANAERÓBIO RETANGULAR, EM ALVENARIA COM TIJOLOS CERÂMICOS MACIÇOS, DIMENSÕES INTERNAS: 1,2 X 1,8 X 1,67 M, VOLUME ÚTIL: 2592 L (PARA 13 CONTRIBUINTES). AF_05/2018</t>
  </si>
  <si>
    <t>98074</t>
  </si>
  <si>
    <t>FILTRO ANAERÓBIO RETANGULAR, EM ALVENARIA COM TIJOLOS CERÂMICOS MACIÇOS, DIMENSÕES INTERNAS: 1,4 X 3,0 X 1,67 M, VOLUME ÚTIL: 5040 L (PARA 32 CONTRIBUINTES). AF_05/2018</t>
  </si>
  <si>
    <t>98075</t>
  </si>
  <si>
    <t>FILTRO ANAERÓBIO RETANGULAR, EM ALVENARIA COM TIJOLOS CERÂMICOS MACIÇOS, DIMENSÕES INTERNAS: 1,4 X 4,2 X 1,67 M, VOLUME ÚTIL: 7056 L (PARA 67 CONTRIBUINTES). AF_05/2018</t>
  </si>
  <si>
    <t>98076</t>
  </si>
  <si>
    <t>FILTRO ANAERÓBIO RETANGULAR, EM ALVENARIA COM TIJOLOS CERÂMICOS MACIÇOS, DIMENSÕES INTERNAS: 1,6 X 4,6 X 1,67 M, VOLUME ÚTIL: 8832 L (PARA 84 CONTRIBUINTES). AF_05/2018</t>
  </si>
  <si>
    <t>98077</t>
  </si>
  <si>
    <t>FILTRO ANAERÓBIO RETANGULAR, EM ALVENARIA COM TIJOLOS CERÂMICOS MACIÇOS, DIMENSÕES INTERNAS: 1,6 X 5,6 X 1,67 M, VOLUME ÚTIL: 10752 L (PARA 103 CONTRIBUINTES). AF_05/2018</t>
  </si>
  <si>
    <t>98078</t>
  </si>
  <si>
    <t>SUMIDOURO RETANGULAR, EM ALVENARIA COM TIJOLOS CERÂMICOS MACIÇOS, DIMENSÕES INTERNAS: 0,8 X 1,4 X 3,0 M, ÁREA DE INFILTRAÇÃO: 13,2 M² (PARA 5 CONTRIBUINTES). AF_05/2018</t>
  </si>
  <si>
    <t>98079</t>
  </si>
  <si>
    <t>SUMIDOURO RETANGULAR, EM ALVENARIA COM TIJOLOS CERÂMICOS MACIÇOS, DIMENSÕES INTERNAS: 1,0 X 3,0 X 3,0 M, ÁREA DE INFILTRAÇÃO: 25 M² (PARA 10 CONTRIBUINTES). AF_05/2018</t>
  </si>
  <si>
    <t>98080</t>
  </si>
  <si>
    <t>SUMIDOURO RETANGULAR, EM ALVENARIA COM TIJOLOS CERÂMICOS MACIÇOS, DIMENSÕES INTERNAS: 1,6 X 3,4 X 3,0 M, ÁREA DE INFILTRAÇÃO: 32,9 M² (PARA 13 CONTRIBUINTES). AF_05/2018</t>
  </si>
  <si>
    <t>98081</t>
  </si>
  <si>
    <t>SUMIDOURO RETANGULAR, EM ALVENARIA COM TIJOLOS CERÂMICOS MACIÇOS, DIMENSÕES INTERNAS: 1,6 X 5,8 X 3,0 M, ÁREA DE INFILTRAÇÃO: 50 M² (PARA 20 CONTRIBUINTES). AF_05/2018</t>
  </si>
  <si>
    <t>98082</t>
  </si>
  <si>
    <t>TANQUE SÉPTICO RETANGULAR, EM ALVENARIA COM BLOCOS DE CONCRETO, DIMENSÕES INTERNAS: 1,0 X 2,0 X 1,4 M, VOLUME ÚTIL: 2000 L (PARA 5 CONTRIBUINTES). AF_05/2018</t>
  </si>
  <si>
    <t>98083</t>
  </si>
  <si>
    <t>TANQUE SÉPTICO RETANGULAR, EM ALVENARIA COM BLOCOS DE CONCRETO, DIMENSÕES INTERNAS: 1,2 X 2,4 X 1,6 M, VOLUME ÚTIL: 3456 L (PARA 13 CONTRIBUINTES). AF_05/2018</t>
  </si>
  <si>
    <t>98084</t>
  </si>
  <si>
    <t>TANQUE SÉPTICO RETANGULAR, EM ALVENARIA COM BLOCOS DE CONCRETO, DIMENSÕES INTERNAS: 1,4 X 3,2 X 1,8 M, VOLUME ÚTIL: 6272 L (PARA 32 CONTRIBUINTES). AF_05/2018</t>
  </si>
  <si>
    <t>98085</t>
  </si>
  <si>
    <t>TANQUE SÉPTICO RETANGULAR, EM ALVENARIA COM BLOCOS DE CONCRETO, DIMENSÕES INTERNAS: 1,6 X 4,4 X 1,8 M, VOLUME ÚTIL: 9856 L (PARA 68 CONTRIBUINTES). AF_05/2018</t>
  </si>
  <si>
    <t>98086</t>
  </si>
  <si>
    <t>TANQUE SÉPTICO RETANGULAR, EM ALVENARIA COM BLOCOS DE CONCRETO, DIMENSÕES INTERNAS: 1,6 X 4,8 X 2,0 M, VOLUME ÚTIL: 12288 L (PARA 86 CONTRIBUINTES). AF_05/2018</t>
  </si>
  <si>
    <t>98087</t>
  </si>
  <si>
    <t>TANQUE SÉPTICO RETANGULAR, EM ALVENARIA COM BLOCOS DE CONCRETO, DIMENSÕES INTERNAS: 1,6 X 4,6 X 2,4 M, VOLUME ÚTIL: 14720 L (PARA 105 CONTRIBUINTES). AF_05/2018</t>
  </si>
  <si>
    <t>98088</t>
  </si>
  <si>
    <t>FILTRO ANAERÓBIO RETANGULAR, EM ALVENARIA COM BLOCOS DE CONCRETO, DIMENSÕES INTERNAS: 0,8 X 1,2 X 1,67 M, VOLUME ÚTIL: 1152 L (PARA 5 CONTRIBUINTES). AF_05/2018</t>
  </si>
  <si>
    <t>98089</t>
  </si>
  <si>
    <t>FILTRO ANAERÓBIO RETANGULAR, EM ALVENARIA COM BLOCOS DE CONCRETO, DIMENSÕES INTERNAS: 1,2 X 1,8 X 1,67 M, VOLUME ÚTIL: 2592 L (PARA 13 CONTRIBUINTES). AF_05/2018</t>
  </si>
  <si>
    <t>98090</t>
  </si>
  <si>
    <t>FILTRO ANAERÓBIO RETANGULAR, EM ALVENARIA COM BLOCOS DE CONCRETO, DIMENSÕES INTERNAS: 1,4 X 3,0 X 1,67 M, VOLUME ÚTIL: 5040 L (PARA 32 CONTRIBUINTES). AF_05/2018</t>
  </si>
  <si>
    <t>98091</t>
  </si>
  <si>
    <t>FILTRO ANAERÓBIO RETANGULAR, EM ALVENARIA COM BLOCOS DE CONCRETO, DIMENSÕES INTERNAS: 1,4 X 4,2 X 1,67 M, VOLUME ÚTIL: 7056 L (PARA 67 CONTRIBUINTES). AF_05/2018</t>
  </si>
  <si>
    <t>98092</t>
  </si>
  <si>
    <t>FILTRO ANAERÓBIO RETANGULAR, EM ALVENARIA COM BLOCOS DE CONCRETO, DIMENSÕES INTERNAS: 1,6 X 4,6 X 1,67 M, VOLUME ÚTIL: 8832 L (PARA 84 CONTRIBUINTES). AF_05/2018</t>
  </si>
  <si>
    <t>98093</t>
  </si>
  <si>
    <t>FILTRO ANAERÓBIO RETANGULAR, EM ALVENARIA COM BLOCOS DE CONCRETO, DIMENSÕES INTERNAS: 1,6 X 5,6 X 1,67 M, VOLUME ÚTIL: 10752 L (PARA 103 CONTRIBUINTES). AF_05/2018</t>
  </si>
  <si>
    <t>98094</t>
  </si>
  <si>
    <t>SUMIDOURO RETANGULAR, EM ALVENARIA COM BLOCOS DE CONCRETO, DIMENSÕES INTERNAS: 0,8 X 1,4 X 3,0 M, ÁREA DE INFILTRAÇÃO: 13,2 M² (PARA 5 CONTRIBUINTES). AF_05/2018</t>
  </si>
  <si>
    <t>98099</t>
  </si>
  <si>
    <t>SUMIDOURO RETANGULAR, EM ALVENARIA COM BLOCOS DE CONCRETO, DIMENSÕES INTERNAS: 1,0 X 3,0 X 3,0 M, ÁREA DE INFILTRAÇÃO: 25 M² (PARA 10 CONTRIBUINTES). AF_05/2018</t>
  </si>
  <si>
    <t>98100</t>
  </si>
  <si>
    <t>SUMIDOURO RETANGULAR, EM ALVENARIA COM BLOCOS DE CONCRETO, DIMENSÕES INTERNAS: 1,6 X 3,4 X 3,0 M, ÁREA DE INFILTRAÇÃO: 32,9 M² (PARA 13 CONTRIBUINTES). AF_05/2018</t>
  </si>
  <si>
    <t>98101</t>
  </si>
  <si>
    <t>SUMIDOURO RETANGULAR, EM ALVENARIA COM BLOCOS DE CONCRETO, DIMENSÕES INTERNAS: 1,6 X 5,8 X 3,0 M, ÁREA DE INFILTRAÇÃO: 50 M² (PARA 20 CONTRIBUINTES). AF_05/2018</t>
  </si>
  <si>
    <t>98109</t>
  </si>
  <si>
    <t>CAIXA DE GORDURA ESPECIAL (CAPACIDADE: 312 L - PARA ATÉ 146 PESSOAS SERVIDAS NO PICO), RETANGULAR, EM ALVENARIA COM BLOCOS DE CONCRETO, DIMENSÕES INTERNAS = 0,4X1,2 M, ALTURA INTERNA = 1 M. AF_05/2018</t>
  </si>
  <si>
    <t>98110</t>
  </si>
  <si>
    <t>CAIXA DE GORDURA PEQUENA (CAPACIDADE: 19 L), CIRCULAR, EM PVC, DIÂMETRO INTERNO= 0,3 M. AF_05/2018</t>
  </si>
  <si>
    <t>98111</t>
  </si>
  <si>
    <t>CAIXA DE INSPEÇÃO PARA ATERRAMENTO, CIRCULAR, EM POLIETILENO, DIÂMETRO INTERNO = 0,3 M. AF_05/2018</t>
  </si>
  <si>
    <t>98114</t>
  </si>
  <si>
    <t>TAMPA CIRCULAR PARA ESGOTO E DRENAGEM, EM FERRO FUNDIDO, DIÂMETRO INTERNO = 0,6 M. AF_05/2018</t>
  </si>
  <si>
    <t>98115</t>
  </si>
  <si>
    <t>TAMPA CIRCULAR PARA ESGOTO E DRENAGEM, EM CONCRETO PRÉ-MOLDADO, DIÂMETRO INTERNO = 0,6 M. AF_05/2018</t>
  </si>
  <si>
    <t>87,13</t>
  </si>
  <si>
    <t>PONTOS DE AGUA/ESGOTO</t>
  </si>
  <si>
    <t>0185</t>
  </si>
  <si>
    <t>89957</t>
  </si>
  <si>
    <t>PONTO DE CONSUMO TERMINAL DE ÁGUA FRIA (SUBRAMAL) COM TUBULAÇÃO DE PVC, DN 25 MM, INSTALADO EM RAMAL DE ÁGUA, INCLUSOS RASGO E CHUMBAMENTO EM ALVENARIA. AF_12/2014</t>
  </si>
  <si>
    <t>89959</t>
  </si>
  <si>
    <t>PONTO DE CONSUMO TERMINAL DE ÁGUA QUENTE (SUBRAMAL) COM TUBULAÇÃO DE CPVC, DN 22 MM, INSTALADO EM RAMAL DE ÁGUA, INCLUSOS RASGO E CHUMBAMENTO EM ALVENARIA. AF_12/2014</t>
  </si>
  <si>
    <t>REGISTROS/VALVULAS</t>
  </si>
  <si>
    <t>0271</t>
  </si>
  <si>
    <t>89349</t>
  </si>
  <si>
    <t>REGISTRO DE PRESSÃO BRUTO, LATÃO, ROSCÁVEL, 1/2", FORNECIDO E INSTALADO EM RAMAL DE ÁGUA. AF_12/2014</t>
  </si>
  <si>
    <t>89351</t>
  </si>
  <si>
    <t>REGISTRO DE PRESSÃO BRUTO, LATÃO,  ROSCÁVEL, 3/4, FORNECIDO E INSTALADO EM RAMAL DE ÁGUA. AF_12/2014</t>
  </si>
  <si>
    <t>89352</t>
  </si>
  <si>
    <t>REGISTRO DE GAVETA BRUTO, LATÃO, ROSCÁVEL, 1/2", FORNECIDO E INSTALADO EM RAMAL DE ÁGUA. AF_12/2014</t>
  </si>
  <si>
    <t>89353</t>
  </si>
  <si>
    <t>REGISTRO DE GAVETA BRUTO, LATÃO, ROSCÁVEL, 3/4", FORNECIDO E INSTALADO EM RAMAL DE ÁGUA. AF_12/2014</t>
  </si>
  <si>
    <t>89354</t>
  </si>
  <si>
    <t>MISTURADOR MONOCOMANDO PARA CHUVEIRO, BASE BRUTA E ACABAMENTO CROMADO, FORNECIDO E INSTALADO EM RAMAL DE ÁGUA. AF_12/2014</t>
  </si>
  <si>
    <t>89969</t>
  </si>
  <si>
    <t>KIT DE REGISTRO DE PRESSÃO BRUTO DE LATÃO ½", INCLUSIVE CONEXÕES,  ROSCÁVEL, INSTALADO EM RAMAL DE ÁGUA FRIA - FORNECIMENTO E INSTALAÇÃO. AF_12/2014</t>
  </si>
  <si>
    <t>89970</t>
  </si>
  <si>
    <t>KIT DE REGISTRO DE PRESSÃO BRUTO DE LATÃO ¾", INCLUSIVE CONEXÕES, ROSCÁVEL, INSTALADO EM RAMAL DE ÁGUA FRIA - FORNECIMENTO E INSTALAÇÃO. AF_12/2014</t>
  </si>
  <si>
    <t>89971</t>
  </si>
  <si>
    <t>KIT DE REGISTRO DE GAVETA BRUTO DE LATÃO ½", INCLUSIVE CONEXÕES, ROSCÁVEL, INSTALADO EM RAMAL DE ÁGUA FRIA - FORNECIMENTO E INSTALAÇÃO. AF_12/2014</t>
  </si>
  <si>
    <t>37,91</t>
  </si>
  <si>
    <t>89972</t>
  </si>
  <si>
    <t>KIT DE REGISTRO DE GAVETA BRUTO DE LATÃO ¾", INCLUSIVE CONEXÕES, ROSCÁVEL, INSTALADO EM RAMAL DE ÁGUA FRIA - FORNECIMENTO E INSTALAÇÃO. AF_12/2014</t>
  </si>
  <si>
    <t>89973</t>
  </si>
  <si>
    <t>KIT DE MISTURADOR BASE BRUTA DE LATÃO ¾" MONOCOMANDO PARA CHUVEIRO, INCLUSIVE CONEXÕES, INSTALADO EM RAMAL DE ÁGUA - FORNECIMENTO E INSTALAÇÃO. AF_12/2014</t>
  </si>
  <si>
    <t>89974</t>
  </si>
  <si>
    <t>KIT DE TÊ MISTURADOR EM CPVC ¾" COM DUPLO COMANDO PARA CHUVEIRO, INCLUSIVE CONEXÕES, INSTALADO EM RAMAL DE ÁGUA - FORNECIMENTO E INSTALAÇÃO. AF_12/2014</t>
  </si>
  <si>
    <t>89984</t>
  </si>
  <si>
    <t>REGISTRO DE PRESSÃO BRUTO, LATÃO, ROSCÁVEL, 1/2", COM ACABAMENTO E CANOPLA CROMADOS. FORNECIDO E INSTALADO EM RAMAL DE ÁGUA. AF_12/2014</t>
  </si>
  <si>
    <t>89985</t>
  </si>
  <si>
    <t>REGISTRO DE PRESSÃO BRUTO, LATÃO, ROSCÁVEL, 3/4", COM ACABAMENTO E CANOPLA CROMADOS. FORNECIDO E INSTALADO EM RAMAL DE ÁGUA. AF_12/2014</t>
  </si>
  <si>
    <t>89986</t>
  </si>
  <si>
    <t>REGISTRO DE GAVETA BRUTO, LATÃO, ROSCÁVEL, 1/2", COM ACABAMENTO E CANOPLA CROMADOS. FORNECIDO E INSTALADO EM RAMAL DE ÁGUA. AF_12/2014</t>
  </si>
  <si>
    <t>89987</t>
  </si>
  <si>
    <t>REGISTRO DE GAVETA BRUTO, LATÃO, ROSCÁVEL, 3/4", COM ACABAMENTO E CANOPLA CROMADOS. FORNECIDO E INSTALADO EM RAMAL DE ÁGUA. AF_12/2014</t>
  </si>
  <si>
    <t>90371</t>
  </si>
  <si>
    <t>REGISTRO DE ESFERA, PVC, ROSCÁVEL, 3/4", FORNECIDO E INSTALADO EM RAMAL DE ÁGUA. AF_03/2015</t>
  </si>
  <si>
    <t>94489</t>
  </si>
  <si>
    <t>REGISTRO DE ESFERA, PVC, SOLDÁVEL, DN  25 MM, INSTALADO EM RESERVAÇÃO DE ÁGUA DE EDIFICAÇÃO QUE POSSUA RESERVATÓRIO DE FIBRA/FIBROCIMENTO   FORNECIMENTO E INSTALAÇÃO. AF_06/2016</t>
  </si>
  <si>
    <t>94490</t>
  </si>
  <si>
    <t>REGISTRO DE ESFERA, PVC, SOLDÁVEL, DN  32 MM, INSTALADO EM RESERVAÇÃO DE ÁGUA DE EDIFICAÇÃO QUE POSSUA RESERVATÓRIO DE FIBRA/FIBROCIMENTO   FORNECIMENTO E INSTALAÇÃO. AF_06/2016</t>
  </si>
  <si>
    <t>94491</t>
  </si>
  <si>
    <t>REGISTRO DE ESFERA, PVC, SOLDÁVEL, DN  40 MM, INSTALADO EM RESERVAÇÃO DE ÁGUA DE EDIFICAÇÃO QUE POSSUA RESERVATÓRIO DE FIBRA/FIBROCIMENTO   FORNECIMENTO E INSTALAÇÃO. AF_06/2016</t>
  </si>
  <si>
    <t>94492</t>
  </si>
  <si>
    <t>REGISTRO DE ESFERA, PVC, SOLDÁVEL, DN  50 MM, INSTALADO EM RESERVAÇÃO DE ÁGUA DE EDIFICAÇÃO QUE POSSUA RESERVATÓRIO DE FIBRA/FIBROCIMENTO   FORNECIMENTO E INSTALAÇÃO. AF_06/2016</t>
  </si>
  <si>
    <t>94493</t>
  </si>
  <si>
    <t>REGISTRO DE ESFERA, PVC, SOLDÁVEL, DN  60 MM, INSTALADO EM RESERVAÇÃO DE ÁGUA DE EDIFICAÇÃO QUE POSSUA RESERVATÓRIO DE FIBRA/FIBROCIMENTO   FORNECIMENTO E INSTALAÇÃO. AF_06/2016</t>
  </si>
  <si>
    <t>94494</t>
  </si>
  <si>
    <t>REGISTRO DE GAVETA BRUTO, LATÃO, ROSCÁVEL, 3/4, INSTALADO EM RESERVAÇÃO DE ÁGUA DE EDIFICAÇÃO QUE POSSUA RESERVATÓRIO DE FIBRA/FIBROCIMENTO  FORNECIMENTO E INSTALAÇÃO. AF_06/2016</t>
  </si>
  <si>
    <t>94495</t>
  </si>
  <si>
    <t>REGISTRO DE GAVETA BRUTO, LATÃO, ROSCÁVEL, 1, INSTALADO EM RESERVAÇÃO DE ÁGUA DE EDIFICAÇÃO QUE POSSUA RESERVATÓRIO DE FIBRA/FIBROCIMENTO  FORNECIMENTO E INSTALAÇÃO. AF_06/2016</t>
  </si>
  <si>
    <t>94496</t>
  </si>
  <si>
    <t>REGISTRO DE GAVETA BRUTO, LATÃO, ROSCÁVEL, 1 1/4, INSTALADO EM RESERVAÇÃO DE ÁGUA DE EDIFICAÇÃO QUE POSSUA RESERVATÓRIO DE FIBRA/FIBROCIMENTO  FORNECIMENTO E INSTALAÇÃO. AF_06/2016</t>
  </si>
  <si>
    <t>94497</t>
  </si>
  <si>
    <t>REGISTRO DE GAVETA BRUTO, LATÃO, ROSCÁVEL, 1 1/2, INSTALADO EM RESERVAÇÃO DE ÁGUA DE EDIFICAÇÃO QUE POSSUA RESERVATÓRIO DE FIBRA/FIBROCIMENTO  FORNECIMENTO E INSTALAÇÃO. AF_06/2016</t>
  </si>
  <si>
    <t>90,46</t>
  </si>
  <si>
    <t>94498</t>
  </si>
  <si>
    <t>REGISTRO DE GAVETA BRUTO, LATÃO, ROSCÁVEL, 2, INSTALADO EM RESERVAÇÃO DE ÁGUA DE EDIFICAÇÃO QUE POSSUA RESERVATÓRIO DE FIBRA/FIBROCIMENTO  FORNECIMENTO E INSTALAÇÃO. AF_06/2016</t>
  </si>
  <si>
    <t>94499</t>
  </si>
  <si>
    <t>REGISTRO DE GAVETA BRUTO, LATÃO, ROSCÁVEL, 2 1/2, INSTALADO EM RESERVAÇÃO DE ÁGUA DE EDIFICAÇÃO QUE POSSUA RESERVATÓRIO DE FIBRA/FIBROCIMENTO  FORNECIMENTO E INSTALAÇÃO. AF_06/2016</t>
  </si>
  <si>
    <t>94500</t>
  </si>
  <si>
    <t>REGISTRO DE GAVETA BRUTO, LATÃO, ROSCÁVEL, 3, INSTALADO EM RESERVAÇÃO DE ÁGUA DE EDIFICAÇÃO QUE POSSUA RESERVATÓRIO DE FIBRA/FIBROCIMENTO  FORNECIMENTO E INSTALAÇÃO. AF_06/2016</t>
  </si>
  <si>
    <t>94501</t>
  </si>
  <si>
    <t>REGISTRO DE GAVETA BRUTO, LATÃO, ROSCÁVEL, 4, INSTALADO EM RESERVAÇÃO DE ÁGUA DE EDIFICAÇÃO QUE POSSUA RESERVATÓRIO DE FIBRA/FIBROCIMENTO  FORNECIMENTO E INSTALAÇÃO. AF_06/2016</t>
  </si>
  <si>
    <t>94792</t>
  </si>
  <si>
    <t>REGISTRO DE GAVETA BRUTO, LATÃO, ROSCÁVEL, 1, COM ACABAMENTO E CANOPLA CROMADOS, INSTALADO EM RESERVAÇÃO DE ÁGUA DE EDIFICAÇÃO QUE POSSUA RESERVATÓRIO DE FIBRA/FIBROCIMENTO  FORNECIMENTO E INSTALAÇÃO. AF_06/2016</t>
  </si>
  <si>
    <t>94793</t>
  </si>
  <si>
    <t>REGISTRO DE GAVETA BRUTO, LATÃO, ROSCÁVEL, 1 1/4, COM ACABAMENTO E CANOPLA CROMADOS, INSTALADO EM RESERVAÇÃO DE ÁGUA DE EDIFICAÇÃO QUE POSSUA RESERVATÓRIO DE FIBRA/FIBROCIMENTO  FORNECIMENTO E INSTALAÇÃO. AF_06/2016</t>
  </si>
  <si>
    <t>94794</t>
  </si>
  <si>
    <t>REGISTRO DE GAVETA BRUTO, LATÃO, ROSCÁVEL, 1 1/2, COM ACABAMENTO E CANOPLA CROMADOS, INSTALADO EM RESERVAÇÃO DE ÁGUA DE EDIFICAÇÃO QUE POSSUA RESERVATÓRIO DE FIBRA/FIBROCIMENTO  FORNECIMENTO E INSTALAÇÃO. AF_06/2016</t>
  </si>
  <si>
    <t>94795</t>
  </si>
  <si>
    <t>TORNEIRA DE BOIA, ROSCÁVEL, 1/2 , FORNECIDA E INSTALADA EM RESERVAÇÃO DE ÁGUA. AF_06/2016</t>
  </si>
  <si>
    <t>94796</t>
  </si>
  <si>
    <t>TORNEIRA DE BOIA, ROSCÁVEL, 3/4 , FORNECIDA E INSTALADA EM RESERVAÇÃO DE ÁGUA. AF_06/2016</t>
  </si>
  <si>
    <t>94797</t>
  </si>
  <si>
    <t>TORNEIRA DE BOIA, ROSCÁVEL, 1, FORNECIDA E INSTALADA EM RESERVAÇÃO DE ÁGUA. AF_06/2016</t>
  </si>
  <si>
    <t>94798</t>
  </si>
  <si>
    <t>TORNEIRA DE BOIA, ROSCÁVEL, 1 1/4 , FORNECIDA E INSTALADA EM RESERVAÇÃO DE ÁGUA. AF_06/2016</t>
  </si>
  <si>
    <t>94799</t>
  </si>
  <si>
    <t>TORNEIRA DE BOIA, ROSCÁVEL, 1 1/2 , FORNECIDA E INSTALADA EM RESERVAÇÃO DE ÁGUA. AF_06/2016</t>
  </si>
  <si>
    <t>94800</t>
  </si>
  <si>
    <t>TORNEIRA DE BOIA, ROSCÁVEL, 2, FORNECIDA E INSTALADA EM RESERVAÇÃO DE ÁGUA. AF_06/2016</t>
  </si>
  <si>
    <t>95248</t>
  </si>
  <si>
    <t>VÁLVULA DE ESFERA BRUTA, BRONZE, ROSCÁVEL, 1/2  , INSTALADO EM RESERVAÇÃO DE ÁGUA DE EDIFICAÇÃO QUE POSSUA RESERVATÓRIO DE FIBRA/FIBROCIMENTO - FORNECIMENTO E INSTALAÇÃO. AF_06/2016</t>
  </si>
  <si>
    <t>95249</t>
  </si>
  <si>
    <t>VÁLVULA DE ESFERA BRUTA, BRONZE, ROSCÁVEL, 3/4'', INSTALADO EM RESERVAÇÃO DE ÁGUA DE EDIFICAÇÃO QUE POSSUA RESERVATÓRIO DE FIBRA/FIBROCIMENTO - FORNECIMENTO E INSTALAÇÃO. AF_06/2016</t>
  </si>
  <si>
    <t>95250</t>
  </si>
  <si>
    <t>VÁLVULA DE ESFERA BRUTA, BRONZE, ROSCÁVEL, 1'', INSTALADO EM RESERVAÇÃO DE ÁGUA DE EDIFICAÇÃO QUE POSSUA RESERVATÓRIO DE FIBRA/FIBROCIMENTO -   FORNECIMENTO E INSTALAÇÃO. AF_06/2016</t>
  </si>
  <si>
    <t>95251</t>
  </si>
  <si>
    <t>VÁLVULA DE ESFERA BRUTA, BRONZE, ROSCÁVEL, 1 1/4'', INSTALADO EM RESERVAÇÃO DE ÁGUA DE EDIFICAÇÃO QUE POSSUA RESERVATÓRIO DE FIBRA/FIBROCIMENTO -   FORNECIMENTO E INSTALAÇÃO. AF_06/2016</t>
  </si>
  <si>
    <t>95252</t>
  </si>
  <si>
    <t>VÁLVULA DE ESFERA BRUTA, BRONZE, ROSCÁVEL, 1 1/2'', INSTALADO EM RESERVAÇÃO DE ÁGUA DE EDIFICAÇÃO QUE POSSUA RESERVATÓRIO DE FIBRA/FIBROCIMENTO -   FORNECIMENTO E INSTALAÇÃO. AF_06/2016</t>
  </si>
  <si>
    <t>95253</t>
  </si>
  <si>
    <t>VÁLVULA DE ESFERA BRUTA, BRONZE, ROSCÁVEL, 2'', INSTALADO EM RESERVAÇÃO DE ÁGUA DE EDIFICAÇÃO QUE POSSUA RESERVATÓRIO DE FIBRA/FIBROCIMENTO - FORNECIMENTO E INSTALAÇÃO. AF_06/2016</t>
  </si>
  <si>
    <t>99619</t>
  </si>
  <si>
    <t>VÁLVULA DE RETENÇÃO HORIZONTAL, DE BRONZE, ROSCÁVEL, 3/4" - FORNECIMENTO E INSTALAÇÃO. AF_01/2019</t>
  </si>
  <si>
    <t>99620</t>
  </si>
  <si>
    <t>VÁLVULA DE RETENÇÃO HORIZONTAL, DE BRONZE, ROSCÁVEL, 1" - FORNECIMENTO E INSTALAÇÃO. AF_01/2019</t>
  </si>
  <si>
    <t>99621</t>
  </si>
  <si>
    <t>VÁLVULA DE RETENÇÃO HORIZONTAL, DE BRONZE, ROSCÁVEL, 1 1/4" - FORNECIMENTO E INSTALAÇÃO. AF_01/2019</t>
  </si>
  <si>
    <t>99622</t>
  </si>
  <si>
    <t>VÁLVULA DE RETENÇÃO HORIZONTAL, DE BRONZE, ROSCÁVEL, 1 1/2"  - FORNECIMENTO E INSTALAÇÃO. AF_01/2019</t>
  </si>
  <si>
    <t>99623</t>
  </si>
  <si>
    <t>VÁLVULA DE RETENÇÃO HORIZONTAL, DE BRONZE, ROSCÁVEL, 2"  - FORNECIMENTO E INSTALAÇÃO. AF_01/2019</t>
  </si>
  <si>
    <t>99624</t>
  </si>
  <si>
    <t>VÁLVULA DE RETENÇÃO HORIZONTAL, DE BRONZE, ROSCÁVEL, 2 1/2" - FORNECIMENTO E INSTALAÇÃO. AF_01/2019</t>
  </si>
  <si>
    <t>99625</t>
  </si>
  <si>
    <t>VÁLVULA DE RETENÇÃO HORIZONTAL, DE BRONZE, ROSCÁVEL, 3" - FORNECIMENTO E INSTALAÇÃO. AF_01/2019</t>
  </si>
  <si>
    <t>99626</t>
  </si>
  <si>
    <t>VÁLVULA DE RETENÇÃO HORIZONTAL, DE BRONZE, ROSCÁVEL, 4" - FORNECIMENTO E INSTALAÇÃO. AF_01/2019</t>
  </si>
  <si>
    <t>99627</t>
  </si>
  <si>
    <t>VÁLVULA DE RETENÇÃO VERTICAL, DE BRONZE, ROSCÁVEL, 1/2" - FORNECIMENTO E INSTALAÇÃO. AF_01/2019</t>
  </si>
  <si>
    <t>99628</t>
  </si>
  <si>
    <t>VÁLVULA DE RETENÇÃO VERTICAL, DE BRONZE, ROSCÁVEL, 3/4" - FORNECIMENTO E INSTALAÇÃO. AF_01/2019</t>
  </si>
  <si>
    <t>99629</t>
  </si>
  <si>
    <t>VÁLVULA DE RETENÇÃO VERTICAL, DE BRONZE, ROSCÁVEL, 1" - FORNECIMENTO E INSTALAÇÃO. AF_01/2019</t>
  </si>
  <si>
    <t>99630</t>
  </si>
  <si>
    <t>VÁLVULA DE RETENÇÃO VERTICAL, DE BRONZE, ROSCÁVEL, 1 1/4" - FORNECIMENTO E INSTALAÇÃO. AF_01/2019</t>
  </si>
  <si>
    <t>99631</t>
  </si>
  <si>
    <t>VÁLVULA DE RETENÇÃO VERTICAL, DE BRONZE, ROSCÁVEL, 1 1/2" - FORNECIMENTO E INSTALAÇÃO. AF_01/2019</t>
  </si>
  <si>
    <t>99632</t>
  </si>
  <si>
    <t>VÁLVULA DE RETENÇÃO VERTICAL, DE BRONZE, ROSCÁVEL, 2" - FORNECIMENTO E INSTALAÇÃO. AF_01/2019</t>
  </si>
  <si>
    <t>111,89</t>
  </si>
  <si>
    <t>99633</t>
  </si>
  <si>
    <t>VÁLVULA DE RETENÇÃO VERTICAL, DE BRONZE, ROSCÁVEL, 3" - FORNECIMENTO E INSTALAÇÃO. AF_01/2019</t>
  </si>
  <si>
    <t>99634</t>
  </si>
  <si>
    <t>VÁLVULA DE RETENÇÃO VERTICAL, DE BRONZE, ROSCÁVEL, 4" - FORNECIMENTO E INSTALAÇÃO. AF_01/2019</t>
  </si>
  <si>
    <t>99635</t>
  </si>
  <si>
    <t>VÁLVULA DE DESCARGA METÁLICA, BASE 1 1/2 ", ACABAMENTO METALICO CROMADO - FORNECIMENTO E INSTALAÇÃO. AF_01/2019</t>
  </si>
  <si>
    <t>HIDROMETRO</t>
  </si>
  <si>
    <t>0272</t>
  </si>
  <si>
    <t>95634</t>
  </si>
  <si>
    <t>KIT CAVALETE PARA MEDIÇÃO DE ÁGUA - ENTRADA PRINCIPAL, EM PVC SOLDÁVEL DN 20 (½")   FORNECIMENTO E INSTALAÇÃO (EXCLUSIVE HIDRÔMETRO). AF_11/2016</t>
  </si>
  <si>
    <t>95635</t>
  </si>
  <si>
    <t>KIT CAVALETE PARA MEDIÇÃO DE ÁGUA - ENTRADA PRINCIPAL, EM PVC SOLDÁVEL DN 25 (¾")   FORNECIMENTO E INSTALAÇÃO (EXCLUSIVE HIDRÔMETRO). AF_11/2016</t>
  </si>
  <si>
    <t>95637</t>
  </si>
  <si>
    <t>KIT CAVALETE PARA MEDIÇÃO DE ÁGUA - ENTRADA PRINCIPAL, EM AÇO GALVANIZADO DN 32 (1 ¼)  FORNECIMENTO E INSTALAÇÃO (EXCLUSIVE HIDRÔMETRO). AF_11/2016</t>
  </si>
  <si>
    <t>95638</t>
  </si>
  <si>
    <t>KIT CAVALETE PARA MEDIÇÃO DE ÁGUA - ENTRADA PRINCIPAL, EM AÇO GALVANIZADO DN 40 (1 ½)  FORNECIMENTO E INSTALAÇÃO (EXCLUSIVE HIDRÔMETRO). AF_11/2016</t>
  </si>
  <si>
    <t>95639</t>
  </si>
  <si>
    <t>KIT CAVALETE PARA MEDIÇÃO DE ÁGUA - ENTRADA PRINCIPAL, EM AÇO GALVANIZADO DN 50 (2)  FORNECIMENTO E INSTALAÇÃO (EXCLUSIVE HIDRÔMETRO). AF_11/2016</t>
  </si>
  <si>
    <t>95641</t>
  </si>
  <si>
    <t>KIT CAVALETE PARA MEDIÇÃO DE ÁGUA - ENTRADA INDIVIDUALIZADA, EM PVC DN 25 (¾), PARA 2 MEDIDORES  FORNECIMENTO E INSTALAÇÃO (EXCLUSIVE HIDRÔMETRO). AF_11/2016</t>
  </si>
  <si>
    <t>95642</t>
  </si>
  <si>
    <t>KIT CAVALETE PARA MEDIÇÃO DE ÁGUA - ENTRADA INDIVIDUALIZADA, EM PVC DN 25 (¾), PARA 3 MEDIDORES  FORNECIMENTO E INSTALAÇÃO (EXCLUSIVE HIDRÔMETRO). AF_11/2016</t>
  </si>
  <si>
    <t>95643</t>
  </si>
  <si>
    <t>KIT CAVALETE PARA MEDIÇÃO DE ÁGUA - ENTRADA INDIVIDUALIZADA, EM PVC DN 25 (¾), PARA 4 MEDIDORES  FORNECIMENTO E INSTALAÇÃO (EXCLUSIVE HIDRÔMETRO). AF_11/2016</t>
  </si>
  <si>
    <t>95644</t>
  </si>
  <si>
    <t>KIT CAVALETE PARA MEDIÇÃO DE ÁGUA - ENTRADA INDIVIDUALIZADA, EM PVC DN 32 (1), PARA 1 MEDIDOR  FORNECIMENTO E INSTALAÇÃO (EXCLUSIVE HIDRÔMETRO). AF_11/2016</t>
  </si>
  <si>
    <t>95645</t>
  </si>
  <si>
    <t>KIT CAVALETE PARA MEDIÇÃO DE ÁGUA - ENTRADA INDIVIDUALIZADA, EM PVC DN 32 (1), PARA 2 MEDIDORES  FORNECIMENTO E INSTALAÇÃO (EXCLUSIVE HIDRÔMETRO). AF_11/2016</t>
  </si>
  <si>
    <t>95646</t>
  </si>
  <si>
    <t>KIT CAVALETE PARA MEDIÇÃO DE ÁGUA - ENTRADA INDIVIDUALIZADA, EM PVC DN 32 (1), PARA 3 MEDIDORES  FORNECIMENTO E INSTALAÇÃO (EXCLUSIVE HIDRÔMETRO). AF_11/2016</t>
  </si>
  <si>
    <t>95647</t>
  </si>
  <si>
    <t>KIT CAVALETE PARA MEDIÇÃO DE ÁGUA - ENTRADA INDIVIDUALIZADA, EM PVC DN 32 (1), PARA 4 MEDIDORES  FORNECIMENTO E INSTALAÇÃO (EXCLUSIVE HIDRÔMETRO). AF_11/2016</t>
  </si>
  <si>
    <t>95673</t>
  </si>
  <si>
    <t>HIDRÔMETRO DN 20 (½), 1,5 M³/H  FORNECIMENTO E INSTALAÇÃO. AF_11/2016</t>
  </si>
  <si>
    <t>104,61</t>
  </si>
  <si>
    <t>95674</t>
  </si>
  <si>
    <t>HIDRÔMETRO DN 20 (½), 3,0 M³/H  FORNECIMENTO E INSTALAÇÃO. AF_11/2016</t>
  </si>
  <si>
    <t>95675</t>
  </si>
  <si>
    <t>HIDRÔMETRO DN 25 (¾ ), 5,0 M³/H FORNECIMENTO E INSTALAÇÃO. AF_11/2016</t>
  </si>
  <si>
    <t>95676</t>
  </si>
  <si>
    <t>CAIXA EM CONCRETO PRÉ-MOLDADO PARA ABRIGO DE HIDRÔMETRO COM DN 20 (½)  FORNECIMENTO E INSTALAÇÃO. AF_11/2016</t>
  </si>
  <si>
    <t>97741</t>
  </si>
  <si>
    <t>KIT CAVALETE PARA MEDIÇÃO DE ÁGUA - ENTRADA INDIVIDUALIZADA, EM PVC DN 25 (¾), PARA 1 MEDIDOR  FORNECIMENTO E INSTALAÇÃO (EXCLUSIVE HIDRÔMETRO). AF_11/2016</t>
  </si>
  <si>
    <t>0297</t>
  </si>
  <si>
    <t>72285</t>
  </si>
  <si>
    <t>CAIXA DE AREIA 40X40X40CM EM ALVENARIA - EXECUÇÃO</t>
  </si>
  <si>
    <t>90436</t>
  </si>
  <si>
    <t>FURO EM ALVENARIA PARA DIÂMETROS MENORES OU IGUAIS A 40 MM. AF_05/2015</t>
  </si>
  <si>
    <t>90437</t>
  </si>
  <si>
    <t>FURO EM ALVENARIA PARA DIÂMETROS MAIORES QUE 40 MM E MENORES OU IGUAIS A 75 MM. AF_05/2015</t>
  </si>
  <si>
    <t>90438</t>
  </si>
  <si>
    <t>FURO EM ALVENARIA PARA DIÂMETROS MAIORES QUE 75 MM. AF_05/2015</t>
  </si>
  <si>
    <t>90439</t>
  </si>
  <si>
    <t>FURO EM CONCRETO PARA DIÂMETROS MENORES OU IGUAIS A 40 MM. AF_05/2015</t>
  </si>
  <si>
    <t>90440</t>
  </si>
  <si>
    <t>FURO EM CONCRETO PARA DIÂMETROS MAIORES QUE 40 MM E MENORES OU IGUAIS A 75 MM. AF_05/2015</t>
  </si>
  <si>
    <t>90441</t>
  </si>
  <si>
    <t>FURO EM CONCRETO PARA DIÂMETROS MAIORES QUE 75 MM. AF_05/2015</t>
  </si>
  <si>
    <t>90443</t>
  </si>
  <si>
    <t>RASGO EM ALVENARIA PARA RAMAIS/ DISTRIBUIÇÃO COM DIAMETROS MENORES OU IGUAIS A 40 MM. AF_05/2015</t>
  </si>
  <si>
    <t>90444</t>
  </si>
  <si>
    <t>RASGO EM CONTRAPISO PARA RAMAIS/ DISTRIBUIÇÃO COM DIÂMETROS MENORES OU IGUAIS A 40 MM. AF_05/2015</t>
  </si>
  <si>
    <t>24,20</t>
  </si>
  <si>
    <t>90445</t>
  </si>
  <si>
    <t>RASGO EM CONTRAPISO PARA RAMAIS/ DISTRIBUIÇÃO COM DIÂMETROS MAIORES QUE 40 MM E MENORES OU IGUAIS A 75 MM. AF_05/2015</t>
  </si>
  <si>
    <t>90446</t>
  </si>
  <si>
    <t>RASGO EM CONTRAPISO PARA RAMAIS/ DISTRIBUIÇÃO COM DIÂMETROS MAIORES QUE 75 MM. AF_05/2015</t>
  </si>
  <si>
    <t>28,08</t>
  </si>
  <si>
    <t>90447</t>
  </si>
  <si>
    <t>RASGO EM ALVENARIA PARA ELETRODUTOS COM DIAMETROS MENORES OU IGUAIS A 40 MM. AF_05/2015</t>
  </si>
  <si>
    <t>90451</t>
  </si>
  <si>
    <t>PASSANTE TIPO PEÇA EM POLIESTIRENO PARA ABERTURA PARA PASSAGEM DE 1 TUBO, FIXADO EM LAJE. AF_05/2015</t>
  </si>
  <si>
    <t>90452</t>
  </si>
  <si>
    <t>PASSANTE TIPO PEÇA EM POLIESTIRENO PARA ABERTURA PARA PASSAGEM DE MAIS DE 1 TUBO, FIXADO EM LAJE. AF_05/2015</t>
  </si>
  <si>
    <t>15,70</t>
  </si>
  <si>
    <t>90453</t>
  </si>
  <si>
    <t>PASSANTE TIPO TUBO DE DIÂMETRO MENOR OU IGUAL A 40 MM, FIXADO EM LAJE. AF_05/2015</t>
  </si>
  <si>
    <t>90454</t>
  </si>
  <si>
    <t>PASSANTE TIPO TUBO DE DIÂMETRO MAIORES QUE 40 MM E MENORES OU IGUAIS A 75 MM, FIXADO EM LAJE. AF_05/2015</t>
  </si>
  <si>
    <t>3,96</t>
  </si>
  <si>
    <t>90455</t>
  </si>
  <si>
    <t>PASSANTE TIPO TUBO DE DIÂMETRO MAIOR QUE 75 MM, FIXADO EM LAJE. AF_05/2015</t>
  </si>
  <si>
    <t>90456</t>
  </si>
  <si>
    <t>QUEBRA EM ALVENARIA PARA INSTALAÇÃO DE CAIXA DE TOMADA (4X4 OU 4X2). AF_05/2015</t>
  </si>
  <si>
    <t>3,64</t>
  </si>
  <si>
    <t>90457</t>
  </si>
  <si>
    <t>QUEBRA EM ALVENARIA PARA INSTALAÇÃO DE QUADRO DISTRIBUIÇÃO PEQUENO (19X25 CM). AF_05/2015</t>
  </si>
  <si>
    <t>90458</t>
  </si>
  <si>
    <t>QUEBRA EM ALVENARIA PARA INSTALAÇÃO DE QUADRO DISTRIBUIÇÃO GRANDE (76X40 CM). AF_05/2015</t>
  </si>
  <si>
    <t>90459</t>
  </si>
  <si>
    <t>QUEBRA EM ALVENARIA PARA INSTALAÇÃO DE ABRIGO PARA MANGUEIRAS (90X60 CM). AF_05/2015</t>
  </si>
  <si>
    <t>90460</t>
  </si>
  <si>
    <t>PERFILADO DE SEÇÃO 38X76 MM PARA SUPORTE DE ATÉ 3 TUBOS HORIZONTAIS. AF_05/2015</t>
  </si>
  <si>
    <t>26,88</t>
  </si>
  <si>
    <t>90461</t>
  </si>
  <si>
    <t>PERFILADO DE SEÇÃO 38X76 MM PARA SUPORTE DE MAIS DE 3 TUBOS HORIZONTAIS. AF_05/2015</t>
  </si>
  <si>
    <t>14,56</t>
  </si>
  <si>
    <t>90462</t>
  </si>
  <si>
    <t>PERFILADO DE SEÇÃO 38X38 MM PARA SUPORTE DE ATÉ 3 TUBOS VERTICAIS. AF_05/2015</t>
  </si>
  <si>
    <t>90463</t>
  </si>
  <si>
    <t>PERFILADO DE SEÇÃO 38X38 MM PARA SUPORTE DE MAIS DE 3 TUBOS VERTICAIS. AF_05/2015</t>
  </si>
  <si>
    <t>2,57</t>
  </si>
  <si>
    <t>90466</t>
  </si>
  <si>
    <t>CHUMBAMENTO LINEAR EM ALVENARIA PARA RAMAIS/DISTRIBUIÇÃO COM DIÂMETROS MENORES OU IGUAIS A 40 MM. AF_05/2015</t>
  </si>
  <si>
    <t>90467</t>
  </si>
  <si>
    <t>CHUMBAMENTO LINEAR EM ALVENARIA PARA RAMAIS/DISTRIBUIÇÃO COM DIÂMETROS MAIORES QUE 40 MM E MENORES OU IGUAIS A 75 MM. AF_05/2015</t>
  </si>
  <si>
    <t>90468</t>
  </si>
  <si>
    <t>CHUMBAMENTO LINEAR EM CONTRAPISO PARA RAMAIS/DISTRIBUIÇÃO COM DIÂMETROS MENORES OU IGUAIS A 40 MM. AF_05/2015</t>
  </si>
  <si>
    <t>90469</t>
  </si>
  <si>
    <t>CHUMBAMENTO LINEAR EM CONTRAPISO PARA RAMAIS/DISTRIBUIÇÃO COM DIÂMETROS MAIORES QUE 40 MM E MENORES OU IGUAIS A 75 MM. AF_05/2015</t>
  </si>
  <si>
    <t>90470</t>
  </si>
  <si>
    <t>CHUMBAMENTO LINEAR EM CONTRAPISO PARA RAMAIS/DISTRIBUIÇÃO COM DIÂMETROS MAIORES QUE 75 MM. AF_05/2015</t>
  </si>
  <si>
    <t>9,98</t>
  </si>
  <si>
    <t>91166</t>
  </si>
  <si>
    <t>FIXAÇÃO DE TUBOS HORIZONTAIS DE PEX DIAMETROS IGUAIS OU INFERIORES A 40 MM COM ABRAÇADEIRA PLÁSTICA 390 MM, FIXADA EM LAJE. AF_05/2015</t>
  </si>
  <si>
    <t>91167</t>
  </si>
  <si>
    <t>FIXAÇÃO DE TUBOS HORIZONTAIS DE PPR DIÂMETROS MENORES OU IGUAIS A 40 MM COM ABRAÇADEIRA METÁLICA RÍGIDA TIPO D 1/2", FIXADA EM PERFILADO EM LAJE. AF_05/2015</t>
  </si>
  <si>
    <t>8,48</t>
  </si>
  <si>
    <t>91168</t>
  </si>
  <si>
    <t>FIXAÇÃO DE TUBOS HORIZONTAIS DE PPR DIÂMETROS MAIORES QUE 40 MM E MENORES OU IGUAIS A 75 MM COM ABRAÇADEIRA METÁLICA RÍGIDA TIPO D 1 1/2", FIXADA EM PERFILADO EM LAJE. AF_05/2015</t>
  </si>
  <si>
    <t>6,35</t>
  </si>
  <si>
    <t>91169</t>
  </si>
  <si>
    <t>FIXAÇÃO DE TUBOS HORIZONTAIS DE PPR DIÂMETROS MAIORES QUE 75 MM COM ABRAÇADEIRA METÁLICA RÍGIDA TIPO D 3", FIXADA EM PERFILADO EM LAJE. AF_05/2015</t>
  </si>
  <si>
    <t>91170</t>
  </si>
  <si>
    <t>FIXAÇÃO DE TUBOS HORIZONTAIS DE PVC, CPVC OU COBRE DIÂMETROS MENORES OU IGUAIS A 40 MM OU ELETROCALHAS ATÉ 150MM DE LARGURA, COM ABRAÇADEIRA METÁLICA RÍGIDA TIPO D 1/2, FIXADA EM PERFILADO EM LAJE. AF_05/2015</t>
  </si>
  <si>
    <t>91171</t>
  </si>
  <si>
    <t>FIXAÇÃO DE TUBOS HORIZONTAIS DE PVC, CPVC OU COBRE DIÂMETROS MAIORES QUE 40 MM E MENORES OU IGUAIS A 75 MM COM ABRAÇADEIRA METÁLICA RÍGIDA TIPO D 1 1/2", FIXADA EM PERFILADO EM LAJE. AF_05/2015</t>
  </si>
  <si>
    <t>91172</t>
  </si>
  <si>
    <t>FIXAÇÃO DE TUBOS HORIZONTAIS DE PVC, CPVC OU COBRE DIÂMETROS MAIORES QUE 75 MM COM ABRAÇADEIRA METÁLICA RÍGIDA TIPO D 3", FIXADA EM PERFILADO EM LAJE. AF_05/2015</t>
  </si>
  <si>
    <t>3,99</t>
  </si>
  <si>
    <t>91173</t>
  </si>
  <si>
    <t>FIXAÇÃO DE TUBOS VERTICAIS DE PPR DIÂMETROS MENORES OU IGUAIS A 40 MM COM ABRAÇADEIRA METÁLICA RÍGIDA TIPO D 1/2", FIXADA EM PERFILADO EM ALVENARIA. AF_05/2015</t>
  </si>
  <si>
    <t>91174</t>
  </si>
  <si>
    <t>FIXAÇÃO DE TUBOS VERTICAIS DE PPR DIÂMETROS MAIORES QUE 40 MM E MENORES OU IGUAIS A 75 MM COM ABRAÇADEIRA METÁLICA RÍGIDA TIPO D 1 1/2", FIXADA EM PERFILADO EM ALVENARIA. AF_05/2015</t>
  </si>
  <si>
    <t>2,14</t>
  </si>
  <si>
    <t>91175</t>
  </si>
  <si>
    <t>FIXAÇÃO DE TUBOS VERTICAIS DE PPR DIÂMETROS MAIORES QUE 75 MM COM ABRAÇADEIRA METÁLICA RÍGIDA TIPO D 3", FIXADA EM PERFILADO EM ALVENARIA. AF_05/2015</t>
  </si>
  <si>
    <t>91176</t>
  </si>
  <si>
    <t>FIXAÇÃO DE TUBOS HORIZONTAIS DE PPR DIÂMETROS MENORES OU IGUAIS A 40 MM COM ABRAÇADEIRA METÁLICA RÍGIDA TIPO  D  1/2" , FIXADA DIRETAMENTE NA LAJE. AF_05/2015</t>
  </si>
  <si>
    <t>91177</t>
  </si>
  <si>
    <t>FIXAÇÃO DE TUBOS HORIZONTAIS DE PPR DIÂMETROS MAIORES QUE 40 MM E MENORES OU IGUAIS A 75 MM COM ABRAÇADEIRA METÁLICA RÍGIDA TIPO  D  1 1/2" , FIXADA DIRETAMENTE NA LAJE. AF_05/2015</t>
  </si>
  <si>
    <t>16,85</t>
  </si>
  <si>
    <t>91178</t>
  </si>
  <si>
    <t>FIXAÇÃO DE TUBOS HORIZONTAIS DE PPR DIÂMETROS MAIORES QUE 75 MM COM ABRAÇADEIRA METÁLICA RÍGIDA TIPO  D  3" , FIXADA DIRETAMENTE NA LAJE. AF_05/2015</t>
  </si>
  <si>
    <t>15,76</t>
  </si>
  <si>
    <t>91179</t>
  </si>
  <si>
    <t>FIXAÇÃO DE TUBOS HORIZONTAIS DE PVC, CPVC OU COBRE DIÂMETROS MENORES OU IGUAIS A 40 MM COM ABRAÇADEIRA METÁLICA RÍGIDA TIPO  D  1/2" , FIXADA DIRETAMENTE NA LAJE. AF_05/2015</t>
  </si>
  <si>
    <t>91180</t>
  </si>
  <si>
    <t>FIXAÇÃO DE TUBOS HORIZONTAIS DE PVC, CPVC OU COBRE DIÂMETROS MAIORES QUE 40 MM E MENORES OU IGUAIS A 75 MM COM ABRAÇADEIRA METÁLICA RÍGIDA TIPO D 1 1/2, FIXADA DIRETAMENTE NA LAJE. AF_05/2015</t>
  </si>
  <si>
    <t>91181</t>
  </si>
  <si>
    <t>FIXAÇÃO DE TUBOS HORIZONTAIS DE PVC, CPVC OU COBRE DIÂMETROS MAIORES QUE 75 MM COM ABRAÇADEIRA METÁLICA RÍGIDA TIPO  D  3" , FIXADA DIRETAMENTE NA LAJE. AF_05/2015</t>
  </si>
  <si>
    <t>91182</t>
  </si>
  <si>
    <t>FIXAÇÃO DE TUBOS HORIZONTAIS DE PPR DIÂMETROS MENORES OU IGUAIS A 40 MM COM ABRAÇADEIRA METÁLICA FLEXÍVEL 18 MM, FIXADA DIRETAMENTE NA LAJE. AF_05/2015</t>
  </si>
  <si>
    <t>23,73</t>
  </si>
  <si>
    <t>91183</t>
  </si>
  <si>
    <t>FIXAÇÃO DE TUBOS HORIZONTAIS DE PPR DIÂMETROS MAIORES QUE 40 MM E MENORES OU IGUAIS A 75 MM COM ABRAÇADEIRA METÁLICA FLEXÍVEL 18 MM, FIXADA DIRETAMENTE NA LAJE. AF_05/2015</t>
  </si>
  <si>
    <t>91184</t>
  </si>
  <si>
    <t>FIXAÇÃO DE TUBOS HORIZONTAIS DE PPR DIÂMETROS MAIORES QUE 75 MM COM ABRAÇADEIRA METÁLICA FLEXÍVEL 18 MM, FIXADA DIRETAMENTE NA LAJE. AF_05/2015</t>
  </si>
  <si>
    <t>10,87</t>
  </si>
  <si>
    <t>91185</t>
  </si>
  <si>
    <t>FIXAÇÃO DE TUBOS HORIZONTAIS DE PVC, CPVC OU COBRE DIÂMETROS MENORES OU IGUAIS A 40 MM COM ABRAÇADEIRA METÁLICA FLEXÍVEL 18 MM, FIXADA DIRETAMENTE NA LAJE. AF_05/2015</t>
  </si>
  <si>
    <t>91186</t>
  </si>
  <si>
    <t>FIXAÇÃO DE TUBOS HORIZONTAIS DE PVC, CPVC OU COBRE DIÂMETROS MAIORES QUE 40 MM E MENORES OU IGUAIS A 75 MM COM ABRAÇADEIRA METÁLICA FLEXÍVEL 18 MM, FIXADA DIRETAMENTE NA LAJE. AF_05/2015</t>
  </si>
  <si>
    <t>91187</t>
  </si>
  <si>
    <t>FIXAÇÃO DE TUBOS HORIZONTAIS DE PVC, CPVC OU COBRE DIÂMETROS MAIORES QUE 75 MM COM ABRAÇADEIRA METÁLICA FLEXÍVEL 18 MM, FIXADA DIRETAMENTE NA LAJE. AF_05/2015</t>
  </si>
  <si>
    <t>91188</t>
  </si>
  <si>
    <t>CHUMBAMENTO PONTUAL DE ABERTURA EM LAJE COM PASSAGEM DE 1 TUBO DE DIAMETRO EQUIVALENTE IGUAL À  50 MM. AF_05/2015</t>
  </si>
  <si>
    <t>91189</t>
  </si>
  <si>
    <t>CHUMBAMENTO PONTUAL DE ABERTURA EM LAJE COM PASSAGEM DE MAIS DE 1 TUBO DE  DIAMETRO EQUIVALENTE IGUAL À  50 MM. AF_05/2015</t>
  </si>
  <si>
    <t>91190</t>
  </si>
  <si>
    <t>CHUMBAMENTO PONTUAL EM PASSAGEM DE TUBO COM DIÂMETRO MENOR OU IGUAL A 40 MM. AF_05/2015</t>
  </si>
  <si>
    <t>91191</t>
  </si>
  <si>
    <t>CHUMBAMENTO PONTUAL EM PASSAGEM DE TUBO COM DIÂMETROS ENTRE 40 MM E 75 MM. AF_05/2015</t>
  </si>
  <si>
    <t>91192</t>
  </si>
  <si>
    <t>CHUMBAMENTO PONTUAL EM PASSAGEM DE TUBO COM DIÂMETRO MAIOR QUE 75 MM. AF_05/2015</t>
  </si>
  <si>
    <t>91222</t>
  </si>
  <si>
    <t>RASGO EM ALVENARIA PARA RAMAIS/ DISTRIBUIÇÃO COM DIÂMETROS MAIORES QUE 40 MM E MENORES OU IGUAIS A 75 MM. AF_05/2015</t>
  </si>
  <si>
    <t>94480</t>
  </si>
  <si>
    <t>CONJUNTO HIDRÁULICO PARA INSTALAÇÃO DE BOMBA EM AÇO ROSCÁVEL, DN SUCÇÃO 65 (2½) E DN RECALQUE 50 (2), PARA EDIFICAÇÃO ENTRE 12 E 18 PAVIMENTOS  FORNECIMENTO E INSTALAÇÃO. AF_06/2016</t>
  </si>
  <si>
    <t>94481</t>
  </si>
  <si>
    <t>CONJUNTO HIDRÁULICO PARA INSTALAÇÃO DE BOMBA EM AÇO ROSCÁVEL, DN SUCÇÃO 50 (2) E DN RECALQUE 40 (1 1/2), PARA EDIFICAÇÃO ENTRE 8 E 12 PAVIMENTOS  FORNECIMENTO E INSTALAÇÃO. AF_06/2016</t>
  </si>
  <si>
    <t>94482</t>
  </si>
  <si>
    <t>CONJUNTO HIDRÁULICO PARA INSTALAÇÃO DE BOMBA EM AÇO ROSCÁVEL, DN SUCÇÃO 40 (1 1/2) E DN RECALQUE 32 (1 1/4), PARA EDIFICAÇÃO ENTRE 4 E 8 PAVIMENTOS  FORNECIMENTO E INSTALAÇÃO. AF_06/2016</t>
  </si>
  <si>
    <t>94483</t>
  </si>
  <si>
    <t>CONJUNTO HIDRÁULICO PARA INSTALAÇÃO DE BOMBA EM AÇO ROSCÁVEL, DN SUCÇÃO 32 (1 1/4) E DN RECALQUE 25 (1), PARA EDIFICAÇÃO ATÉ 4 PAVIMENTOS  FORNECIMENTO E INSTALAÇÃO. AF_06/2016</t>
  </si>
  <si>
    <t>95541</t>
  </si>
  <si>
    <t>FIXAÇÃO UTILIZANDO PARAFUSO E BUCHA DE NYLON, SOMENTE MÃO DE OBRA. AF_10/2016</t>
  </si>
  <si>
    <t>95573</t>
  </si>
  <si>
    <t>MÃO-FRANCESA EM AÇO, ABAS IGUAIS 40 CM, CAPACIDADE MÍNIMA 70 KG, BRANCO  FORNECIMENTO E INSTALAÇÃO. AF_11/2016</t>
  </si>
  <si>
    <t>95574</t>
  </si>
  <si>
    <t>MÃO-FRANCESA EM AÇO, ABAS IGUAIS 30 CM, CAPACIDADE MÍNIMA 60 KG, BRANCO  FORNECIMENTO E INSTALAÇÃO. AF_11/2016</t>
  </si>
  <si>
    <t>96559</t>
  </si>
  <si>
    <t>PERFILADO DE SEÇÃO 38X76 MM PARA SUPORTE DE DUTO EM CHAPA GALVANIZADA BITOLA 26. AF_07/2017</t>
  </si>
  <si>
    <t>76,08</t>
  </si>
  <si>
    <t>96560</t>
  </si>
  <si>
    <t>PERFILADO DE SEÇÃO 38X76 MM PARA SUPORTE DE DUTO EM CHAPA GALVANIZADA BITOLA 24. AF_07/2017</t>
  </si>
  <si>
    <t>96561</t>
  </si>
  <si>
    <t>PERFILADO DE SEÇÃO 38X76 MM PARA SUPORTE DE DUTO EM CHAPA GALVANIZADA BITOLA 22. AF_07/2017</t>
  </si>
  <si>
    <t>96562</t>
  </si>
  <si>
    <t>PERFILADO DE SEÇÃO 38X76 MM PARA SUPORTE DE ELETROCALHA LISA OU PERFURADA EM AÇO GALVANIZADO, LARGURA 200 OU 400 MM E ALTURA 50 MM. AF_07/2017</t>
  </si>
  <si>
    <t>38,91</t>
  </si>
  <si>
    <t>96563</t>
  </si>
  <si>
    <t>PERFILADO DE SEÇÃO 38X76 MM PARA SUPORTE DE ELETROCALHA LISA OU PERFURADA EM AÇO GALVANIZADO, LARGURA 500 OU 800 MM E ALTURA 50 MM. AF_07/2017</t>
  </si>
  <si>
    <t>INSTALACOES DE PRODUCAO</t>
  </si>
  <si>
    <t>INPR</t>
  </si>
  <si>
    <t>INSTALACAO DE BOMBAS EM GERAL</t>
  </si>
  <si>
    <t>0232</t>
  </si>
  <si>
    <t>INSTALACAO DE COMPRESSOR DE AR OU SOPRADOR</t>
  </si>
  <si>
    <t>73826/1</t>
  </si>
  <si>
    <t>INSTALACAO DE COMPRESSOR DE AR, POTENCIA &lt;= 5 CV</t>
  </si>
  <si>
    <t>73826/2</t>
  </si>
  <si>
    <t>INSTALACAO DE COMPRESSOR DE AR, POTENCIA &gt; 5 E &lt;= 10 CV</t>
  </si>
  <si>
    <t>INSTALACAO DE CONJUNTO MOTO BOMBA SUBMERSIVEL</t>
  </si>
  <si>
    <t>73834/1</t>
  </si>
  <si>
    <t>INSTALACAO DE CONJ.MOTO BOMBA SUBMERSIVEL ATE 10 CV</t>
  </si>
  <si>
    <t>73834/2</t>
  </si>
  <si>
    <t>INSTALACAO DE CONJ.MOTO BOMBA SUBMERSIVEL DE 11 A 25 CV</t>
  </si>
  <si>
    <t>73834/3</t>
  </si>
  <si>
    <t>INSTALACAO DE CONJ.MOTO BOMBA SUBMERSIVEL DE 26 A 50 CV</t>
  </si>
  <si>
    <t>73834/4</t>
  </si>
  <si>
    <t>INSTALACAO DE CONJ.MOTO BOMBA SUBMERSIVEL DE 51 A 100 CV</t>
  </si>
  <si>
    <t>INSTALACAO DE CONJUNTO MOTO BOMBA VERTICAL</t>
  </si>
  <si>
    <t>73835/1</t>
  </si>
  <si>
    <t>INSTALACAO DE CONJ.MOTO BOMBA VERTICAL POT &lt;= 100 CV</t>
  </si>
  <si>
    <t>73835/2</t>
  </si>
  <si>
    <t>INSTALACAO DE CONJ.MOTO BOMBA VERTICAL 100 &lt; POT &lt;= 200 CV</t>
  </si>
  <si>
    <t>73835/3</t>
  </si>
  <si>
    <t>INSTALACAO DE CONJ.MOTO BOMBA VERTICAL 200 &lt; POT &lt;= 300 CV</t>
  </si>
  <si>
    <t>INSTALACAO DE CONJUNTO MOTO BOMBA HORIZONTAL</t>
  </si>
  <si>
    <t>73836/1</t>
  </si>
  <si>
    <t>INSTALACAO DE CONJ.MOTO BOMBA HORIZONTAL ATE 10 CV</t>
  </si>
  <si>
    <t>73836/2</t>
  </si>
  <si>
    <t>INSTALACAO DE CONJ.MOTO BOMBA HORIZONTAL DE 12,5 A 25 CV</t>
  </si>
  <si>
    <t>73836/3</t>
  </si>
  <si>
    <t>INSTALACAO DE CONJ.MOTO BOMBA HORIZONTAL DE 30 A 75 CV</t>
  </si>
  <si>
    <t>73836/4</t>
  </si>
  <si>
    <t>INSTALACAO DE CONJ.MOTO BOMBA HORIZONTAL DE 100 A 150 CV</t>
  </si>
  <si>
    <t>INSTALACAO DE CONJUNTO MOTO BOMBA SUBMERSO/POSICIONAMENTO</t>
  </si>
  <si>
    <t>73837/1</t>
  </si>
  <si>
    <t>INSTALACAO DE CONJ.MOTO BOMBA SUBMERSO ATE 5 CV</t>
  </si>
  <si>
    <t>73837/2</t>
  </si>
  <si>
    <t>INSTALACAO DE CONJ.MOTO BOMBA SUBMERSO DE 6 A 25 CV</t>
  </si>
  <si>
    <t>73837/3</t>
  </si>
  <si>
    <t>INSTALACAO DE CONJ.MOTO BOMBA SUBMERSO DE 26 A 50 CV</t>
  </si>
  <si>
    <t>73,76</t>
  </si>
  <si>
    <t>LIGACOES PREDIAIS AGUA/ESGOTO/ENERGIA/TELEFONE</t>
  </si>
  <si>
    <t>LIPR</t>
  </si>
  <si>
    <t>25,51</t>
  </si>
  <si>
    <t>LIGACOES PREDIAIS DE ESGOTO</t>
  </si>
  <si>
    <t>0059</t>
  </si>
  <si>
    <t>93350</t>
  </si>
  <si>
    <t>COLETOR PREDIAL DE ESGOTO, DA CAIXA ATÉ A REDE (DISTÂNCIA = 10 M, LARGURA DA VALA = 0,65 M), INCLUINDO ESCAVAÇÃO MANUAL, PREPARO DE FUNDO DE VALA E REATERRO MANUAL COM COMPACTAÇÃO MECANIZADA, TUBO PVC P/ REDE COLETORA ESGOTO JEI DN 100 MM E CONEXÕES - FORNECIMENTO E INSTALAÇÃO. AF_03/2016</t>
  </si>
  <si>
    <t>93351</t>
  </si>
  <si>
    <t>COLETOR PREDIAL DE ESGOTO, DA CAIXA ATÉ A REDE (DISTÂNCIA = 8 M, LARGURA DA VALA = 0,65 M), INCLUINDO ESCAVAÇÃO MANUAL, PREPARO DE FUNDO DE VALA E REATERRO MANUAL COM COMPACTAÇÃO MECANIZADA, TUBO PVC P/ REDE COLETORA ESGOTO JEI DN 100 MM E CONEXÕES - FORNECIMENTO E INSTALAÇÃO. AF_03/2016</t>
  </si>
  <si>
    <t>93352</t>
  </si>
  <si>
    <t>COLETOR PREDIAL DE ESGOTO, DA CAIXA ATÉ A REDE (DISTÂNCIA = 6 M, LARGURA DA VALA = 0,65 M), INCLUINDO ESCAVAÇÃO MANUAL, PREPARO DE FUNDO DE VALA E REATERRO MANUAL COM COMPACTAÇÃO MECANIZADA, TUBO PVC P/ REDE COLETORA ESGOTO JEI DN 100 MM E CONEXÕES - FORNECIMENTO E INSTALAÇÃO. AF_03/2016</t>
  </si>
  <si>
    <t>93353</t>
  </si>
  <si>
    <t>COLETOR PREDIAL DE ESGOTO, DA CAIXA ATÉ A REDE (DISTÂNCIA = 4 M, LARGURA DA VALA = 0,65 M), INCLUINDO ESCAVAÇÃO MANUAL, PREPARO DE FUNDO DE VALA E REATERRO MANUAL COM COMPACTAÇÃO MECANIZADA, TUBO  PVC P/ REDE COLETORA ESGOTO JEI DN 100 MM E CONEXÕES - FORNECIMENTO E INSTALAÇÃO. AF_03/2016</t>
  </si>
  <si>
    <t>384,41</t>
  </si>
  <si>
    <t>93354</t>
  </si>
  <si>
    <t>COLETOR PREDIAL DE ESGOTO, DA CAIXA ATÉ A REDE (DISTÂNCIA = 10 M, LARGURA DA VALA = 0,65 M), INCLUINDO ESCAVAÇÃO MECANIZADA, PREPARO DE FUNDO DE VALA E REATERRO COM COMPACTAÇÃO MECANIZADA, TUBO PVC P/ REDE COLETORA ESGOTO JEI DN 100 MM E CONEXÕES - FORNECIMENTO E INSTALAÇÃO. AF_03/2016</t>
  </si>
  <si>
    <t>93355</t>
  </si>
  <si>
    <t>COLETOR PREDIAL DE ESGOTO, DA CAIXA ATÉ A REDE (DISTÂNCIA = 8 M, LARGURA DA VALA = 0,65 M), INCLUINDO ESCAVAÇÃO MECANIZADA, PREPARO DE FUNDO DE VALA E REATERRO COM COMPACTAÇÃO MECANIZADA, TUBO PVC P/ REDE COLETORA ESGOTO JEI DN 100 MM E CONEXÕES - FORNECIMENTO E INSTALAÇÃO. AF_03/2016</t>
  </si>
  <si>
    <t>93356</t>
  </si>
  <si>
    <t>COLETOR PREDIAL DE ESGOTO, DA CAIXA ATÉ A REDE (DISTÂNCIA = 6 M, LARGURA DA VALA = 0,65 M), INCLUINDO ESCAVAÇÃO MECANIZADA, PREPARO DE FUNDO DE VALA E REATERRO COM COMPACTAÇÃO MECANIZADA, TUBO PVC P/ REDE COLETORA ESGOTO JEI DN 100 MM E CONEXÕES - FORNECIMENTO E INSTALAÇÃO. AF_03/2016</t>
  </si>
  <si>
    <t>93357</t>
  </si>
  <si>
    <t>COLETOR PREDIAL DE ESGOTO, DA CAIXA ATÉ A REDE (DISTÂNCIA = 4 M, LARGURA DA VALA = 0,65 M), INCLUINDO ESCAVAÇÃO MECANIZADA, PREPARO DE FUNDO DE VALA E REATERRO COM COMPACTAÇÃO MECANIZADA, TUBO PVC P/ REDE COLETORA ESGOTO JEI DN 100 MM E CONEXÕES - FORNECIMENTO E INSTALAÇÃO. AF_03/2016</t>
  </si>
  <si>
    <t>MOVIMENTO DE TERRA</t>
  </si>
  <si>
    <t>MOVT</t>
  </si>
  <si>
    <t>CORTE/ESCAVACAO EM JAZIDAS OU CAMPO ABERTO</t>
  </si>
  <si>
    <t>0018</t>
  </si>
  <si>
    <t>ESCAVACAO E CARGA MATERIAL 1A CATEGORIA</t>
  </si>
  <si>
    <t>74151/1</t>
  </si>
  <si>
    <t>ESCAVACAO E CARGA MATERIAL 1A CATEGORIA, UTILIZANDO TRATOR DE ESTEIRAS DE 110 A 160HP COM LAMINA, PESO OPERACIONAL * 13T  E PA CARREGADEIRA COM 170 HP.</t>
  </si>
  <si>
    <t>3,14</t>
  </si>
  <si>
    <t>ESCAVACAO, CARGA E TRANSPORTE DMT 50 A 200M C/ CAMINHAO BASCULANTE</t>
  </si>
  <si>
    <t>74154/1</t>
  </si>
  <si>
    <t>ESCAVACAO, CARGA E TRANSPORTE DE  MATERIAL DE 1A CATEGORIA COM TRATOR SOBRE ESTEIRAS 347 HP E CACAMBA 6M3,  DMT 50 A 200M</t>
  </si>
  <si>
    <t>ESCAVACAO E TRANSPORTE DMT 50M C/TRATOR ESTEIRAS CAT D8</t>
  </si>
  <si>
    <t>74155/1</t>
  </si>
  <si>
    <t>ESCAVACAO E TRANSPORTE DE MATERIAL DE  1A CAT DMT 50M COM TRATOR SOBRE  ESTEIRAS 347 HP COM LAMINA E ESCARIFICADOR</t>
  </si>
  <si>
    <t>74155/2</t>
  </si>
  <si>
    <t>ESCAVACAO E TRANSPORTE DE MATERIAL DE  2A CAT DMT 50M COM TRATOR SOBRE  ESTEIRAS 347 HP COM LAMINA E ESCARIFICADOR</t>
  </si>
  <si>
    <t>2,91</t>
  </si>
  <si>
    <t>ESCAVACAO DE MATERIAL 1A. CATEGORIA (SUBLEITO)</t>
  </si>
  <si>
    <t>74205/1</t>
  </si>
  <si>
    <t>ESCAVACAO MECANICA DE MATERIAL 1A. CATEGORIA, PROVENIENTE DE CORTE DE SUBLEITO (C/TRATOR ESTEIRAS  160HP)</t>
  </si>
  <si>
    <t>1,52</t>
  </si>
  <si>
    <t>79480</t>
  </si>
  <si>
    <t>ESCAVACAO MECANICA CAMPO ABERTO EM SOLO EXCETO ROCHA ATE 2,00M PROFUNDIDADE</t>
  </si>
  <si>
    <t>83336</t>
  </si>
  <si>
    <t>ESCAVACAO MECANICA PARA ACERTO DE TALUDES, EM MATERIAL DE 1A CATEGORIA, COM ESCAVADEIRA HIDRAULICA</t>
  </si>
  <si>
    <t>4,51</t>
  </si>
  <si>
    <t>83338</t>
  </si>
  <si>
    <t>ESCAVACAO MECANICA, A CEU ABERTO, EM MATERIAL DE 1A CATEGORIA, COM ESCAVADEIRA HIDRAULICA, CAPACIDADE DE 0,78 M3</t>
  </si>
  <si>
    <t>2,47</t>
  </si>
  <si>
    <t>89885</t>
  </si>
  <si>
    <t>ESCAVAÇÃO VERTICAL A CÉU ABERTO, INCLUINDO CARGA, DESCARGA E TRANSPORTE, EM SOLO DE 1ª CATEGORIA COM ESCAVADEIRA HIDRÁULICA (CAÇAMBA: 0,8 M³ / 111 HP), FROTA DE 3 CAMINHÕES BASCULANTES DE 14 M³, DMT DE 0,2 KM E VELOCIDADE MÉDIA 4 KM/H. AF_12/2013</t>
  </si>
  <si>
    <t>89886</t>
  </si>
  <si>
    <t>ESCAVAÇÃO VERTICAL A CÉU ABERTO, INCLUINDO CARGA, DESCARGA E TRANSPORTE, EM SOLO DE 1ª CATEGORIA COM ESCAVADEIRA HIDRÁULICA (CAÇAMBA: 0,8 M³ / 111 HP), FROTA DE 3 CAMINHÕES BASCULANTES DE 14 M³, DMT DE 0,3 KM E VELOCIDADE MÉDIA 5,9 KM/H. AF_12/2013</t>
  </si>
  <si>
    <t>89887</t>
  </si>
  <si>
    <t>ESCAVAÇÃO VERTICAL A CÉU ABERTO, INCLUINDO CARGA, DESCARGA E TRANSPORTE, EM SOLO DE 1ª CATEGORIA COM ESCAVADEIRA HIDRÁULICA (CAÇAMBA: 0,8 M³ / 111 HP), FROTA DE 3 CAMINHÕES BASCULANTES DE 14 M³, DMT DE 0,6 KM E VELOCIDADE MÉDIA 10 KM/H. AF_12/2013</t>
  </si>
  <si>
    <t>8,47</t>
  </si>
  <si>
    <t>89888</t>
  </si>
  <si>
    <t>ESCAVAÇÃO VERTICAL A CÉU ABERTO, INCLUINDO CARGA, DESCARGA E TRANSPORTE, EM SOLO DE 1ª CATEGORIA COM ESCAVADEIRA HIDRÁULICA (CAÇAMBA: 0,8 M³ / 111 HP), FROTA DE 3 CAMINHÕES BASCULANTES DE 14 M³, DMT DE 0,8 KM E VELOCIDADE MÉDIA 14 KM/H. AF_12/2013</t>
  </si>
  <si>
    <t>89889</t>
  </si>
  <si>
    <t>ESCAVAÇÃO VERTICAL A CÉU ABERTO, INCLUINDO CARGA, DESCARGA E TRANSPORTE, EM SOLO DE 1ª CATEGORIA COM ESCAVADEIRA HIDRÁULICA (CAÇAMBA: 0,8 M³ / 111 HP), FROTA DE 3 CAMINHÕES BASCULANTES DE 14 M³, DMT DE 1 KM E VELOCIDADE MÉDIA 15 KM/H. AF_12/2013</t>
  </si>
  <si>
    <t>89890</t>
  </si>
  <si>
    <t>ESCAVAÇÃO VERTICAL A CÉU ABERTO, INCLUINDO CARGA, DESCARGA E TRANSPORTE, EM SOLO DE 1ª CATEGORIA COM ESCAVADEIRA HIDRÁULICA (CAÇAMBA: 0,8 M³ / 111 HP), FROTA DE 4 CAMINHÕES BASCULANTES DE 14 M³, DMT DE 1,5 KM E VELOCIDADE MÉDIA 18 KM/H. AF_12/2013</t>
  </si>
  <si>
    <t>89893</t>
  </si>
  <si>
    <t>ESCAVAÇÃO VERTICAL A CÉU ABERTO, INCLUINDO CARGA, DESCARGA E TRANSPORTE, EM SOLO DE 1ª CATEGORIA COM ESCAVADEIRA HIDRÁULICA (CAÇAMBA: 0,8 M³ / 111 HP), FROTA DE 5 CAMINHÕES BASCULANTES DE 14 M³, DMT DE 3 KM E VELOCIDADE MÉDIA 20 KM/H. AF_12/2013</t>
  </si>
  <si>
    <t>89894</t>
  </si>
  <si>
    <t>ESCAVAÇÃO VERTICAL A CÉU ABERTO, INCLUINDO CARGA, DESCARGA E TRANSPORTE, EM SOLO DE 1ª CATEGORIA COM ESCAVADEIRA HIDRÁULICA (CAÇAMBA: 0,8 M³ / 111 HP), FROTA DE 6 CAMINHÕES BASCULANTES DE 14 M³, DMT DE 4 KM E VELOCIDADE MÉDIA 22 KM/H. AF_12/2013</t>
  </si>
  <si>
    <t>89895</t>
  </si>
  <si>
    <t>ESCAVAÇÃO VERTICAL A CÉU ABERTO, INCLUINDO CARGA, DESCARGA E TRANSPORTE, EM SOLO DE 1ª CATEGORIA COM ESCAVADEIRA HIDRÁULICA (CAÇAMBA: 0,8 M³ / 111 HP), FROTA DE 7 CAMINHÕES BASCULANTES DE 14 M³, DMT DE 6 KM E VELOCIDADE MÉDIA 22 KM/H. AF_12/2013</t>
  </si>
  <si>
    <t>20,00</t>
  </si>
  <si>
    <t>89903</t>
  </si>
  <si>
    <t>ESCAVAÇÃO VERTICAL A CÉU ABERTO, INCLUINDO CARGA, DESCARGA E TRANSPORTE, EM SOLO DE 1ª CATEGORIA COM ESCAVADEIRA HIDRÁULICA (CAÇAMBA: 0,8 M³ / 111 HP), FROTA DE 2 CAMINHÕES BASCULANTES DE 18 M³, DMT DE 0,2 KM E VELOCIDADE MÉDIA 4 KM/H. AF_12/2013</t>
  </si>
  <si>
    <t>7,12</t>
  </si>
  <si>
    <t>89904</t>
  </si>
  <si>
    <t>ESCAVAÇÃO VERTICAL A CÉU ABERTO, INCLUINDO CARGA, DESCARGA E TRANSPORTE, EM SOLO DE 1ª CATEGORIA COM ESCAVADEIRA HIDRÁULICA (CAÇAMBA: 0,8 M³ / 111 HP), FROTA DE 2 CAMINHÕES BASCULANTES DE 18 M³, DMT DE 0,3 KM E VELOCIDADE MÉDIA 5,9KM/H. AF_12/2013</t>
  </si>
  <si>
    <t>89905</t>
  </si>
  <si>
    <t>ESCAVAÇÃO VERTICAL A CÉU ABERTO, INCLUINDO CARGA, DESCARGA E TRANSPORTE, EM SOLO DE 1ª CATEGORIA COM ESCAVADEIRA HIDRÁULICA (CAÇAMBA: 0,8 M³ / 111 HP), FROTA DE 2 CAMINHÕES BASCULANTES DE 18 M³, DMT DE 0,6 KM E VELOCIDADE MÉDIA 10 KM/H. AF_12/2013</t>
  </si>
  <si>
    <t>89906</t>
  </si>
  <si>
    <t>ESCAVAÇÃO VERTICAL A CÉU ABERTO, INCLUINDO CARGA, DESCARGA E TRANSPORTE, EM SOLO DE 1ª CATEGORIA COM ESCAVADEIRA HIDRÁULICA (CAÇAMBA: 0,8 M³ / 111 HP), FROTA DE 2 CAMINHÕES BASCULANTES DE 18 M³, DMT DE 0,8 KM E VELOCIDADE MÉDIA 14 KM/H. AF_12/2013</t>
  </si>
  <si>
    <t>89907</t>
  </si>
  <si>
    <t>ESCAVAÇÃO VERTICAL A CÉU ABERTO, INCLUINDO CARGA, DESCARGA E TRANSPORTE, EM SOLO DE 1ª CATEGORIA COM ESCAVADEIRA HIDRÁULICA (CAÇAMBA: 0,8 M³ / 111 HP), FROTA DE 3 CAMINHÕES BASCULANTES DE 18 M³, DMT DE 1 KM E VELOCIDADE MÉDIA 15 KM/H. AF_12/2013</t>
  </si>
  <si>
    <t>8,30</t>
  </si>
  <si>
    <t>89908</t>
  </si>
  <si>
    <t>ESCAVAÇÃO VERTICAL A CÉU ABERTO, INCLUINDO CARGA, DESCARGA E TRANSPORTE, EM SOLO DE 1ª CATEGORIA COM ESCAVADEIRA HIDRÁULICA (CAÇAMBA: 0,8 M³ / 111 HP), FROTA DE 4 CAMINHÕES BASCULANTES DE 18 M³, DMT DE 1,5 KM E VELOCIDADE MÉDIA 18 KM/H. AF_12/2013</t>
  </si>
  <si>
    <t>89911</t>
  </si>
  <si>
    <t>ESCAVAÇÃO VERTICAL A CÉU ABERTO, INCLUINDO CARGA, DESCARGA E TRANSPORTE, EM SOLO DE 1ª CATEGORIA COM ESCAVADEIRA HIDRÁULICA (CAÇAMBA: 0,8 M³ / 111 HP), FROTA DE 5 CAMINHÕES BASCULANTES DE 18 M³, DMT DE 3 KM E VELOCIDADE MÉDIA 20 KM/H. AF_12/2013</t>
  </si>
  <si>
    <t>13,78</t>
  </si>
  <si>
    <t>89912</t>
  </si>
  <si>
    <t>ESCAVAÇÃO VERTICAL A CÉU ABERTO, INCLUINDO CARGA, DESCARGA E TRANSPORTE, EM SOLO DE 1ª CATEGORIA COM ESCAVADEIRA HIDRÁULICA (CAÇAMBA: 0,8 M³ / 111 HP), FROTA DE 5 CAMINHÕES BASCULANTES DE 18 M³, DMT DE 4 KM E VELOCIDADE MÉDIA 22 KM/H. AF_12/2013</t>
  </si>
  <si>
    <t>14,66</t>
  </si>
  <si>
    <t>89913</t>
  </si>
  <si>
    <t>ESCAVAÇÃO VERTICAL A CÉU ABERTO, INCLUINDO CARGA, DESCARGA E TRANSPORTE, EM SOLO DE 1ª CATEGORIA COM ESCAVADEIRA HIDRÁULICA (CAÇAMBA: 0,8 M³ / 111 HP), FROTA DE 6 CAMINHÕES BASCULANTES DE 18 M³, DMT DE 6 KM E VELOCIDADE MÉDIA 22 KM/H. AF_12/2013</t>
  </si>
  <si>
    <t>17,80</t>
  </si>
  <si>
    <t>89921</t>
  </si>
  <si>
    <t>ESCAVAÇÃO VERTICAL A CÉU ABERTO, INCLUINDO CARGA, DESCARGA E TRANSPORTE, EM SOLO DE 1ª CATEGORIA COM ESCAVADEIRA HIDRÁULICA (CAÇAMBA: 1,2 M³ / 155 HP), FROTA DE 3 CAMINHÕES BASCULANTES DE 14 M³, DMT DE 0,2 KM E VELOCIDADE MÉDIA 4 KM/H. AF_12/2013</t>
  </si>
  <si>
    <t>89922</t>
  </si>
  <si>
    <t>ESCAVAÇÃO VERTICAL A CÉU ABERTO, INCLUINDO CARGA, DESCARGA E TRANSPORTE, EM SOLO DE 1ª CATEGORIA COM ESCAVADEIRA HIDRÁULICA (CAÇAMBA: 1,2 M³ / 155 HP), FROTA DE 3 CAMINHÕES BASCULANTES DE 14 M³, DMT DE 0,3 KM E VELOCIDADE MÉDIA 5,9 KM/H. AF_12/2013</t>
  </si>
  <si>
    <t>89923</t>
  </si>
  <si>
    <t>ESCAVAÇÃO VERTICAL A CÉU ABERTO, INCLUINDO CARGA, DESCARGA E TRANSPORTE, EM SOLO DE 1ª CATEGORIA COM ESCAVADEIRA HIDRÁULICA (CAÇAMBA: 1,2 M³ / 155 HP), FROTA DE 3 CAMINHÕES BASCULANTES DE 14 M³, DMT DE 0,6 KM E VELOCIDADE MÉDIA 10 KM/H. AF_12/2013</t>
  </si>
  <si>
    <t>89924</t>
  </si>
  <si>
    <t>ESCAVAÇÃO VERTICAL A CÉU ABERTO, INCLUINDO CARGA, DESCARGA E TRANSPORTE, EM SOLO DE 1ª CATEGORIA COM ESCAVADEIRA HIDRÁULICA (CAÇAMBA: 1,2 M³ / 155 HP), FROTA DE 3 CAMINHÕES BASCULANTES DE 14 M³, DMT DE 0,8 KM E VELOCIDADE MÉDIA 14 KM/H. AF_12/2013</t>
  </si>
  <si>
    <t>89925</t>
  </si>
  <si>
    <t>ESCAVAÇÃO VERTICAL A CÉU ABERTO, INCLUINDO CARGA, DESCARGA E TRANSPORTE, EM SOLO DE 1ª CATEGORIA COM ESCAVADEIRA HIDRÁULICA (CAÇAMBA: 1,2 M³ / 155 HP), FROTA DE 3 CAMINHÕES BASCULANTES DE 14 M³, DMT DE 1 KM E VELOCIDADE MÉDIA 15 KM/H. AF_12/2013</t>
  </si>
  <si>
    <t>7,13</t>
  </si>
  <si>
    <t>89926</t>
  </si>
  <si>
    <t>ESCAVAÇÃO VERTICAL A CÉU ABERTO, INCLUINDO CARGA, DESCARGA E TRANSPORTE, EM SOLO DE 1ª CATEGORIA COM ESCAVADEIRA HIDRÁULICA (CAÇAMBA: 1,2 M³ / 155 HP), FROTA DE 5 CAMINHÕES BASCULANTES DE 14 M³, DMT DE 1,5 KM E VELOCIDADE MÉDIA 18 KM/H. AF_12/2013</t>
  </si>
  <si>
    <t>10,79</t>
  </si>
  <si>
    <t>89929</t>
  </si>
  <si>
    <t>ESCAVAÇÃO VERTICAL A CÉU ABERTO, INCLUINDO CARGA, DESCARGA E TRANSPORTE, EM SOLO DE 1ª CATEGORIA COM ESCAVADEIRA HIDRÁULICA (CAÇAMBA: 1,2 M³ / 155 HP), FROTA DE 7 CAMINHÕES BASCULANTES DE 14 M³, DMT DE 3 KM E VELOCIDADE MÉDIA 20 KM/H. AF_12/2013</t>
  </si>
  <si>
    <t>13,90</t>
  </si>
  <si>
    <t>89930</t>
  </si>
  <si>
    <t>ESCAVAÇÃO VERTICAL A CÉU ABERTO, INCLUINDO CARGA, DESCARGA E TRANSPORTE, EM SOLO DE 1ª CATEGORIA COM ESCAVADEIRA HIDRÁULICA (CAÇAMBA: 1,2 M³ / 155 HP), FROTA DE 7 CAMINHÕES BASCULANTES DE 14 M³, DMT DE 4 KM E VELOCIDADE MÉDIA 22 KM/H. AF_12/2013</t>
  </si>
  <si>
    <t>89931</t>
  </si>
  <si>
    <t>ESCAVAÇÃO VERTICAL A CÉU ABERTO, INCLUINDO CARGA, DESCARGA E TRANSPORTE, EM SOLO DE 1ª CATEGORIA COM ESCAVADEIRA HIDRÁULICA (CAÇAMBA: 1,2 M³ / 155 HP), FROTA DE 9 CAMINHÕES BASCULANTES DE 14 M³, DMT DE 6 KM E VELOCIDADE MÉDIA 22 KM/H. AF_12/2013</t>
  </si>
  <si>
    <t>89939</t>
  </si>
  <si>
    <t>ESCAVAÇÃO VERTICAL A CÉU ABERTO, INCLUINDO CARGA, DESCARGA E TRANSPORTE, EM SOLO DE 1ª CATEGORIA COM ESCAVADEIRA HIDRÁULICA (CAÇAMBA: 1,2 M³ / 155 HP), FROTA DE 3 CAMINHÕES BASCULANTES DE 18 M³, DMT DE 0,2 KM E VELOCIDADE MÉDIA 4 KM/H. AF_12/2013</t>
  </si>
  <si>
    <t>6,18</t>
  </si>
  <si>
    <t>89940</t>
  </si>
  <si>
    <t>ESCAVAÇÃO VERTICAL A CÉU ABERTO, INCLUINDO CARGA, DESCARGA E TRANSPORTE, EM SOLO DE 1ª CATEGORIA COM ESCAVADEIRA HIDRÁULICA (CAÇAMBA: 1,2 M³ / 155 HP), FROTA DE 3 CAMINHÕES BASCULANTES DE 18 M³, DMT DE 0,3 KM E VELOCIDADE MÉDIA 5,9 KM/H. AF_12/2013</t>
  </si>
  <si>
    <t>89941</t>
  </si>
  <si>
    <t>ESCAVAÇÃO VERTICAL A CÉU ABERTO, INCLUINDO CARGA, DESCARGA E TRANSPORTE, EM SOLO DE 1ª CATEGORIA COM ESCAVADEIRA HIDRÁULICA (CAÇAMBA: 1,2 M³ / 155 HP), FROTA DE 3 CAMINHÕES BASCULANTES DE 18 M³, DMT DE 0,6 KM E VELOCIDADE MÉDIA 10 KM/H. AF_12/2013</t>
  </si>
  <si>
    <t>89942</t>
  </si>
  <si>
    <t>ESCAVAÇÃO VERTICAL A CÉU ABERTO, INCLUINDO CARGA, DESCARGA E TRANSPORTE, EM SOLO DE 1ª CATEGORIA COM ESCAVADEIRA HIDRÁULICA (CAÇAMBA: 1,2 M³ / 155 HP), FROTA DE 3 CAMINHÕES BASCULANTES DE 18 M³, DMT DE 0,8 KM E VELOCIDADE MÉDIA 14 KM/H. AF_12/2013</t>
  </si>
  <si>
    <t>89943</t>
  </si>
  <si>
    <t>ESCAVAÇÃO VERTICAL A CÉU ABERTO, INCLUINDO CARGA, DESCARGA E TRANSPORTE, EM SOLO DE 1ª CATEGORIA COM ESCAVADEIRA HIDRÁULICA (CAÇAMBA: 1,2 M³ / 155 HP), FROTA DE 3 CAMINHÕES BASCULANTES DE 18 M³, DMT DE 1 KM E VELOCIDADE MÉDIA 15 KM/H. AF_12/2013</t>
  </si>
  <si>
    <t>89944</t>
  </si>
  <si>
    <t>ESCAVAÇÃO VERTICAL A CÉU ABERTO, INCLUINDO CARGA, DESCARGA E TRANSPORTE, EM SOLO DE 1ª CATEGORIA COM ESCAVADEIRA HIDRÁULICA (CAÇAMBA: 1,2 M³ / 155 HP), FROTA DE 5 CAMINHÕES BASCULANTES DE 18 M³, DMT DE 1,5 KM E VELOCIDADE MÉDIA 18 KM/H. AF_12/2013</t>
  </si>
  <si>
    <t>89947</t>
  </si>
  <si>
    <t>ESCAVAÇÃO VERTICAL A CÉU ABERTO, INCLUINDO CARGA, DESCARGA E TRANSPORTE, EM SOLO DE 1ª CATEGORIA COM ESCAVADEIRA HIDRÁULICA (CAÇAMBA: 1,2 M³ / 155 HP), FROTA DE 6 CAMINHÕES BASCULANTES DE 18 M³, DMT DE 3 KM E VELOCIDADE MÉDIA 20 KM/H. AF_12/2013</t>
  </si>
  <si>
    <t>89948</t>
  </si>
  <si>
    <t>ESCAVAÇÃO VERTICAL A CÉU ABERTO, INCLUINDO CARGA, DESCARGA E TRANSPORTE, EM SOLO DE 1ª CATEGORIA COM ESCAVADEIRA HIDRÁULICA (CAÇAMBA: 1,2 M³ / 155 HP), FROTA DE 7 CAMINHÕES BASCULANTES DE 18 M³, DMT DE 4 KM E VELOCIDADE MÉDIA 22 KM/H. AF_12/2013</t>
  </si>
  <si>
    <t>89949</t>
  </si>
  <si>
    <t>ESCAVAÇÃO VERTICAL A CÉU ABERTO, INCLUINDO CARGA, DESCARGA E TRANSPORTE, EM SOLO DE 1ª CATEGORIA COM ESCAVADEIRA HIDRÁULICA (CAÇAMBA: 1,2 M³ / 155 HP), FROTA DE 8 CAMINHÕES BASCULANTES DE 18 M³, DMT DE 6 KM E VELOCIDADE MÉDIA 22 KM/H. AF_12/2013</t>
  </si>
  <si>
    <t>96520</t>
  </si>
  <si>
    <t>ESCAVAÇÃO MECANIZADA PARA BLOCO DE COROAMENTO OU SAPATA, SEM PREVISÃO DE FÔRMA, COM RETROESCAVADEIRA. AF_06/2017</t>
  </si>
  <si>
    <t>96521</t>
  </si>
  <si>
    <t>ESCAVAÇÃO MECANIZADA PARA BLOCO DE COROAMENTO OU SAPATA, COM PREVISÃO DE FÔRMA, COM RETROESCAVADEIRA. AF_06/2017</t>
  </si>
  <si>
    <t>96522</t>
  </si>
  <si>
    <t>ESCAVAÇÃO MANUAL PARA BLOCO DE COROAMENTO OU SAPATA, SEM PREVISÃO DE FÔRMA. AF_06/2017</t>
  </si>
  <si>
    <t>96523</t>
  </si>
  <si>
    <t>ESCAVAÇÃO MANUAL PARA BLOCO DE COROAMENTO OU SAPATA, COM PREVISÃO DE FÔRMA. AF_06/2017</t>
  </si>
  <si>
    <t>80,26</t>
  </si>
  <si>
    <t>96524</t>
  </si>
  <si>
    <t>ESCAVAÇÃO MECANIZADA PARA VIGA BALDRAME, SEM PREVISÃO DE FÔRMA, COM MINI-ESCAVADEIRA. AF_06/2017</t>
  </si>
  <si>
    <t>96525</t>
  </si>
  <si>
    <t>ESCAVAÇÃO MECANIZADA PARA VIGA BALDRAME, COM PREVISÃO DE FÔRMA, COM MINI-ESCAVADEIRA. AF_06/2017</t>
  </si>
  <si>
    <t>96526</t>
  </si>
  <si>
    <t>ESCAVAÇÃO MANUAL DE VALA PARA VIGA BALDRAME, SEM PREVISÃO DE FÔRMA. AF_06/2017</t>
  </si>
  <si>
    <t>96527</t>
  </si>
  <si>
    <t>ESCAVAÇÃO MANUAL DE VALA PARA VIGA BALDRAME, COM PREVISÃO DE FÔRMA. AF_06/2017</t>
  </si>
  <si>
    <t>96528</t>
  </si>
  <si>
    <t>FABRICAÇÃO, MONTAGEM E DESMONTAGEM DE FÔRMA PARA BLOCO DE COROAMENTO, EM MADEIRA SERRADA, E=25 MM, 1 UTILIZAÇÃO. AF_06/2017</t>
  </si>
  <si>
    <t>98116</t>
  </si>
  <si>
    <t>ESCAVAÇÃO VERTICAL A CÉU ABERTO, INCLUINDO CARGA, DESCARGA E TRANSPORTE, EM SOLO DE 1ª CATEGORIA COM ESCAVADEIRA HIDRÁULICA (CAÇAMBA: 0,8 M³ / 111 HP), FROTA DE 4 CAMINHÕES BASCULANTES DE 14 M³, DMT DE 2 KM E VELOCIDADE MÉDIA 20 KM/H. AF_02/2018</t>
  </si>
  <si>
    <t>98117</t>
  </si>
  <si>
    <t>ESCAVAÇÃO VERTICAL A CÉU ABERTO, INCLUINDO CARGA, DESCARGA E TRANSPORTE, EM SOLO DE 1ª CATEGORIA COM ESCAVADEIRA HIDRÁULICA (CAÇAMBA: 0,8 M³ / 111 HP), FROTA DE 4 CAMINHÕES BASCULANTES DE 18 M³, DMT DE 2 KM E VELOCIDADE MÉDIA 20 KM/H. AF_02/2018</t>
  </si>
  <si>
    <t>98118</t>
  </si>
  <si>
    <t>ESCAVAÇÃO VERTICAL A CÉU ABERTO, INCLUINDO CARGA, DESCARGA E TRANSPORTE, EM SOLO DE 1ª CATEGORIA COM ESCAVADEIRA HIDRÁULICA (CAÇAMBA: 1,2 M³ / 155 HP), FROTA DE 6 CAMINHÕES BASCULANTES DE 14 M³, DMT DE 2 KM E VELOCIDADE MÉDIA 20 KM/H. AF_02/2018</t>
  </si>
  <si>
    <t>98119</t>
  </si>
  <si>
    <t>ESCAVAÇÃO VERTICAL A CÉU ABERTO, INCLUINDO CARGA, DESCARGA E TRANSPORTE, EM SOLO DE 1ª CATEGORIA COM ESCAVADEIRA HIDRÁULICA (CAÇAMBA: 1,2 M³ / 155 HP), FROTA DE 5 CAMINHÕES BASCULANTES DE 18 M³, DMT DE 2 KM E VELOCIDADE MÉDIA 20 KM/H. AF_02/2018</t>
  </si>
  <si>
    <t>ESCAVACAO DE VALAS</t>
  </si>
  <si>
    <t>0019</t>
  </si>
  <si>
    <t>72915</t>
  </si>
  <si>
    <t>ESCAVACAO MECANICA DE VALA EM MATERIAL DE 2A. CATEGORIA ATE 2 M DE PROFUNDIDADE COM UTILIZACAO DE ESCAVADEIRA HIDRAULICA</t>
  </si>
  <si>
    <t>72917</t>
  </si>
  <si>
    <t>ESCAVACAO MECANICA DE VALA EM MATERIAL 2A. CATEGORIA DE 2,01 ATE 4,00 M DE PROFUNDIDADE COM UTILIZACAO DE ESCAVADEIRA HIDRAULICA</t>
  </si>
  <si>
    <t>72918</t>
  </si>
  <si>
    <t>ESCAVACAO MECANICA DE VALA EM MATERIAL 2A. CATEGORIA DE 4,01 ATE 6,00 M DE PROFUNDIDADE COM UTILIZACAO DE ESCAVADEIRA HIDRAULICA</t>
  </si>
  <si>
    <t>ESCAVACAO MANUAL DE VALAS</t>
  </si>
  <si>
    <t>73965/9</t>
  </si>
  <si>
    <t>ESCAVACAO MANUAL DE VALA EM LODO, DE 1,5 ATE 3M, EXCLUINDO ESGOTAMENTO/ESCORAMENTO.</t>
  </si>
  <si>
    <t>79506/2</t>
  </si>
  <si>
    <t>ESCAVAÇÃO MANUAL DE VALA/CAVA EM LODO, ENTRE 3 E 4,5M DE PROFUNDIDADE</t>
  </si>
  <si>
    <t>83343</t>
  </si>
  <si>
    <t>ESCAVACAO MECANICA DE VALAS (SOLO COM AGUA), PROFUNDIDADE MAIOR QUE 4,00 M ATE 6,00 M.</t>
  </si>
  <si>
    <t>90082</t>
  </si>
  <si>
    <t>ESCAVAÇÃO MECANIZADA DE VALA COM PROF. ATÉ 1,5 M (MÉDIA ENTRE MONTANTE E JUSANTE/UMA COMPOSIÇÃO POR TRECHO), COM ESCAVADEIRA HIDRÁULICA (0,8 M3), LARG. DE 1,5 M A 2,5 M, EM SOLO DE 1A CATEGORIA, EM LOCAIS COM ALTO NÍVEL DE INTERFERÊNCIA. AF_01/2015</t>
  </si>
  <si>
    <t>8,51</t>
  </si>
  <si>
    <t>90084</t>
  </si>
  <si>
    <t>ESCAVAÇÃO MECANIZADA DE VALA COM PROF. MAIOR QUE 1,5 M ATÉ 3,0 M (MÉDIA ENTRE MONTANTE E JUSANTE/UMA COMPOSIÇÃO POR TRECHO), COM ESCAVADEIRA HIDRÁULICA (0,8 M3/111 HP), LARGURA ATÉ 1,5 M, EM SOLO DE 1A CATEGORIA, EM LOCAIS COM ALTO NÍVEL DE INTERFERÊNCIA. AF_01/2015</t>
  </si>
  <si>
    <t>90085</t>
  </si>
  <si>
    <t>ESCAVAÇÃO MECANIZADA DE VALA COM PROF. MAIOR QUE 1,5 M ATÉ 3,0 M (MÉDIA ENTRE MONTANTE E JUSANTE/UMA COMPOSIÇÃO POR TRECHO), COM ESCAVADEIRA HIDRÁULICA (0,8 M3/111 HP), LARG. DE 1,5 M A 2,5 M, EM SOLO DE 1A CATEGORIA, EM LOCAIS COM ALTO NÍVEL DE INTERFERÊNCIA. AF_01/2015</t>
  </si>
  <si>
    <t>90086</t>
  </si>
  <si>
    <t>ESCAVAÇÃO MECANIZADA DE VALA COM PROF. MAIOR QUE 3,0 M ATÉ 4,5 M(MÉDIA ENTRE MONTANTE E JUSANTE/UMA COMPOSIÇÃO POR TRECHO), COM ESCAVADEIRA HIDRÁULICA (0,8 M3/111 HP), LARG. MENOR QUE 1,5 M, EM SOLO DE 1A CATEGORIA, EM LOCAIS COM ALTO NÍVEL DE INTERFERÊNCIA. AF_01/2015</t>
  </si>
  <si>
    <t>90087</t>
  </si>
  <si>
    <t>ESCAVAÇÃO MECANIZADA DE VALA COM PROF. DE 3,0 M ATÉ 4,5 M(MÉDIA ENTRE MONTANTE E JUSANTE/UMA COMPOSIÇÃO POR TRECHO), COM ESCAVADEIRA HIDRÁULICA (1,2 M3/155 HP), LARG. DE 1,5 M A 2,5 M, EM SOLO DE 1A CATEGORIA, EM LOCAIS COM ALTO NÍVEL DE INTERFERÊNCIA. AF_01/2015</t>
  </si>
  <si>
    <t>6,76</t>
  </si>
  <si>
    <t>90088</t>
  </si>
  <si>
    <t>ESCAVAÇÃO MECANIZADA DE VALA COM PROF. MAIOR QUE 4,5 M ATÉ 6,0 M(MÉDIA ENTRE MONTANTE E JUSANTE/UMA COMPOSIÇÃO POR TRECHO), COM ESCAVADEIRA HIDRÁULICA (1,2 M3/155 HP), LARG. MENOR QUE 1,5 M, EM SOLO DE 1A CATEGORIA, EM LOCAIS COM ALTO NÍVEL DE INTERFERÊNCIA. AF_01/2015</t>
  </si>
  <si>
    <t>6,90</t>
  </si>
  <si>
    <t>90090</t>
  </si>
  <si>
    <t>ESCAVAÇÃO MECANIZADA DE VALA COM PROF. MAIOR QUE 4,5 M ATÉ 6,0 M(MÉDIA ENTRE MONTANTE E JUSANTE/UMA COMPOSIÇÃO POR TRECHO), COM ESCAVADEIRA HIDRÁULICA (1,2 M3/155 HP), LARG. DE 1,5 M A 2,5 M, EM SOLO DE 1A CATEGORIA, EM LOCAIS COM ALTO NÍVEL DE INTERFERÊNCIA. AF_01/2015</t>
  </si>
  <si>
    <t>90091</t>
  </si>
  <si>
    <t>ESCAVAÇÃO MECANIZADA DE VALA COM PROF. ATÉ 1,5 M(MÉDIA ENTRE MONTANTE E JUSANTE/UMA COMPOSIÇÃO POR TRECHO), COM ESCAVADEIRA HIDRÁULICA (0,8 M3), LARG. DE 1,5M A 2,5 M, EM SOLO DE 1A CATEGORIA, LOCAIS COM BAIXO NÍVEL DE INTERFERÊNCIA. AF_01/2015</t>
  </si>
  <si>
    <t>90092</t>
  </si>
  <si>
    <t>ESCAVAÇÃO MECANIZADA DE VALA COM PROF. MAIOR QUE 1,5 M E ATÉ 3,0 M(MÉDIA ENTRE MONTANTE E JUSANTE/UMA COMPOSIÇÃO POR TRECHO), COM ESCAVADEIRA HIDRÁULICA (0,8 M3/111 HP), LARG. MENOR QUE 1,5 M, EM SOLO DE 1A CATEGORIA, LOCAIS COM BAIXO NÍVEL DE INTERFERÊNCIA. AF_01/2015</t>
  </si>
  <si>
    <t>90093</t>
  </si>
  <si>
    <t>ESCAVAÇÃO MECANIZADA DE VALA COM PROF. MAIOR QUE 1,5 M ATÉ 3,0 M (MÉDIA ENTRE MONTANTE E JUSANTE/UMA COMPOSIÇÃO POR TRECHO), COM ESCAVADEIRA HIDRÁULICA (0,8 M3/111 HP), LARG. DE 1,5 M A 2,5 M, EM SOLO DE 1A CATEGORIA, LOCAIS COM BAIXO NÍVEL DE INTERFERÊNCIA. AF_01/2015</t>
  </si>
  <si>
    <t>90094</t>
  </si>
  <si>
    <t>ESCAVAÇÃO MECANIZADA DE VALA COM PROF. MAIOR QUE 3,0 M ATÉ 4,5 M (MÉDIA ENTRE MONTANTE E JUSANTE/UMA COMPOSIÇÃO POR TRECHO), COM ESCAVADEIRA HIDRÁULICA (0,8 M3/111 HP), LARG. MENOR QUE 1,5 M, EM SOLO DE 1A CATEGORIA, LOCAIS COM BAIXO NÍVEL DE INTERFERÊNCIA. AF_01/2015</t>
  </si>
  <si>
    <t>4,68</t>
  </si>
  <si>
    <t>90095</t>
  </si>
  <si>
    <t>ESCAVAÇÃO MECANIZADA DE VALA COM PROF. MAIOR QUE 3,0 M ATÉ 4,5 M (MÉDIA ENTRE MONTANTE E JUSANTE/UMA COMPOSIÇÃO POR TRECHO), COM ESCAVADEIRA HIDRÁULICA (1,2 M3/155 HP), LARG. DE 1,5 M A 2,5 M, EM SOLO DE 1A CATEGORIA, LOCAIS COM BAIXO NÍVEL DE INTERFERÊNCIA. AF_01/2015</t>
  </si>
  <si>
    <t>90096</t>
  </si>
  <si>
    <t>ESCAVAÇÃO MECANIZADA DE VALA COM PROF. MAIOR QUE 4,5 M ATÉ 6,0 M (MÉDIA ENTRE MONTANTE E JUSANTE/UMA COMPOSIÇÃO POR TRECHO), COM ESCAVADEIRA HIDRÁULICA (1,2 M3/155 HP), LARG. MENOR QUE 1,5 M, EM SOLO DE 1A CATEGORIA, LOCAIS COM BAIXO NÍVEL DE INTERFERÊNCIA. AF_01/2015</t>
  </si>
  <si>
    <t>90098</t>
  </si>
  <si>
    <t>ESCAVAÇÃO MECANIZADA DE VALA COM PROF. MAIOR QUE 4,5 M ATÉ 6,0 M (MÉDIA ENTRE MONTANTE E JUSANTE/UMA COMPOSIÇÃO POR TRECHO), COM ESCAVADEIRA HIDRÁULICA (1,2 M3/155 HP), LARG. DE 1,5 M A 2,5 M, EM SOLO DE 1A CATEGORIA, LOCAIS COM BAIXO NÍVEL DE INTERFERÊNCIA. AF_01/2015</t>
  </si>
  <si>
    <t>90099</t>
  </si>
  <si>
    <t>ESCAVAÇÃO MECANIZADA DE VALA COM PROF. ATÉ 1,5 M (MÉDIA ENTRE MONTANTE E JUSANTE/UMA COMPOSIÇÃO POR TRECHO), COM RETROESCAVADEIRA (0,26 M3/88 HP), LARG. MENOR QUE 0,8 M, EM SOLO DE 1A CATEGORIA, EM LOCAIS COM ALTO NÍVEL DE INTERFERÊNCIA. AF_01/2015</t>
  </si>
  <si>
    <t>12,05</t>
  </si>
  <si>
    <t>90100</t>
  </si>
  <si>
    <t>ESCAVAÇÃO MECANIZADA DE VALA COM PROF. ATÉ 1,5 M (MÉDIA ENTRE MONTANTE E JUSANTE/UMA COMPOSIÇÃO POR TRECHO), COM RETROESCAVADEIRA (0,26 M3/88 HP), LARG. DE 0,8 M A 1,5 M, EM SOLO DE 1A CATEGORIA, EM LOCAIS COM ALTO NÍVEL DE INTERFERÊNCIA. AF_01/2015</t>
  </si>
  <si>
    <t>10,24</t>
  </si>
  <si>
    <t>90101</t>
  </si>
  <si>
    <t>ESCAVAÇÃO MECANIZADA DE VALA COM PROF. MAIOR QUE 1,5 M ATÉ 3,0 M (MÉDIA ENTRE MONTANTE E JUSANTE/UMA COMPOSIÇÃO POR TRECHO), COM RETROESCAVADEIRA (0,26 M3/88 HP), LARG. MENOR QUE 0,8 M, EM SOLO DE 1A CATEGORIA, EM LOCAIS COM ALTO NÍVEL DE INTERFERÊNCIA.AF_01/2015</t>
  </si>
  <si>
    <t>10,11</t>
  </si>
  <si>
    <t>90102</t>
  </si>
  <si>
    <t>ESCAVAÇÃO MECANIZADA DE VALA COM PROF. MAIOR QUE 1,5 M ATÉ 3,0 M (MÉDIA ENTRE MONTANTE E JUSANTE/UMA COMPOSIÇÃO POR TRECHO), COM RETROESCAVADEIRA (0,26 M3/ POTÊNCIA:88 HP), LARGURA DE 0,8 M A 1,5 M, EM SOLO DE 1A CATEGORIA, EM LOCAIS COM ALTO NÍVEL DE INTERFERÊNCIA. AF_01/2015</t>
  </si>
  <si>
    <t>90105</t>
  </si>
  <si>
    <t>ESCAVAÇÃO MECANIZADA DE VALA COM PROFUNDIDADE ATÉ 1,5 M (MÉDIA ENTRE MONTANTE E JUSANTE/UMA COMPOSIÇÃO POR TRECHO) COM RETROESCAVADEIRA (CAPACIDADE DA CAÇAMBA DA RETRO: 0,26 M3 / POTÊNCIA: 88 HP), LARGURA MENOR QUE 0,8 M, EM SOLO DE 1A CATEGORIA, LOCAISCOM BAIXO NÍVEL DE INTERFERÊNCIA. AF_01/2015</t>
  </si>
  <si>
    <t>90106</t>
  </si>
  <si>
    <t>ESCAVAÇÃO MECANIZADA DE VALA COM PROFUNDIDADE ATÉ 1,5 M (MÉDIA ENTRE MONTANTE E JUSANTE/UMA COMPOSIÇÃO POR TRECHO) COM RETROESCAVADEIRA (CAPACIDADE DA CAÇAMBA DA RETRO: 0,26 M3 / POTÊNCIA: 88 HP), LARGURA DE 0,8 M A 1,5 M, EM SOLO DE 1A CATEGORIA, LOCAISCOM BAIXO NÍVEL DE INTERFERÊNCIA. AF_01/2015</t>
  </si>
  <si>
    <t>90107</t>
  </si>
  <si>
    <t>ESCAVAÇÃO MECANIZADA DE VALA COM PROFUNDIDADE MAIOR QUE 1,5 M ATÉ 3,0 M (MÉDIA ENTRE MONTANTE E JUSANTE/UMA COMPOSIÇÃO POR TRECHO) COM RETROESCAVADEIRA (CAPACIDADE DA CAÇAMBA DA RETRO: 0,26 M3 / POTÊNCIA: 88 HP), LARGURA MENOR QUE 0,8 M, EM SOLO DE1A CATEGORIA, LOCAIS COM BAIXO NÍVEL DE INTERFERÊNCIA. AF_01/2015</t>
  </si>
  <si>
    <t>90108</t>
  </si>
  <si>
    <t>ESCAVAÇÃO MECANIZADA DE VALA COM PROFUNDIDADE MAIOR QUE 1,5 M ATÉ 3,0 M (MÉDIA ENTRE MONTANTE E JUSANTE/UMA COMPOSIÇÃO POR TRECHO) COM RETROESCAVADEIRA (CAPACIDADE DA CAÇAMBA DA RETRO: 0,26 M3 / POTÊNCIA: 88 HP), LARGURA DE 0,8 M A 1,5 M, EM SOLO DE 1A CATEGORIA, LOCAIS COM BAIXO NÍVEL DE INTERFERÊNCIA. AF_01/2015</t>
  </si>
  <si>
    <t>93358</t>
  </si>
  <si>
    <t>ESCAVAÇÃO MANUAL DE VALA COM PROFUNDIDADE MENOR OU IGUAL A 1,30 M. AF_03/2016</t>
  </si>
  <si>
    <t>ATERRO COM OU S/COMPACTACAO</t>
  </si>
  <si>
    <t>0020</t>
  </si>
  <si>
    <t>76,53</t>
  </si>
  <si>
    <t>94304</t>
  </si>
  <si>
    <t>ATERRO MECANIZADO DE VALA COM ESCAVADEIRA HIDRÁULICA (CAPACIDADE DA CAÇAMBA: 0,8 M³ / POTÊNCIA: 111 HP), LARGURA DE 1,5 A 2,5 M, PROFUNDIDADE ATÉ 1,5 M, COM SOLO ARGILO-ARENOSO. AF_05/2016</t>
  </si>
  <si>
    <t>94305</t>
  </si>
  <si>
    <t>ATERRO MECANIZADO DE VALA COM ESCAVADEIRA HIDRÁULICA (CAPACIDADE DA CAÇAMBA: 0,8 M³ / POTÊNCIA: 111 HP), LARGURA ATÉ 1,5 M, PROFUNDIDADE DE 1,5 A 3,0 M, COM SOLO ARGILO-ARENOSO. AF_05/2016</t>
  </si>
  <si>
    <t>22,67</t>
  </si>
  <si>
    <t>94306</t>
  </si>
  <si>
    <t>ATERRO MECANIZADO DE VALA COM ESCAVADEIRA HIDRÁULICA (CAPACIDADE DA CAÇAMBA: 0,8 M³ / POTÊNCIA: 111 HP), LARGURA DE 1,5 A 2,5 M, PROFUNDIDADE DE 1,5 A 3,0 M, COM SOLO ARGILO-ARENOSO. AF_05/2016</t>
  </si>
  <si>
    <t>94307</t>
  </si>
  <si>
    <t>ATERRO MECANIZADO DE VALA COM ESCAVADEIRA HIDRÁULICA (CAPACIDADE DA CAÇAMBA: 0,8 M³ / POTÊNCIA: 111 HP), LARGURA ATÉ 1,5 M, PROFUNDIDADE DE 3,0 A 4,5 M, COM SOLO ARGILO-ARENOSO. AF_05/2016</t>
  </si>
  <si>
    <t>19,60</t>
  </si>
  <si>
    <t>94308</t>
  </si>
  <si>
    <t>ATERRO MECANIZADO DE VALA COM ESCAVADEIRA HIDRÁULICA (CAPACIDADE DA CAÇAMBA: 0,8 M³ / POTÊNCIA: 111 HP), LARGURA DE 1,5 A 2,5 M, PROFUNDIDADE DE 3,0 A 4,5 M, COM SOLO ARGILO-ARENOSO. AF_05/2016</t>
  </si>
  <si>
    <t>94309</t>
  </si>
  <si>
    <t>ATERRO MECANIZADO DE VALA COM ESCAVADEIRA HIDRÁULICA (CAPACIDADE DA CAÇAMBA: 0,8 M³ / POTÊNCIA: 111 HP), LARGURA ATÉ 1,5 M, PROFUNDIDADE DE 4,5 A 6,0 M, COM SOLO ARGILO-ARENOSO. AF_05/2016</t>
  </si>
  <si>
    <t>94310</t>
  </si>
  <si>
    <t>ATERRO MECANIZADO DE VALA COM ESCAVADEIRA HIDRÁULICA (CAPACIDADE DA CAÇAMBA: 0,8 M³ / POTÊNCIA: 111 HP), LARGURA DE 1,5 A 2,5 M, PROFUNDIDADE DE 4,5 A 6,0 M, COM SOLO ARGILO-ARENOSO. AF_05/2016</t>
  </si>
  <si>
    <t>94315</t>
  </si>
  <si>
    <t>ATERRO MECANIZADO DE VALA COM RETROESCAVADEIRA (CAPACIDADE DA CAÇAMBA DA RETRO: 0,26 M³ / POTÊNCIA: 88 HP), LARGURA ATÉ 0,8 M, PROFUNDIDADE ATÉ 1,5 M, COM SOLO ARGILO-ARENOSO. AF_05/2016</t>
  </si>
  <si>
    <t>94316</t>
  </si>
  <si>
    <t>ATERRO MECANIZADO DE VALA COM RETROESCAVADEIRA (CAPACIDADE DA CAÇAMBA DA RETRO: 0,26 M³ / POTÊNCIA: 88 HP), LARGURA DE 0,8 A 1,5 M, PROFUNDIDADE ATÉ 1,5 M, COM SOLO ARGILO-ARENOSO. AF_05/2016</t>
  </si>
  <si>
    <t>26,24</t>
  </si>
  <si>
    <t>94317</t>
  </si>
  <si>
    <t>ATERRO MECANIZADO DE VALA COM RETROESCAVADEIRA (CAPACIDADE DA CAÇAMBA DA RETRO: 0,26 M³ / POTÊNCIA: 88 HP), LARGURA ATÉ 0,8 M, PROFUNDIDADE DE 1,5 A 3,0 M, COM SOLO ARGILO-ARENOSO. AF_05/2016</t>
  </si>
  <si>
    <t>94318</t>
  </si>
  <si>
    <t>ATERRO MECANIZADO DE VALA COM RETROESCAVADEIRA (CAPACIDADE DA CAÇAMBA DA RETRO: 0,26 M³ / POTÊNCIA: 88 HP), LARGURA DE 0,8 A 1,5 M, PROFUNDIDADE DE 1,5 A 3,0 M, COM SOLO ARGILO-ARENOSO. AF_05/2016</t>
  </si>
  <si>
    <t>94319</t>
  </si>
  <si>
    <t>ATERRO MANUAL DE VALAS COM SOLO ARGILO-ARENOSO E COMPACTAÇÃO MECANIZADA. AF_05/2016</t>
  </si>
  <si>
    <t>38,02</t>
  </si>
  <si>
    <t>94327</t>
  </si>
  <si>
    <t>ATERRO MECANIZADO DE VALA COM ESCAVADEIRA HIDRÁULICA (CAPACIDADE DA CAÇAMBA: 0,8 M³ / POTÊNCIA: 111 HP), LARGURA DE 1,5 A 2,5 M, PROFUNDIDADE ATÉ 1,5 M, COM AREIA PARA ATERRO. AF_05/2016</t>
  </si>
  <si>
    <t>94328</t>
  </si>
  <si>
    <t>ATERRO MECANIZADO DE VALA COM ESCAVADEIRA HIDRÁULICA (CAPACIDADE DA CAÇAMBA: 0,8 M³ / POTÊNCIA: 111 HP), LARGURA ATÉ 1,5 M, PROFUNDIDADE DE 1,5 A 3,0 M, COM AREIA PARA ATERRO. AF_05/2016</t>
  </si>
  <si>
    <t>94329</t>
  </si>
  <si>
    <t>ATERRO MECANIZADO DE VALA COM ESCAVADEIRA HIDRÁULICA (CAPACIDADE DA CAÇAMBA: 0,8 M³ / POTÊNCIA: 111 HP), LARGURA DE 1,5 A 2,5 M, PROFUNDIDADE DE 1,5 A 3,0 M, COM AREIA PARA ATERRO. AF_05/2016</t>
  </si>
  <si>
    <t>94330</t>
  </si>
  <si>
    <t>ATERRO MECANIZADO DE VALA COM ESCAVADEIRA HIDRÁULICA (CAPACIDADE DA CAÇAMBA: 0,8 M³ / POTÊNCIA: 111 HP), LARGURA ATÉ 1,5 M, PROFUNDIDADE DE 3,0 A 4,5 M, COM AREIA PARA ATERRO. AF_05/2016</t>
  </si>
  <si>
    <t>94331</t>
  </si>
  <si>
    <t>ATERRO MECANIZADO DE VALA COM ESCAVADEIRA HIDRÁULICA (CAPACIDADE DA CAÇAMBA: 0,8 M³ / POTÊNCIA: 111 HP), LARGURA DE 1,5 A 2,5 M, PROFUNDIDADE DE 3,0 A 4,5 M, COM AREIA PARA ATERRO. AF_05/2016</t>
  </si>
  <si>
    <t>72,61</t>
  </si>
  <si>
    <t>94332</t>
  </si>
  <si>
    <t>ATERRO MECANIZADO DE VALA COM ESCAVADEIRA HIDRÁULICA (CAPACIDADE DA CAÇAMBA: 0,8 M³ / POTÊNCIA: 111 HP), LARGURA ATÉ 1,5 M, PROFUNDIDADE DE 4,5 A 6,0 M, COM AREIA PARA ATERRO. AF_05/2016</t>
  </si>
  <si>
    <t>94333</t>
  </si>
  <si>
    <t>ATERRO MECANIZADO DE VALA COM ESCAVADEIRA HIDRÁULICA (CAPACIDADE DA CAÇAMBA: 0,8 M³ / POTÊNCIA: 111 HP), LARGURA DE 1,5 A 2,5 M, PROFUNDIDADE DE 4,5 A 6,0 M, COM AREIA PARA ATERRO. AF_05/2016</t>
  </si>
  <si>
    <t>94338</t>
  </si>
  <si>
    <t>ATERRO MECANIZADO DE VALA COM RETROESCAVADEIRA (CAPACIDADE DA CAÇAMBA DA RETRO: 0,26 M³ / POTÊNCIA: 88 HP), LARGURA ATÉ 0,8 M, PROFUNDIDADE ATÉ 1,5 M, COM AREIA PARA ATERRO. AF_05/2016</t>
  </si>
  <si>
    <t>89,33</t>
  </si>
  <si>
    <t>94339</t>
  </si>
  <si>
    <t>ATERRO MECANIZADO DE VALA COM RETROESCAVADEIRA (CAPACIDADE DA CAÇAMBA DA RETRO: 0,26 M³ / POTÊNCIA: 88 HP), LARGURA DE 0,8 A 1,5 M, PROFUNDIDADE ATÉ 1,5 M, COM AREIA PARA ATERRO. AF_05/2016</t>
  </si>
  <si>
    <t>94340</t>
  </si>
  <si>
    <t>ATERRO MECANIZADO DE VALA COM RETROESCAVADEIRA (CAPACIDADE DA CAÇAMBA DA RETRO: 0,26 M³ / POTÊNCIA: 88 HP), LARGURA ATÉ 0,8 M, PROFUNDIDADE DE 1,5 A 3,0 M, COM AREIA PARA ATERRO. AF_05/2016</t>
  </si>
  <si>
    <t>94341</t>
  </si>
  <si>
    <t>ATERRO MECANIZADO DE VALA COM RETROESCAVADEIRA (CAPACIDADE DA CAÇAMBA DA RETRO: 0,26 M³ / POTÊNCIA: 88 HP), LARGURA DE 0,8 A 1,5 M, PROFUNDIDADE DE 1,5 A 3,0 M, COM AREIA PARA ATERRO. AF_05/2016</t>
  </si>
  <si>
    <t>94342</t>
  </si>
  <si>
    <t>ATERRO MANUAL DE VALAS COM AREIA PARA ATERRO E COMPACTAÇÃO MECANIZADA. AF_05/2016</t>
  </si>
  <si>
    <t>96385</t>
  </si>
  <si>
    <t>5,82</t>
  </si>
  <si>
    <t>96386</t>
  </si>
  <si>
    <t>ATERRO/REATERRO DE VALAS COM OU S/COMPACTACAO</t>
  </si>
  <si>
    <t>0021</t>
  </si>
  <si>
    <t>93360</t>
  </si>
  <si>
    <t>REATERRO MECANIZADO DE VALA COM ESCAVADEIRA HIDRÁULICA (CAPACIDADE DA CAÇAMBA: 0,8 M³ / POTÊNCIA: 111 HP), LARGURA DE 1,5 A 2,5 M, PROFUNDIDADE ATÉ 1,5 M, COM SOLO DE 1ª CATEGORIA EM LOCAIS COM ALTO NÍVEL DE INTERFERÊNCIA. AF_04/2016</t>
  </si>
  <si>
    <t>93361</t>
  </si>
  <si>
    <t>REATERRO MECANIZADO DE VALA COM ESCAVADEIRA HIDRÁULICA (CAPACIDADE DA CAÇAMBA: 0,8 M³ / POTÊNCIA: 111 HP), LARGURA ATÉ 1,5 M, PROFUNDIDADE DE 1,5 A 3,0 M, COM SOLO DE 1ª CATEGORIA EM LOCAIS COM ALTO NÍVEL DE INTERFERÊNCIA. AF_04/2016</t>
  </si>
  <si>
    <t>93362</t>
  </si>
  <si>
    <t>REATERRO MECANIZADO DE VALA COM ESCAVADEIRA HIDRÁULICA (CAPACIDADE DA CAÇAMBA: 0,8 M³ / POTÊNCIA: 111 HP), LARGURA DE 1,5 A 2,5 M, PROFUNDIDADE DE 1,5 A 3,0 M, COM SOLO DE 1ª CATEGORIA EM LOCAIS COM ALTO NÍVEL DE INTERFERÊNCIA. AF_04/2016</t>
  </si>
  <si>
    <t>93363</t>
  </si>
  <si>
    <t>REATERRO MECANIZADO DE VALA COM ESCAVADEIRA HIDRÁULICA (CAPACIDADE DA CAÇAMBA: 0,8 M³ / POTÊNCIA: 111 HP), LARGURA ATÉ 1,5 M, PROFUNDIDADE DE 3,0 A 4,5 M COM SOLO DE 1ª CATEGORIA EM LOCAIS COM ALTO NÍVEL DE INTERFERÊNCIA. AF_04/2016</t>
  </si>
  <si>
    <t>93364</t>
  </si>
  <si>
    <t>REATERRO MECANIZADO DE VALA COM ESCAVADEIRA HIDRÁULICA (CAPACIDADE DA CAÇAMBA: 0,8 M³ / POTÊNCIA: 111 HP), LARGURA DE 1,5 A 2,5 M, PROFUNDIDADE DE 3,0  A 4,5 M, COM SOLO (SEM SUBSTITUIÇÃO) DE 1ª CATEGORIA EM LOCAIS COM ALTO NÍVEL DE INTERFERÊNCIA. AF_04/2016</t>
  </si>
  <si>
    <t>7,90</t>
  </si>
  <si>
    <t>93365</t>
  </si>
  <si>
    <t>REATERRO MECANIZADO DE VALA COM ESCAVADEIRA HIDRÁULICA (CAPACIDADE DA CAÇAMBA: 0,8 M³ / POTÊNCIA: 111 HP), LARGURA ATÉ 1,5 M, PROFUNDIDADE DE 4,5 A 6,0 M, COM SOLO DE 1ª CATEGORIA EM LOCAIS COM ALTO NÍVEL DE INTERFERÊNCIA. AF_04/2016</t>
  </si>
  <si>
    <t>8,86</t>
  </si>
  <si>
    <t>93366</t>
  </si>
  <si>
    <t>REATERRO MECANIZADO DE VALA COM ESCAVADEIRA HIDRÁULICA (CAPACIDADE DA CAÇAMBA: 0,8 M³ / POTÊNCIA: 111 HP), LARGURA DE 1,5 A 2,5 M, PROFUNDIDADE DE 4,5 A 6,0 M, COM SOLO DE 1ª CATEGORIA EM LOCAIS COM ALTO NÍVEL DE INTERFERÊNCIA. AF_04/2016</t>
  </si>
  <si>
    <t>93367</t>
  </si>
  <si>
    <t>REATERRO MECANIZADO DE VALA COM ESCAVADEIRA HIDRÁULICA (CAPACIDADE DA CAÇAMBA: 0,8 M³ / POTÊNCIA: 111 HP), LARGURA DE 1,5 A 2,5 M, PROFUNDIDADE ATÉ 1,5 M, COM SOLO DE 1ª CATEGORIA EM LOCAIS COM BAIXO NÍVEL DE INTERFERÊNCIA. AF_04/2016</t>
  </si>
  <si>
    <t>93368</t>
  </si>
  <si>
    <t>REATERRO MECANIZADO DE VALA COM ESCAVADEIRA HIDRÁULICA (CAPACIDADE DA CAÇAMBA: 0,8 M³ / POTÊNCIA: 111 HP), LARGURA ATÉ 1,5 M, PROFUNDIDADE DE 1,5 A 3,0 M, COM SOLO DE 1ª CATEGORIA EM LOCAIS COM BAIXO NÍVEL DE INTERFERÊNCIA. AF_04/2016</t>
  </si>
  <si>
    <t>93369</t>
  </si>
  <si>
    <t>REATERRO MECANIZADO DE VALA COM ESCAVADEIRA HIDRÁULICA (CAPACIDADE DA CAÇAMBA: 0,8 M³ / POTÊNCIA: 111 HP), LARGURA DE 1,5 A 2,5 M, PROFUNDIDADE DE 1,5 A 3,0 M, COM SOLO (SEM SUBSTITUIÇÃO) DE 1ª CATEGORIA EM LOCAIS COM BAIXO NÍVEL DE INTERFERÊNCIA. AF_04/2016</t>
  </si>
  <si>
    <t>8,34</t>
  </si>
  <si>
    <t>93370</t>
  </si>
  <si>
    <t>REATERRO MECANIZADO DE VALA COM ESCAVADEIRA HIDRÁULICA (CAPACIDADE DA CAÇAMBA: 0,8 M³ / POTÊNCIA: 111 HP), LARGURA ATÉ 1,5 M, PROFUNDIDADE DE 3,0 A 4,5 M, COM SOLO DE 1ª CATEGORIA EM LOCAIS COM BAIXO NÍVEL DE INTERFERÊNCIA. AF_04/2016</t>
  </si>
  <si>
    <t>93371</t>
  </si>
  <si>
    <t>REATERRO MECANIZADO DE VALA COM ESCAVADEIRA HIDRÁULICA (CAPACIDADE DA CAÇAMBA: 0,8 M³ / POTÊNCIA: 111 HP), LARGURA DE 1,5 A 2,5 M, PROFUNDIDADE DE 3,0 A 4,5 M, COM SOLO (SEM SUBSTITUIÇÃO) DE 1ª CATEGORIA EM LOCAIS COM BAIXO NÍVEL DE INTERFERÊNCIA. AF_04/2016</t>
  </si>
  <si>
    <t>93372</t>
  </si>
  <si>
    <t>REATERRO MECANIZADO DE VALA COM ESCAVADEIRA HIDRÁULICA (CAPACIDADE DA CAÇAMBA: 0,8 M³ / POTÊNCIA: 111 HP), LARGURA ATÉ 1,5 M, PROFUNDIDADE DE 4,5 A 6,0 M, COM SOLO DE 1ª CATEGORIA EM LOCAIS COM BAIXO NÍVEL DE INTERFERÊNCIA. AF_04/2016</t>
  </si>
  <si>
    <t>93373</t>
  </si>
  <si>
    <t>REATERRO MECANIZADO DE VALA COM ESCAVADEIRA HIDRÁULICA (CAPACIDADE DA CAÇAMBA: 0,8 M³ / POTÊNCIA: 111 HP), LARGURA DE 1,5 A 2,5 M, PROFUNDIDADE DE 4,5 A 6,0 M, COM SOLO (SEM SUBSTITUIÇÃO) DE 1ª CATEGORIA EM LOCAIS COM BAIXO NÍVEL DE INTERFERÊNCIA. AF_04/2016</t>
  </si>
  <si>
    <t>93374</t>
  </si>
  <si>
    <t>REATERRO MECANIZADO DE VALA COM RETROESCAVADEIRA (CAPACIDADE DA CAÇAMBA DA RETRO: 0,26 M³ / POTÊNCIA: 88 HP), LARGURA ATÉ 0,8 M, PROFUNDIDADE ATÉ 1,5 M, COM SOLO (SEM SUBSTITUIÇÃO) DE 1ª CATEGORIA EM LOCAIS COM ALTO NÍVEL DE INTERFERÊNCIA. AF_04/2016</t>
  </si>
  <si>
    <t>21,17</t>
  </si>
  <si>
    <t>93375</t>
  </si>
  <si>
    <t>REATERRO MECANIZADO DE VALA COM RETROESCAVADEIRA (CAPACIDADE DA CAÇAMBA DA RETRO: 0,26 M³ / POTÊNCIA: 88 HP), LARGURA DE 0,8 A 1,5 M, PROFUNDIDADE ATÉ 1,5 M, COM SOLO DE 1ª CATEGORIA EM LOCAIS COM ALTO NÍVEL DE INTERFERÊNCIA. AF_04/2016</t>
  </si>
  <si>
    <t>16,26</t>
  </si>
  <si>
    <t>93376</t>
  </si>
  <si>
    <t>REATERRO MECANIZADO DE VALA COM RETROESCAVADEIRA (CAPACIDADE DA CAÇAMBA DA RETRO: 0,26 M³ / POTÊNCIA: 88 HP), LARGURA ATÉ 0,8 M, PROFUNDIDADE DE 1,5 A 3,0 M, COM SOLO DE 1ª CATEGORIA EM LOCAIS COM ALTO NÍVEL DE INTERFERÊNCIA. AF_04/2016</t>
  </si>
  <si>
    <t>93377</t>
  </si>
  <si>
    <t>REATERRO MECANIZADO DE VALA COM RETROESCAVADEIRA (CAPACIDADE DA CAÇAMBA DA RETRO: 0,26 M³ / POTÊNCIA: 88 HP), LARGURA DE 0,8 A 1,5 M, PROFUNDIDADE DE 1,5 A 3,0 M, COM SOLO (SEM SUBSTITUIÇÃO) DE 1ª CATEGORIA EM LOCAIS COM ALTO NÍVEL DE INTERFERÊNCIA. AF_04/2016</t>
  </si>
  <si>
    <t>93378</t>
  </si>
  <si>
    <t>REATERRO MECANIZADO DE VALA COM RETROESCAVADEIRA (CAPACIDADE DA CAÇAMBA DA RETRO: 0,26 M³ / POTÊNCIA: 88 HP), LARGURA ATÉ 0,8 M, PROFUNDIDADE ATÉ 1,5 M, COM SOLO DE 1ª CATEGORIA EM LOCAIS COM BAIXO NÍVEL DE INTERFERÊNCIA. AF_04/2016</t>
  </si>
  <si>
    <t>93379</t>
  </si>
  <si>
    <t>REATERRO MECANIZADO DE VALA COM RETROESCAVADEIRA (CAPACIDADE DA CAÇAMBA DA RETRO: 0,26 M³ / POTÊNCIA: 88 HP), LARGURA DE 0,8 A 1,5 M, PROFUNDIDADE ATÉ 1,5 M, COM SOLO DE 1ª CATEGORIA EM LOCAIS COM BAIXO NÍVEL DE INTERFERÊNCIA. AF_04/2016</t>
  </si>
  <si>
    <t>93380</t>
  </si>
  <si>
    <t>REATERRO MECANIZADO DE VALA COM RETROESCAVADEIRA (CAPACIDADE DA CAÇAMBA DA RETRO: 0,26 M³ / POTÊNCIA: 88 HP), LARGURA ATÉ 0,8 M, PROFUNDIDADE DE 1,5 A 3,0 M, COM SOLO DE 1ª CATEGORIA EM LOCAIS COM BAIXO NÍVEL DE INTERFERÊNCIA. AF_04/2016</t>
  </si>
  <si>
    <t>93381</t>
  </si>
  <si>
    <t>REATERRO MECANIZADO DE VALA COM RETROESCAVADEIRA (CAPACIDADE DA CAÇAMBA DA RETRO: 0,26 M³ / POTÊNCIA: 88 HP), LARGURA DE 0,8 A 1,5 M, PROFUNDIDADE DE 1,5 A 3,0 M, COM SOLO (SEM SUBSTITUIÇÃO) DE 1ª CATEGORIA EM LOCAIS COM BAIXO NÍVEL DE INTERFERÊNCIA. AF_04/2016</t>
  </si>
  <si>
    <t>8,01</t>
  </si>
  <si>
    <t>93382</t>
  </si>
  <si>
    <t>REATERRO MANUAL DE VALAS COM COMPACTAÇÃO MECANIZADA. AF_04/2016</t>
  </si>
  <si>
    <t>96995</t>
  </si>
  <si>
    <t>REATERRO MANUAL APILOADO COM SOQUETE. AF_10/2017</t>
  </si>
  <si>
    <t>CARGA, DESCARGA E/OU TRANSPORTE DE MATERIAIS</t>
  </si>
  <si>
    <t>0022</t>
  </si>
  <si>
    <t>72838</t>
  </si>
  <si>
    <t>TRANSPORTE COMERCIAL COM CAMINHAO CARROCERIA 9 T, RODOVIA EM LEITO NATURAL</t>
  </si>
  <si>
    <t>TXKM</t>
  </si>
  <si>
    <t>72839</t>
  </si>
  <si>
    <t>TRANSPORTE COMERCIAL COM CAMINHAO CARROCERIA 9 T, RODOVIA COM REVESTIMENTO PRIMARIO</t>
  </si>
  <si>
    <t>72840</t>
  </si>
  <si>
    <t>TRANSPORTE COMERCIAL COM CAMINHAO CARROCERIA 9 T, RODOVIA PAVIMENTADA</t>
  </si>
  <si>
    <t>0,62</t>
  </si>
  <si>
    <t>72844</t>
  </si>
  <si>
    <t>CARGA, MANOBRAS E DESCARGA DE AREIA, BRITA, PEDRA DE MAO E SOLOS COM CAMINHAO BASCULANTE 6 M3 (DESCARGA LIVRE)</t>
  </si>
  <si>
    <t>72845</t>
  </si>
  <si>
    <t>CARGA, MANOBRAS E DESCARGA DE BRITA PARA TRATAMENTOS SUPERFICIAIS, COM CAMINHAO BASCULANTE 6 M3</t>
  </si>
  <si>
    <t>72846</t>
  </si>
  <si>
    <t>CARGA, MANOBRAS E DESCARGA DE MISTURA BETUMINOSA A QUENTE, COM CAMINHAO BASCULANTE 6 M3</t>
  </si>
  <si>
    <t>72847</t>
  </si>
  <si>
    <t>CARGA, MANOBRAS E DESCARGA DE MISTURA BETUMINOSA A FRIO, COM CAMINHAO BASCULANTE 6 M3</t>
  </si>
  <si>
    <t>72848</t>
  </si>
  <si>
    <t>CARGA, MANOBRAS E DESCARGA DE BRITA PARA BASE DE MACADAME, COM CAMINHAO BASCULANTE 6 M3</t>
  </si>
  <si>
    <t>72849</t>
  </si>
  <si>
    <t>CARGA, MANOBRAS E DESCARGA DE MISTURAS DE SOLOS E AGREGADOS (BASES ESTABILIZADAS EM USINA) COM CAMINHAO BASCULANTE 6 M3</t>
  </si>
  <si>
    <t>2,75</t>
  </si>
  <si>
    <t>72850</t>
  </si>
  <si>
    <t>CARGA, MANOBRAS E DESCARGA DE MATERIAIS DIVERSOS, COM CAMINHAO CARROCERIA 9T (CARGA E DESCARGA MANUAIS)</t>
  </si>
  <si>
    <t>11,71</t>
  </si>
  <si>
    <t>72882</t>
  </si>
  <si>
    <t>M3XKM</t>
  </si>
  <si>
    <t>1,38</t>
  </si>
  <si>
    <t>72883</t>
  </si>
  <si>
    <t>72884</t>
  </si>
  <si>
    <t>72888</t>
  </si>
  <si>
    <t>1,20</t>
  </si>
  <si>
    <t>72890</t>
  </si>
  <si>
    <t>CARGA, MANOBRAS E DESCARGA DE BRITA PARA TRATAMENTOS SUPERFICIAIS, COM CAMINHAO BASCULANTE 6 M3, DESCARGA EM DISTRIBUIDOR</t>
  </si>
  <si>
    <t>7,25</t>
  </si>
  <si>
    <t>72891</t>
  </si>
  <si>
    <t>CARGA, MANOBRAS E DESCARGA DE MISTURA BETUMINOSA A QUENTE, COM CAMINHAO BASCULANTE 6 M3, DESCARGA EM VIBRO-ACABADORA</t>
  </si>
  <si>
    <t>72892</t>
  </si>
  <si>
    <t>CARGA, MANOBRAS E DESCARGA DE DE MISTURA BETUMINOSA A FRIO, COM CAMINHAO BASCULANTE 6 M3, DESCARGA EM VIBRO-ACABADORA</t>
  </si>
  <si>
    <t>72893</t>
  </si>
  <si>
    <t>CARGA, MANOBRAS E DESCARGA DE BRITA PARA BASE DE MACADAME, COM CAMINHAO BASCULANTE 6 M3, DESCARGA EM DISTRIBUIDOR</t>
  </si>
  <si>
    <t>3,21</t>
  </si>
  <si>
    <t>72894</t>
  </si>
  <si>
    <t>CARGA, MANOBRAS E DESCARGA DE MISTURAS DE SOLOS E AGREGADOS, COM CAMINHAO BASCULANTE 6 M3, DESCARGA EM DISTRIBUIDOR</t>
  </si>
  <si>
    <t>72895</t>
  </si>
  <si>
    <t>CARGA, MANOBRAS E DESCARGA DE MATERIAIS DIVERSOS, COM CAMINHAO BASCULANTE 6M3 (CARGA E DESCARGA MANUAIS)</t>
  </si>
  <si>
    <t>21,74</t>
  </si>
  <si>
    <t>72897</t>
  </si>
  <si>
    <t>CARGA MANUAL DE ENTULHO EM CAMINHAO BASCULANTE 6 M3</t>
  </si>
  <si>
    <t>72898</t>
  </si>
  <si>
    <t>CARGA E DESCARGA MECANIZADAS DE ENTULHO EM CAMINHAO BASCULANTE 6 M3</t>
  </si>
  <si>
    <t>72899</t>
  </si>
  <si>
    <t>TRANSPORTE DE ENTULHO COM CAMINHÃO BASCULANTE 6 M3, RODOVIA PAVIMENTADA, DMT ATE 0,5 KM</t>
  </si>
  <si>
    <t>72900</t>
  </si>
  <si>
    <t>TRANSPORTE DE ENTULHO COM CAMINHAO BASCULANTE 6 M3, RODOVIA PAVIMENTADA, DMT 0,5 A 1,0 KM</t>
  </si>
  <si>
    <t>CARGA E DESCARGA MECANIZADA</t>
  </si>
  <si>
    <t>74010/1</t>
  </si>
  <si>
    <t>CARGA E DESCARGA MECANICA DE SOLO UTILIZANDO CAMINHAO BASCULANTE 6,0M3/16T E PA CARREGADEIRA SOBRE PNEUS 128 HP, CAPACIDADE DA CAÇAMBA 1,7 A 2,8 M3, PESO OPERACIONAL 11632 KG</t>
  </si>
  <si>
    <t>83356</t>
  </si>
  <si>
    <t>TRANSPORTE COMERCIAL DE BRITA</t>
  </si>
  <si>
    <t>83358</t>
  </si>
  <si>
    <t>TRANSPORTE DE PAVIMENTACAO REMOVIDA (RODOVIAS NAO URBANAS)</t>
  </si>
  <si>
    <t>95303</t>
  </si>
  <si>
    <t>TRANSPORTE COM CAMINHÃO BASCULANTE 10 M3 DE MASSA ASFALTICA PARA PAVIMENTAÇÃO URBANA</t>
  </si>
  <si>
    <t>97912</t>
  </si>
  <si>
    <t>TRANSPORTE COM CAMINHÃO BASCULANTE DE 6 M3, EM VIA URBANA EM LEITO NATURAL (UNIDADE: M3XKM). AF_01/2018</t>
  </si>
  <si>
    <t>97913</t>
  </si>
  <si>
    <t>TRANSPORTE COM CAMINHÃO BASCULANTE DE 6 M3, EM VIA URBANA EM REVESTIMENTO PRIMÁRIO (UNIDADE: M3XKM). AF_01/2018</t>
  </si>
  <si>
    <t>97914</t>
  </si>
  <si>
    <t>TRANSPORTE COM CAMINHÃO BASCULANTE DE 6 M3, EM VIA URBANA PAVIMENTADA, DMT ATÉ 30 KM (UNIDADE: M3XKM). AF_01/2018</t>
  </si>
  <si>
    <t>1,65</t>
  </si>
  <si>
    <t>97915</t>
  </si>
  <si>
    <t>TRANSPORTE COM CAMINHÃO BASCULANTE DE 6 M3, EM VIA URBANA PAVIMENTADA, DMT ACIMA DE 30 KM (UNIDADE: M3XKM). AF_01/2018</t>
  </si>
  <si>
    <t>97916</t>
  </si>
  <si>
    <t>TRANSPORTE COM CAMINHÃO BASCULANTE DE 6 M3, EM VIA URBANA EM LEITO NATURAL (UNIDADE: TXKM). AF_01/2018</t>
  </si>
  <si>
    <t>97917</t>
  </si>
  <si>
    <t>TRANSPORTE COM CAMINHÃO BASCULANTE DE 6 M3, EM VIA URBANA EM REVESTIMENTO PRIMÁRIO (UNIDADE: TXKM). AF_01/2018</t>
  </si>
  <si>
    <t>97918</t>
  </si>
  <si>
    <t>TRANSPORTE COM CAMINHÃO BASCULANTE DE 6 M3, EM VIA URBANA PAVIMENTADA, DMT ATÉ 30 KM (UNIDADE: TXKM). AF_01/2018</t>
  </si>
  <si>
    <t>97919</t>
  </si>
  <si>
    <t>TRANSPORTE COM CAMINHÃO BASCULANTE DE 6 M3, EM VIA URBANA PAVIMENTADA, DMT ACIMA DE 30 KM (UNIDADE: TXKM). AF_01/2018</t>
  </si>
  <si>
    <t>REGULARIZACAO E APILOAMENTO DE FUNDO DE VALAS</t>
  </si>
  <si>
    <t>0225</t>
  </si>
  <si>
    <t>94097</t>
  </si>
  <si>
    <t>PREPARO DE FUNDO DE VALA COM LARGURA MENOR QUE 1,5 M, EM LOCAL COM NÍVEL BAIXO DE INTERFERÊNCIA. AF_06/2016</t>
  </si>
  <si>
    <t>5,16</t>
  </si>
  <si>
    <t>94098</t>
  </si>
  <si>
    <t>PREPARO DE FUNDO DE VALA  COM LARGURA MENOR QUE 1,5 M, EM LOCAL COM NÍVEL ALTO DE INTERFERÊNCIA. AF_06/2016</t>
  </si>
  <si>
    <t>94099</t>
  </si>
  <si>
    <t>PREPARO DE FUNDO DE VALA COM LARGURA MAIOR OU IGUAL A 1,5 M E MENOR QUE 2,5 M, EM LOCAL COM NÍVEL BAIXO DE INTERFERÊNCIA. AF_06/2016</t>
  </si>
  <si>
    <t>2,60</t>
  </si>
  <si>
    <t>94100</t>
  </si>
  <si>
    <t>PREPARO DE FUNDO DE VALA  COM LARGURA MAIOR OU IGUAL A 1,5 M E MENOR QUE 2,5 M, EM LOCAL COM NÍVEL ALTO DE INTERFERÊNCIA. AF_06/2016</t>
  </si>
  <si>
    <t>94102</t>
  </si>
  <si>
    <t>LASTRO DE VALA COM PREPARO DE FUNDO, LARGURA MENOR QUE 1,5 M, COM CAMADA DE AREIA, LANÇAMENTO MANUAL, EM LOCAL COM NÍVEL BAIXO DE INTERFERÊNCIA. AF_06/2016</t>
  </si>
  <si>
    <t>94103</t>
  </si>
  <si>
    <t>LASTRO DE VALA COM PREPARO DE FUNDO, LARGURA MENOR QUE 1,5 M, COM CAMADA DE BRITA, LANÇAMENTO MANUAL, EM LOCAL COM NÍVEL BAIXO DE INTERFERÊNCIA. AF_06/2016</t>
  </si>
  <si>
    <t>94104</t>
  </si>
  <si>
    <t>LASTRO DE VALA COM PREPARO DE FUNDO, LARGURA MENOR QUE 1,5 M, COM CAMADA DE AREIA, LANÇAMENTO MANUAL, EM LOCAL COM NÍVEL ALTO DE INTERFERÊNCIA. AF_06/2016</t>
  </si>
  <si>
    <t>165,21</t>
  </si>
  <si>
    <t>94105</t>
  </si>
  <si>
    <t>LASTRO DE VALA COM PREPARO DE FUNDO, LARGURA MENOR QUE 1,5 M, COM CAMADA DE BRITA, LANÇAMENTO MANUAL, EM LOCAL COM NÍVEL ALTO DE INTERFERÊNCIA. AF_06/2016</t>
  </si>
  <si>
    <t>94106</t>
  </si>
  <si>
    <t>LASTRO COM PREPARO DE FUNDO, LARGURA MAIOR OU IGUAL A 1,5 M, COM CAMADA DE AREIA, LANÇAMENTO MANUAL, EM LOCAL COM NÍVEL BAIXO DE INTERFERÊNCIA. AF_06/2016</t>
  </si>
  <si>
    <t>94107</t>
  </si>
  <si>
    <t>LASTRO COM PREPARO DE FUNDO, LARGURA MAIOR OU IGUAL A 1,5 M, COM CAMADA DE BRITA, LANÇAMENTO MANUAL, EM LOCAL COM NÍVEL BAIXO DE INTERFERÊNCIA. AF_06/2016</t>
  </si>
  <si>
    <t>94108</t>
  </si>
  <si>
    <t>LASTRO COM PREPARO DE FUNDO, LARGURA MAIOR OU IGUAL A 1,5 M, COM CAMADA DE AREIA, LANÇAMENTO MANUAL, EM LOCAL COM NÍVEL ALTO DE INTERFERÊNCIA. AF_06/2016</t>
  </si>
  <si>
    <t>94110</t>
  </si>
  <si>
    <t>LASTRO COM PREPARO DE FUNDO, LARGURA MAIOR OU IGUAL A 1,5 M, COM CAMADA DE BRITA, LANÇAMENTO MANUAL, EM LOCAL COM NÍVEL ALTO DE INTERFERÊNCIA. AF_06/2016</t>
  </si>
  <si>
    <t>94111</t>
  </si>
  <si>
    <t>LASTRO DE VALA COM PREPARO DE FUNDO, LARGURA MENOR QUE 1,5 M, COM CAMADA DE AREIA, LANÇAMENTO MECANIZADO, EM LOCAL COM NÍVEL BAIXO DE INTERFERÊNCIA. AF_06/2016</t>
  </si>
  <si>
    <t>94112</t>
  </si>
  <si>
    <t>LASTRO DE VALA COM PREPARO DE FUNDO, LARGURA MENOR QUE 1,5 M, COM CAMADA DE BRITA, LANÇAMENTO MECANIZADO, EM LOCAL COM NÍVEL BAIXO DE INTERFERÊNCIA. AF_06/2016</t>
  </si>
  <si>
    <t>94113</t>
  </si>
  <si>
    <t>LASTRO DE VALA COM PREPARO DE FUNDO, LARGURA MENOR QUE 1,5 M, COM CAMADA DE AREIA, LANÇAMENTO MECANIZADO, EM LOCAL COM NÍVEL ALTO DE INTERFERÊNCIA. AF_06/2016</t>
  </si>
  <si>
    <t>94114</t>
  </si>
  <si>
    <t>LASTRO DE VALA COM PREPARO DE FUNDO, LARGURA MENOR QUE 1,5 M, COM CAMADA DE BRITA, LANÇAMENTO MECANIZADO, EM LOCAL COM NÍVEL ALTO DE INTERFERÊNCIA. AF_06/2016</t>
  </si>
  <si>
    <t>94115</t>
  </si>
  <si>
    <t>LASTRO COM PREPARO DE FUNDO, LARGURA MAIOR OU IGUAL A 1,5 M, COM CAMADA DE AREIA, LANÇAMENTO MECANIZADO, EM LOCAL COM NÍVEL BAIXO DE INTERFERÊNCIA. AF_06/2016</t>
  </si>
  <si>
    <t>94116</t>
  </si>
  <si>
    <t>LASTRO COM PREPARO DE FUNDO, LARGURA MAIOR OU IGUAL A 1,5 M, COM CAMADA DE BRITA, LANÇAMENTO MECANIZADO, EM LOCAL COM NÍVEL BAIXO DE INTERFERÊNCIA. AF_06/2016</t>
  </si>
  <si>
    <t>94117</t>
  </si>
  <si>
    <t>LASTRO COM PREPARO DE FUNDO, LARGURA MAIOR OU IGUAL A 1,5 M, COM CAMADA DE AREIA, LANÇAMENTO MECANIZADO, EM LOCAL COM NÍVEL ALTO DE INTERFERÊNCIA. AF_06/2016</t>
  </si>
  <si>
    <t>94118</t>
  </si>
  <si>
    <t>LASTRO COM PREPARO DE FUNDO, LARGURA MAIOR OU IGUAL A 1,5 M, COM CAMADA DE BRITA, LANÇAMENTO MECANIZADO, EM LOCAL COM NÍVEL ALTO DE INTERFERÊNCIA. AF_06/2016</t>
  </si>
  <si>
    <t>COMPACTACAO OU APILOAMENTO</t>
  </si>
  <si>
    <t>0283</t>
  </si>
  <si>
    <t>95606</t>
  </si>
  <si>
    <t>UMIDIFICAÇÃO DE MATERIAL PARA VALAS COM CAMINHÃO PIPA 10000L. AF_11/2016</t>
  </si>
  <si>
    <t>PAREDES/PAINEIS</t>
  </si>
  <si>
    <t>PARE</t>
  </si>
  <si>
    <t>ALVENARIA DE TIJOLOS CERAMICOS</t>
  </si>
  <si>
    <t>0063</t>
  </si>
  <si>
    <t>72131</t>
  </si>
  <si>
    <t>ALVENARIA EM TIJOLO CERAMICO MACICO 5X10X20CM 1 VEZ (ESPESSURA 20CM), ASSENTADO COM ARGAMASSA TRACO 1:2:8 (CIMENTO, CAL E AREIA)</t>
  </si>
  <si>
    <t>72132</t>
  </si>
  <si>
    <t>ALVENARIA EM TIJOLO CERAMICO MACICO 5X10X20CM 1/2 VEZ (ESPESSURA 10CM), ASSENTADO COM ARGAMASSA TRACO 1:2:8 (CIMENTO, CAL E AREIA)</t>
  </si>
  <si>
    <t>72133</t>
  </si>
  <si>
    <t>ALVENARIA EM TIJOLO CERAMICO MACICO 5X10X20CM 1 1/2 VEZ (ESPESSURA 30CM), ASSENTADO COM ARGAMASSA TRACO 1:2:8 (CIMENTO, CAL E AREIA)</t>
  </si>
  <si>
    <t>87471</t>
  </si>
  <si>
    <t>ALVENARIA DE VEDAÇÃO DE BLOCOS CERÂMICOS FURADOS NA VERTICAL DE 9X19X39CM (ESPESSURA 9CM) DE PAREDES COM ÁREA LÍQUIDA MENOR QUE 6M² SEM VÃOS E ARGAMASSA DE ASSENTAMENTO COM PREPARO EM BETONEIRA. AF_06/2014</t>
  </si>
  <si>
    <t>87472</t>
  </si>
  <si>
    <t>ALVENARIA DE VEDAÇÃO DE BLOCOS CERÂMICOS FURADOS NA VERTICAL DE 9X19X39CM (ESPESSURA 9CM) DE PAREDES COM ÁREA LÍQUIDA MENOR QUE 6M² SEM VÃOS E ARGAMASSA DE ASSENTAMENTO COM PREPARO MANUAL. AF_06/2014</t>
  </si>
  <si>
    <t>37,75</t>
  </si>
  <si>
    <t>87473</t>
  </si>
  <si>
    <t>ALVENARIA DE VEDAÇÃO DE BLOCOS CERÂMICOS FURADOS NA VERTICAL DE 14X19X39CM (ESPESSURA 14CM) DE PAREDES COM ÁREA LÍQUIDA MENOR QUE 6M² SEM VÃOS E ARGAMASSA DE ASSENTAMENTO COM PREPARO EM BETONEIRA. AF_06/2014</t>
  </si>
  <si>
    <t>51,16</t>
  </si>
  <si>
    <t>87474</t>
  </si>
  <si>
    <t>ALVENARIA DE VEDAÇÃO DE BLOCOS CERÂMICOS FURADOS NA VERTICAL DE 14X19X39CM (ESPESSURA 14CM) DE PAREDES COM ÁREA LÍQUIDA MENOR QUE 6M² SEM VÃOS E ARGAMASSA DE ASSENTAMENTO COM PREPARO MANUAL. AF_06/2014</t>
  </si>
  <si>
    <t>87475</t>
  </si>
  <si>
    <t>ALVENARIA DE VEDAÇÃO DE BLOCOS CERÂMICOS FURADOS NA VERTICAL DE 19X19X39CM (ESPESSURA 19CM) DE PAREDES COM ÁREA LÍQUIDA MENOR QUE 6M² SEM VÃOS E ARGAMASSA DE ASSENTAMENTO COM PREPARO EM BETONEIRA. AF_06/2014</t>
  </si>
  <si>
    <t>87476</t>
  </si>
  <si>
    <t>ALVENARIA DE VEDAÇÃO DE BLOCOS CERÂMICOS FURADOS NA VERTICAL DE 19X19X39CM (ESPESSURA 19CM) DE PAREDES COM ÁREA LÍQUIDA MENOR QUE 6M² SEM VÃOS E ARGAMASSA DE ASSENTAMENTO COM PREPARO MANUAL. AF_06/2014</t>
  </si>
  <si>
    <t>87477</t>
  </si>
  <si>
    <t>ALVENARIA DE VEDAÇÃO DE BLOCOS CERÂMICOS FURADOS NA VERTICAL DE 9X19X39CM (ESPESSURA 9CM) DE PAREDES COM ÁREA LÍQUIDA MAIOR OU IGUAL A 6M² SEM VÃOS E ARGAMASSA DE ASSENTAMENTO COM PREPARO EM BETONEIRA. AF_06/2014</t>
  </si>
  <si>
    <t>32,83</t>
  </si>
  <si>
    <t>87478</t>
  </si>
  <si>
    <t>ALVENARIA DE VEDAÇÃO DE BLOCOS CERÂMICOS FURADOS NA VERTICAL DE 9X19X39CM (ESPESSURA 9CM) DE PAREDES COM ÁREA LÍQUIDA MAIOR OU IGUAL A 6M² SEM VÃOS E ARGAMASSA DE ASSENTAMENTO COM PREPARO MANUAL. AF_06/2014</t>
  </si>
  <si>
    <t>87479</t>
  </si>
  <si>
    <t>ALVENARIA DE VEDAÇÃO DE BLOCOS CERÂMICOS FURADOS NA VERTICAL DE 14X19X39CM (ESPESSURA 14CM) DE PAREDES COM ÁREA LÍQUIDA MAIOR OU IGUAL A 6M² SEM VÃOS E ARGAMASSA DE ASSENTAMENTO COM PREPARO EM BETONEIRA. AF_06/2014</t>
  </si>
  <si>
    <t>87480</t>
  </si>
  <si>
    <t>ALVENARIA DE VEDAÇÃO DE BLOCOS CERÂMICOS FURADOS NA VERTICAL DE 14X19X39CM (ESPESSURA 14CM) DE PAREDES COM ÁREA LÍQUIDA MAIOR OU IGUAL A 6M² SEM VÃOS E ARGAMASSA DE ASSENTAMENTO COM PREPARO MANUAL. AF_06/2014</t>
  </si>
  <si>
    <t>87481</t>
  </si>
  <si>
    <t>ALVENARIA DE VEDAÇÃO DE BLOCOS CERÂMICOS FURADOS NA VERTICAL DE 19X19X39CM (ESPESSURA 19CM) DE PAREDES COM ÁREA LÍQUIDA MAIOR OU IGUAL A 6M² SEM VÃOS E ARGAMASSA DE ASSENTAMENTO COM PREPARO EM BETONEIRA. AF_06/2014</t>
  </si>
  <si>
    <t>87482</t>
  </si>
  <si>
    <t>ALVENARIA DE VEDAÇÃO DE BLOCOS CERÂMICOS FURADOS NA VERTICAL DE 19X19X39CM (ESPESSURA 19CM) DE PAREDES COM ÁREA LÍQUIDA MAIOR OU IGUAL A 6M² SEM VÃOS E ARGAMASSA DE ASSENTAMENTO COM PREPARO MANUAL. AF_06/2014</t>
  </si>
  <si>
    <t>87483</t>
  </si>
  <si>
    <t>ALVENARIA DE VEDAÇÃO DE BLOCOS CERÂMICOS FURADOS NA VERTICAL DE 9X19X39CM (ESPESSURA 9CM) DE PAREDES COM ÁREA LÍQUIDA MENOR QUE 6M² COM VÃOS E ARGAMASSA DE ASSENTAMENTO COM PREPARO EM BETONEIRA. AF_06/2014</t>
  </si>
  <si>
    <t>87484</t>
  </si>
  <si>
    <t>ALVENARIA DE VEDAÇÃO DE BLOCOS CERÂMICOS FURADOS NA VERTICAL DE 9X19X39CM (ESPESSURA 9CM) DE PAREDES COM ÁREA LÍQUIDA MENOR QUE 6M² COM VÃOS E ARGAMASSA DE ASSENTAMENTO COM PREPARO MANUAL. AF_06/2014</t>
  </si>
  <si>
    <t>87485</t>
  </si>
  <si>
    <t>ALVENARIA DE VEDAÇÃO DE BLOCOS CERÂMICOS FURADOS NA VERTICAL DE 14X19X39CM (ESPESSURA 14CM) DE PAREDES COM ÁREA LÍQUIDA MENOR QUE 6M² COM VÃOS E ARGAMASSA DE ASSENTAMENTO COM PREPARO EM BETONEIRA. AF_06/2014</t>
  </si>
  <si>
    <t>87487</t>
  </si>
  <si>
    <t>ALVENARIA DE VEDAÇÃO DE BLOCOS CERÂMICOS FURADOS NA VERTICAL DE 19X19X39CM (ESPESSURA 19CM) DE PAREDES COM ÁREA LÍQUIDA MENOR QUE 6M² COM VÃOS E ARGAMASSA DE ASSENTAMENTO COM PREPARO EM BETONEIRA. AF_06/2014</t>
  </si>
  <si>
    <t>87488</t>
  </si>
  <si>
    <t>ALVENARIA DE VEDAÇÃO DE BLOCOS CERÂMICOS FURADOS NA VERTICAL DE 19X19X39CM (ESPESSURA 19CM) DE PAREDES COM ÁREA LÍQUIDA MENOR QUE 6M² COM VÃOS E ARGAMASSA DE ASSENTAMENTO COM PREPARO MANUAL. AF_06/2014</t>
  </si>
  <si>
    <t>87489</t>
  </si>
  <si>
    <t>ALVENARIA DE VEDAÇÃO DE BLOCOS CERÂMICOS FURADOS NA VERTICAL DE 9X19X39CM (ESPESSURA 9CM) DE PAREDES COM ÁREA LÍQUIDA MAIOR OU IGUAL A 6M² COM VÃOS E ARGAMASSA DE ASSENTAMENTO COM PREPARO EM BETONEIRA. AF_06/2014</t>
  </si>
  <si>
    <t>87490</t>
  </si>
  <si>
    <t>ALVENARIA DE VEDAÇÃO DE BLOCOS CERÂMICOS FURADOS NA VERTICAL DE 9X19X39CM (ESPESSURA 9CM) DE PAREDES COM ÁREA LÍQUIDA MAIOR OU IGUAL A 6M² COM VÃOS E ARGAMASSA DE ASSENTAMENTO COM PREPARO MANUAL. AF_06/2014</t>
  </si>
  <si>
    <t>87491</t>
  </si>
  <si>
    <t>ALVENARIA DE VEDAÇÃO DE BLOCOS CERÂMICOS FURADOS NA VERTICAL DE 14X19X39CM (ESPESSURA 14CM) DE PAREDES COM ÁREA LÍQUIDA MAIOR OU IGUAL A 6M² COM VÃOS E ARGAMASSA DE ASSENTAMENTO COM PREPARO EM BETONEIRA. AF_06/2014</t>
  </si>
  <si>
    <t>87492</t>
  </si>
  <si>
    <t>ALVENARIA DE VEDAÇÃO DE BLOCOS CERÂMICOS FURADOS NA VERTICAL DE 14X19X39CM (ESPESSURA 14CM) DE PAREDES COM ÁREA LÍQUIDA MAIOR OU IGUAL A 6M² COM VÃOS E ARGAMASSA DE ASSENTAMENTO COM PREPARO MANUAL. AF_06/2014</t>
  </si>
  <si>
    <t>87493</t>
  </si>
  <si>
    <t>ALVENARIA DE VEDAÇÃO DE BLOCOS CERÂMICOS FURADOS NA VERTICAL DE 19X19X39CM (ESPESSURA 19CM) DE PAREDES COM ÁREA LÍQUIDA MAIOR OU IGUAL A 6M² COM VÃOS E ARGAMASSA DE ASSENTAMENTO COM PREPARO EM BETONEIRA. AF_06/2014</t>
  </si>
  <si>
    <t>87494</t>
  </si>
  <si>
    <t>ALVENARIA DE VEDAÇÃO DE BLOCOS CERÂMICOS FURADOS NA VERTICAL DE 19X19X39CM (ESPESSURA 19CM) DE PAREDES COM ÁREA LÍQUIDA MAIOR OU IGUAL A 6M² COM VÃOS E ARGAMASSA DE ASSENTAMENTO COM PREPARO MANUAL. AF_06/2014</t>
  </si>
  <si>
    <t>87495</t>
  </si>
  <si>
    <t>ALVENARIA DE VEDAÇÃO DE BLOCOS CERÂMICOS FURADOS NA HORIZONTAL DE 9X19X19CM (ESPESSURA 9CM) DE PAREDES COM ÁREA LÍQUIDA MENOR QUE 6M² SEM VÃOS E ARGAMASSA DE ASSENTAMENTO COM PREPARO EM BETONEIRA. AF_06/2014</t>
  </si>
  <si>
    <t>87496</t>
  </si>
  <si>
    <t>ALVENARIA DE VEDAÇÃO DE BLOCOS CERÂMICOS FURADOS NA HORIZONTAL DE 9X19X19CM (ESPESSURA 9CM) DE PAREDES COM ÁREA LÍQUIDA MENOR QUE 6M² SEM VÃOS E ARGAMASSA DE ASSENTAMENTO COM PREPARO MANUAL. AF_06/2014</t>
  </si>
  <si>
    <t>87497</t>
  </si>
  <si>
    <t>ALVENARIA DE VEDAÇÃO DE BLOCOS CERÂMICOS FURADOS NA HORIZONTAL DE 11,5X19X19CM (ESPESSURA 11,5CM) DE PAREDES COM ÁREA LÍQUIDA MENOR QUE 6M² SEM VÃOS E ARGAMASSA DE ASSENTAMENTO COM PREPARO EM BETONEIRA. AF_06/2014</t>
  </si>
  <si>
    <t>87498</t>
  </si>
  <si>
    <t>ALVENARIA DE VEDAÇÃO DE BLOCOS CERÂMICOS FURADOS NA HORIZONTAL DE 11,5X19X19CM (ESPESSURA 11,5CM) DE PAREDES COM ÁREA LÍQUIDA MENOR QUE 6M² SEM VÃOS E ARGAMASSA DE ASSENTAMENTO COM PREPARO MANUAL. AF_06/2014</t>
  </si>
  <si>
    <t>87499</t>
  </si>
  <si>
    <t>ALVENARIA DE VEDAÇÃO DE BLOCOS CERÂMICOS FURADOS NA HORIZONTAL DE 9X14X19CM (ESPESSURA 9CM) DE PAREDES COM ÁREA LÍQUIDA MENOR QUE 6M² SEM VÃOS E ARGAMASSA DE ASSENTAMENTO COM PREPARO EM BETONEIRA. AF_06/2014</t>
  </si>
  <si>
    <t>87500</t>
  </si>
  <si>
    <t>ALVENARIA DE VEDAÇÃO DE BLOCOS CERÂMICOS FURADOS NA HORIZONTAL DE 9X14X19CM (ESPESSURA 9CM) DE PAREDES COM ÁREA LÍQUIDA MENOR QUE 6M² SEM VÃOS E ARGAMASSA DE ASSENTAMENTO COM PREPARO MANUAL. AF_06/2014</t>
  </si>
  <si>
    <t>87501</t>
  </si>
  <si>
    <t>ALVENARIA DE VEDAÇÃO DE BLOCOS CERÂMICOS FURADOS NA HORIZONTAL DE 14X9X19CM (ESPESSURA 14CM, BLOCO DEITADO) DE PAREDES COM ÁREA LÍQUIDA MENOR QUE 6M² SEM VÃOS E ARGAMASSA DE ASSENTAMENTO COM PREPARO EM BETONEIRA. AF_06/2014</t>
  </si>
  <si>
    <t>87502</t>
  </si>
  <si>
    <t>ALVENARIA DE VEDAÇÃO DE BLOCOS CERÂMICOS FURADOS NA HORIZONTAL DE 14X9X19CM (ESPESSURA 14CM, BLOCO DEITADO) DE PAREDES COM ÁREA LÍQUIDA MENOR QUE 6M² SEM VÃOS E ARGAMASSA DE ASSENTAMENTO COM PREPARO MANUAL. AF_06/2014</t>
  </si>
  <si>
    <t>87503</t>
  </si>
  <si>
    <t>ALVENARIA DE VEDAÇÃO DE BLOCOS CERÂMICOS FURADOS NA HORIZONTAL DE 9X19X19CM (ESPESSURA 9CM) DE PAREDES COM ÁREA LÍQUIDA MAIOR OU IGUAL A 6M² SEM VÃOS E ARGAMASSA DE ASSENTAMENTO COM PREPARO EM BETONEIRA. AF_06/2014</t>
  </si>
  <si>
    <t>57,61</t>
  </si>
  <si>
    <t>87504</t>
  </si>
  <si>
    <t>ALVENARIA DE VEDAÇÃO DE BLOCOS CERÂMICOS FURADOS NA HORIZONTAL DE 9X19X19CM (ESPESSURA 9CM) DE PAREDES COM ÁREA LÍQUIDA MAIOR OU IGUAL A 6M² SEM VÃOS E ARGAMASSA DE ASSENTAMENTO COM PREPARO MANUAL. AF_06/2014</t>
  </si>
  <si>
    <t>58,53</t>
  </si>
  <si>
    <t>87505</t>
  </si>
  <si>
    <t>ALVENARIA DE VEDAÇÃO DE BLOCOS CERÂMICOS FURADOS NA HORIZONTAL DE 11,5X19X19CM (ESPESSURA 11,5M) DE PAREDES COM ÁREA LÍQUIDA MAIOR OU IGUAL A 6M² SEM VÃOS E ARGAMASSA DE ASSENTAMENTO COM PREPARO EM BETONEIRA. AF_06/2014</t>
  </si>
  <si>
    <t>87506</t>
  </si>
  <si>
    <t>ALVENARIA DE VEDAÇÃO DE BLOCOS CERÂMICOS FURADOS NA HORIZONTAL DE 11,5X19X19CM (ESPESSURA 11,5M) DE PAREDES COM ÁREA LÍQUIDA MAIOR OU IGUAL A 6M² SEM VÃOS E ARGAMASSA DE ASSENTAMENTO COM PREPARO MANUAL. AF_06/2014</t>
  </si>
  <si>
    <t>87507</t>
  </si>
  <si>
    <t>ALVENARIA DE VEDAÇÃO DE BLOCOS CERÂMICOS FURADOS NA HORIZONTAL DE 9X14X19CM (ESPESSURA 9CM) DE PAREDES COM ÁREA LÍQUIDA MAIOR OU IGUAL A 6M² SEM VÃOS E ARGAMASSA DE ASSENTAMENTO COM PREPARO EM BETONEIRA. AF_06/2014</t>
  </si>
  <si>
    <t>87508</t>
  </si>
  <si>
    <t>ALVENARIA DE VEDAÇÃO DE BLOCOS CERÂMICOS FURADOS NA HORIZONTAL DE 9X14X19CM (ESPESSURA 9CM) DE PAREDES COM ÁREA LÍQUIDA MAIOR OU IGUAL A 6M² SEM VÃOS E ARGAMASSA DE ASSENTAMENTO COM PREPARO MANUAL. AF_06/2014</t>
  </si>
  <si>
    <t>87509</t>
  </si>
  <si>
    <t>ALVENARIA DE VEDAÇÃO DE BLOCOS CERÂMICOS FURADOS NA HORIZONTAL DE 14X9X19CM (ESPESSURA 14CM, BLOCO DEITADO) DE PAREDES COM ÁREA LÍQUIDA MAIOR OU IGUAL A 6M² SEM VÃOS E ARGAMASSA DE ASSENTAMENTO COM PREPARO EM BETONEIRA. AF_06/2014</t>
  </si>
  <si>
    <t>87510</t>
  </si>
  <si>
    <t>ALVENARIA DE VEDAÇÃO DE BLOCOS CERÂMICOS FURADOS NA HORIZONTAL DE 14X9X19CM (ESPESSURA 14CM, BLOCO DEITADO) DE PAREDES COM ÁREA LÍQUIDA MAIOR OU IGUAL A 6M² SEM VÃOS E ARGAMASSA DE ASSENTAMENTO COM PREPARO MANUAL. AF_06/2014</t>
  </si>
  <si>
    <t>87511</t>
  </si>
  <si>
    <t>ALVENARIA DE VEDAÇÃO DE BLOCOS CERÂMICOS FURADOS NA HORIZONTAL DE 9X19X19CM (ESPESSURA 9CM) DE PAREDES COM ÁREA LÍQUIDA MENOR QUE 6M² COM VÃOS E ARGAMASSA DE ASSENTAMENTO COM PREPARO EM BETONEIRA. AF_06/2014</t>
  </si>
  <si>
    <t>76,89</t>
  </si>
  <si>
    <t>87512</t>
  </si>
  <si>
    <t>ALVENARIA DE VEDAÇÃO DE BLOCOS CERÂMICOS FURADOS NA HORIZONTAL DE 9X19X19CM (ESPESSURA 9CM) DE PAREDES COM ÁREA LÍQUIDA MENOR QUE 6M² COM VÃOS E ARGAMASSA DE ASSENTAMENTO COM PREPARO MANUAL. AF_06/2014</t>
  </si>
  <si>
    <t>87513</t>
  </si>
  <si>
    <t>ALVENARIA DE VEDAÇÃO DE BLOCOS CERÂMICOS FURADOS NA HORIZONTAL DE 11,5X19X19CM (ESPESSURA 11,5CM) DE PAREDES COM ÁREA LÍQUIDA MENOR QUE 6M² COM VÃOS E ARGAMASSA DE ASSENTAMENTO COM PREPARO EM BETONEIRA. AF_06/2014</t>
  </si>
  <si>
    <t>73,21</t>
  </si>
  <si>
    <t>87514</t>
  </si>
  <si>
    <t>ALVENARIA DE VEDAÇÃO DE BLOCOS CERÂMICOS FURADOS NA HORIZONTAL DE 11,5X19X19CM (ESPESSURA 11,5CM) DE PAREDES COM ÁREA LÍQUIDA MENOR QUE 6M² COM VÃOS E ARGAMASSA DE ASSENTAMENTO COM PREPARO MANUAL. AF_06/2014</t>
  </si>
  <si>
    <t>87515</t>
  </si>
  <si>
    <t>ALVENARIA DE VEDAÇÃO DE BLOCOS CERÂMICOS FURADOS NA HORIZONTAL DE 9X14X19CM (ESPESSURA 9CM) DE PAREDES COM ÁREA LÍQUIDA MENOR QUE 6M² COM VÃOS E ARGAMASSA DE ASSENTAMENTO COM PREPARO EM BETONEIRA. AF_06/2014</t>
  </si>
  <si>
    <t>87516</t>
  </si>
  <si>
    <t>ALVENARIA DE VEDAÇÃO DE BLOCOS CERÂMICOS FURADOS NA HORIZONTAL DE 9X14X19CM (ESPESSURA 9CM) DE PAREDES COM ÁREA LÍQUIDA MENOR QUE 6M² COM VÃOS E ARGAMASSA DE ASSENTAMENTO COM PREPARO MANUAL. AF_06/2014</t>
  </si>
  <si>
    <t>87517</t>
  </si>
  <si>
    <t>ALVENARIA DE VEDAÇÃO DE BLOCOS CERÂMICOS FURADOS NA HORIZONTAL DE 14X9X19CM (ESPESSURA 14CM, BLOCO DEITADO) DE PAREDES COM ÁREA LÍQUIDA MENOR QUE 6M² COM VÃOS E ARGAMASSA DE ASSENTAMENTO COM PREPARO EM BETONEIRA. AF_06/2014</t>
  </si>
  <si>
    <t>87518</t>
  </si>
  <si>
    <t>ALVENARIA DE VEDAÇÃO DE BLOCOS CERÂMICOS FURADOS NA HORIZONTAL DE 14X9X19CM (ESPESSURA 14CM, BLOCO DEITADO) DE PAREDES COM ÁREA LÍQUIDA MENOR QUE 6M² COM VÃOS E ARGAMASSA DE ASSENTAMENTO COM PREPARO MANUAL. AF_06/2014</t>
  </si>
  <si>
    <t>87519</t>
  </si>
  <si>
    <t>ALVENARIA DE VEDAÇÃO DE BLOCOS CERÂMICOS FURADOS NA HORIZONTAL DE 9X19X19CM (ESPESSURA 9CM) DE PAREDES COM ÁREA LÍQUIDA MAIOR OU IGUAL A 6M² COM VÃOS E ARGAMASSA DE ASSENTAMENTO COM PREPARO EM BETONEIRA. AF_06/2014</t>
  </si>
  <si>
    <t>87520</t>
  </si>
  <si>
    <t>ALVENARIA DE VEDAÇÃO DE BLOCOS CERÂMICOS FURADOS NA HORIZONTAL DE 9X19X19CM (ESPESSURA 9CM) DE PAREDES COM ÁREA LÍQUIDA MAIOR OU IGUAL A 6M² COM VÃOS E ARGAMASSA DE ASSENTAMENTO COM PREPARO MANUAL. AF_06/2014</t>
  </si>
  <si>
    <t>87521</t>
  </si>
  <si>
    <t>ALVENARIA DE VEDAÇÃO DE BLOCOS CERÂMICOS FURADOS NA HORIZONTAL DE 11,5X19X19CM (ESPESSURA 11,5CM) DE PAREDES COM ÁREA LÍQUIDA MAIOR OU IGUAL A 6M² COM VÃOS E ARGAMASSA DE ASSENTAMENTO COM PREPARO EM BETONEIRA. AF_06/2014</t>
  </si>
  <si>
    <t>87522</t>
  </si>
  <si>
    <t>ALVENARIA DE VEDAÇÃO DE BLOCOS CERÂMICOS FURADOS NA HORIZONTAL DE 11,5X19X19CM (ESPESSURA 11,5CM) DE PAREDES COM ÁREA LÍQUIDA MAIOR OU IGUAL A 6M² COM VÃOS E ARGAMASSA DE ASSENTAMENTO COM PREPARO MANUAL. AF_06/2014</t>
  </si>
  <si>
    <t>87523</t>
  </si>
  <si>
    <t>ALVENARIA DE VEDAÇÃO DE BLOCOS CERÂMICOS FURADOS NA HORIZONTAL DE 9X14X19CM (ESPESSURA 9CM) DE PAREDES COM ÁREA LÍQUIDA MAIOR OU IGUAL A 6M² COM VÃOS E ARGAMASSA DE ASSENTAMENTO COM PREPARO EM BETONEIRA. AF_06/2014</t>
  </si>
  <si>
    <t>68,90</t>
  </si>
  <si>
    <t>87524</t>
  </si>
  <si>
    <t>ALVENARIA DE VEDAÇÃO DE BLOCOS CERÂMICOS FURADOS NA HORIZONTAL DE 9X14X19CM (ESPESSURA 9CM) DE PAREDES COM ÁREA LÍQUIDA MAIOR OU IGUAL A 6M² COM VÃOS E ARGAMASSA DE ASSENTAMENTO COM PREPARO MANUAL. AF_06/2014</t>
  </si>
  <si>
    <t>87525</t>
  </si>
  <si>
    <t>ALVENARIA DE VEDAÇÃO DE BLOCOS CERÂMICOS FURADOS NA HORIZONTAL DE 14X9X19CM (ESPESSURA 14CM, BLOCO DEITADO) DE PAREDES COM ÁREA LÍQUIDA MAIOR OU IGUAL A 6M² COM VÃOS E ARGAMASSA DE ASSENTAMENTO COM PREPARO EM BETONEIRA. AF_06/2014</t>
  </si>
  <si>
    <t>87526</t>
  </si>
  <si>
    <t>ALVENARIA DE VEDAÇÃO DE BLOCOS CERÂMICOS FURADOS NA HORIZONTAL DE 14X9X19CM (ESPESSURA 14CM, BLOCO DEITADO) DE PAREDES COM ÁREA LÍQUIDA MAIOR OU IGUAL A 6M² COM VÃOS E ARGAMASSA DE ASSENTAMENTO COM PREPARO MANUAL. AF_06/2014</t>
  </si>
  <si>
    <t>89043</t>
  </si>
  <si>
    <t>(COMPOSIÇÃO REPRESENTATIVA) DO SERVIÇO DE ALVENARIA DE VEDAÇÃO DE BLOCOS VAZADOS DE CERÂMICA DE 9X19X19CM (ESPESSURA 9CM), PARA EDIFICAÇÃO HABITACIONAL MULTIFAMILIAR (PRÉDIO). AF_11/2014</t>
  </si>
  <si>
    <t>89168</t>
  </si>
  <si>
    <t>(COMPOSIÇÃO REPRESENTATIVA) DO SERVIÇO DE ALVENARIA DE VEDAÇÃO DE BLOCOS VAZADOS DE CERÂMICA DE 9X19X19CM (ESPESSURA 9CM), PARA EDIFICAÇÃO HABITACIONAL UNIFAMILIAR (CASA) E EDIFICAÇÃO PÚBLICA PADRÃO. AF_11/2014</t>
  </si>
  <si>
    <t>89977</t>
  </si>
  <si>
    <t>(COMPOSIÇÃO REPRESENTATIVA) DO SERVIÇO DE ALVENARIA DE VEDAÇÃO DE BLOCOS VAZADOS DE CERÂMICA DE 14X9X19CM (ESPESSURA 14CM, BLOCO DEITADO), PARA EDIFICAÇÃO HABITACIONAL UNIFAMILIAR (CASA) E EDIFICAÇÃO PÚBLICA PADRÃO. AF_12/2014</t>
  </si>
  <si>
    <t>90112</t>
  </si>
  <si>
    <t>ALVENARIA DE VEDAÇÃO DE BLOCOS CERÂMICOS FURADOS NA VERTICAL DE 14X19X39CM (ESPESSURA 14CM) DE PAREDES COM ÁREA LÍQUIDA MENOR QUE 6M2 COM VÃOS E ARGAMASSA DE ASSENTAMENTO COM PREPARO MANUAL. AF_06/2014</t>
  </si>
  <si>
    <t>58,68</t>
  </si>
  <si>
    <t>95474</t>
  </si>
  <si>
    <t>ALVENARIA DE EMBASAMENTO EM TIJOLOS CERAMICOS MACICOS 5X10X20CM, ASSENTADO  COM ARGAMASSA TRACO 1:2:8 (CIMENTO, CAL E AREIA)</t>
  </si>
  <si>
    <t>ALVENARIA DE ELEMENTOS VAZADOS CERAMICOS</t>
  </si>
  <si>
    <t>0064</t>
  </si>
  <si>
    <t>89282</t>
  </si>
  <si>
    <t>ALVENARIA ESTRUTURAL DE BLOCOS CERÂMICOS 14X19X39, (ESPESSURA DE 14 CM), PARA PAREDES COM ÁREA LÍQUIDA MENOR QUE 6M², SEM VÃOS, UTILIZANDO PALHETA E ARGAMASSA DE ASSENTAMENTO COM PREPARO EM BETONEIRA. AF_12/2014</t>
  </si>
  <si>
    <t>89283</t>
  </si>
  <si>
    <t>ALVENARIA ESTRUTURAL DE BLOCOS CERÂMICOS 14X19X39, (ESPESSURA DE 14 CM), PARA PAREDES COM ÁREA LÍQUIDA MENOR QUE 6M², SEM VÃOS, UTILIZANDO PALHETA E ARGAMASSA DE ASSENTAMENTO COM PREPARO MANUAL. AF_12/2014</t>
  </si>
  <si>
    <t>89284</t>
  </si>
  <si>
    <t>ALVENARIA ESTRUTURAL DE BLOCOS CERÂMICOS 14X19X39, (ESPESSURA DE 14 CM), PARA PAREDES COM ÁREA LÍQUIDA MAIOR OU IGUAL QUE 6M², SEM VÃOS, UTILIZANDO PALHETA E ARGAMASSA DE ASSENTAMENTO COM PREPARO EM BETONEIRA. AF_12/2014</t>
  </si>
  <si>
    <t>89285</t>
  </si>
  <si>
    <t>ALVENARIA ESTRUTURAL DE BLOCOS CERÂMICOS 14X19X39, (ESPESSURA DE 14 CM), PARA PAREDES COM ÁREA LÍQUIDA MAIOR OU IGUAL QUE 6M², SEM VÃOS, UTILIZANDO PALHETA E ARGAMASSA DE ASSENTAMENTO COM PREPARO MANUAL. AF_12/2014</t>
  </si>
  <si>
    <t>89286</t>
  </si>
  <si>
    <t>ALVENARIA ESTRUTURAL DE BLOCOS CERÂMICOS 14X19X39, (ESPESSURA DE 14 CM), PARA PAREDES COM ÁREA LÍQUIDA MENOR QUE 6M², COM VÃOS, UTILIZANDO PALHETA E ARGAMASSA DE ASSENTAMENTO COM PREPARO EM BETONEIRA. AF_12/2014</t>
  </si>
  <si>
    <t>89287</t>
  </si>
  <si>
    <t>ALVENARIA ESTRUTURAL DE BLOCOS CERÂMICOS 14X19X39, (ESPESSURA DE 14 CM), PARA PAREDES COM ÁREA LÍQUIDA MENOR QUE 6M², COM VÃOS, UTILIZANDO PALHETA E ARGAMASSA DE ASSENTAMENTO COM PREPARO MANUAL. AF_12/2014</t>
  </si>
  <si>
    <t>89288</t>
  </si>
  <si>
    <t>ALVENARIA ESTRUTURAL DE BLOCOS CERÂMICOS 14X19X39, (ESPESSURA DE 14 CM), PARA PAREDES COM ÁREA LÍQUIDA MAIOR OU IGUAL A 6M², COM VÃOS, UTILIZANDO PALHETA E ARGAMASSA DE ASSENTAMENTO COM PREPARO EM BETONEIRA. AF_12/2014</t>
  </si>
  <si>
    <t>45,17</t>
  </si>
  <si>
    <t>89289</t>
  </si>
  <si>
    <t>ALVENARIA ESTRUTURAL DE BLOCOS CERÂMICOS 14X19X39, (ESPESSURA DE 14 CM), PARA PAREDES COM ÁREA LÍQUIDA MAIOR OU IGUAL A 6M², COM VÃOS, UTILIZANDO PALHETA E ARGAMASSA DE ASSENTAMENTO COM PREPARO MANUAL. AF_12/2014</t>
  </si>
  <si>
    <t>89290</t>
  </si>
  <si>
    <t>ALVENARIA ESTRUTURAL DE BLOCOS CERÂMICOS 14X19X29, (ESPESSURA DE 14 CM), PARA PAREDES COM ÁREA LÍQUIDA MENOR QUE 6M², SEM VÃOS, UTILIZANDO PALHETA E ARGAMASSA DE ASSENTAMENTO COM PREPARO EM BETONEIRA. AF_12/2014</t>
  </si>
  <si>
    <t>89291</t>
  </si>
  <si>
    <t>ALVENARIA ESTRUTURAL DE BLOCOS CERÂMICOS 14X19X29, (ESPESSURA DE 14 CM), PARA PAREDES COM ÁREA LÍQUIDA MENOR QUE 6M², SEM VÃOS, UTILIZANDO PALHETA E ARGAMASSA DE ASSENTAMENTO COM PREPARO MANUAL. AF_12/2014</t>
  </si>
  <si>
    <t>89292</t>
  </si>
  <si>
    <t>ALVENARIA ESTRUTURAL DE BLOCOS CERÂMICOS 14X19X29, (ESPESSURA DE 14 CM), PARA PAREDES COM ÁREA LÍQUIDA MAIOR OU IGUAL A 6M², SEM VÃOS, UTILIZANDO PALHETA E ARGAMASSA DE ASSENTAMENTO COM PREPARO EM BETONEIRA. AF_12/2014</t>
  </si>
  <si>
    <t>89293</t>
  </si>
  <si>
    <t>ALVENARIA ESTRUTURAL DE BLOCOS CERÂMICOS 14X19X29, (ESPESSURA DE 14 CM), PARA PAREDES COM ÁREA LÍQUIDA MAIOR OU IGUAL A 6M2, SEM VÃOS, UTILIZANDO PALHETA E ARGAMASSA DE ASSENTAMENTO COM PREPARO MANUAL. AF_12/2014</t>
  </si>
  <si>
    <t>89294</t>
  </si>
  <si>
    <t>ALVENARIA ESTRUTURAL DE BLOCOS CERÂMICOS 14X19X29, (ESPESSURA DE 14 CM), PARA PAREDES COM ÁREA LÍQUIDA MENOR QUE 6M², COM VÃOS, UTILIZANDO PALHETA E ARGAMASSA DE ASSENTAMENTO COM PREPARO EM BETONEIRA. AF_12/2014</t>
  </si>
  <si>
    <t>62,19</t>
  </si>
  <si>
    <t>89295</t>
  </si>
  <si>
    <t>ALVENARIA ESTRUTURAL DE BLOCOS CERÂMICOS 14X19X29, (ESPESSURA DE 14 CM), PARA PAREDES COM ÁREA LÍQUIDA MENOR QUE 6M², COM VÃOS, UTILIZANDO PALHETA E ARGAMASSA DE ASSENTAMENTO COM PREPARO MANUAL. AF_12/2014</t>
  </si>
  <si>
    <t>89296</t>
  </si>
  <si>
    <t>ALVENARIA ESTRUTURAL DE BLOCOS CERÂMICOS 14X19X29, (ESPESSURA DE 14 CM), PARA PAREDES COM ÁREA LÍQUIDA MAIOR OU IGUAL A 6M², COM VÃOS, UTILIZANDO PALHETA E ARGAMASSA DE ASSENTAMENTO COM PREPARO EM BETONEIRA. AF_12/2014</t>
  </si>
  <si>
    <t>89297</t>
  </si>
  <si>
    <t>ALVENARIA ESTRUTURAL DE BLOCOS CERÂMICOS 14X19X29, (ESPESSURA DE 14 CM), PARA PAREDES COM ÁREA LÍQUIDA MAIOR OU IGUAL A 6M², COM VÃOS, UTILIZANDO PALHETA E ARGAMASSA DE ASSENTAMENTO COM PREPARO MANUAL. AF_12/2014</t>
  </si>
  <si>
    <t>56,36</t>
  </si>
  <si>
    <t>89298</t>
  </si>
  <si>
    <t>ALVENARIA ESTRUTURAL DE BLOCOS CERÂMICOS 14X19X39, (ESPESSURA DE 14 CM), PARA PAREDES COM ÁREA LÍQUIDA MENOR QUE 6M², SEM VÃOS, UTILIZANDO COLHER DE PEDREIRO E ARGAMASSA DE ASSENTAMENTO COM PREPARO EM BETONEIRA. AF_12/2014</t>
  </si>
  <si>
    <t>89299</t>
  </si>
  <si>
    <t>ALVENARIA ESTRUTURAL DE BLOCOS CERÂMICOS 14X19X39, (ESPESSURA DE 14 CM), PARA PAREDES COM ÁREA LÍQUIDA MENOR QUE 6M², SEM VÃOS, UTILIZANDO COLHER DE PEDREIRO E ARGAMASSA DE ASSENTAMENTO COM PREPARO MANUAL. AF_12/2014</t>
  </si>
  <si>
    <t>89300</t>
  </si>
  <si>
    <t>ALVENARIA ESTRUTURAL DE BLOCOS CERÂMICOS 14X19X39, (ESPESSURA DE 14 CM), PARA PAREDES COM ÁREA LÍQUIDA MAIOR OU IGUAL A 6M², SEM VÃOS, UTILIZANDO COLHER DE PEDREIRO E ARGAMASSA DE ASSENTAMENTO COM PREPARO EM BETONEIRA. AF_12/2014</t>
  </si>
  <si>
    <t>53,23</t>
  </si>
  <si>
    <t>89301</t>
  </si>
  <si>
    <t>ALVENARIA ESTRUTURAL DE BLOCOS CERÂMICOS 14X19X39, (ESPESSURA DE 14 CM), PARA PAREDES COM ÁREA LÍQUIDA MAIOR OU IGUAL A 6M², SEM VÃOS, UTILIZANDO COLHER DE PEDREIRO E ARGAMASSA DE ASSENTAMENTO COM PREPARO MANUAL. AF_12/2014</t>
  </si>
  <si>
    <t>54,73</t>
  </si>
  <si>
    <t>89302</t>
  </si>
  <si>
    <t>ALVENARIA ESTRUTURAL DE BLOCOS CERÂMICOS 14X19X39, (ESPESSURA DE 14 CM), PARA PAREDES COM ÁREA LÍQUIDA MENOR QUE 6M², COM VÃOS, UTILIZANDO COLHER DE PEDREIRO E ARGAMASSA DE ASSENTAMENTO COM PREPARO EM BETONEIRA. AF_12/2014</t>
  </si>
  <si>
    <t>89303</t>
  </si>
  <si>
    <t>ALVENARIA ESTRUTURAL DE BLOCOS CERÂMICOS 14X19X39, (ESPESSURA DE 14 CM), PARA PAREDES COM ÁREA LÍQUIDA MENOR QUE 6M², COM VÃOS, UTILIZANDO COLHER DE PEDREIRO E ARGAMASSA DE ASSENTAMENTO COM PREPARO MANUAL. AF_12/2014</t>
  </si>
  <si>
    <t>89304</t>
  </si>
  <si>
    <t>ALVENARIA ESTRUTURAL DE BLOCOS CERÂMICOS 14X19X39, (ESPESSURA DE 14 CM), PARA PAREDES COM ÁREA LÍQUIDA MAIOR OU IGUAL A 6M², COM VÃOS, UTILIZANDO COLHER DE PEDREIRO E ARGAMASSA DE ASSENTAMENTO COM PREPARO EM BETONEIRA. AF_12/2014</t>
  </si>
  <si>
    <t>89305</t>
  </si>
  <si>
    <t>ALVENARIA ESTRUTURAL DE BLOCOS CERÂMICOS 14X19X39, (ESPESSURA DE 14 CM), PARA PAREDES COM ÁREA LÍQUIDA MAIOR OU IGUAL A 6M², COM VÃOS, UTILIZANDO COLHER DE PEDREIRO E ARGAMASSA DE ASSENTAMENTO COM PREPARO MANUAL. AF_12/2014</t>
  </si>
  <si>
    <t>89306</t>
  </si>
  <si>
    <t>ALVENARIA ESTRUTURAL DE BLOCOS CERÂMICOS 14X19X29, (ESPESSURA DE 14 CM), PARA PAREDES COM ÁREA LÍQUIDA MENOR QUE 6M², SEM VÃOS, UTILIZANDO COLHER DE PEDREIRO E ARGAMASSA DE ASSENTAMENTO COM PREPARO EM BETONEIRA. AF_12/2014</t>
  </si>
  <si>
    <t>89307</t>
  </si>
  <si>
    <t>ALVENARIA ESTRUTURAL DE BLOCOS CERÂMICOS 14X19X29, (ESPESSURA DE 14 CM), PARA PAREDES COM ÁREA LÍQUIDA MENOR QUE 6M², SEM VÃOS, UTILIZANDO COLHER DE PEDREIRO E ARGAMASSA DE ASSENTAMENTO COM PREPARO MANUAL. AF_12/2014</t>
  </si>
  <si>
    <t>68,70</t>
  </si>
  <si>
    <t>89308</t>
  </si>
  <si>
    <t>ALVENARIA ESTRUTURAL DE BLOCOS CERÂMICOS 14X19X29, (ESPESSURA DE 14 CM), PARA PAREDES COM ÁREA LÍQUIDA MAIOR OU IGUAL A 6M², SEM VÃOS, UTILIZANDO COLHER DE PEDREIRO E ARGAMASSA DE ASSENTAMENTO COM PREPARO EM BETONEIRA. AF_12/2014</t>
  </si>
  <si>
    <t>62,56</t>
  </si>
  <si>
    <t>89309</t>
  </si>
  <si>
    <t>ALVENARIA ESTRUTURAL DE BLOCOS CERÂMICOS 14X19X29, (ESPESSURA DE 14 CM), PARA PAREDES COM ÁREA LÍQUIDA MAIOR OU IGUAL A 6M², SEM VÃOS, UTILIZANDO COLHER DE PEDREIRO E ARGAMASSA DE ASSENTAMENTO COM PREPARO MANUAL. AF_12/2014</t>
  </si>
  <si>
    <t>89310</t>
  </si>
  <si>
    <t>ALVENARIA ESTRUTURAL DE BLOCOS CERÂMICOS 14X19X29, (ESPESSURA DE 14 CM), PARA PAREDES COM ÁREA LÍQUIDA MENOR QUE 6M², COM VÃOS, UTILIZANDO COLHER DE PEDREIRO E ARGAMASSA DE ASSENTAMENTO COM PREPARO EM BETONEIRA. AF_12/2014</t>
  </si>
  <si>
    <t>89311</t>
  </si>
  <si>
    <t>ALVENARIA ESTRUTURAL DE BLOCOS CERÂMICOS 14X19X29, (ESPESSURA DE 14 CM), PARA PAREDES COM ÁREA LÍQUIDA MENOR QUE 6M², COM VÃOS, UTILIZANDO COLHER DE PEDREIRO E ARGAMASSA DE ASSENTAMENTO COM PREPARO MANUAL. AF_12/2014</t>
  </si>
  <si>
    <t>89312</t>
  </si>
  <si>
    <t>ALVENARIA ESTRUTURAL DE BLOCOS CERÂMICOS 14X19X29, (ESPESSURA DE 14 CM), PARA PAREDES COM ÁREA LÍQUIDA MAIOR OU IGUAL A 6M², COM VÃOS, UTILIZANDO COLHER DE PEDREIRO E ARGAMASSA DE ASSENTAMENTO COM PREPARO EM BETONEIRA. AF_12/2014</t>
  </si>
  <si>
    <t>67,91</t>
  </si>
  <si>
    <t>89313</t>
  </si>
  <si>
    <t>ALVENARIA ESTRUTURAL DE BLOCOS CERÂMICOS 14X19X29, (ESPESSURA DE 14 CM), PARA PAREDES COM ÁREA LÍQUIDA MAIOR OU IGUAL A 6M², COM VÃOS, UTILIZANDO COLHER DE PEDREIRO E ARGAMASSA DE ASSENTAMENTO COM PREPARO MANUAL. AF_12/2014</t>
  </si>
  <si>
    <t>95465</t>
  </si>
  <si>
    <t>COBOGO CERAMICO (ELEMENTO VAZADO), 9X20X20CM, ASSENTADO COM ARGAMASSA TRACO 1:4 DE CIMENTO E AREIA</t>
  </si>
  <si>
    <t>ALVENARIA DE BLOCOS DE CONCRETO</t>
  </si>
  <si>
    <t>0065</t>
  </si>
  <si>
    <t>87447</t>
  </si>
  <si>
    <t>ALVENARIA DE VEDAÇÃO DE BLOCOS VAZADOS DE CONCRETO DE 9X19X39CM (ESPESSURA 9CM) DE PAREDES COM ÁREA LÍQUIDA MENOR QUE 6M² SEM VÃOS E ARGAMASSA DE ASSENTAMENTO COM PREPARO EM BETONEIRA. AF_06/2014</t>
  </si>
  <si>
    <t>87448</t>
  </si>
  <si>
    <t>ALVENARIA DE VEDAÇÃO DE BLOCOS VAZADOS DE CONCRETO DE 9X19X39CM (ESPESSURA 9CM) DE PAREDES COM ÁREA LÍQUIDA MENOR QUE 6M² SEM VÃOS E ARGAMASSA DE ASSENTAMENTO COM PREPARO MANUAL. AF_06/2014</t>
  </si>
  <si>
    <t>87449</t>
  </si>
  <si>
    <t>ALVENARIA DE VEDAÇÃO DE BLOCOS VAZADOS DE CONCRETO DE 14X19X39CM (ESPESSURA 14CM) DE PAREDES COM ÁREA LÍQUIDA MENOR QUE 6M² SEM VÃOS E ARGAMASSA DE ASSENTAMENTO COM PREPARO EM BETONEIRA. AF_06/2014</t>
  </si>
  <si>
    <t>61,03</t>
  </si>
  <si>
    <t>87450</t>
  </si>
  <si>
    <t>ALVENARIA DE VEDAÇÃO DE BLOCOS VAZADOS DE CONCRETO DE 14X19X39CM (ESPESSURA 14CM) DE PAREDES COM ÁREA LÍQUIDA MENOR QUE 6M² SEM VÃOS E ARGAMASSA DE ASSENTAMENTO COM PREPARO MANUAL. AF_06/2014</t>
  </si>
  <si>
    <t>87451</t>
  </si>
  <si>
    <t>ALVENARIA DE VEDAÇÃO DE BLOCOS VAZADOS DE CONCRETO DE 19X19X39CM (ESPESSURA 19CM) DE PAREDES COM ÁREA LÍQUIDA MENOR QUE 6M² SEM VÃOS E ARGAMASSA DE ASSENTAMENTO COM PREPARO EM BETONEIRA. AF_06/2014</t>
  </si>
  <si>
    <t>87452</t>
  </si>
  <si>
    <t>ALVENARIA DE VEDAÇÃO DE BLOCOS VAZADOS DE CONCRETO DE 19X19X39CM (ESPESSURA 19CM) DE PAREDES COM ÁREA LÍQUIDA MENOR QUE 6M² SEM VÃOS E ARGAMASSA DE ASSENTAMENTO COM PREPARO MANUAL. AF_06/2014</t>
  </si>
  <si>
    <t>87453</t>
  </si>
  <si>
    <t>ALVENARIA DE VEDAÇÃO DE BLOCOS VAZADOS DE CONCRETO DE 9X19X39CM (ESPESSURA 9CM) DE PAREDES COM ÁREA LÍQUIDA MAIOR OU IGUAL A 6M² SEM VÃOS E ARGAMASSA DE ASSENTAMENTO COM PREPARO EM BETONEIRA. AF_06/2014</t>
  </si>
  <si>
    <t>87454</t>
  </si>
  <si>
    <t>ALVENARIA DE VEDAÇÃO DE BLOCOS VAZADOS DE CONCRETO DE 9X19X39CM (ESPESSURA 9CM) DE PAREDES COM ÁREA LÍQUIDA MAIOR OU IGUAL A 6M² SEM VÃOS E ARGAMASSA DE ASSENTAMENTO COM PREPARO MANUAL. AF_06/2014</t>
  </si>
  <si>
    <t>87455</t>
  </si>
  <si>
    <t>ALVENARIA DE VEDAÇÃO DE BLOCOS VAZADOS DE CONCRETO DE 14X19X39CM (ESPESSURA 14CM) DE PAREDES COM ÁREA LÍQUIDA MAIOR OU IGUAL A 6M² SEM VÃOS E ARGAMASSA DE ASSENTAMENTO COM PREPARO EM BETONEIRA. AF_06/2014</t>
  </si>
  <si>
    <t>87456</t>
  </si>
  <si>
    <t>ALVENARIA DE VEDAÇÃO DE BLOCOS VAZADOS DE CONCRETO DE 14X19X39CM (ESPESSURA 14CM) DE PAREDES COM ÁREA LÍQUIDA MAIOR OU IGUAL A 6M² SEM VÃOS E ARGAMASSA DE ASSENTAMENTO COM PREPARO MANUAL. AF_06/2014</t>
  </si>
  <si>
    <t>87457</t>
  </si>
  <si>
    <t>ALVENARIA DE VEDAÇÃO DE BLOCOS VAZADOS DE CONCRETO DE 19X19X39CM (ESPESSURA 19CM) DE PAREDES COM ÁREA LÍQUIDA MAIOR OU IGUAL A 6M² SEM VÃOS E ARGAMASSA DE ASSENTAMENTO COM PREPARO EM BETONEIRA. AF_06/2014</t>
  </si>
  <si>
    <t>87458</t>
  </si>
  <si>
    <t>ALVENARIA DE VEDAÇÃO DE BLOCOS VAZADOS DE CONCRETO DE 19X19X39CM (ESPESSURA 19CM) DE PAREDES COM ÁREA LÍQUIDA MAIOR OU IGUAL A 6M² SEM VÃOS E ARGAMASSA DE ASSENTAMENTO COM PREPARO MANUAL. AF_06/2014</t>
  </si>
  <si>
    <t>87459</t>
  </si>
  <si>
    <t>ALVENARIA DE VEDAÇÃO DE BLOCOS VAZADOS DE CONCRETO DE 9X19X39CM (ESPESSURA 9CM) DE PAREDES COM ÁREA LÍQUIDA MENOR QUE 6M² COM VÃOS E ARGAMASSA DE ASSENTAMENTO COM PREPARO EM BETONEIRA. AF_06/2014</t>
  </si>
  <si>
    <t>87460</t>
  </si>
  <si>
    <t>ALVENARIA DE VEDAÇÃO DE BLOCOS VAZADOS DE CONCRETO DE 9X19X39CM (ESPESSURA 9CM) DE PAREDES COM ÁREA LÍQUIDA MENOR QUE 6M² COM VÃOS E ARGAMASSA DE ASSENTAMENTO COM PREPARO MANUAL. AF_06/2014</t>
  </si>
  <si>
    <t>87461</t>
  </si>
  <si>
    <t>ALVENARIA DE VEDAÇÃO DE BLOCOS VAZADOS DE CONCRETO DE 14X19X39CM (ESPESSURA 14CM) DE PAREDES COM ÁREA LÍQUIDA MENOR QUE 6M² COM VÃOS E ARGAMASSA DE ASSENTAMENTO COM PREPARO EM BETONEIRA. AF_06/2014</t>
  </si>
  <si>
    <t>87462</t>
  </si>
  <si>
    <t>ALVENARIA DE VEDAÇÃO DE BLOCOS VAZADOS DE CONCRETO DE 14X19X39CM (ESPESSURA 14CM) DE PAREDES COM ÁREA LÍQUIDA MENOR QUE 6M² COM VÃOS E ARGAMASSA DE ASSENTAMENTO COM PREPARO MANUAL. AF_06/2014</t>
  </si>
  <si>
    <t>68,23</t>
  </si>
  <si>
    <t>87463</t>
  </si>
  <si>
    <t>ALVENARIA DE VEDAÇÃO DE BLOCOS VAZADOS DE CONCRETO DE 19X19X39CM (ESPESSURA 19CM) DE PAREDES COM ÁREA LÍQUIDA MENOR QUE 6M² COM VÃOS E ARGAMASSA DE ASSENTAMENTO COM PREPARO EM BETONEIRA. AF_06/2014</t>
  </si>
  <si>
    <t>87464</t>
  </si>
  <si>
    <t>ALVENARIA DE VEDAÇÃO DE BLOCOS VAZADOS DE CONCRETO DE 19X19X39CM (ESPESSURA 19CM) DE PAREDES COM ÁREA LÍQUIDA MENOR QUE 6M² COM VÃOS E ARGAMASSA DE ASSENTAMENTO COM PREPARO MANUAL. AF_06/2014</t>
  </si>
  <si>
    <t>87465</t>
  </si>
  <si>
    <t>ALVENARIA DE VEDAÇÃO DE BLOCOS VAZADOS DE CONCRETO DE 9X19X39CM (ESPESSURA 9CM) DE PAREDES COM ÁREA LÍQUIDA MAIOR OU IGUAL A 6M² COM VÃOS E ARGAMASSA DE ASSENTAMENTO COM PREPARO EM BETONEIRA. AF_06/2014</t>
  </si>
  <si>
    <t>47,49</t>
  </si>
  <si>
    <t>87466</t>
  </si>
  <si>
    <t>ALVENARIA DE VEDAÇÃO DE BLOCOS VAZADOS DE CONCRETO DE 9X19X39CM (ESPESSURA 9CM) DE PAREDES COM ÁREA LÍQUIDA MAIOR OU IGUAL A 6M² COM VÃOS E ARGAMASSA DE ASSENTAMENTO COM PREPARO MANUAL. AF_06/2014</t>
  </si>
  <si>
    <t>87467</t>
  </si>
  <si>
    <t>ALVENARIA DE VEDAÇÃO DE BLOCOS VAZADOS DE CONCRETO DE 14X19X39CM (ESPESSURA 14CM) DE PAREDES COM ÁREA LÍQUIDA MAIOR OU IGUAL A 6M² COM VÃOS E ARGAMASSA DE ASSENTAMENTO COM PREPARO EM BETONEIRA. AF_06/2014</t>
  </si>
  <si>
    <t>87468</t>
  </si>
  <si>
    <t>ALVENARIA DE VEDAÇÃO DE BLOCOS VAZADOS DE CONCRETO DE 14X19X39CM (ESPESSURA 14CM) DE PAREDES COM ÁREA LÍQUIDA MAIOR OU IGUAL A 6M² COM VÃOS E ARGAMASSA DE ASSENTAMENTO COM PREPARO MANUAL. AF_06/2014</t>
  </si>
  <si>
    <t>87469</t>
  </si>
  <si>
    <t>ALVENARIA DE VEDAÇÃO DE BLOCOS VAZADOS DE CONCRETO DE 19X19X39CM (ESPESSURA 19CM) DE PAREDES COM ÁREA LÍQUIDA MAIOR OU IGUAL A 6M² COM VÃOS E ARGAMASSA DE ASSENTAMENTO COM PREPARO EM BETONEIRA. AF_06/2014</t>
  </si>
  <si>
    <t>87470</t>
  </si>
  <si>
    <t>ALVENARIA DE VEDAÇÃO DE BLOCOS VAZADOS DE CONCRETO DE 19X19X39CM (ESPESSURA 19CM) DE PAREDES COM ÁREA LÍQUIDA MAIOR OU IGUAL A 6M² COM VÃOS E ARGAMASSA DE ASSENTAMENTO COM PREPARO MANUAL. AF_06/2014</t>
  </si>
  <si>
    <t>89044</t>
  </si>
  <si>
    <t>(COMPOSIÇÃO REPRESENTATIVA) DO SERVIÇO DE ALVENARIA DE VEDAÇÃO DE BLOCOS VAZADOS DE CONCRETO DE 9X19X39CM (ESPESSURA 9CM), PARA EDIFICAÇÃO HABITACIONAL MULTIFAMILIAR (PRÉDIO). AF_11/2014</t>
  </si>
  <si>
    <t>89169</t>
  </si>
  <si>
    <t>(COMPOSIÇÃO REPRESENTATIVA) DO SERVIÇO DE ALVENARIA DE VEDAÇÃO DE BLOCOS VAZADOS DE CONCRETO DE 9X19X39CM (ESPESSURA 9CM), PARA EDIFICAÇÃO HABITACIONAL UNIFAMILIAR (CASA) E EDIFICAÇÃO PÚBLICA PADRÃO. AF_11/2014</t>
  </si>
  <si>
    <t>89978</t>
  </si>
  <si>
    <t>(COMPOSIÇÃO REPRESENTATIVA) DO SERVIÇO DE ALVENARIA DE VEDAÇÃO DE BLOCOS VAZADOS DE CONCRETO DE 14X19X39CM (ESPESSURA 14CM), PARA EDIFICAÇÃO HABITACIONAL UNIFAMILIAR (CASA) E EDIFICAÇÃO PÚBLICA PADRÃO. AF_12/2014</t>
  </si>
  <si>
    <t>ALVENARIA DE ELEMENTOS VAZADOS DE CONCRETO</t>
  </si>
  <si>
    <t>0066</t>
  </si>
  <si>
    <t>ALVENARIA ELEMENTO VAZADO CONCRETO (COBOGO)</t>
  </si>
  <si>
    <t>73937/1</t>
  </si>
  <si>
    <t>COBOGO DE CONCRETO (ELEMENTO VAZADO), 7X50X50CM, ASSENTADO COM ARGAMASSA TRACO 1:4 (CIMENTO E AREIA)</t>
  </si>
  <si>
    <t>73937/3</t>
  </si>
  <si>
    <t>COBOGO DE CONCRETO (ELEMENTO VAZADO), 7X50X50CM, ASSENTADO COM ARGAMASSA TRACO 1:3 (CIMENTO E AREIA)</t>
  </si>
  <si>
    <t>73937/5</t>
  </si>
  <si>
    <t>COBOGO DE CONCRETO (ELEMENTO VAZADO), 10X29X39CM ABERTURA COM VIDRO, ASSENTADO COM ARGAMASSA TRACO 1:4 (CIMENTO E AREIA MEDIA NAO PENEIRADA)</t>
  </si>
  <si>
    <t>89453</t>
  </si>
  <si>
    <t>ALVENARIA DE BLOCOS DE CONCRETO ESTRUTURAL 14X19X39 CM, (ESPESSURA 14 CM), FBK = 4,5 MPA, PARA PAREDES COM ÁREA LÍQUIDA MENOR QUE 6M², SEM VÃOS, UTILIZANDO PALHETA. AF_12/2014</t>
  </si>
  <si>
    <t>89454</t>
  </si>
  <si>
    <t>ALVENARIA DE BLOCOS DE CONCRETO ESTRUTURAL 14X19X39 CM, (ESPESSURA 14 CM), FBK = 4,5 MPA, PARA PAREDES COM ÁREA LÍQUIDA MAIOR OU IGUAL A 6M², SEM VÃOS, UTILIZANDO PALHETA. AF_12/2014</t>
  </si>
  <si>
    <t>89455</t>
  </si>
  <si>
    <t>ALVENARIA DE BLOCOS DE CONCRETO ESTRUTURAL 14X19X39 CM, (ESPESSURA 14 CM) FBK = 14,0 MPA, PARA PAREDES COM ÁREA LÍQUIDA MENOR QUE 6M², SEM VÃOS, UTILIZANDO PALHETA. AF_12/2014</t>
  </si>
  <si>
    <t>89456</t>
  </si>
  <si>
    <t>ALVENARIA DE BLOCOS DE CONCRETO ESTRUTURAL 14X19X39 CM, (ESPESSURA 14 CM) FBK = 14,0 MPA, PARA PAREDES COM ÁREA LÍQUIDA MAIOR OU IGUAL A 6M², SEM VÃOS, UTILIZANDO PALHETA. AF_12/2014</t>
  </si>
  <si>
    <t>62,64</t>
  </si>
  <si>
    <t>89457</t>
  </si>
  <si>
    <t>ALVENARIA DE BLOCOS DE CONCRETO ESTRUTURAL 14X19X39 CM, (ESPESSURA 14 CM), FBK = 4,5 MPA, PARA PAREDES COM ÁREA LÍQUIDA MENOR QUE 6M², COM VÃOS, UTILIZANDO PALHETA. AF_12/2014</t>
  </si>
  <si>
    <t>89458</t>
  </si>
  <si>
    <t>ALVENARIA DE BLOCOS DE CONCRETO ESTRUTURAL 14X19X39 CM, (ESPESSURA 14 CM), FBK = 4,5 MPA, PARA PAREDES COM ÁREA LÍQUIDA MAIOR OU IGUAL A 6M², COM VÃOS, UTILIZANDO PALHETA. AF_12/2014</t>
  </si>
  <si>
    <t>89459</t>
  </si>
  <si>
    <t>ALVENARIA DE BLOCOS DE CONCRETO ESTRUTURAL 14X19X39 CM, (ESPESSURA 14 CM) FBK = 14,0 MPA, PARA PAREDES COM ÁREA LÍQUIDA MENOR QUE 6M², COM VÃOS, UTILIZANDO PALHETA. AF_12/2014</t>
  </si>
  <si>
    <t>89460</t>
  </si>
  <si>
    <t>ALVENARIA DE BLOCOS DE CONCRETO ESTRUTURAL 14X19X39 CM, (ESPESSURA 14 CM) FBK = 14,0 MPA, PARA PAREDES COM ÁREA LÍQUIDA MAIOR OU IGUAL A 6M², COM VÃOS, UTILIZANDO PALHETA. AF_12/2014</t>
  </si>
  <si>
    <t>89462</t>
  </si>
  <si>
    <t>ALVENARIA DE BLOCOS DE CONCRETO ESTRUTURAL 14X19X29 CM, (ESPESSURA 14 CM), FBK = 4,5 MPA, PARA PAREDES COM ÁREA LÍQUIDA MENOR QUE 6M², SEM VÃOS, UTILIZANDO PALHETA. AF_12/2014</t>
  </si>
  <si>
    <t>89463</t>
  </si>
  <si>
    <t>ALVENARIA DE BLOCOS DE CONCRETO ESTRUTURAL 14X19X29 CM, (ESPESSURA 14 CM), FBK = 4,5 MPA, PARA PAREDES COM ÁREA LÍQUIDA MAIOR OU IGUAL A 6M², SEM VÃOS, UTILIZANDO PALHETA. AF_12/2014</t>
  </si>
  <si>
    <t>89464</t>
  </si>
  <si>
    <t>ALVENARIA DE BLOCOS DE CONCRETO ESTRUTURAL 14X19X29 CM, (ESPESSURA 14 CM) FBK = 14,0 MPA, PARA PAREDES COM ÁREA LÍQUIDA MENOR QUE 6M², SEM VÃOS, UTILIZANDO PALHETA. AF_12/2014</t>
  </si>
  <si>
    <t>89465</t>
  </si>
  <si>
    <t>ALVENARIA DE BLOCOS DE CONCRETO ESTRUTURAL 14X19X29 CM, (ESPESSURA 14 CM) FBK = 14,0 MPA, PARA PAREDES COM ÁREA LÍQUIDA MAIOR OU IGUAL A 6M², SEM VÃOS, UTILIZANDO PALHETA. AF_12/2014</t>
  </si>
  <si>
    <t>89466</t>
  </si>
  <si>
    <t>ALVENARIA DE BLOCOS DE CONCRETO ESTRUTURAL 14X19X29 CM, (ESPESSURA 14 CM), FBK = 4,5 MPA, PARA PAREDES COM ÁREA LÍQUIDA MENOR QUE 6M², COM VÃOS, UTILIZANDO PALHETA. AF_12/2014</t>
  </si>
  <si>
    <t>65,60</t>
  </si>
  <si>
    <t>89467</t>
  </si>
  <si>
    <t>ALVENARIA DE BLOCOS DE CONCRETO ESTRUTURAL 14X19X29 CM, (ESPESSURA 14 CM), FBK = 4,5 MPA, PARA PAREDES COM ÁREA LÍQUIDA MAIOR OU IGUAL A 6M², COM VÃOS, UTILIZANDO PALHETA. AF_12/2014</t>
  </si>
  <si>
    <t>89468</t>
  </si>
  <si>
    <t>ALVENARIA DE BLOCOS DE CONCRETO ESTRUTURAL 14X19X29 CM, (ESPESSURA 14 CM) FBK = 14,0 MPA, PARA PAREDES COM ÁREA LÍQUIDA MENOR QUE 6M², COM VÃOS, UTILIZANDO PALHETA. AF_12/2014</t>
  </si>
  <si>
    <t>89469</t>
  </si>
  <si>
    <t>ALVENARIA DE BLOCOS DE CONCRETO ESTRUTURAL 14X19X29 CM, (ESPESSURA 14 CM) FBK = 14,0 MPA, PARA PAREDES COM ÁREA LÍQUIDA MAIOR OU IGUAL A 6M², COM VÃOS, UTILIZANDO PALHETA. AF_12/2014</t>
  </si>
  <si>
    <t>89470</t>
  </si>
  <si>
    <t>ALVENARIA DE BLOCOS DE CONCRETO ESTRUTURAL 14X19X39 CM, (ESPESSURA 14 CM), FBK = 4,5 MPA, PARA PAREDES COM ÁREA LÍQUIDA MENOR QUE 6M², SEM VÃOS, UTILIZANDO COLHER DE PEDREIRO. AF_12/2014</t>
  </si>
  <si>
    <t>89471</t>
  </si>
  <si>
    <t>ALVENARIA DE BLOCOS DE CONCRETO ESTRUTURAL 14X19X39 CM, (ESPESSURA 14 CM), FBK = 4,5 MPA, PARA PAREDES COM ÁREA LÍQUIDA MAIOR OU IGUAL A 6M², SEM VÃOS, UTILIZANDO COLHER DE PEDREIRO. AF_12/2014</t>
  </si>
  <si>
    <t>89472</t>
  </si>
  <si>
    <t>ALVENARIA DE BLOCOS DE CONCRETO ESTRUTURAL 14X19X39 CM, (ESPESSURA 14 CM) FBK = 14,0 MPA, PARA PAREDES COM ÁREA LÍQUIDA MENOR QUE 6M², SEM VÃOS, UTILIZANDO COLHER DE PEDREIRO. AF_12/2014</t>
  </si>
  <si>
    <t>89473</t>
  </si>
  <si>
    <t>ALVENARIA DE BLOCOS DE CONCRETO ESTRUTURAL 14X19X39 CM, (ESPESSURA 14 CM) FBK = 14,0 MPA, PARA PAREDES COM ÁREA LÍQUIDA MAIOR OU IGUAL A 6M², SEM VÃOS, UTILIZANDO COLHER DE PEDREIRO. AF_12/2014</t>
  </si>
  <si>
    <t>89474</t>
  </si>
  <si>
    <t>ALVENARIA DE BLOCOS DE CONCRETO ESTRUTURAL 14X19X39 CM, (ESPESSURA 14 CM), FBK = 4,5 MPA, PARA PAREDES COM ÁREA LÍQUIDA MENOR QUE 6M², COM VÃOS, UTILIZANDO COLHER DE PEDREIRO. AF_12/2014</t>
  </si>
  <si>
    <t>72,72</t>
  </si>
  <si>
    <t>89475</t>
  </si>
  <si>
    <t>ALVENARIA DE BLOCOS DE CONCRETO ESTRUTURAL 14X19X39 CM, (ESPESSURA 14 CM), FBK = 4,5 MPA, PARA PAREDES COM ÁREA LÍQUIDA MAIOR OU IGUAL A 6M², COM VÃOS, UTILIZANDO COLHER DE PEDREIRO. AF_12/2014</t>
  </si>
  <si>
    <t>89476</t>
  </si>
  <si>
    <t>ALVENARIA DE BLOCOS DE CONCRETO ESTRUTURAL 14X19X39 CM, (ESPESSURA 14 CM) FBK = 14,0 MPA, PARA PAREDES COM ÁREA LÍQUIDA MENOR QUE 6M², COM VÃOS, UTILIZANDO COLHER DE PEDREIRO. AF_12/2014</t>
  </si>
  <si>
    <t>89477</t>
  </si>
  <si>
    <t>ALVENARIA DE BLOCOS DE CONCRETO ESTRUTURAL 14X19X39 CM, (ESPESSURA 14 CM) FBK = 14,0 MPA, PARA PAREDES COM ÁREA LÍQUIDA MAIOR OU IGUAL A 6M², COM VÃOS, UTILIZANDO COLHER DE PEDREIRO. AF_12/2014</t>
  </si>
  <si>
    <t>89478</t>
  </si>
  <si>
    <t>ALVENARIA DE BLOCOS DE CONCRETO ESTRUTURAL 14X19X29 CM, (ESPESSURA 14 CM), FBK = 4,5 MPA, PARA PAREDES COM ÁREA LÍQUIDA MENOR QUE 6M², SEM VÃOS, UTILIZANDO COLHER DE PEDREIRO. AF_12/2014</t>
  </si>
  <si>
    <t>89479</t>
  </si>
  <si>
    <t>ALVENARIA DE BLOCOS DE CONCRETO ESTRUTURAL 14X19X29 CM, (ESPESSURA 14 CM), FBK = 4,5 MPA, PARA PAREDES COM ÁREA LÍQUIDA MAIOR OU IGUAL A 6M², SEM VÃOS, UTILIZANDO COLHER DE PEDREIRO. AF_12/2014</t>
  </si>
  <si>
    <t>71,59</t>
  </si>
  <si>
    <t>89480</t>
  </si>
  <si>
    <t>ALVENARIA DE BLOCOS DE CONCRETO ESTRUTURAL 14X19X29 CM, (ESPESSURA 14 CM) FBK = 14,0 MPA, PARA PAREDES COM ÁREA LÍQUIDA MENOR QUE 6M², SEM VÃOS, UTILIZANDO COLHER DE PEDREIRO. AF_12/2014</t>
  </si>
  <si>
    <t>89483</t>
  </si>
  <si>
    <t>ALVENARIA DE BLOCOS DE CONCRETO ESTRUTURAL 14X19X29 CM, (ESPESSURA 14 CM) FBK = 14,0 MPA, PARA PAREDES COM ÁREA LÍQUIDA MAIOR OU IGUAL A 6M², SEM VÃOS, UTILIZANDO COLHER DE PEDREIRO. AF_12/2014</t>
  </si>
  <si>
    <t>89484</t>
  </si>
  <si>
    <t>ALVENARIA DE BLOCOS DE CONCRETO ESTRUTURAL 14X19X29 CM, (ESPESSURA 14 CM), FBK = 4,5 MPA, PARA PAREDES COM ÁREA LÍQUIDA MENOR QUE 6M², COM VÃOS, UTILIZANDO COLHER DE PEDREIRO. AF_12/2014</t>
  </si>
  <si>
    <t>89486</t>
  </si>
  <si>
    <t>ALVENARIA DE BLOCOS DE CONCRETO ESTRUTURAL 14X19X29 CM, (ESPESSURA 14 CM), FBK = 4,5 MPA, PARA PAREDES COM ÁREA LÍQUIDA MAIOR OU IGUAL A 6M², COM VÃOS, UTILIZANDO COLHER DE PEDREIRO. AF_12/2014</t>
  </si>
  <si>
    <t>89487</t>
  </si>
  <si>
    <t>ALVENARIA DE BLOCOS DE CONCRETO ESTRUTURAL 14X19X29 CM, (ESPESSURA 14 CM) FBK = 14,0 MPA, PARA PAREDES COM ÁREA LÍQUIDA MENOR QUE 6M², COM VÃOS, UTILIZANDO COLHER DE PEDREIRO. AF_12/2014</t>
  </si>
  <si>
    <t>89488</t>
  </si>
  <si>
    <t>ALVENARIA DE BLOCOS DE CONCRETO ESTRUTURAL 14X19X29 CM, (ESPESSURA 14 CM) FBK = 14,0 MPA, PARA PAREDES COM ÁREA LÍQUIDA MAIOR OU IGUAL A 6M², COM VÃOS, UTILIZANDO COLHER DE PEDREIRO. AF_12/2014</t>
  </si>
  <si>
    <t>91815</t>
  </si>
  <si>
    <t>(COMPOSIÇÃO REPRESENTATIVA) DE ALVENARIA DE BLOCOS DE CONCRETO ESTRUTURAL 14X19X39 CM, (ESPESSURA 14 CM), FBK = 4,5 MPA, UTILIZANDO PALHETA, PARA EDIFICAÇÃO HABITACIONAL. AF_10/2015</t>
  </si>
  <si>
    <t>91816</t>
  </si>
  <si>
    <t>COMPOSIÇÃO REPRESENTATIVA DE SERVIÇOS DE ALVENARIA DE BLOCOS DE CONCRETO ESTRUTURAL 14X19X29 CM, (ESPESSURA 14 CM), FBK = 4,5 MPA, UTILIZANDO PALHETA, PARA EDIFICAÇÃO HABITACIONAL. AF_10/2015</t>
  </si>
  <si>
    <t>61,76</t>
  </si>
  <si>
    <t>ALVENARIA DE BLOCOS DE VIDRO</t>
  </si>
  <si>
    <t>0067</t>
  </si>
  <si>
    <t>72139</t>
  </si>
  <si>
    <t>BLOCOS DE VIDRO TIPO CANELADO 19X19X8CM, ASSENTADO COM ARGAMASSA TRACO 1:3 (CIMENTO E AREIA GROSSA) PREPARO MECANICO, COM REJUNTAMENTO EM CIMENTO BRANCO E BARRAS DE ACO</t>
  </si>
  <si>
    <t>72175</t>
  </si>
  <si>
    <t>BLOCOS DE VIDRO TIPO XADREZ 20X20X10CM, ASSENTADO COM ARGAMASSA TRACO 1:3 (CIMENTO E AREIA GROSSA) PREPARO MECANICO, COM REJUNTAMENTO EM CIMENTO BRANCO E BARRAS DE ACO</t>
  </si>
  <si>
    <t>72176</t>
  </si>
  <si>
    <t>BLOCOS DE VIDRO TIPO XADREZ 20X10X8CM, ASSENTADO COM ARGAMASSA TRACO 1:3 (CIMENTO E AREIA GROSSA) PREPARO MECANICO, COM REJUNTAMENTO EM CIMENTO BRANCO E BARRAS DE ACO</t>
  </si>
  <si>
    <t>DIVISORIAS/MARMORE/GRANITO/MARMORITE/CONCRETO/MAD.AGLOM.</t>
  </si>
  <si>
    <t>0070</t>
  </si>
  <si>
    <t>72178</t>
  </si>
  <si>
    <t>RETIRADA DE DIVISORIAS EM CHAPAS DE MADEIRA, COM MONTANTES METALICOS</t>
  </si>
  <si>
    <t>24,93</t>
  </si>
  <si>
    <t>72179</t>
  </si>
  <si>
    <t>RECOLOCACAO DE PLACAS DIVISORIAS DE GRANILITE, CONSIDERANDO REAPROVEITAMENTO DO MATERIAL</t>
  </si>
  <si>
    <t>72180</t>
  </si>
  <si>
    <t>RECOLOCACAO DE DIVISORIAS TIPO CHAPAS OU TABUAS, EXCLUSIVE ENTARUGAMENTO, CONSIDERANDO REAPROVEITAMENTO DO MATERIAL</t>
  </si>
  <si>
    <t>72181</t>
  </si>
  <si>
    <t>RECOLOCACAO DE DIVISORIAS TIPO CHAPAS OU TABUAS, INCLUSIVE ENTARUGAMENTO, CONSIDERANDO REAPROVEITAMENTO DO MATERIAL</t>
  </si>
  <si>
    <t>33,16</t>
  </si>
  <si>
    <t>PAREDE DIVISORIA PARA SANITARIOS E BANHEIROS</t>
  </si>
  <si>
    <t>73774/1</t>
  </si>
  <si>
    <t>DIVISORIA EM MARMORITE ESPESSURA 35MM, CHUMBAMENTO NO PISO E PAREDE COM ARGAMASSA DE CIMENTO E AREIA, POLIMENTO MANUAL, EXCLUSIVE FERRAGENS</t>
  </si>
  <si>
    <t>PAINEL DIVISORIO MADEIRA</t>
  </si>
  <si>
    <t>73909/1</t>
  </si>
  <si>
    <t>DIVISORIA EM MADEIRA COMPENSADA RESINADA ESPESSURA 6MM, ESTRUTURADA EM MADEIRA DE LEI 3"X3"</t>
  </si>
  <si>
    <t>PAINEL DIVISORIO MARMORE/GRANITO</t>
  </si>
  <si>
    <t>74229/1</t>
  </si>
  <si>
    <t>DIVISORIA EM MARMORE BRANCO POLIDO, ESPESSURA 3 CM, ASSENTADO COM ARGAMASSA TRACO 1:4 (CIMENTO E AREIA), ARREMATE COM CIMENTO BRANCO, EXCLUSIVE FERRAGENS</t>
  </si>
  <si>
    <t>79627</t>
  </si>
  <si>
    <t>DIVISORIA EM GRANITO BRANCO POLIDO, ESP = 3CM, ASSENTADO COM ARGAMASSA TRACO 1:4, ARREMATE EM CIMENTO BRANCO, EXCLUSIVE FERRAGENS</t>
  </si>
  <si>
    <t>96358</t>
  </si>
  <si>
    <t>PAREDE COM PLACAS DE GESSO ACARTONADO (DRYWALL), PARA USO INTERNO, COM DUAS FACES SIMPLES E ESTRUTURA METÁLICA COM GUIAS SIMPLES, SEM VÃOS. AF_06/2017_P</t>
  </si>
  <si>
    <t>96359</t>
  </si>
  <si>
    <t>PAREDE COM PLACAS DE GESSO ACARTONADO (DRYWALL), PARA USO INTERNO, COM DUAS FACES SIMPLES E ESTRUTURA METÁLICA COM GUIAS SIMPLES, COM VÃOS AF_06/2017_P</t>
  </si>
  <si>
    <t>96360</t>
  </si>
  <si>
    <t>PAREDE COM PLACAS DE GESSO ACARTONADO (DRYWALL), PARA USO INTERNO, COM DUAS FACES SIMPLES E ESTRUTURA METÁLICA COM GUIAS DUPLAS, SEM VÃOS. AF_06/2017_P</t>
  </si>
  <si>
    <t>96361</t>
  </si>
  <si>
    <t>PAREDE COM PLACAS DE GESSO ACARTONADO (DRYWALL), PARA USO INTERNO, COM DUAS FACES SIMPLES E ESTRUTURA METÁLICA COM GUIAS DUPLAS, COM VÃOS. AF_06/2017_P</t>
  </si>
  <si>
    <t>96362</t>
  </si>
  <si>
    <t>PAREDE COM PLACAS DE GESSO ACARTONADO (DRYWALL), PARA USO INTERNO, COM UMA FACE SIMPLES E OUTRA FACE DUPLA E ESTRUTURA METÁLICA COM GUIAS SIMPLES, SEM VÃOS. AF_06/2017_P</t>
  </si>
  <si>
    <t>96363</t>
  </si>
  <si>
    <t>PAREDE COM PLACAS DE GESSO ACARTONADO (DRYWALL), PARA USO INTERNO, COM UMA FACE SIMPLES E OUTRA FACE DUPLA E ESTRUTURA METÁLICA COM GUIAS SIMPLES, COM VÃOS. AF_06/2017_P</t>
  </si>
  <si>
    <t>96364</t>
  </si>
  <si>
    <t>PAREDE COM PLACAS DE GESSO ACARTONADO (DRYWALL), PARA USO INTERNO COM UMA FACE SIMPLES E OUTRA FACE DUPLA E ESTRUTURA METÁLICA COM GUIAS DUPLAS, SEM VÃOS. AF_06/2017_P</t>
  </si>
  <si>
    <t>96365</t>
  </si>
  <si>
    <t>PAREDE COM PLACAS DE GESSO ACARTONADO (DRYWALL), PARA USO INTERNO, COM UMA FACE SIMPLES E OUTRA FACE DUPLA E   ESTRUTURA METÁLICA COM GUIAS DUPLAS, COM VÃOS. AF_06/2017_P</t>
  </si>
  <si>
    <t>96366</t>
  </si>
  <si>
    <t>PAREDE COM PLACAS DE GESSO ACARTONADO (DRYWALL), PARA USO INTERNO, COM DUAS FACES DUPLAS E ESTRUTURA METÁLICA COM GUIAS SIMPLES, SEM VÃOS. AF_06/2017_P</t>
  </si>
  <si>
    <t>96367</t>
  </si>
  <si>
    <t>PAREDE COM PLACAS DE GESSO ACARTONADO (DRYWALL), PARA USO INTERNO, COM DUAS FACES DUPLAS E ESTRUTURA METÁLICA COM GUIAS SIMPLES, COM VÃOS. AF_06/2017_P</t>
  </si>
  <si>
    <t>96368</t>
  </si>
  <si>
    <t>PAREDE COM PLACAS DE GESSO ACARTONADO (DRYWALL), PARA USO INTERNO COM DUAS FACES DUPLAS E ESTRUTURA METÁLICA COM GUIAS DUPLAS, SEM VÃOS. AF_06/2017</t>
  </si>
  <si>
    <t>96369</t>
  </si>
  <si>
    <t>PAREDE COM PLACAS DE GESSO ACARTONADO (DRYWALL), PARA USO INTERNO, COM DUAS FACES DUPLAS E ESTRUTURA METÁLICA COM GUIAS DUPLAS, COM VÃOS. AF_06/2017_P</t>
  </si>
  <si>
    <t>96370</t>
  </si>
  <si>
    <t>PAREDE COM PLACAS DE GESSO ACARTONADO (DRYWALL), PARA USO INTERNO, COM UMA FACE SIMPLES E ESTRUTURA METÁLICA COM GUIAS SIMPLES, SEM VÃOS. AF_06/2017_P</t>
  </si>
  <si>
    <t>49,25</t>
  </si>
  <si>
    <t>96371</t>
  </si>
  <si>
    <t>PAREDE COM PLACAS DE GESSO ACARTONADO (DRYWALL), PARA USO INTERNO, COM UMA FACE SIMPLES E ESTRUTURA METÁLICA COM GUIAS SIMPLES, COM VÃOS. AF_06/2017_P</t>
  </si>
  <si>
    <t>96372</t>
  </si>
  <si>
    <t>INSTALAÇÃO DE ISOLAMENTO COM LÃ DE ROCHA EM PAREDES DRYWALL. AF_06/2017</t>
  </si>
  <si>
    <t>96373</t>
  </si>
  <si>
    <t>INSTALAÇÃO DE REFORÇO METÁLICO EM PAREDE DRYWALL. AF_06/2017</t>
  </si>
  <si>
    <t>96374</t>
  </si>
  <si>
    <t>INSTALAÇÃO DE REFORÇO DE MADEIRA EM PAREDE DRYWALL. AF_06/2017</t>
  </si>
  <si>
    <t>ALVENARIA DE BLOCO-CONCRETO CELULAR</t>
  </si>
  <si>
    <t>0251</t>
  </si>
  <si>
    <t>ALVENARIA DE BLOCOS DE CONCRETO CELULAR</t>
  </si>
  <si>
    <t>73863/1</t>
  </si>
  <si>
    <t>ALVENARIA COM BLOCOS DE CONCRETO CELULAR 10X30X60CM, ESPESSURA 10CM, ASSENTADOS COM ARGAMASSA TRACO 1:2:9 (CIMENTO, CAL E AREIA) PREPARO MANUAL</t>
  </si>
  <si>
    <t>73863/2</t>
  </si>
  <si>
    <t>ALVENARIA COM BLOCOS DE CONCRETO CELULAR 20X30X60CM, ESPESSURA 20CM, ASSENTADOS COM ARGAMASSA TRACO 1:2:9 (CIMENTO, CAL E AREIA) PREPARO MANUAL</t>
  </si>
  <si>
    <t>PAVIMENTACAO</t>
  </si>
  <si>
    <t>PAVI</t>
  </si>
  <si>
    <t>RECOMPOSICAO DE PAVIMENTACAO</t>
  </si>
  <si>
    <t>0054</t>
  </si>
  <si>
    <t>REFORMA CONSERVACAO LOGRADOUROS EM PARALELEPIPEDO</t>
  </si>
  <si>
    <t>73790/2</t>
  </si>
  <si>
    <t>REASSENTAMENTO DE PARALELEPIPEDO SOBRE COLCHAO DE PO DE PEDRA ESPESSURA 10CM, REJUNTADO COM BETUME E PEDRISCO, CONSIDERANDO APROVEITAMENTO DO PARALELEPIPEDO</t>
  </si>
  <si>
    <t>73790/4</t>
  </si>
  <si>
    <t>REASSENTAMENTO DE PARALELEPIPEDO SOBRE COLCHAO DE PO DE PEDRA ESPESSURA 10CM, REJUNTADO COM ARGAMASSA TRACO 1:3 (CIMENTO E AREIA), CONSIDERANDO APROVEITAMENTO DO PARALELEPIPEDO</t>
  </si>
  <si>
    <t>83694</t>
  </si>
  <si>
    <t>RECOMPOSICAO DE PAVIMENTACAO TIPO BLOKRET SOBRE COLCHAO DE AREIA COM REAPROVEITAMENTO DE MATERIAL</t>
  </si>
  <si>
    <t>83695/1</t>
  </si>
  <si>
    <t>REJUNTAMENTO PAVIMENTACAO PARALELEPIPEDO BETUME CASCALH INCL MATERIAIS</t>
  </si>
  <si>
    <t>83771</t>
  </si>
  <si>
    <t>RECOMPOSICAO DE REVESTIMENTO PRIMARIO MEDIDO P/ VOLUME COMPACTADO</t>
  </si>
  <si>
    <t>EXECUCAO DE SUB-LEITO, LEITO, SUB-BASE, BASE ETC</t>
  </si>
  <si>
    <t>0056</t>
  </si>
  <si>
    <t>46,67</t>
  </si>
  <si>
    <t>96388</t>
  </si>
  <si>
    <t>96389</t>
  </si>
  <si>
    <t>96390</t>
  </si>
  <si>
    <t>96391</t>
  </si>
  <si>
    <t>96392</t>
  </si>
  <si>
    <t>83,48</t>
  </si>
  <si>
    <t>96396</t>
  </si>
  <si>
    <t>96397</t>
  </si>
  <si>
    <t>96398</t>
  </si>
  <si>
    <t>96399</t>
  </si>
  <si>
    <t>96400</t>
  </si>
  <si>
    <t>96401</t>
  </si>
  <si>
    <t>96402</t>
  </si>
  <si>
    <t>EXECUCAO DE PAVIMENTACOES DIVERSAS</t>
  </si>
  <si>
    <t>0057</t>
  </si>
  <si>
    <t>72799</t>
  </si>
  <si>
    <t>PAVIMENTO EM PARALELEPIPEDO SOBRE COLCHAO DE AREIA REJUNTADO COM ARGAMASSA DE CIMENTO E AREIA NO TRAÇO 1:3 (PEDRAS PEQUENAS 30 A 35 PECAS POR M2)</t>
  </si>
  <si>
    <t>80,70</t>
  </si>
  <si>
    <t>1,89</t>
  </si>
  <si>
    <t>0,95</t>
  </si>
  <si>
    <t>FORNECIMENTO AREIA-ASFALTO</t>
  </si>
  <si>
    <t>73849/1</t>
  </si>
  <si>
    <t>AREIA ASFALTO A QUENTE (AAUQ) COM CAP 50/70, INCLUSO USINAGEM E APLICACAO, EXCLUSIVE TRANSPORTE</t>
  </si>
  <si>
    <t>73849/2</t>
  </si>
  <si>
    <t>AREIA ASFALTO A FRIO (AAUF), COM EMULSAO RR-2C INCLUSO USINAGEM E APLICACAO, EXCLUSIVE TRANSPORTE</t>
  </si>
  <si>
    <t>92391</t>
  </si>
  <si>
    <t>EXECUÇÃO DE PAVIMENTO EM PISO INTERTRAVADO, COM BLOCO PISOGRAMA DE 35 X 25 CM, ESPESSURA 6 CM. AF_12/2015</t>
  </si>
  <si>
    <t>92392</t>
  </si>
  <si>
    <t>EXECUÇÃO DE PAVIMENTO EM PISO INTERTRAVADO, COM BLOCO PISOGRAMA DE 35 X 25 CM, ESPESSURA 8 CM. AF_12/2015</t>
  </si>
  <si>
    <t>92393</t>
  </si>
  <si>
    <t>EXECUÇÃO DE PAVIMENTO EM PISO INTERTRAVADO, COM BLOCO SEXTAVADO DE 25 X 25 CM, ESPESSURA 6 CM. AF_12/2015</t>
  </si>
  <si>
    <t>46,70</t>
  </si>
  <si>
    <t>92394</t>
  </si>
  <si>
    <t>EXECUÇÃO DE PAVIMENTO EM PISO INTERTRAVADO, COM BLOCO SEXTAVADO DE 25 X 25 CM, ESPESSURA 8 CM. AF_12/2015</t>
  </si>
  <si>
    <t>92395</t>
  </si>
  <si>
    <t>EXECUÇÃO DE PAVIMENTO EM PISO INTERTRAVADO, COM BLOCO SEXTAVADO DE 25 X 25 CM, ESPESSURA 10 CM. AF_12/2015</t>
  </si>
  <si>
    <t>92396</t>
  </si>
  <si>
    <t>EXECUÇÃO DE PASSEIO EM PISO INTERTRAVADO, COM BLOCO RETANGULAR COR NATURAL DE 20 X 10 CM, ESPESSURA 6 CM. AF_12/2015</t>
  </si>
  <si>
    <t>57,96</t>
  </si>
  <si>
    <t>92397</t>
  </si>
  <si>
    <t>EXECUÇÃO DE PÁTIO/ESTACIONAMENTO EM PISO INTERTRAVADO, COM BLOCO RETANGULAR COR NATURAL DE 20 X 10 CM, ESPESSURA 6 CM. AF_12/2015</t>
  </si>
  <si>
    <t>46,42</t>
  </si>
  <si>
    <t>92398</t>
  </si>
  <si>
    <t>EXECUÇÃO DE PÁTIO/ESTACIONAMENTO EM PISO INTERTRAVADO, COM BLOCO RETANGULAR COR NATURAL DE 20 X 10 CM, ESPESSURA 8 CM. AF_12/2015</t>
  </si>
  <si>
    <t>92399</t>
  </si>
  <si>
    <t>EXECUÇÃO DE VIA EM PISO INTERTRAVADO, COM BLOCO RETANGULAR COR NATURAL DE 20 X 10 CM, ESPESSURA 8 CM. AF_12/2015</t>
  </si>
  <si>
    <t>92400</t>
  </si>
  <si>
    <t>EXECUÇÃO DE PÁTIO/ESTACIONAMENTO EM PISO INTERTRAVADO, COM BLOCO RETANGULAR DE 20 X 10 CM, ESPESSURA 10 CM. AF_12/2015</t>
  </si>
  <si>
    <t>92401</t>
  </si>
  <si>
    <t>EXECUÇÃO DE VIA EM PISO INTERTRAVADO, COM BLOCO RETANGULAR DE 20 X 10 CM, ESPESSURA 10 CM. AF_12/2015</t>
  </si>
  <si>
    <t>92402</t>
  </si>
  <si>
    <t>EXECUÇÃO DE PASSEIO EM PISO INTERTRAVADO, COM BLOCO 16 FACES DE 22 X 11 CM, ESPESSURA 6 CM. AF_12/2015</t>
  </si>
  <si>
    <t>92403</t>
  </si>
  <si>
    <t>EXECUÇÃO DE PÁTIO/ESTACIONAMENTO EM PISO INTERTRAVADO, COM BLOCO 16 FACES DE 22 X 11 CM, ESPESSURA 6 CM. AF_12/2015</t>
  </si>
  <si>
    <t>92404</t>
  </si>
  <si>
    <t>EXECUÇÃO DE PÁTIO/ESTACIONAMENTO EM PISO INTERTRAVADO, COM BLOCO 16 FACES DE 22 X 11 CM, ESPESSURA 8 CM. AF_12/2015</t>
  </si>
  <si>
    <t>54,43</t>
  </si>
  <si>
    <t>EXECUÇÃO DE VIA EM PISO INTERTRAVADO, COM BLOCO 16 FACES DE 22 X 11 CM, ESPESSURA 8 CM. AF_12/2015</t>
  </si>
  <si>
    <t>92406</t>
  </si>
  <si>
    <t>EXECUÇÃO DE PÁTIO/ESTACIONAMENTO EM PISO INTERTRAVADO, COM BLOCO 16 FACES DE 22 X 11 CM, ESPESSURA 10 CM. AF_12/2015</t>
  </si>
  <si>
    <t>66,79</t>
  </si>
  <si>
    <t>92407</t>
  </si>
  <si>
    <t>EXECUÇÃO DE VIA EM PISO INTERTRAVADO, COM BLOCO 16 FACES DE 22 X 11 CM, ESPESSURA 10 CM. AF_12/2015</t>
  </si>
  <si>
    <t>93679</t>
  </si>
  <si>
    <t>EXECUÇÃO DE PASSEIO EM PISO INTERTRAVADO, COM BLOCO RETANGULAR COLORIDO DE 20 X 10 CM, ESPESSURA 6 CM. AF_12/2015</t>
  </si>
  <si>
    <t>93680</t>
  </si>
  <si>
    <t>EXECUÇÃO DE PÁTIO/ESTACIONAMENTO EM PISO INTERTRAVADO, COM BLOCO RETANGULAR COLORIDO DE 20 X 10 CM, ESPESSURA 6 CM. AF_12/2015</t>
  </si>
  <si>
    <t>93681</t>
  </si>
  <si>
    <t>EXECUÇÃO DE PÁTIO/ESTACIONAMENTO EM PISO INTERTRAVADO, COM BLOCO RETANGULAR COLORIDO DE 20 X 10 CM, ESPESSURA 8 CM. AF_12/2015</t>
  </si>
  <si>
    <t>93682</t>
  </si>
  <si>
    <t>EXECUÇÃO DE VIA EM PISO INTERTRAVADO, COM BLOCO RETANGULAR COLORIDO DE 20 X 10 CM, ESPESSURA 8 CM. AF_12/2015</t>
  </si>
  <si>
    <t>97114</t>
  </si>
  <si>
    <t>EXECUÇÃO DE JUNTAS DE CONTRAÇÃO PARA PAVIMENTOS DE CONCRETO. AF_11/2017</t>
  </si>
  <si>
    <t>97115</t>
  </si>
  <si>
    <t>APLICAÇÃO DE GRAXA EM BARRAS DE TRANSFERÊNCIA PARA EXECUÇÃO DE PAVIMENTO DE CONCRETO. AF_11/2017</t>
  </si>
  <si>
    <t>97120</t>
  </si>
  <si>
    <t>BARRAS DE LIGAÇÃO, AÇO CA-50 DE 10 MM, PARA EXECUÇÃO DE PAVIMENTO DE CONCRETO  FORNECIMENTO E INSTALAÇÃO. AF_11/2017</t>
  </si>
  <si>
    <t>97802</t>
  </si>
  <si>
    <t>97803</t>
  </si>
  <si>
    <t>97805</t>
  </si>
  <si>
    <t>97806</t>
  </si>
  <si>
    <t>9,85</t>
  </si>
  <si>
    <t>97807</t>
  </si>
  <si>
    <t>97809</t>
  </si>
  <si>
    <t>97810</t>
  </si>
  <si>
    <t>16,11</t>
  </si>
  <si>
    <t>97811</t>
  </si>
  <si>
    <t>10,38</t>
  </si>
  <si>
    <t>SINALIZACAO HORIZONTAL/VERTICAL</t>
  </si>
  <si>
    <t>0249</t>
  </si>
  <si>
    <t>72947</t>
  </si>
  <si>
    <t>SINALIZACAO HORIZONTAL COM TINTA RETRORREFLETIVA A BASE DE RESINA ACRILICA COM MICROESFERAS DE VIDRO</t>
  </si>
  <si>
    <t>83693</t>
  </si>
  <si>
    <t>CAIACAO EM MEIO FIO</t>
  </si>
  <si>
    <t>5,86</t>
  </si>
  <si>
    <t>FABRICACAO/EXECUCAO DE CBUQ/PRE-MISTURADOS</t>
  </si>
  <si>
    <t>0287</t>
  </si>
  <si>
    <t>72962</t>
  </si>
  <si>
    <t>USINAGEM DE CBUQ COM CAP 50/70, PARA CAPA DE ROLAMENTO</t>
  </si>
  <si>
    <t>72963</t>
  </si>
  <si>
    <t>USINAGEM DE CBUQ COM CAP 50/70, PARA BINDER</t>
  </si>
  <si>
    <t>95995</t>
  </si>
  <si>
    <t>95996</t>
  </si>
  <si>
    <t>854,56</t>
  </si>
  <si>
    <t>96001</t>
  </si>
  <si>
    <t>6,66</t>
  </si>
  <si>
    <t>96393</t>
  </si>
  <si>
    <t>USINAGEM DE BRITA GRADUADA SIMPLES, UTILIZANDO BRITA COMERCIAL COM USINA 300 T/H. AF_06/2017</t>
  </si>
  <si>
    <t>96394</t>
  </si>
  <si>
    <t>USINAGEM DE BRITA GRADUADA TRATADA COM CIMENTO, UTILIZANDO BRITA COMERCIAL COM USINA 300 T/H. AF_06/2017</t>
  </si>
  <si>
    <t>96395</t>
  </si>
  <si>
    <t>USINAGEM DE CONCRETO PARA COMPACTAÇÃO COM ROLO, UTILIZANDO BRITA COMERCIAL. AF_06/2017</t>
  </si>
  <si>
    <t>PINTURAS</t>
  </si>
  <si>
    <t>PINT</t>
  </si>
  <si>
    <t>PINTURA DE PAREDE</t>
  </si>
  <si>
    <t>0155</t>
  </si>
  <si>
    <t>9,99</t>
  </si>
  <si>
    <t>88411</t>
  </si>
  <si>
    <t>APLICAÇÃO MANUAL DE FUNDO SELADOR ACRÍLICO EM PANOS COM PRESENÇA DE VÃOS DE EDIFÍCIOS DE MÚLTIPLOS PAVIMENTOS. AF_06/2014</t>
  </si>
  <si>
    <t>88412</t>
  </si>
  <si>
    <t>APLICAÇÃO MANUAL DE FUNDO SELADOR ACRÍLICO EM PANOS CEGOS DE FACHADA (SEM PRESENÇA DE VÃOS) DE EDIFÍCIOS DE MÚLTIPLOS PAVIMENTOS. AF_06/2014</t>
  </si>
  <si>
    <t>88413</t>
  </si>
  <si>
    <t>APLICAÇÃO MANUAL DE FUNDO SELADOR ACRÍLICO EM SUPERFÍCIES EXTERNAS DE SACADA DE EDIFÍCIOS DE MÚLTIPLOS PAVIMENTOS. AF_06/2014</t>
  </si>
  <si>
    <t>88414</t>
  </si>
  <si>
    <t>APLICAÇÃO MANUAL DE FUNDO SELADOR ACRÍLICO EM SUPERFÍCIES INTERNAS DA SACADA DE EDIFÍCIOS DE MÚLTIPLOS PAVIMENTOS. AF_06/2014</t>
  </si>
  <si>
    <t>4,18</t>
  </si>
  <si>
    <t>88415</t>
  </si>
  <si>
    <t>APLICAÇÃO MANUAL DE FUNDO SELADOR ACRÍLICO EM PAREDES EXTERNAS DE CASAS. AF_06/2014</t>
  </si>
  <si>
    <t>88416</t>
  </si>
  <si>
    <t>APLICAÇÃO MANUAL DE PINTURA COM TINTA TEXTURIZADA ACRÍLICA EM PANOS COM PRESENÇA DE VÃOS DE EDIFÍCIOS DE MÚLTIPLOS PAVIMENTOS, UMA COR. AF_06/2014</t>
  </si>
  <si>
    <t>88417</t>
  </si>
  <si>
    <t>APLICAÇÃO MANUAL DE PINTURA COM TINTA TEXTURIZADA ACRÍLICA EM PANOS CEGOS DE FACHADA (SEM PRESENÇA DE VÃOS) DE EDIFÍCIOS DE MÚLTIPLOS PAVIMENTOS, UMA COR. AF_06/2014</t>
  </si>
  <si>
    <t>13,21</t>
  </si>
  <si>
    <t>88420</t>
  </si>
  <si>
    <t>APLICAÇÃO MANUAL DE PINTURA COM TINTA TEXTURIZADA ACRÍLICA EM SUPERFÍCIES EXTERNAS DE SACADA DE EDIFÍCIOS DE MÚLTIPLOS PAVIMENTOS, UMA COR. AF_06/2014</t>
  </si>
  <si>
    <t>88421</t>
  </si>
  <si>
    <t>APLICAÇÃO MANUAL DE PINTURA COM TINTA TEXTURIZADA ACRÍLICA EM SUPERFÍCIES INTERNAS DA SACADA DE EDIFÍCIOS DE MÚLTIPLOS PAVIMENTOS, UMA COR. AF_06/2014</t>
  </si>
  <si>
    <t>88423</t>
  </si>
  <si>
    <t>APLICAÇÃO MANUAL DE PINTURA COM TINTA TEXTURIZADA ACRÍLICA EM PAREDES EXTERNAS DE CASAS, UMA COR. AF_06/2014</t>
  </si>
  <si>
    <t>88424</t>
  </si>
  <si>
    <t>APLICAÇÃO MANUAL DE PINTURA COM TINTA TEXTURIZADA ACRÍLICA EM PANOS COM PRESENÇA DE VÃOS DE EDIFÍCIOS DE MÚLTIPLOS PAVIMENTOS, DUAS CORES. AF_06/2014</t>
  </si>
  <si>
    <t>88426</t>
  </si>
  <si>
    <t>APLICAÇÃO MANUAL DE PINTURA COM TINTA TEXTURIZADA ACRÍLICA EM PANOS CEGOS DE FACHADA (SEM PRESENÇA DE VÃOS) DE EDIFÍCIOS DE MÚLTIPLOS PAVIMENTOS, DUAS CORES. AF_06/2014</t>
  </si>
  <si>
    <t>88428</t>
  </si>
  <si>
    <t>APLICAÇÃO MANUAL DE PINTURA COM TINTA TEXTURIZADA ACRÍLICA EM SUPERFÍCIES EXTERNAS DE SACADA DE EDIFÍCIOS DE MÚLTIPLOS PAVIMENTOS, DUAS CORES. AF_06/2014</t>
  </si>
  <si>
    <t>88429</t>
  </si>
  <si>
    <t>APLICAÇÃO MANUAL DE PINTURA COM TINTA TEXTURIZADA ACRÍLICA EM SUPERFÍCIES INTERNAS DA SACADA DE EDIFÍCIOS DE MÚLTIPLOS PAVIMENTOS, DUAS CORES. AF_06/2014</t>
  </si>
  <si>
    <t>88431</t>
  </si>
  <si>
    <t>APLICAÇÃO MANUAL DE PINTURA COM TINTA TEXTURIZADA ACRÍLICA EM PAREDES EXTERNAS DE CASAS, DUAS CORES. AF_06/2014</t>
  </si>
  <si>
    <t>88432</t>
  </si>
  <si>
    <t>APLICAÇÃO MANUAL DE PINTURA COM TINTA TEXTURIZADA ACRÍLICA EM MOLDURAS DE EPS, PRÉ-FABRICADOS, OU OUTROS. AF_06/2014</t>
  </si>
  <si>
    <t>88482</t>
  </si>
  <si>
    <t>APLICAÇÃO DE FUNDO SELADOR LÁTEX PVA EM TETO, UMA DEMÃO. AF_06/2014</t>
  </si>
  <si>
    <t>88483</t>
  </si>
  <si>
    <t>APLICAÇÃO DE FUNDO SELADOR LÁTEX PVA EM PAREDES, UMA DEMÃO. AF_06/2014</t>
  </si>
  <si>
    <t>2,88</t>
  </si>
  <si>
    <t>88484</t>
  </si>
  <si>
    <t>APLICAÇÃO DE FUNDO SELADOR ACRÍLICO EM TETO, UMA DEMÃO. AF_06/2014</t>
  </si>
  <si>
    <t>2,67</t>
  </si>
  <si>
    <t>88485</t>
  </si>
  <si>
    <t>APLICAÇÃO DE FUNDO SELADOR ACRÍLICO EM PAREDES, UMA DEMÃO. AF_06/2014</t>
  </si>
  <si>
    <t>88486</t>
  </si>
  <si>
    <t>APLICAÇÃO MANUAL DE PINTURA COM TINTA LÁTEX PVA EM TETO, DUAS DEMÃOS. AF_06/2014</t>
  </si>
  <si>
    <t>88487</t>
  </si>
  <si>
    <t>APLICAÇÃO MANUAL DE PINTURA COM TINTA LÁTEX PVA EM PAREDES, DUAS DEMÃOS. AF_06/2014</t>
  </si>
  <si>
    <t>88488</t>
  </si>
  <si>
    <t>APLICAÇÃO MANUAL DE PINTURA COM TINTA LÁTEX ACRÍLICA EM TETO, DUAS DEMÃOS. AF_06/2014</t>
  </si>
  <si>
    <t>88489</t>
  </si>
  <si>
    <t>APLICAÇÃO MANUAL DE PINTURA COM TINTA LÁTEX ACRÍLICA EM PAREDES, DUAS DEMÃOS. AF_06/2014</t>
  </si>
  <si>
    <t>88490</t>
  </si>
  <si>
    <t>APLICAÇÃO MECÂNICA DE PINTURA COM TINTA LÁTEX PVA EM TETO, DUAS DEMÃOS. AF_06/2014</t>
  </si>
  <si>
    <t>88491</t>
  </si>
  <si>
    <t>APLICAÇÃO MECÂNICA DE PINTURA COM TINTA LÁTEX PVA EM PAREDES, DUAS DEMÃOS. AF_06/2014</t>
  </si>
  <si>
    <t>88492</t>
  </si>
  <si>
    <t>APLICAÇÃO MECÂNICA DE PINTURA COM TINTA LÁTEX ACRÍLICA EM TETO, DUAS DEMÃOS. AF_06/2014</t>
  </si>
  <si>
    <t>8,75</t>
  </si>
  <si>
    <t>88493</t>
  </si>
  <si>
    <t>APLICAÇÃO MECÂNICA DE PINTURA COM TINTA LÁTEX ACRÍLICA EM PAREDES, DUAS DEMÃOS. AF_06/2014</t>
  </si>
  <si>
    <t>88494</t>
  </si>
  <si>
    <t>APLICAÇÃO E LIXAMENTO DE MASSA LÁTEX EM TETO, UMA DEMÃO. AF_06/2014</t>
  </si>
  <si>
    <t>18,18</t>
  </si>
  <si>
    <t>88495</t>
  </si>
  <si>
    <t>APLICAÇÃO E LIXAMENTO DE MASSA LÁTEX EM PAREDES, UMA DEMÃO. AF_06/2014</t>
  </si>
  <si>
    <t>88496</t>
  </si>
  <si>
    <t>APLICAÇÃO E LIXAMENTO DE MASSA LÁTEX EM TETO, DUAS DEMÃOS. AF_06/2014</t>
  </si>
  <si>
    <t>88497</t>
  </si>
  <si>
    <t>APLICAÇÃO E LIXAMENTO DE MASSA LÁTEX EM PAREDES, DUAS DEMÃOS. AF_06/2014</t>
  </si>
  <si>
    <t>13,28</t>
  </si>
  <si>
    <t>95305</t>
  </si>
  <si>
    <t>TEXTURA ACRÍLICA, APLICAÇÃO MANUAL EM PAREDE, UMA DEMÃO. AF_09/2016</t>
  </si>
  <si>
    <t>95306</t>
  </si>
  <si>
    <t>TEXTURA ACRÍLICA, APLICAÇÃO MANUAL EM TETO, UMA DEMÃO. AF_09/2016</t>
  </si>
  <si>
    <t>14,69</t>
  </si>
  <si>
    <t>95622</t>
  </si>
  <si>
    <t>APLICAÇÃO MANUAL DE TINTA LÁTEX ACRÍLICA EM PANOS COM PRESENÇA DE VÃOS DE EDIFÍCIOS DE MÚLTIPLOS PAVIMENTOS, DUAS DEMÃOS. AF_11/2016</t>
  </si>
  <si>
    <t>95623</t>
  </si>
  <si>
    <t>APLICAÇÃO MANUAL DE TINTA LÁTEX ACRÍLICA EM PANOS SEM PRESENÇA DE VÃOS DE EDIFÍCIOS DE MÚLTIPLOS PAVIMENTOS, DUAS DEMÃOS. AF_11/2016</t>
  </si>
  <si>
    <t>95624</t>
  </si>
  <si>
    <t>APLICAÇÃO MANUAL DE TINTA LÁTEX ACRÍLICA EM SUPERFÍCIES EXTERNAS DE SACADA DE EDIFÍCIOS DE MÚLTIPLOS PAVIMENTOS, DUAS DEMÃOS. AF_11/2016</t>
  </si>
  <si>
    <t>95625</t>
  </si>
  <si>
    <t>APLICAÇÃO MANUAL DE TINTA LÁTEX ACRÍLICA EM SUPERFÍCIES INTERNAS DE SACADA DE EDIFÍCIOS DE MÚLTIPLOS PAVIMENTOS, DUAS DEMÃOS. AF_11/2016</t>
  </si>
  <si>
    <t>95626</t>
  </si>
  <si>
    <t>APLICAÇÃO MANUAL DE TINTA LÁTEX ACRÍLICA EM PAREDE EXTERNAS DE CASAS, DUAS DEMÃOS. AF_11/2016</t>
  </si>
  <si>
    <t>13,82</t>
  </si>
  <si>
    <t>96126</t>
  </si>
  <si>
    <t>APLICAÇÃO MANUAL DE MASSA ACRÍLICA EM PANOS DE FACHADA COM PRESENÇA DE VÃOS, DE EDIFÍCIOS DE MÚLTIPLOS PAVIMENTOS, UMA DEMÃO. AF_05/2017</t>
  </si>
  <si>
    <t>96127</t>
  </si>
  <si>
    <t>APLICAÇÃO MANUAL DE MASSA ACRÍLICA EM PANOS DE FACHADA SEM PRESENÇA DE VÃOS, DE EDIFÍCIOS DE MÚLTIPLOS PAVIMENTOS, UMA DEMÃO. AF_05/2017</t>
  </si>
  <si>
    <t>11,99</t>
  </si>
  <si>
    <t>96128</t>
  </si>
  <si>
    <t>APLICAÇÃO MANUAL DE MASSA ACRÍLICA EM SUPERFÍCIES EXTERNAS DE SACADA DE EDIFÍCIOS DE MÚLTIPLOS PAVIMENTOS, UMA DEMÃO. AF_05/2017</t>
  </si>
  <si>
    <t>24,01</t>
  </si>
  <si>
    <t>96129</t>
  </si>
  <si>
    <t>APLICAÇÃO MANUAL DE MASSA ACRÍLICA EM SUPERFÍCIES INTERNAS DE SACADA DE EDIFÍCIOS DE MÚLTIPLOS PAVIMENTOS, UMA DEMÃO. AF_05/2017</t>
  </si>
  <si>
    <t>96130</t>
  </si>
  <si>
    <t>APLICAÇÃO MANUAL DE MASSA ACRÍLICA EM PAREDES EXTERNAS DE CASAS, UMA DEMÃO. AF_05/2017</t>
  </si>
  <si>
    <t>96131</t>
  </si>
  <si>
    <t>APLICAÇÃO MANUAL DE MASSA ACRÍLICA EM PANOS DE FACHADA COM PRESENÇA DE VÃOS, DE EDIFÍCIOS DE MÚLTIPLOS PAVIMENTOS, DUAS DEMÃOS. AF_05/2017</t>
  </si>
  <si>
    <t>96132</t>
  </si>
  <si>
    <t>APLICAÇÃO MANUAL DE MASSA ACRÍLICA EM PANOS DE FACHADA SEM PRESENÇA DE VÃOS, DE EDIFÍCIOS DE MÚLTIPLOS PAVIMENTOS, DUAS DEMÃOS. AF_05/2017</t>
  </si>
  <si>
    <t>96133</t>
  </si>
  <si>
    <t>APLICAÇÃO MANUAL DE MASSA ACRÍLICA EM SUPERFÍCIES EXTERNAS DE SACADA DE EDIFÍCIOS DE MÚLTIPLOS PAVIMENTOS, DUAS DEMÃOS. AF_05/2017</t>
  </si>
  <si>
    <t>96134</t>
  </si>
  <si>
    <t>APLICAÇÃO MANUAL DE MASSA ACRÍLICA EM SUPERFÍCIES INTERNAS DE SACADA DE EDIFÍCIOS DE MÚLTIPLOS PAVIMENTOS, DUAS DEMÃOS. AF_05/2017</t>
  </si>
  <si>
    <t>96135</t>
  </si>
  <si>
    <t>APLICAÇÃO MANUAL DE MASSA ACRÍLICA EM PAREDES EXTERNAS DE CASAS, DUAS DEMÃOS. AF_05/2017</t>
  </si>
  <si>
    <t>PINTURA EM MADEIRA</t>
  </si>
  <si>
    <t>0157</t>
  </si>
  <si>
    <t>6082</t>
  </si>
  <si>
    <t>PINTURA EM VERNIZ SINTETICO BRILHANTE EM MADEIRA, TRES DEMAOS</t>
  </si>
  <si>
    <t>40905</t>
  </si>
  <si>
    <t>VERNIZ SINTETICO EM MADEIRA, DUAS DEMAOS</t>
  </si>
  <si>
    <t>22,96</t>
  </si>
  <si>
    <t>PINTURA ESMALTE</t>
  </si>
  <si>
    <t>73739/1</t>
  </si>
  <si>
    <t>PINTURA ESMALTE ACETINADO EM MADEIRA, DUAS DEMAOS</t>
  </si>
  <si>
    <t>PINTURA ESMALTE ACETINADO 2 DEMAOS APARELHADA P/MADEIRA</t>
  </si>
  <si>
    <t>74065/1</t>
  </si>
  <si>
    <t>PINTURA ESMALTE FOSCO PARA MADEIRA, DUAS DEMAOS, SOBRE FUNDO NIVELADOR BRANCO</t>
  </si>
  <si>
    <t>74065/2</t>
  </si>
  <si>
    <t>PINTURA ESMALTE ACETINADO PARA MADEIRA, DUAS DEMAOS, SOBRE FUNDO NIVELADOR BRANCO</t>
  </si>
  <si>
    <t>25,13</t>
  </si>
  <si>
    <t>74065/3</t>
  </si>
  <si>
    <t>PINTURA ESMALTE BRILHANTE PARA MADEIRA, DUAS DEMAOS, SOBRE FUNDO NIVELADOR BRANCO</t>
  </si>
  <si>
    <t>79463</t>
  </si>
  <si>
    <t>PINTURA A OLEO, 1 DEMAO</t>
  </si>
  <si>
    <t>79464</t>
  </si>
  <si>
    <t>PINTURA A OLEO, 2 DEMAOS</t>
  </si>
  <si>
    <t>21,01</t>
  </si>
  <si>
    <t>79466</t>
  </si>
  <si>
    <t>PINTURA COM VERNIZ POLIURETANO, 2 DEMAOS</t>
  </si>
  <si>
    <t>PINTURA EM ESQUADRIAS DE MADEIRA</t>
  </si>
  <si>
    <t>79497/1</t>
  </si>
  <si>
    <t>PINTURA A OLEO, 3 DEMAOS</t>
  </si>
  <si>
    <t>26,03</t>
  </si>
  <si>
    <t>84645</t>
  </si>
  <si>
    <t>VERNIZ SINTETICO BRILHANTE, 2 DEMAOS</t>
  </si>
  <si>
    <t>84657</t>
  </si>
  <si>
    <t>FUNDO SINTETICO NIVELADOR BRANCO</t>
  </si>
  <si>
    <t>9,58</t>
  </si>
  <si>
    <t>84659</t>
  </si>
  <si>
    <t>PINTURA ESMALTE FOSCO EM MADEIRA, DUAS DEMAOS</t>
  </si>
  <si>
    <t>17,15</t>
  </si>
  <si>
    <t>84679</t>
  </si>
  <si>
    <t>PINTURA IMUNIZANTE PARA MADEIRA, DUAS DEMAOS</t>
  </si>
  <si>
    <t>95464</t>
  </si>
  <si>
    <t>PINTURA VERNIZ POLIURETANO BRILHANTE EM MADEIRA, TRES DEMAOS</t>
  </si>
  <si>
    <t>23,05</t>
  </si>
  <si>
    <t>PINTURA PARA METAL</t>
  </si>
  <si>
    <t>0158</t>
  </si>
  <si>
    <t>39,03</t>
  </si>
  <si>
    <t>28,04</t>
  </si>
  <si>
    <t>42,36</t>
  </si>
  <si>
    <t>PINTURA PARA PISO</t>
  </si>
  <si>
    <t>0161</t>
  </si>
  <si>
    <t>41595</t>
  </si>
  <si>
    <t>PINTURA ACRILICA DE FAIXAS DE DEMARCACAO EM QUADRA POLIESPORTIVA, 5 CM DE LARGURA</t>
  </si>
  <si>
    <t>PINTURAS IMPERMEABILIZANTES</t>
  </si>
  <si>
    <t>73978/1</t>
  </si>
  <si>
    <t>PINTURA HIDROFUGANTE COM SILICONE SOBRE PISO CIMENTADO, UMA DEMAO</t>
  </si>
  <si>
    <t>PINTURA ACRILICA EM PISO CIMENTADO DUAS DEMAOS</t>
  </si>
  <si>
    <t>74245/1</t>
  </si>
  <si>
    <t>79467</t>
  </si>
  <si>
    <t>PINTURA COM TINTA A BASE DE BORRACHA CLORADA , DE FAIXAS DE DEMARCACAO, EM QUADRA POLIESPORTIVA, 5 CM DE LARGURA.</t>
  </si>
  <si>
    <t>ML</t>
  </si>
  <si>
    <t>14,31</t>
  </si>
  <si>
    <t>MARCACAO DE QUADRAS E PINTURAS DE PISOS</t>
  </si>
  <si>
    <t>79500/2</t>
  </si>
  <si>
    <t>PINTURA ACRILICA EM PISO CIMENTADO, TRES DEMAOS</t>
  </si>
  <si>
    <t>84663</t>
  </si>
  <si>
    <t>APLICACAO DE VERNIZ POLIURETANO FOSCO SOBRE PISO DE PEDRAS DECORATIVAS, 3 DEMAOS</t>
  </si>
  <si>
    <t>84665</t>
  </si>
  <si>
    <t>PINTURA ACRILICA PARA SINALIZAÇÃO HORIZONTAL EM PISO CIMENTADO</t>
  </si>
  <si>
    <t>84666</t>
  </si>
  <si>
    <t>POLIMENTO E ENCERAMENTO DE PISO EM MADEIRA</t>
  </si>
  <si>
    <t>PISOS</t>
  </si>
  <si>
    <t>PISO</t>
  </si>
  <si>
    <t>PISO DE MADEIRA</t>
  </si>
  <si>
    <t>0112</t>
  </si>
  <si>
    <t>72191</t>
  </si>
  <si>
    <t>RECOLOCACAO DE TACOS DE MADEIRA COM REAPROVEITAMENTO DE MATERIAL E ASSENTAMENTO COM ARGAMASSA 1:4 (CIMENTO E AREIA)</t>
  </si>
  <si>
    <t>PISO EM MADEIRA</t>
  </si>
  <si>
    <t>73734/1</t>
  </si>
  <si>
    <t>PISO EM TACO DE MADEIRA 7X21CM, ASSENTADO COM ARGAMASSA TRACO 1:4 (CIMENTO E AREIA MEDIA)</t>
  </si>
  <si>
    <t>84181</t>
  </si>
  <si>
    <t>PISO EM TACO DE MADEIRA 7X21CM, FIXADO COM COLA BASE DE PVA</t>
  </si>
  <si>
    <t>PISO CERAMICO</t>
  </si>
  <si>
    <t>0113</t>
  </si>
  <si>
    <t>87246</t>
  </si>
  <si>
    <t>REVESTIMENTO CERÂMICO PARA PISO COM PLACAS TIPO ESMALTADA EXTRA DE DIMENSÕES 35X35 CM APLICADA EM AMBIENTES DE ÁREA MENOR QUE 5 M2. AF_06/2014</t>
  </si>
  <si>
    <t>87247</t>
  </si>
  <si>
    <t>REVESTIMENTO CERÂMICO PARA PISO COM PLACAS TIPO ESMALTADA EXTRA DE DIMENSÕES 35X35 CM APLICADA EM AMBIENTES DE ÁREA ENTRE 5 M2 E 10 M2. AF_06/2014</t>
  </si>
  <si>
    <t>87248</t>
  </si>
  <si>
    <t>REVESTIMENTO CERÂMICO PARA PISO COM PLACAS TIPO ESMALTADA EXTRA DE DIMENSÕES 35X35 CM APLICADA EM AMBIENTES DE ÁREA MAIOR QUE 10 M2. AF_06/2014</t>
  </si>
  <si>
    <t>87249</t>
  </si>
  <si>
    <t>REVESTIMENTO CERÂMICO PARA PISO COM PLACAS TIPO ESMALTADA EXTRA DE DIMENSÕES 45X45 CM APLICADA EM AMBIENTES DE ÁREA MENOR QUE 5 M2. AF_06/2014</t>
  </si>
  <si>
    <t>52,73</t>
  </si>
  <si>
    <t>87250</t>
  </si>
  <si>
    <t>REVESTIMENTO CERÂMICO PARA PISO COM PLACAS TIPO ESMALTADA EXTRA DE DIMENSÕES 45X45 CM APLICADA EM AMBIENTES DE ÁREA ENTRE 5 M2 E 10 M2. AF_06/2014</t>
  </si>
  <si>
    <t>87251</t>
  </si>
  <si>
    <t>REVESTIMENTO CERÂMICO PARA PISO COM PLACAS TIPO ESMALTADA EXTRA DE DIMENSÕES 45X45 CM APLICADA EM AMBIENTES DE ÁREA MAIOR QUE 10 M2. AF_06/2014</t>
  </si>
  <si>
    <t>87255</t>
  </si>
  <si>
    <t>REVESTIMENTO CERÂMICO PARA PISO COM PLACAS TIPO ESMALTADA EXTRA DE DIMENSÕES 60X60 CM APLICADA EM AMBIENTES DE ÁREA MENOR QUE 5 M2. AF_06/2014</t>
  </si>
  <si>
    <t>87256</t>
  </si>
  <si>
    <t>REVESTIMENTO CERÂMICO PARA PISO COM PLACAS TIPO ESMALTADA EXTRA DE DIMENSÕES 60X60 CM APLICADA EM AMBIENTES DE ÁREA ENTRE 5 M2 E 10 M2. AF_06/2014</t>
  </si>
  <si>
    <t>87257</t>
  </si>
  <si>
    <t>REVESTIMENTO CERÂMICO PARA PISO COM PLACAS TIPO ESMALTADA EXTRA DE DIMENSÕES 60X60 CM APLICADA EM AMBIENTES DE ÁREA MAIOR QUE 10 M2. AF_06/2014</t>
  </si>
  <si>
    <t>87258</t>
  </si>
  <si>
    <t>REVESTIMENTO CERÂMICO PARA PISO COM PLACAS TIPO PORCELANATO DE DIMENSÕES 45X45 CM APLICADA EM AMBIENTES DE ÁREA MENOR QUE 5 M². AF_06/2014</t>
  </si>
  <si>
    <t>87259</t>
  </si>
  <si>
    <t>REVESTIMENTO CERÂMICO PARA PISO COM PLACAS TIPO PORCELANATO DE DIMENSÕES 45X45 CM APLICADA EM AMBIENTES DE ÁREA ENTRE 5 M² E 10 M². AF_06/2014</t>
  </si>
  <si>
    <t>99,95</t>
  </si>
  <si>
    <t>87260</t>
  </si>
  <si>
    <t>REVESTIMENTO CERÂMICO PARA PISO COM PLACAS TIPO PORCELANATO DE DIMENSÕES 45X45 CM APLICADA EM AMBIENTES DE ÁREA MAIOR QUE 10 M². AF_06/2014</t>
  </si>
  <si>
    <t>87261</t>
  </si>
  <si>
    <t>REVESTIMENTO CERÂMICO PARA PISO COM PLACAS TIPO PORCELANATO DE DIMENSÕES 60X60 CM APLICADA EM AMBIENTES DE ÁREA MENOR QUE 5 M². AF_06/2014</t>
  </si>
  <si>
    <t>87262</t>
  </si>
  <si>
    <t>REVESTIMENTO CERÂMICO PARA PISO COM PLACAS TIPO PORCELANATO DE DIMENSÕES 60X60 CM APLICADA EM AMBIENTES DE ÁREA ENTRE 5 M² E 10 M². AF_06/2014</t>
  </si>
  <si>
    <t>87263</t>
  </si>
  <si>
    <t>REVESTIMENTO CERÂMICO PARA PISO COM PLACAS TIPO PORCELANATO DE DIMENSÕES 60X60 CM APLICADA EM AMBIENTES DE ÁREA MAIOR QUE 10 M². AF_06/2014</t>
  </si>
  <si>
    <t>89046</t>
  </si>
  <si>
    <t>(COMPOSIÇÃO REPRESENTATIVA) DO SERVIÇO DE REVESTIMENTO CERÂMICO PARA PISO COM PLACAS TIPO GRÉS DE DIMENSÕES 35X35 CM, PARA EDIFICAÇÃO HABITACIONAL MULTIFAMILIAR (PRÉDIO). AF_11/2014</t>
  </si>
  <si>
    <t>89171</t>
  </si>
  <si>
    <t>(COMPOSIÇÃO REPRESENTATIVA) DO SERVIÇO DE REVESTIMENTO CERÂMICO PARA PISO COM PLACAS TIPO GRÉS DE DIMENSÕES 35X35 CM, PARA EDIFICAÇÃO HABITACIONAL UNIFAMILIAR (CASA) E EDIFICAÇÃO PÚBLICA PADRÃO. AF_11/2014</t>
  </si>
  <si>
    <t>93389</t>
  </si>
  <si>
    <t>REVESTIMENTO CERÂMICO PARA PISO COM PLACAS TIPO ESMALTADA PADRÃO POPULAR DE DIMENSÕES 35X35 CM APLICADA EM AMBIENTES DE ÁREA MENOR QUE 5 M2. AF_06/2014</t>
  </si>
  <si>
    <t>93390</t>
  </si>
  <si>
    <t>REVESTIMENTO CERÂMICO PARA PISO COM PLACAS TIPO ESMALTADA PADRÃO POPULAR DE DIMENSÕES 35X35 CM APLICADA EM AMBIENTES DE ÁREA ENTRE 5 M2 E 10 M2. AF_06/2014</t>
  </si>
  <si>
    <t>93391</t>
  </si>
  <si>
    <t>REVESTIMENTO CERÂMICO PARA PISO COM PLACAS TIPO ESMALTADA PADRÃO POPULAR DE DIMENSÕES 35X35 CM APLICADA EM AMBIENTES DE ÁREA MAIOR QUE 10 M2. AF_06/2014</t>
  </si>
  <si>
    <t>PISO DE PEDRA</t>
  </si>
  <si>
    <t>0115</t>
  </si>
  <si>
    <t>PISO EM PEDRA</t>
  </si>
  <si>
    <t>73743/1</t>
  </si>
  <si>
    <t>PISO EM PEDRA SÃO TOME ASSENTADO SOBRE ARGAMASSA 1:3 (CIMENTO E AREIA) REJUNTADO COM CIMENTO BRANCO</t>
  </si>
  <si>
    <t>PISO PEDRA</t>
  </si>
  <si>
    <t>73921/2</t>
  </si>
  <si>
    <t>PISO EM PEDRA ARDOSIA ASSENTADO SOBRE ARGAMASSA COLANTE REJUNTADO COM CIMENTO COMUM</t>
  </si>
  <si>
    <t>84183</t>
  </si>
  <si>
    <t>PISO EM PEDRA PORTUGUESA ASSENTADO SOBRE BASE DE AREIA, REJUNTADO COM CIMENTO COMUM</t>
  </si>
  <si>
    <t>98670</t>
  </si>
  <si>
    <t>PISO EM LADRILHO HIDRÁULICO APLICADO EM AMBIENTES INTERNOS, INCLUSO APLICAÇÃO DE RESINA. AF_06/2018</t>
  </si>
  <si>
    <t>98671</t>
  </si>
  <si>
    <t>PISO EM GRANITO APLICADO EM AMBIENTES INTERNOS. AF_06/2018</t>
  </si>
  <si>
    <t>98672</t>
  </si>
  <si>
    <t>PISO EM MÁRMORE APLICADO EM AMBIENTES INTERNOS. AF_06/2018</t>
  </si>
  <si>
    <t>98673</t>
  </si>
  <si>
    <t>PISO VINÍLICO SEMI-FLEXÍVEL EM PLACAS, PADRÃO LISO, ESPESSURA 3,2 MM, FIXADO COM COLA. AF_06/2018</t>
  </si>
  <si>
    <t>98679</t>
  </si>
  <si>
    <t>PISO CIMENTADO, TRAÇO 1:3 (CIMENTO E AREIA), ACABAMENTO LISO, ESPESSURA 2,0 CM, PREPARO MECÂNICO DA ARGAMASSA. AF_06/2018</t>
  </si>
  <si>
    <t>98680</t>
  </si>
  <si>
    <t>PISO CIMENTADO, TRAÇO 1:3 (CIMENTO E AREIA), ACABAMENTO LISO, ESPESSURA 3,0 CM, PREPARO MECÂNICO DA ARGAMASSA. AF_06/2018</t>
  </si>
  <si>
    <t>98681</t>
  </si>
  <si>
    <t>PISO CIMENTADO, TRAÇO 1:3 (CIMENTO E AREIA), ACABAMENTO RÚSTICO, ESPESSURA 2,0 CM, PREPARO MECÂNICO DA ARGAMASSA. AF_06/2018</t>
  </si>
  <si>
    <t>22,58</t>
  </si>
  <si>
    <t>98682</t>
  </si>
  <si>
    <t>PISO CIMENTADO, TRAÇO 1:3 (CIMENTO E AREIA), ACABAMENTO RÚSTICO, ESPESSURA 3,0 CM, PREPARO MECÂNICO DA ARGAMASSA. AF_06/2018</t>
  </si>
  <si>
    <t>98685</t>
  </si>
  <si>
    <t>RODAPÉ EM GRANITO, ALTURA 10 CM. AF_06/2018</t>
  </si>
  <si>
    <t>98686</t>
  </si>
  <si>
    <t>RODAPÉ EM LADRILHO HIDRÁULICO, ALTURA 7 CM. AF_06/2018</t>
  </si>
  <si>
    <t>98688</t>
  </si>
  <si>
    <t>RODAPÉ EM POLIESTIRENO, ALTURA 5 CM. AF_06/2018</t>
  </si>
  <si>
    <t>98689</t>
  </si>
  <si>
    <t>SOLEIRA EM GRANITO, LARGURA 15 CM, ESPESSURA 2,0 CM. AF_06/2018</t>
  </si>
  <si>
    <t>PISO VINILICO/BORRACHA</t>
  </si>
  <si>
    <t>0116</t>
  </si>
  <si>
    <t>72187</t>
  </si>
  <si>
    <t>PISO DE BORRACHA FRISADO, ESPESSURA 7MM, ASSENTADO COM ARGAMASSA TRACO 1:3 (CIMENTO E AREIA)</t>
  </si>
  <si>
    <t>72188</t>
  </si>
  <si>
    <t>PISO DE BORRACHA PASTILHADO, ESPESSURA 7MM, ASSENTADO COM ARGAMASSA TRACO 1:3 (CIMENTO E AREIA)</t>
  </si>
  <si>
    <t>PLURIGOMA</t>
  </si>
  <si>
    <t>73876/1</t>
  </si>
  <si>
    <t>PISO DE BORRACHA PASTILHADO, ESPESSURA 7MM, FIXADO COM COLA</t>
  </si>
  <si>
    <t>84186</t>
  </si>
  <si>
    <t>PISO DE BORRACHA CANELADA, ESPESSURA 3,5MM, FIXADO COM COLA</t>
  </si>
  <si>
    <t>84187</t>
  </si>
  <si>
    <t>ASSENTAMENTO DE PISO DE BORRACHA PASTILHADA FIXADO COM COLA</t>
  </si>
  <si>
    <t>PISO DE ALTA RESISTENCIA</t>
  </si>
  <si>
    <t>0117</t>
  </si>
  <si>
    <t>72815</t>
  </si>
  <si>
    <t>APLICACAO DE TINTA A BASE DE EPOXI SOBRE PISO</t>
  </si>
  <si>
    <t>PISO GRANILITE/MARMORITE</t>
  </si>
  <si>
    <t>0118</t>
  </si>
  <si>
    <t>84191</t>
  </si>
  <si>
    <t>PISO EM GRANILITE, MARMORITE OU GRANITINA ESPESSURA 8 MM, INCLUSO JUNTAS DE DILATACAO PLASTICAS</t>
  </si>
  <si>
    <t>SOLEIRA DE MARMORE/GRANITO</t>
  </si>
  <si>
    <t>0122</t>
  </si>
  <si>
    <t>SOLEIRA MARMORE BRANCO</t>
  </si>
  <si>
    <t>74111/1</t>
  </si>
  <si>
    <t>SOLEIRA / TABEIRA EM MARMORE BRANCO COMUM, POLIDO, LARGURA 5 CM, ESPESSURA 2 CM, ASSENTADA COM ARGAMASSA COLANTE</t>
  </si>
  <si>
    <t>98695</t>
  </si>
  <si>
    <t>SOLEIRA EM MÁRMORE, LARGURA 15 CM, ESPESSURA 2,0 CM. AF_06/2018</t>
  </si>
  <si>
    <t>98697</t>
  </si>
  <si>
    <t>RODAPÉ EM MÁRMORE, ALTURA 7 CM. AF_06/2018</t>
  </si>
  <si>
    <t>RODAPE DE MADEIRA</t>
  </si>
  <si>
    <t>0130</t>
  </si>
  <si>
    <t>RODAPES DE MADEIRA</t>
  </si>
  <si>
    <t>73886/1</t>
  </si>
  <si>
    <t>RODAPE EM MADEIRA, ALTURA 7CM, FIXADO EM PECAS DE MADEIRA</t>
  </si>
  <si>
    <t>84162</t>
  </si>
  <si>
    <t>RODAPE EM MADEIRA, ALTURA 7CM, FIXADO COM COLA</t>
  </si>
  <si>
    <t>17,43</t>
  </si>
  <si>
    <t>RODAPE CERAMICO</t>
  </si>
  <si>
    <t>0131</t>
  </si>
  <si>
    <t>88648</t>
  </si>
  <si>
    <t>RODAPÉ CERÂMICO DE 7CM DE ALTURA COM PLACAS TIPO ESMALTADA EXTRA  DE DIMENSÕES 35X35CM. AF_06/2014</t>
  </si>
  <si>
    <t>88649</t>
  </si>
  <si>
    <t>RODAPÉ CERÂMICO DE 7CM DE ALTURA COM PLACAS TIPO ESMALTADA EXTRA DE DIMENSÕES 45X45CM. AF_06/2014</t>
  </si>
  <si>
    <t>88650</t>
  </si>
  <si>
    <t>RODAPÉ CERÂMICO DE 7CM DE ALTURA COM PLACAS TIPO ESMALTADA EXTRA DE DIMENSÕES 60X60CM. AF_06/2014</t>
  </si>
  <si>
    <t>96467</t>
  </si>
  <si>
    <t>RODAPÉ CERÂMICO DE 7CM DE ALTURA COM PLACAS TIPO ESMALTADA COMERCIAL DE DIMENSÕES 35X35CM (PADRAO POPULAR). AF_06/2017</t>
  </si>
  <si>
    <t>RODAPE DE MARMORE,GRANITO,MARMORITE,GRANILITE E OUTROS</t>
  </si>
  <si>
    <t>0164</t>
  </si>
  <si>
    <t>RODAPE DE MARMORITE</t>
  </si>
  <si>
    <t>73850/1</t>
  </si>
  <si>
    <t>RODAPE EM MARMORITE, ALTURA 10CM</t>
  </si>
  <si>
    <t>25,63</t>
  </si>
  <si>
    <t>84168</t>
  </si>
  <si>
    <t>RODAPE EM ARDOSIA ASSENTADO COM ARGAMASSA TRACO 1:4 (CIMENTO E AREIA) ALTURA 10CM</t>
  </si>
  <si>
    <t>PISO CONCRETO</t>
  </si>
  <si>
    <t>0258</t>
  </si>
  <si>
    <t>68325</t>
  </si>
  <si>
    <t>PISO EM CONCRETO 20 MPA PREPARO MECANICO, ESPESSURA 7CM, INCLUSO SELANTE ELASTICO A BASE DE POLIURETANO</t>
  </si>
  <si>
    <t>68333</t>
  </si>
  <si>
    <t>PISO EM CONCRETO 20 MPA PREPARO MECANICO, ESPESSURA 7CM, INCLUSO JUNTAS DE DILATACAO EM MADEIRA</t>
  </si>
  <si>
    <t>72183</t>
  </si>
  <si>
    <t>PISO EM CONCRETO 20MPA PREPARO MECANICO, ESPESSURA 7 CM, COM ARMACAO EM TELA SOLDADA</t>
  </si>
  <si>
    <t>76,92</t>
  </si>
  <si>
    <t>22,97</t>
  </si>
  <si>
    <t>EXECUÇÃO DE PASSEIO (CALÇADA) OU PISO DE CONCRETO COM CONCRETO MOLDADO IN LOCO, FEITO EM OBRA, ACABAMENTO CONVENCIONAL, NÃO ARMADO. AF_07/2016</t>
  </si>
  <si>
    <t>94991</t>
  </si>
  <si>
    <t>EXECUÇÃO DE PASSEIO (CALÇADA) OU PISO DE CONCRETO COM CONCRETO MOLDADO IN LOCO, USINADO, ACABAMENTO CONVENCIONAL, NÃO ARMADO. AF_07/2016</t>
  </si>
  <si>
    <t>EXECUÇÃO DE PASSEIO (CALÇADA) OU PISO DE CONCRETO COM CONCRETO MOLDADO IN LOCO, FEITO EM OBRA, ACABAMENTO CONVENCIONAL, ESPESSURA 6 CM, ARMADO. AF_07/2016</t>
  </si>
  <si>
    <t>94993</t>
  </si>
  <si>
    <t>EXECUÇÃO DE PASSEIO (CALÇADA) OU PISO DE CONCRETO COM CONCRETO MOLDADO IN LOCO, USINADO, ACABAMENTO CONVENCIONAL, ESPESSURA 6 CM, ARMADO. AF_07/2016</t>
  </si>
  <si>
    <t>94994</t>
  </si>
  <si>
    <t>EXECUÇÃO DE PASSEIO (CALÇADA) OU PISO DE CONCRETO COM CONCRETO MOLDADO IN LOCO, FEITO EM OBRA, ACABAMENTO CONVENCIONAL, ESPESSURA 8 CM, ARMADO. AF_07/2016</t>
  </si>
  <si>
    <t>94995</t>
  </si>
  <si>
    <t>EXECUÇÃO DE PASSEIO (CALÇADA) OU PISO DE CONCRETO COM CONCRETO MOLDADO IN LOCO, USINADO, ACABAMENTO CONVENCIONAL, ESPESSURA 8 CM, ARMADO. AF_07/2016</t>
  </si>
  <si>
    <t>94996</t>
  </si>
  <si>
    <t>EXECUÇÃO DE PASSEIO (CALÇADA) OU PISO DE CONCRETO COM CONCRETO MOLDADO IN LOCO, FEITO EM OBRA, ACABAMENTO CONVENCIONAL, ESPESSURA 10 CM, ARMADO. AF_07/2016</t>
  </si>
  <si>
    <t>94997</t>
  </si>
  <si>
    <t>EXECUÇÃO DE PASSEIO (CALÇADA) OU PISO DE CONCRETO COM CONCRETO MOLDADO IN LOCO, USINADO, ACABAMENTO CONVENCIONAL, ESPESSURA 10 CM, ARMADO. AF_07/2016</t>
  </si>
  <si>
    <t>94998</t>
  </si>
  <si>
    <t>EXECUÇÃO DE PASSEIO (CALÇADA) OU PISO DE CONCRETO COM CONCRETO MOLDADO IN LOCO, FEITO EM OBRA, ACABAMENTO CONVENCIONAL, ESPESSURA 12 CM, ARMADO. AF_07/2016</t>
  </si>
  <si>
    <t>94999</t>
  </si>
  <si>
    <t>EXECUÇÃO DE PASSEIO (CALÇADA) OU PISO DE CONCRETO COM CONCRETO MOLDADO IN LOCO, USINADO, ACABAMENTO CONVENCIONAL, ESPESSURA 12 CM, ARMADO. AF_07/2016</t>
  </si>
  <si>
    <t>REGULARIZACAO DE CONTRA-PISOS E OUTRAS SUPERFICIES</t>
  </si>
  <si>
    <t>0264</t>
  </si>
  <si>
    <t>87620</t>
  </si>
  <si>
    <t>CONTRAPISO EM ARGAMASSA TRAÇO 1:4 (CIMENTO E AREIA), PREPARO MECÂNICO COM BETONEIRA 400 L, APLICADO EM ÁREAS SECAS SOBRE LAJE, ADERIDO, ESPESSURA 2CM. AF_06/2014</t>
  </si>
  <si>
    <t>24,33</t>
  </si>
  <si>
    <t>87622</t>
  </si>
  <si>
    <t>CONTRAPISO EM ARGAMASSA TRAÇO 1:4 (CIMENTO E AREIA), PREPARO MANUAL, APLICADO EM ÁREAS SECAS SOBRE LAJE, ADERIDO, ESPESSURA 2CM. AF_06/2014</t>
  </si>
  <si>
    <t>87623</t>
  </si>
  <si>
    <t>CONTRAPISO EM ARGAMASSA PRONTA, PREPARO MECÂNICO COM MISTURADOR 300 KG, APLICADO EM ÁREAS SECAS SOBRE LAJE, ADERIDO, ESPESSURA 2CM. AF_06/2014</t>
  </si>
  <si>
    <t>87624</t>
  </si>
  <si>
    <t>CONTRAPISO EM ARGAMASSA PRONTA, PREPARO MANUAL, APLICADO EM ÁREAS SECAS SOBRE LAJE, ADERIDO, ESPESSURA 2CM. AF_06/2014</t>
  </si>
  <si>
    <t>87630</t>
  </si>
  <si>
    <t>CONTRAPISO EM ARGAMASSA TRAÇO 1:4 (CIMENTO E AREIA), PREPARO MECÂNICO COM BETONEIRA 400 L, APLICADO EM ÁREAS SECAS SOBRE LAJE, ADERIDO, ESPESSURA 3CM. AF_06/2014</t>
  </si>
  <si>
    <t>29,91</t>
  </si>
  <si>
    <t>87632</t>
  </si>
  <si>
    <t>CONTRAPISO EM ARGAMASSA TRAÇO 1:4 (CIMENTO E AREIA), PREPARO MANUAL, APLICADO EM ÁREAS SECAS SOBRE LAJE, ADERIDO, ESPESSURA 3CM. AF_06/2014</t>
  </si>
  <si>
    <t>87633</t>
  </si>
  <si>
    <t>CONTRAPISO EM ARGAMASSA PRONTA, PREPARO MECÂNICO COM MISTURADOR 300 KG, APLICADO EM ÁREAS SECAS SOBRE LAJE, ADERIDO, ESPESSURA 3CM. AF_06/2014</t>
  </si>
  <si>
    <t>87634</t>
  </si>
  <si>
    <t>CONTRAPISO EM ARGAMASSA PRONTA, PREPARO MANUAL, APLICADO EM ÁREAS SECAS SOBRE LAJE, ADERIDO, ESPESSURA 3CM. AF_06/2014</t>
  </si>
  <si>
    <t>87640</t>
  </si>
  <si>
    <t>CONTRAPISO EM ARGAMASSA TRAÇO 1:4 (CIMENTO E AREIA), PREPARO MECÂNICO COM BETONEIRA 400 L, APLICADO EM ÁREAS SECAS SOBRE LAJE, ADERIDO, ESPESSURA 4CM. AF_06/2014</t>
  </si>
  <si>
    <t>87642</t>
  </si>
  <si>
    <t>CONTRAPISO EM ARGAMASSA TRAÇO 1:4 (CIMENTO E AREIA), PREPARO MANUAL, APLICADO EM ÁREAS SECAS SOBRE LAJE, ADERIDO, ESPESSURA 4CM. AF_06/2014</t>
  </si>
  <si>
    <t>87643</t>
  </si>
  <si>
    <t>CONTRAPISO EM ARGAMASSA PRONTA, PREPARO MECÂNICO COM MISTURADOR 300 KG, APLICADO EM ÁREAS SECAS SOBRE LAJE, ADERIDO, ESPESSURA 4CM. AF_06/2014</t>
  </si>
  <si>
    <t>87644</t>
  </si>
  <si>
    <t>CONTRAPISO EM ARGAMASSA PRONTA, PREPARO MANUAL, APLICADO EM ÁREAS SECAS SOBRE LAJE, ADERIDO, ESPESSURA 4CM. AF_06/2014</t>
  </si>
  <si>
    <t>87680</t>
  </si>
  <si>
    <t>CONTRAPISO EM ARGAMASSA TRAÇO 1:4 (CIMENTO E AREIA), PREPARO MECÂNICO COM BETONEIRA 400 L, APLICADO EM ÁREAS SECAS SOBRE LAJE, NÃO ADERIDO, ESPESSURA 4CM. AF_06/2014</t>
  </si>
  <si>
    <t>27,88</t>
  </si>
  <si>
    <t>87682</t>
  </si>
  <si>
    <t>CONTRAPISO EM ARGAMASSA TRAÇO 1:4 (CIMENTO E AREIA), PREPARO MANUAL, APLICADO EM ÁREAS SECAS SOBRE LAJE, NÃO ADERIDO, ESPESSURA 4CM. AF_06/2014</t>
  </si>
  <si>
    <t>87683</t>
  </si>
  <si>
    <t>CONTRAPISO EM ARGAMASSA PRONTA, PREPARO MECÂNICO COM MISTURADOR 300 KG, APLICADO EM ÁREAS SECAS SOBRE LAJE, NÃO ADERIDO, ESPESSURA 4CM. AF_06/2014</t>
  </si>
  <si>
    <t>87684</t>
  </si>
  <si>
    <t>CONTRAPISO EM ARGAMASSA PRONTA, PREPARO MANUAL, APLICADO EM ÁREAS SECAS SOBRE LAJE, NÃO ADERIDO, ESPESSURA 4CM. AF_06/2014</t>
  </si>
  <si>
    <t>87690</t>
  </si>
  <si>
    <t>CONTRAPISO EM ARGAMASSA TRAÇO 1:4 (CIMENTO E AREIA), PREPARO MECÂNICO COM BETONEIRA 400 L, APLICADO EM ÁREAS SECAS SOBRE LAJE, NÃO ADERIDO, ESPESSURA 5CM. AF_06/2014</t>
  </si>
  <si>
    <t>87692</t>
  </si>
  <si>
    <t>CONTRAPISO EM ARGAMASSA TRAÇO 1:4 (CIMENTO E AREIA), PREPARO MANUAL, APLICADO EM ÁREAS SECAS SOBRE LAJE, NÃO ADERIDO, ESPESSURA 5CM. AF_06/2014</t>
  </si>
  <si>
    <t>87693</t>
  </si>
  <si>
    <t>CONTRAPISO EM ARGAMASSA PRONTA, PREPARO MECÂNICO COM MISTURADOR 300 KG, APLICADO EM ÁREAS SECAS SOBRE LAJE, NÃO ADERIDO, ESPESSURA 5CM. AF_06/2014</t>
  </si>
  <si>
    <t>87694</t>
  </si>
  <si>
    <t>CONTRAPISO EM ARGAMASSA PRONTA, PREPARO MANUAL, APLICADO EM ÁREAS SECAS SOBRE LAJE, NÃO ADERIDO, ESPESSURA 5CM. AF_06/2014</t>
  </si>
  <si>
    <t>87700</t>
  </si>
  <si>
    <t>CONTRAPISO EM ARGAMASSA TRAÇO 1:4 (CIMENTO E AREIA), PREPARO MECÂNICO COM BETONEIRA 400 L, APLICADO EM ÁREAS SECAS SOBRE LAJE, NÃO ADERIDO, ESPESSURA 6CM. AF_06/2014</t>
  </si>
  <si>
    <t>87702</t>
  </si>
  <si>
    <t>CONTRAPISO EM ARGAMASSA TRAÇO 1:4 (CIMENTO E AREIA), PREPARO MANUAL, APLICADO EM ÁREAS SECAS SOBRE LAJE, NÃO ADERIDO, ESPESSURA 6CM. AF_06/2014</t>
  </si>
  <si>
    <t>87703</t>
  </si>
  <si>
    <t>CONTRAPISO EM ARGAMASSA PRONTA, PREPARO MECÂNICO COM MISTURADOR 300 KG, APLICADO EM ÁREAS SECAS SOBRE LAJE, NÃO ADERIDO, ESPESSURA 6CM. AF_06/2014</t>
  </si>
  <si>
    <t>87704</t>
  </si>
  <si>
    <t>CONTRAPISO EM ARGAMASSA PRONTA, PREPARO MANUAL, APLICADO EM ÁREAS SECAS SOBRE LAJE, NÃO ADERIDO, ESPESSURA 6CM. AF_06/2014</t>
  </si>
  <si>
    <t>87735</t>
  </si>
  <si>
    <t>CONTRAPISO EM ARGAMASSA TRAÇO 1:4 (CIMENTO E AREIA), PREPARO MECÂNICO COM BETONEIRA 400 L, APLICADO EM ÁREAS MOLHADAS SOBRE LAJE, ADERIDO, ESPESSURA 2CM. AF_06/2014</t>
  </si>
  <si>
    <t>33,44</t>
  </si>
  <si>
    <t>87737</t>
  </si>
  <si>
    <t>CONTRAPISO EM ARGAMASSA TRAÇO 1:4 (CIMENTO E AREIA), PREPARO MANUAL, APLICADO EM ÁREAS MOLHADAS SOBRE LAJE, ADERIDO, ESPESSURA 2CM. AF_06/2014</t>
  </si>
  <si>
    <t>87738</t>
  </si>
  <si>
    <t>CONTRAPISO EM ARGAMASSA PRONTA, PREPARO MECÂNICO COM MISTURADOR 300 KG, APLICADO EM ÁREAS MOLHADAS SOBRE LAJE, ADERIDO, ESPESSURA 2CM. AF_06/2014</t>
  </si>
  <si>
    <t>87739</t>
  </si>
  <si>
    <t>CONTRAPISO EM ARGAMASSA PRONTA, PREPARO MANUAL, APLICADO EM ÁREAS MOLHADAS SOBRE LAJE, ADERIDO, ESPESSURA 2CM. AF_06/2014</t>
  </si>
  <si>
    <t>87745</t>
  </si>
  <si>
    <t>CONTRAPISO EM ARGAMASSA TRAÇO 1:4 (CIMENTO E AREIA), PREPARO MECÂNICO COM BETONEIRA 400 L, APLICADO EM ÁREAS MOLHADAS SOBRE LAJE, ADERIDO, ESPESSURA 3CM. AF_06/2014</t>
  </si>
  <si>
    <t>39,01</t>
  </si>
  <si>
    <t>87747</t>
  </si>
  <si>
    <t>CONTRAPISO EM ARGAMASSA TRAÇO 1:4 (CIMENTO E AREIA), PREPARO MANUAL, APLICADO EM ÁREAS MOLHADAS SOBRE LAJE, ADERIDO, ESPESSURA 3CM. AF_06/2014</t>
  </si>
  <si>
    <t>87748</t>
  </si>
  <si>
    <t>CONTRAPISO EM ARGAMASSA PRONTA, PREPARO MECÂNICO COM MISTURADOR 300 KG, APLICADO EM ÁREAS MOLHADAS SOBRE LAJE, ADERIDO, ESPESSURA 3CM. AF_06/2014</t>
  </si>
  <si>
    <t>87749</t>
  </si>
  <si>
    <t>CONTRAPISO EM ARGAMASSA PRONTA, PREPARO MANUAL, APLICADO EM ÁREAS MOLHADAS SOBRE LAJE, ADERIDO, ESPESSURA 3CM. AF_06/2014</t>
  </si>
  <si>
    <t>87755</t>
  </si>
  <si>
    <t>CONTRAPISO EM ARGAMASSA TRAÇO 1:4 (CIMENTO E AREIA), PREPARO MECÂNICO COM BETONEIRA 400 L, APLICADO EM ÁREAS MOLHADAS SOBRE IMPERMEABILIZAÇÃO, ESPESSURA 3CM. AF_06/2014</t>
  </si>
  <si>
    <t>87757</t>
  </si>
  <si>
    <t>CONTRAPISO EM ARGAMASSA TRAÇO 1:4 (CIMENTO E AREIA), PREPARO MANUAL, APLICADO EM ÁREAS MOLHADAS SOBRE IMPERMEABILIZAÇÃO, ESPESSURA 3CM. AF_06/2014</t>
  </si>
  <si>
    <t>87758</t>
  </si>
  <si>
    <t>CONTRAPISO EM ARGAMASSA PRONTA, PREPARO MECÂNICO COM MISTURADOR 300 KG, APLICADO EM ÁREAS MOLHADAS SOBRE IMPERMEABILIZAÇÃO, ESPESSURA 3CM. AF_06/2014</t>
  </si>
  <si>
    <t>87759</t>
  </si>
  <si>
    <t>CONTRAPISO EM ARGAMASSA PRONTA, PREPARO MANUAL, APLICADO EM ÁREAS MOLHADAS SOBRE IMPERMEABILIZAÇÃO, ESPESSURA 3CM. AF_06/2014</t>
  </si>
  <si>
    <t>87765</t>
  </si>
  <si>
    <t>CONTRAPISO EM ARGAMASSA TRAÇO 1:4 (CIMENTO E AREIA), PREPARO MECÂNICO COM BETONEIRA 400 L, APLICADO EM ÁREAS MOLHADAS SOBRE IMPERMEABILIZAÇÃO, ESPESSURA 4CM. AF_06/2014</t>
  </si>
  <si>
    <t>87767</t>
  </si>
  <si>
    <t>CONTRAPISO EM ARGAMASSA TRAÇO 1:4 (CIMENTO E AREIA), PREPARO MANUAL, APLICADO EM ÁREAS MOLHADAS SOBRE IMPERMEABILIZAÇÃO, ESPESSURA 4CM. AF_06/2014</t>
  </si>
  <si>
    <t>87768</t>
  </si>
  <si>
    <t>CONTRAPISO EM ARGAMASSA PRONTA, PREPARO MECÂNICO COM MISTURADOR 300 KG, APLICADO EM ÁREAS MOLHADAS SOBRE IMPERMEABILIZAÇÃO, ESPESSURA 4CM. AF_06/2014</t>
  </si>
  <si>
    <t>87769</t>
  </si>
  <si>
    <t>CONTRAPISO EM ARGAMASSA PRONTA, PREPARO MANUAL, APLICADO EM ÁREAS MOLHADAS SOBRE IMPERMEABILIZAÇÃO, ESPESSURA 4CM. AF_06/2014</t>
  </si>
  <si>
    <t>88470</t>
  </si>
  <si>
    <t>CONTRAPISO AUTONIVELANTE, APLICADO SOBRE LAJE, NÃO ADERIDO, ESPESSURA 3CM. AF_06/2014</t>
  </si>
  <si>
    <t>18,50</t>
  </si>
  <si>
    <t>88471</t>
  </si>
  <si>
    <t>CONTRAPISO AUTONIVELANTE, APLICADO SOBRE LAJE, NÃO ADERIDO, ESPESSURA 4CM. AF_06/2014</t>
  </si>
  <si>
    <t>88472</t>
  </si>
  <si>
    <t>CONTRAPISO AUTONIVELANTE, APLICADO SOBRE LAJE, NÃO ADERIDO, ESPESSURA 5CM. AF_06/2014</t>
  </si>
  <si>
    <t>88476</t>
  </si>
  <si>
    <t>CONTRAPISO AUTONIVELANTE, APLICADO SOBRE LAJE, ADERIDO, ESPESSURA 2CM. AF_06/2014</t>
  </si>
  <si>
    <t>88477</t>
  </si>
  <si>
    <t>CONTRAPISO AUTONIVELANTE, APLICADO SOBRE LAJE, ADERIDO, ESPESSURA 3CM. AF_06/2014</t>
  </si>
  <si>
    <t>88478</t>
  </si>
  <si>
    <t>CONTRAPISO AUTONIVELANTE, APLICADO SOBRE LAJE, ADERIDO, ESPESSURA 4CM. AF_06/2014</t>
  </si>
  <si>
    <t>25,64</t>
  </si>
  <si>
    <t>90900</t>
  </si>
  <si>
    <t>CONTRAPISO ACÚSTICO EM ARGAMASSA TRAÇO 1:4 (CIMENTO E AREIA), PREPARO MECÂNICO COM BETONEIRA 400L, APLICADO EM ÁREAS SECAS MENORES QUE 15M2, ESPESSURA 5CM. AF_10/2014</t>
  </si>
  <si>
    <t>90902</t>
  </si>
  <si>
    <t>CONTRAPISO ACÚSTICO EM ARGAMASSA TRAÇO 1:4 (CIMENTO E AREIA), PREPARO MANUAL, APLICADO EM ÁREAS SECAS MENORES QUE 15M2, ESPESSURA 5CM. AF_10/2014</t>
  </si>
  <si>
    <t>90903</t>
  </si>
  <si>
    <t>CONTRAPISO ACÚSTICO EM ARGAMASSA PRONTA, PREPARO MECÂNICO COM MISTURADOR 300 KG, APLICADO EM ÁREAS SECAS MENORES QUE 15M2, ESPESSURA 5CM. AF_10/2014</t>
  </si>
  <si>
    <t>90904</t>
  </si>
  <si>
    <t>CONTRAPISO ACÚSTICO EM ARGAMASSA PRONTA, PREPARO MANUAL, APLICADO EM ÁREAS SECAS MENORES QUE 15M2, ESPESSURA 5CM. AF_10/2014</t>
  </si>
  <si>
    <t>90910</t>
  </si>
  <si>
    <t>CONTRAPISO ACÚSTICO EM ARGAMASSA TRAÇO 1:4 (CIMENTO E AREIA), PREPARO MECÂNICO COM BETONEIRA 400L, APLICADO EM ÁREAS SECAS MENORES QUE 15M2, ESPESSURA 6CM. AF_10/2014</t>
  </si>
  <si>
    <t>90912</t>
  </si>
  <si>
    <t>CONTRAPISO ACÚSTICO EM ARGAMASSA TRAÇO 1:4 (CIMENTO E AREIA), PREPARO MANUAL, APLICADO EM ÁREAS SECAS MENORES QUE 15M2, ESPESSURA 6CM. AF_10/2014</t>
  </si>
  <si>
    <t>90913</t>
  </si>
  <si>
    <t>CONTRAPISO ACÚSTICO EM ARGAMASSA PRONTA, PREPARO MECÂNICO COM MISTURADOR 300 KG, APLICADO EM ÁREAS SECAS MENORES QUE 15M2, ESPESSURA 6CM. AF_10/2014</t>
  </si>
  <si>
    <t>90914</t>
  </si>
  <si>
    <t>CONTRAPISO ACÚSTICO EM ARGAMASSA PRONTA, PREPARO MANUAL, APLICADO EM ÁREAS SECAS MENORES QUE 15M2, ESPESSURA 6CM. AF_10/2014</t>
  </si>
  <si>
    <t>90920</t>
  </si>
  <si>
    <t>CONTRAPISO ACÚSTICO EM ARGAMASSA TRAÇO 1:4 (CIMENTO E AREIA), PREPARO MECÂNICO COM BETONEIRA 400L, APLICADO EM ÁREAS SECAS MENORES QUE 15M2, ESPESSURA 7CM. AF_10/2014</t>
  </si>
  <si>
    <t>90922</t>
  </si>
  <si>
    <t>CONTRAPISO ACÚSTICO EM ARGAMASSA TRAÇO 1:4 (CIMENTO E AREIA), PREPARO MANUAL, APLICADO EM ÁREAS SECAS MENORES QUE 15M2, ESPESSURA 7CM. AF_10/2014</t>
  </si>
  <si>
    <t>90923</t>
  </si>
  <si>
    <t>CONTRAPISO ACÚSTICO EM ARGAMASSA PRONTA, PREPARO MECÂNICO COM MISTURADOR 300 KG, APLICADO EM ÁREAS SECAS MENORES QUE 15M2, ESPESSURA 7CM. AF_10/2014</t>
  </si>
  <si>
    <t>90924</t>
  </si>
  <si>
    <t>CONTRAPISO ACÚSTICO EM ARGAMASSA PRONTA, PREPARO MANUAL, APLICADO EM ÁREAS SECAS MENORES QUE 15M2, ESPESSURA 7CM. AF_10/2014</t>
  </si>
  <si>
    <t>90930</t>
  </si>
  <si>
    <t>CONTRAPISO ACÚSTICO EM ARGAMASSA TRAÇO 1:4 (CIMENTO E AREIA), PREPARO MECÂNICO COM BETONEIRA 400L, APLICADO EM ÁREAS SECAS MAIORES QUE 15M2, ESPESSURA 5CM. AF_10/2014</t>
  </si>
  <si>
    <t>90932</t>
  </si>
  <si>
    <t>CONTRAPISO ACÚSTICO EM ARGAMASSA TRAÇO 1:4 (CIMENTO E AREIA), PREPARO MANUAL, APLICADO EM ÁREAS SECAS MAIORES QUE 15M2, ESPESSURA 5CM. AF_10/2014</t>
  </si>
  <si>
    <t>90933</t>
  </si>
  <si>
    <t>CONTRAPISO ACÚSTICO EM ARGAMASSA PRONTA, PREPARO MECÂNICO COM MISTURADOR 300 KG, APLICADO EM ÁREAS SECAS MAIORES QUE 15M2, ESPESSURA 5CM. AF_10/2014</t>
  </si>
  <si>
    <t>90934</t>
  </si>
  <si>
    <t>CONTRAPISO ACÚSTICO EM ARGAMASSA PRONTA, PREPARO MANUAL, APLICADO EM ÁREAS SECAS MAIORES QUE 15M2, ESPESSURA 5CM. AF_10/2014</t>
  </si>
  <si>
    <t>90940</t>
  </si>
  <si>
    <t>CONTRAPISO ACÚSTICO EM ARGAMASSA TRAÇO 1:4 (CIMENTO E AREIA), PREPARO MECÂNICO COM BETONEIRA 400L, APLICADO EM ÁREAS SECAS MAIORES QUE 15M2, ESPESSURA 6CM. AF_10/2014</t>
  </si>
  <si>
    <t>90942</t>
  </si>
  <si>
    <t>CONTRAPISO ACÚSTICO EM ARGAMASSA TRAÇO 1:4 (CIMENTO E AREIA), PREPARO MANUAL, APLICADO EM ÁREAS SECAS MAIORES QUE 15M2, ESPESSURA 6CM. AF_10/2014</t>
  </si>
  <si>
    <t>90943</t>
  </si>
  <si>
    <t>CONTRAPISO ACÚSTICO EM ARGAMASSA PRONTA, PREPARO MECÂNICO COM MISTURADOR 300 KG, APLICADO EM ÁREAS SECAS MAIORES QUE 15M2, ESPESSURA 6CM. AF_10/2014</t>
  </si>
  <si>
    <t>90944</t>
  </si>
  <si>
    <t>CONTRAPISO ACÚSTICO EM ARGAMASSA PRONTA, PREPARO MANUAL, APLICADO EM ÁREAS SECAS MAIORES QUE 15M2, ESPESSURA 6CM. AF_10/2014</t>
  </si>
  <si>
    <t>90950</t>
  </si>
  <si>
    <t>CONTRAPISO ACÚSTICO EM ARGAMASSA TRAÇO 1:4 (CIMENTO E AREIA), PREPARO MECÂNICO COM BETONEIRA 400L, APLICADO EM ÁREAS SECAS MAIORES QUE 15M2, ESPESSURA 7CM. AF_10/2014</t>
  </si>
  <si>
    <t>90952</t>
  </si>
  <si>
    <t>CONTRAPISO ACÚSTICO EM ARGAMASSA TRAÇO 1:4 (CIMENTO E AREIA), PREPARO MANUAL, APLICADO EM ÁREAS SECAS MAIORES QUE 15M2, ESPESSURA 7CM. AF_10/2014</t>
  </si>
  <si>
    <t>90953</t>
  </si>
  <si>
    <t>CONTRAPISO ACÚSTICO EM ARGAMASSA PRONTA, PREPARO MECÂNICO COM MISTURADOR 300 KG, APLICADO EM ÁREAS SECAS MAIORES QUE 15M2, ESPESSURA 7CM. AF_10/2014</t>
  </si>
  <si>
    <t>90954</t>
  </si>
  <si>
    <t>CONTRAPISO ACÚSTICO EM ARGAMASSA PRONTA, PREPARO MANUAL, APLICADO EM ÁREAS SECAS MAIORES QUE 15M2, ESPESSURA 7CM. AF_10/2014</t>
  </si>
  <si>
    <t>94438</t>
  </si>
  <si>
    <t>(COMPOSIÇÃO REPRESENTATIVA) DO SERVIÇO DE CONTRAPISO EM ARGAMASSA TRAÇO 1:4 (CIM E AREIA), EM BETONEIRA 400 L, ESPESSURA 3 CM ÁREAS SECAS E 3 CM ÁREAS MOLHADAS, PARA EDIFICAÇÃO HABITACIONAL UNIFAMILIAR (CASA) E EDIFICAÇÃO PÚBLICA PADRÃO. AF_11/2014</t>
  </si>
  <si>
    <t>94439</t>
  </si>
  <si>
    <t>(COMPOSIÇÃO REPRESENTATIVA) DO SERVIÇO DE CONTRAPISO EM ARGAMASSA TRAÇO 1:4 (CIM E AREIA), EM BETONEIRA 400 L, ESPESSURA 4 CM ÁREAS SECAS E AREAS MOLHADAS SOBRE LAJE E 3 CM ÁREAS MOLHADAS SOBRE IMPERMEABILIZAÇÃO, PARA EDIFICAÇÃO HABITACIONAL UNIFAMILIAR(CASA) E EDIFICAÇÃO PÚBLICA PADRÃO. AF_11/2014</t>
  </si>
  <si>
    <t>94779</t>
  </si>
  <si>
    <t>(COMPOSIÇÃO REPRESENTATIVA) DO SERVIÇO DE CONTRAPISO EM ARGAMASSA TRAÇO 1:4 (CIM E AREIA), EM BETONEIRA 400 L, ESPESSURA 3 CM ÁREAS SECAS E 3 CM ÁREAS MOLHADAS, PARA EDIFICAÇÃO HABITACIONAL MULTIFAMILIAR (PRÉDIO). AF_11/2014</t>
  </si>
  <si>
    <t>94782</t>
  </si>
  <si>
    <t>(COMPOSIÇÃO REPRESENTATIVA) DO SERVIÇO DE CONTRAPISO EM ARGAMASSA TRAÇO 1:4 (CIM E AREIA), EM BETONEIRA 400 L, ESPESSURA 4 CM ÁREAS SECAS E AREAS MOLHADAS SOBRE LAJE E 3 CM ÁREAS MOLHADAS SOBRE IMPERMEABILIZAÇÃO, PARA EDIFICAÇÃO HABITACIONAL MULTIFAMILIAR (PRÉDIO). AF_11/2014</t>
  </si>
  <si>
    <t>RODAPE VINILICO/BORRACHA</t>
  </si>
  <si>
    <t>0308</t>
  </si>
  <si>
    <t>72190</t>
  </si>
  <si>
    <t>RODAPE BORRACHA LISO, ALTURA = 7CM, ESPESSURA = 2 MM, PARA ARGAMASSA</t>
  </si>
  <si>
    <t>REVESTIMENTO E TRATAMENTO DE SUPERFICIES</t>
  </si>
  <si>
    <t>REVE</t>
  </si>
  <si>
    <t>CHAPISCO</t>
  </si>
  <si>
    <t>0106</t>
  </si>
  <si>
    <t>87871</t>
  </si>
  <si>
    <t>CHAPISCO APLICADO SOMENTE EM ESTRUTURAS DE CONCRETO EM ALVENARIAS INTERNAS, COM DESEMPENADEIRA DENTADA. ARGAMASSA INDUSTRIALIZADA COM PREPARO MANUAL. AF_06/2014</t>
  </si>
  <si>
    <t>87872</t>
  </si>
  <si>
    <t>CHAPISCO APLICADO SOMENTE EM ESTRUTURAS DE CONCRETO EM ALVENARIAS INTERNAS, COM DESEMPENADEIRA DENTADA.  ARGAMASSA INDUSTRIALIZADA COM PREPARO EM MISTURADOR 300 KG. AF_06/2014</t>
  </si>
  <si>
    <t>13,68</t>
  </si>
  <si>
    <t>87873</t>
  </si>
  <si>
    <t>CHAPISCO APLICADO EM ALVENARIAS E ESTRUTURAS DE CONCRETO INTERNAS, COM ROLO PARA TEXTURA ACRÍLICA.  ARGAMASSA TRAÇO 1:4 E EMULSÃO POLIMÉRICA (ADESIVO) COM PREPARO MANUAL. AF_06/2014</t>
  </si>
  <si>
    <t>87874</t>
  </si>
  <si>
    <t>CHAPISCO APLICADO EM ALVENARIAS E ESTRUTURAS DE CONCRETO INTERNAS, COM ROLO PARA TEXTURA ACRÍLICA.  ARGAMASSA TRAÇO 1:4 E EMULSÃO POLIMÉRICA (ADESIVO) COM PREPARO EM BETONEIRA 400L. AF_06/2014</t>
  </si>
  <si>
    <t>87876</t>
  </si>
  <si>
    <t>CHAPISCO APLICADO EM ALVENARIAS E ESTRUTURAS DE CONCRETO INTERNAS, COM ROLO PARA TEXTURA ACRÍLICA.  ARGAMASSA INDUSTRIALIZADA COM PREPARO MANUAL. AF_06/2014</t>
  </si>
  <si>
    <t>87877</t>
  </si>
  <si>
    <t>CHAPISCO APLICADO EM ALVENARIAS E ESTRUTURAS DE CONCRETO INTERNAS, COM ROLO PARA TEXTURA ACRÍLICA.  ARGAMASSA INDUSTRIALIZADA COM PREPARO EM MISTURADOR 300 KG. AF_06/2014</t>
  </si>
  <si>
    <t>87878</t>
  </si>
  <si>
    <t>CHAPISCO APLICADO EM ALVENARIAS E ESTRUTURAS DE CONCRETO INTERNAS, COM COLHER DE PEDREIRO.  ARGAMASSA TRAÇO 1:3 COM PREPARO MANUAL. AF_06/2014</t>
  </si>
  <si>
    <t>87879</t>
  </si>
  <si>
    <t>CHAPISCO APLICADO EM ALVENARIAS E ESTRUTURAS DE CONCRETO INTERNAS, COM COLHER DE PEDREIRO.  ARGAMASSA TRAÇO 1:3 COM PREPARO EM BETONEIRA 400L. AF_06/2014</t>
  </si>
  <si>
    <t>87881</t>
  </si>
  <si>
    <t>CHAPISCO APLICADO NO TETO, COM ROLO PARA TEXTURA ACRÍLICA. ARGAMASSA TRAÇO 1:4 E EMULSÃO POLIMÉRICA (ADESIVO) COM PREPARO MANUAL. AF_06/2014</t>
  </si>
  <si>
    <t>87882</t>
  </si>
  <si>
    <t>CHAPISCO APLICADO NO TETO, COM ROLO PARA TEXTURA ACRÍLICA. ARGAMASSA TRAÇO 1:4 E EMULSÃO POLIMÉRICA (ADESIVO) COM PREPARO EM BETONEIRA 400L. AF_06/2014</t>
  </si>
  <si>
    <t>87884</t>
  </si>
  <si>
    <t>CHAPISCO APLICADO NO TETO, COM ROLO PARA TEXTURA ACRÍLICA. ARGAMASSA INDUSTRIALIZADA COM PREPARO MANUAL. AF_06/2014</t>
  </si>
  <si>
    <t>87885</t>
  </si>
  <si>
    <t>CHAPISCO APLICADO NO TETO, COM ROLO PARA TEXTURA ACRÍLICA. ARGAMASSA INDUSTRIALIZADA COM PREPARO EM MISTURADOR 300 KG. AF_06/2014</t>
  </si>
  <si>
    <t>7,09</t>
  </si>
  <si>
    <t>87886</t>
  </si>
  <si>
    <t>CHAPISCO APLICADO NO TETO, COM DESEMPENADEIRA DENTADA. ARGAMASSA INDUSTRIALIZADA COM PREPARO MANUAL. AF_06/2014</t>
  </si>
  <si>
    <t>87887</t>
  </si>
  <si>
    <t>CHAPISCO APLICADO NO TETO, COM DESEMPENADEIRA DENTADA. ARGAMASSA INDUSTRIALIZADA COM PREPARO EM MISTURADOR 300 KG. AF_06/2014</t>
  </si>
  <si>
    <t>87888</t>
  </si>
  <si>
    <t>CHAPISCO APLICADO EM ALVENARIA (SEM PRESENÇA DE VÃOS) E ESTRUTURAS DE CONCRETO DE FACHADA, COM ROLO PARA TEXTURA ACRÍLICA.  ARGAMASSA TRAÇO 1:4 E EMULSÃO POLIMÉRICA (ADESIVO) COM PREPARO MANUAL. AF_06/2014</t>
  </si>
  <si>
    <t>87889</t>
  </si>
  <si>
    <t>CHAPISCO APLICADO EM ALVENARIA (SEM PRESENÇA DE VÃOS) E ESTRUTURAS DE CONCRETO DE FACHADA, COM ROLO PARA TEXTURA ACRÍLICA.  ARGAMASSA TRAÇO 1:4 E EMULSÃO POLIMÉRICA (ADESIVO) COM PREPARO EM BETONEIRA 400L. AF_06/2014</t>
  </si>
  <si>
    <t>87891</t>
  </si>
  <si>
    <t>CHAPISCO APLICADO EM ALVENARIA (SEM PRESENÇA DE VÃOS) E ESTRUTURAS DE CONCRETO DE FACHADA, COM ROLO PARA TEXTURA ACRÍLICA.  ARGAMASSA INDUSTRIALIZADA COM PREPARO MANUAL. AF_06/2014</t>
  </si>
  <si>
    <t>87892</t>
  </si>
  <si>
    <t>CHAPISCO APLICADO EM ALVENARIA (SEM PRESENÇA DE VÃOS) E ESTRUTURAS DE CONCRETO DE FACHADA, COM ROLO PARA TEXTURA ACRÍLICA.  ARGAMASSA INDUSTRIALIZADA COM PREPARO EM MISTURADOR 300 KG. AF_06/2014</t>
  </si>
  <si>
    <t>87893</t>
  </si>
  <si>
    <t>CHAPISCO APLICADO EM ALVENARIA (SEM PRESENÇA DE VÃOS) E ESTRUTURAS DE CONCRETO DE FACHADA, COM COLHER DE PEDREIRO.  ARGAMASSA TRAÇO 1:3 COM PREPARO MANUAL. AF_06/2014</t>
  </si>
  <si>
    <t>87894</t>
  </si>
  <si>
    <t>CHAPISCO APLICADO EM ALVENARIA (SEM PRESENÇA DE VÃOS) E ESTRUTURAS DE CONCRETO DE FACHADA, COM COLHER DE PEDREIRO.  ARGAMASSA TRAÇO 1:3 COM PREPARO EM BETONEIRA 400L. AF_06/2014</t>
  </si>
  <si>
    <t>87896</t>
  </si>
  <si>
    <t>CHAPISCO APLICADO EM ALVENARIA (SEM PRESENÇA DE VÃOS) E ESTRUTURAS DE CONCRETO DE FACHADA, COM EQUIPAMENTO DE PROJEÇÃO.  ARGAMASSA TRAÇO 1:3 COM PREPARO MANUAL. AF_06/2014</t>
  </si>
  <si>
    <t>87897</t>
  </si>
  <si>
    <t>CHAPISCO APLICADO EM ALVENARIA (SEM PRESENÇA DE VÃOS) E ESTRUTURAS DE CONCRETO DE FACHADA, COM EQUIPAMENTO DE PROJEÇÃO.  ARGAMASSA TRAÇO 1:3 COM PREPARO EM BETONEIRA 400 L. AF_06/2014</t>
  </si>
  <si>
    <t>87899</t>
  </si>
  <si>
    <t>CHAPISCO APLICADO EM ALVENARIA (COM PRESENÇA DE VÃOS) E ESTRUTURAS DE CONCRETO DE FACHADA, COM ROLO PARA TEXTURA ACRÍLICA.  ARGAMASSA TRAÇO 1:4 E EMULSÃO POLIMÉRICA (ADESIVO) COM PREPARO MANUAL. AF_06/2014</t>
  </si>
  <si>
    <t>87900</t>
  </si>
  <si>
    <t>CHAPISCO APLICADO EM ALVENARIA (COM PRESENÇA DE VÃOS) E ESTRUTURAS DE CONCRETO DE FACHADA, COM ROLO PARA TEXTURA ACRÍLICA.  ARGAMASSA TRAÇO 1:4 E EMULSÃO POLIMÉRICA (ADESIVO) COM PREPARO EM BETONEIRA 400L. AF_06/2014</t>
  </si>
  <si>
    <t>87902</t>
  </si>
  <si>
    <t>CHAPISCO APLICADO EM ALVENARIA (COM PRESENÇA DE VÃOS) E ESTRUTURAS DE CONCRETO DE FACHADA, COM ROLO PARA TEXTURA ACRÍLICA.  ARGAMASSA INDUSTRIALIZADA COM PREPARO MANUAL. AF_06/2014</t>
  </si>
  <si>
    <t>87903</t>
  </si>
  <si>
    <t>CHAPISCO APLICADO EM ALVENARIA (COM PRESENÇA DE VÃOS) E ESTRUTURAS DE CONCRETO DE FACHADA, COM ROLO PARA TEXTURA ACRÍLICA.  ARGAMASSA INDUSTRIALIZADA COM PREPARO EM MISTURADOR 300 KG. AF_06/2014</t>
  </si>
  <si>
    <t>87904</t>
  </si>
  <si>
    <t>CHAPISCO APLICADO EM ALVENARIA (COM PRESENÇA DE VÃOS) E ESTRUTURAS DE CONCRETO DE FACHADA, COM COLHER DE PEDREIRO.  ARGAMASSA TRAÇO 1:3 COM PREPARO MANUAL. AF_06/2014</t>
  </si>
  <si>
    <t>87905</t>
  </si>
  <si>
    <t>CHAPISCO APLICADO EM ALVENARIA (COM PRESENÇA DE VÃOS) E ESTRUTURAS DE CONCRETO DE FACHADA, COM COLHER DE PEDREIRO.  ARGAMASSA TRAÇO 1:3 COM PREPARO EM BETONEIRA 400L. AF_06/2014</t>
  </si>
  <si>
    <t>6,91</t>
  </si>
  <si>
    <t>87907</t>
  </si>
  <si>
    <t>CHAPISCO APLICADO EM ALVENARIA (COM PRESENÇA DE VÃOS) E ESTRUTURAS DE CONCRETO DE FACHADA, COM EQUIPAMENTO DE PROJEÇÃO.  ARGAMASSA TRAÇO 1:3 COM PREPARO MANUAL. AF_06/2014</t>
  </si>
  <si>
    <t>6,47</t>
  </si>
  <si>
    <t>87908</t>
  </si>
  <si>
    <t>CHAPISCO APLICADO EM ALVENARIA (COM PRESENÇA DE VÃOS) E ESTRUTURAS DE CONCRETO DE FACHADA, COM EQUIPAMENTO DE PROJEÇÃO.  ARGAMASSA TRAÇO 1:3 COM PREPARO EM BETONEIRA 400 L. AF_06/2014</t>
  </si>
  <si>
    <t>87910</t>
  </si>
  <si>
    <t>CHAPISCO APLICADO SOMENTE NA ESTRUTURA DE CONCRETO DA FACHADA, COM DESEMPENADEIRA DENTADA. ARGAMASSA INDUSTRIALIZADA COM PREPARO MANUAL. AF_06/2014</t>
  </si>
  <si>
    <t>87911</t>
  </si>
  <si>
    <t>CHAPISCO APLICADO SOMENTE NA ESTRUTURA DE CONCRETO DA FACHADA, COM DESEMPENADEIRA DENTADA. ARGAMASSA INDUSTRIALIZADA COM PREPARO EM MISTURADOR 300 KG. AF_06/2014</t>
  </si>
  <si>
    <t>EMBOCO</t>
  </si>
  <si>
    <t>0107</t>
  </si>
  <si>
    <t>44,29</t>
  </si>
  <si>
    <t>39,75</t>
  </si>
  <si>
    <t>48,63</t>
  </si>
  <si>
    <t>87411</t>
  </si>
  <si>
    <t>APLICAÇÃO MANUAL DE GESSO DESEMPENADO (SEM TALISCAS) EM TETO DE AMBIENTES DE ÁREA MAIOR QUE 10M², ESPESSURA DE 0,5CM. AF_06/2014</t>
  </si>
  <si>
    <t>13,12</t>
  </si>
  <si>
    <t>87412</t>
  </si>
  <si>
    <t>APLICAÇÃO MANUAL DE GESSO DESEMPENADO (SEM TALISCAS) EM TETO DE AMBIENTES DE ÁREA ENTRE 5M² E 10M², ESPESSURA DE 0,5CM. AF_06/2014</t>
  </si>
  <si>
    <t>18,90</t>
  </si>
  <si>
    <t>87413</t>
  </si>
  <si>
    <t>APLICAÇÃO MANUAL DE GESSO DESEMPENADO (SEM TALISCAS) EM TETO DE AMBIENTES DE ÁREA MENOR QUE 5M², ESPESSURA DE 0,5CM. AF_06/2014</t>
  </si>
  <si>
    <t>87414</t>
  </si>
  <si>
    <t>APLICAÇÃO MANUAL DE GESSO DESEMPENADO (SEM TALISCAS) EM TETO DE AMBIENTES DE ÁREA MAIOR QUE 10M², ESPESSURA DE 1,0CM. AF_06/2014</t>
  </si>
  <si>
    <t>87415</t>
  </si>
  <si>
    <t>APLICAÇÃO MANUAL DE GESSO DESEMPENADO (SEM TALISCAS) EM TETO DE AMBIENTES DE ÁREA ENTRE 5M² E 10M², ESPESSURA DE 1,0CM. AF_06/2014</t>
  </si>
  <si>
    <t>87416</t>
  </si>
  <si>
    <t>APLICAÇÃO MANUAL DE GESSO DESEMPENADO (SEM TALISCAS) EM TETO DE AMBIENTES DE ÁREA MENOR QUE 5M², ESPESSURA DE 1,0CM. AF_06/2014</t>
  </si>
  <si>
    <t>28,48</t>
  </si>
  <si>
    <t>87417</t>
  </si>
  <si>
    <t>APLICAÇÃO MANUAL DE GESSO DESEMPENADO (SEM TALISCAS) EM PAREDES DE AMBIENTES DE ÁREA MAIOR QUE 10M², ESPESSURA DE 0,5CM. AF_06/2014</t>
  </si>
  <si>
    <t>13,93</t>
  </si>
  <si>
    <t>87418</t>
  </si>
  <si>
    <t>APLICAÇÃO MANUAL DE GESSO DESEMPENADO (SEM TALISCAS) EM PAREDES DE AMBIENTES DE ÁREA ENTRE 5M² E 10M², ESPESSURA DE 0,5CM. AF_06/2014</t>
  </si>
  <si>
    <t>87419</t>
  </si>
  <si>
    <t>APLICAÇÃO MANUAL DE GESSO DESEMPENADO (SEM TALISCAS) EM PAREDES DE AMBIENTES DE ÁREA MENOR QUE 5M², ESPESSURA DE 0,5CM. AF_06/2014</t>
  </si>
  <si>
    <t>87420</t>
  </si>
  <si>
    <t>APLICAÇÃO MANUAL DE GESSO DESEMPENADO (SEM TALISCAS) EM PAREDES DE AMBIENTES DE ÁREA MAIOR QUE 10M², ESPESSURA DE 1,0CM. AF_06/2014</t>
  </si>
  <si>
    <t>87421</t>
  </si>
  <si>
    <t>APLICAÇÃO MANUAL DE GESSO DESEMPENADO (SEM TALISCAS) EM PAREDES DE AMBIENTES DE ÁREA ENTRE 5M² E 10M², ESPESSURA DE 1,0CM. AF_06/2014</t>
  </si>
  <si>
    <t>87422</t>
  </si>
  <si>
    <t>APLICAÇÃO MANUAL DE GESSO DESEMPENADO (SEM TALISCAS) EM PAREDES DE AMBIENTES DE ÁREA MENOR QUE 5M², ESPESSURA DE 1,0CM. AF_06/2014</t>
  </si>
  <si>
    <t>87423</t>
  </si>
  <si>
    <t>APLICAÇÃO MANUAL DE GESSO SARRAFEADO (COM TALISCAS) EM PAREDES DE AMBIENTES DE ÁREA MAIOR QUE 10M², ESPESSURA DE 1,0CM. AF_06/2014</t>
  </si>
  <si>
    <t>87424</t>
  </si>
  <si>
    <t>APLICAÇÃO MANUAL DE GESSO SARRAFEADO (COM TALISCAS) EM PAREDES DE AMBIENTES DE ÁREA ENTRE 5M² E 10M², ESPESSURA DE 1,0CM. AF_06/2014</t>
  </si>
  <si>
    <t>87425</t>
  </si>
  <si>
    <t>APLICAÇÃO MANUAL DE GESSO SARRAFEADO (COM TALISCAS) EM PAREDES DE AMBIENTES DE ÁREA MENOR QUE 5M², ESPESSURA DE 1,0CM. AF_06/2014</t>
  </si>
  <si>
    <t>87426</t>
  </si>
  <si>
    <t>APLICAÇÃO MANUAL DE GESSO SARRAFEADO (COM TALISCAS) EM PAREDES DE AMBIENTES DE ÁREA MAIOR QUE 10M², ESPESSURA DE 1,5CM. AF_06/2014</t>
  </si>
  <si>
    <t>32,64</t>
  </si>
  <si>
    <t>87427</t>
  </si>
  <si>
    <t>APLICAÇÃO MANUAL DE GESSO SARRAFEADO (COM TALISCAS) EM PAREDES DE AMBIENTES DE ÁREA ENTRE 5M² E 10M², ESPESSURA DE 1,5CM. AF_06/2014</t>
  </si>
  <si>
    <t>87428</t>
  </si>
  <si>
    <t>APLICAÇÃO MANUAL DE GESSO SARRAFEADO (COM TALISCAS) EM PAREDES DE AMBIENTES DE ÁREA MENOR QUE 5M², ESPESSURA DE 1,5CM. AF_06/2014</t>
  </si>
  <si>
    <t>34,30</t>
  </si>
  <si>
    <t>87429</t>
  </si>
  <si>
    <t>APLICAÇÃO DE GESSO PROJETADO COM EQUIPAMENTO DE PROJEÇÃO EM PAREDES DE AMBIENTES DE ÁREA MAIOR QUE 10M², DESEMPENADO (SEM TALISCAS), ESPESSURA DE 0,5CM. AF_06/2014</t>
  </si>
  <si>
    <t>87430</t>
  </si>
  <si>
    <t>APLICAÇÃO DE GESSO PROJETADO COM EQUIPAMENTO DE PROJEÇÃO EM PAREDES DE AMBIENTES DE ÁREA ENTRE 5M² E 10M², DESEMPENADO (SEM TALISCAS), ESPESSURA DE 0,5CM. AF_06/2014</t>
  </si>
  <si>
    <t>16,47</t>
  </si>
  <si>
    <t>87431</t>
  </si>
  <si>
    <t>APLICAÇÃO DE GESSO PROJETADO COM EQUIPAMENTO DE PROJEÇÃO EM PAREDES DE AMBIENTES DE ÁREA MENOR QUE 5M², DESEMPENADO (SEM TALISCAS), ESPESSURA DE 0,5CM. AF_06/2014</t>
  </si>
  <si>
    <t>16,68</t>
  </si>
  <si>
    <t>87432</t>
  </si>
  <si>
    <t>APLICAÇÃO DE GESSO PROJETADO COM EQUIPAMENTO DE PROJEÇÃO EM PAREDES DE AMBIENTES DE ÁREA MAIOR QUE 10M², DESEMPENADO (SEM TALISCAS), ESPESSURA DE 1,0CM. AF_06/2014</t>
  </si>
  <si>
    <t>87433</t>
  </si>
  <si>
    <t>APLICAÇÃO DE GESSO PROJETADO COM EQUIPAMENTO DE PROJEÇÃO EM PAREDES DE AMBIENTES DE ÁREA ENTRE 5M² E 10M², DESEMPENADO (SEM TALISCAS), ESPESSURA DE 1,0CM. AF_06/2014</t>
  </si>
  <si>
    <t>23,96</t>
  </si>
  <si>
    <t>87434</t>
  </si>
  <si>
    <t>APLICAÇÃO DE GESSO PROJETADO COM EQUIPAMENTO DE PROJEÇÃO EM PAREDES DE AMBIENTES DE ÁREA MENOR QUE 5M², DESEMPENADO (SEM TALISCAS), ESPESSURA DE 1,0CM. AF_06/2014</t>
  </si>
  <si>
    <t>87435</t>
  </si>
  <si>
    <t>APLICAÇÃO DE GESSO PROJETADO COM EQUIPAMENTO DE PROJEÇÃO EM PAREDES DE AMBIENTES DE ÁREA MAIOR QUE 10M², SARRAFEADO (COM TALISCAS), ESPESSURA DE 1,0CM. AF_06/2014</t>
  </si>
  <si>
    <t>87436</t>
  </si>
  <si>
    <t>APLICAÇÃO DE GESSO PROJETADO COM EQUIPAMENTO DE PROJEÇÃO EM PAREDES DE AMBIENTES DE ÁREA ENTRE 5M² E 10M², SARRAFEADO (COM TALISCAS), ESPESSURA DE 1,0CM. AF_06/2014</t>
  </si>
  <si>
    <t>87437</t>
  </si>
  <si>
    <t>APLICAÇÃO DE GESSO PROJETADO COM EQUIPAMENTO DE PROJEÇÃO EM PAREDES DE AMBIENTES DE ÁREA MENOR QUE 5M², SARRAFEADO (COM TALISCAS), ESPESSURA DE 1,0CM. AF_06/2014</t>
  </si>
  <si>
    <t>87438</t>
  </si>
  <si>
    <t>APLICAÇÃO DE GESSO PROJETADO COM EQUIPAMENTO DE PROJEÇÃO EM PAREDES DE AMBIENTES DE ÁREA MAIOR QUE 10M², SARRAFEADO (COM TALISCAS), ESPESSURA DE 1,5CM. AF_06/2014</t>
  </si>
  <si>
    <t>31,82</t>
  </si>
  <si>
    <t>87439</t>
  </si>
  <si>
    <t>APLICAÇÃO DE GESSO PROJETADO COM EQUIPAMENTO DE PROJEÇÃO EM PAREDES DE AMBIENTES DE ÁREA ENTRE 5M² E 10M², SARRAFEADO (COM TALISCAS), ESPESSURA DE 1,5CM. AF_06/2014</t>
  </si>
  <si>
    <t>87440</t>
  </si>
  <si>
    <t>APLICAÇÃO DE GESSO PROJETADO COM EQUIPAMENTO DE PROJEÇÃO EM PAREDES DE AMBIENTES DE ÁREA MENOR QUE 5M², SARRAFEADO (COM TALISCAS), ESPESSURA DE 1,5CM. AF_06/2014</t>
  </si>
  <si>
    <t>87527</t>
  </si>
  <si>
    <t>EMBOÇO, PARA RECEBIMENTO DE CERÂMICA, EM ARGAMASSA TRAÇO 1:2:8, PREPARO MECÂNICO COM BETONEIRA 400L, APLICADO MANUALMENTE EM FACES INTERNAS DE PAREDES, PARA AMBIENTE COM ÁREA MENOR QUE 5M2, ESPESSURA DE 20MM, COM EXECUÇÃO DE TALISCAS. AF_06/2014</t>
  </si>
  <si>
    <t>28,62</t>
  </si>
  <si>
    <t>87528</t>
  </si>
  <si>
    <t>EMBOÇO, PARA RECEBIMENTO DE CERÂMICA, EM ARGAMASSA TRAÇO 1:2:8, PREPARO MANUAL, APLICADO MANUALMENTE EM FACES INTERNAS DE PAREDES, PARA AMBIENTE COM ÁREA MENOR QUE 5M2, ESPESSURA DE 20MM, COM EXECUÇÃO DE TALISCAS. AF_06/2014</t>
  </si>
  <si>
    <t>87529</t>
  </si>
  <si>
    <t>MASSA ÚNICA, PARA RECEBIMENTO DE PINTURA, EM ARGAMASSA TRAÇO 1:2:8, PREPARO MECÂNICO COM BETONEIRA 400L, APLICADA MANUALMENTE EM FACES INTERNAS DE PAREDES, ESPESSURA DE 20MM, COM EXECUÇÃO DE TALISCAS. AF_06/2014</t>
  </si>
  <si>
    <t>87530</t>
  </si>
  <si>
    <t>MASSA ÚNICA, PARA RECEBIMENTO DE PINTURA, EM ARGAMASSA TRAÇO 1:2:8, PREPARO MANUAL, APLICADA MANUALMENTE EM FACES INTERNAS DE PAREDES, ESPESSURA DE 20MM, COM EXECUÇÃO DE TALISCAS. AF_06/2014</t>
  </si>
  <si>
    <t>29,07</t>
  </si>
  <si>
    <t>87531</t>
  </si>
  <si>
    <t>EMBOÇO, PARA RECEBIMENTO DE CERÂMICA, EM ARGAMASSA TRAÇO 1:2:8, PREPARO MECÂNICO COM BETONEIRA 400L, APLICADO MANUALMENTE EM FACES INTERNAS DE PAREDES, PARA AMBIENTE COM ÁREA ENTRE 5M2 E 10M2, ESPESSURA DE 20MM, COM EXECUÇÃO DE TALISCAS. AF_06/2014</t>
  </si>
  <si>
    <t>87532</t>
  </si>
  <si>
    <t>EMBOÇO, PARA RECEBIMENTO DE CERÂMICA, EM ARGAMASSA TRAÇO 1:2:8, PREPARO MANUAL, APLICADO MANUALMENTE EM FACES INTERNAS DE PAREDES, PARA AMBIENTE COM ÁREA  ENTRE 5M2 E 10M2, ESPESSURA DE 20MM, COM EXECUÇÃO DE TALISCAS. AF_06/2014</t>
  </si>
  <si>
    <t>87535</t>
  </si>
  <si>
    <t>EMBOÇO, PARA RECEBIMENTO DE CERÂMICA, EM ARGAMASSA TRAÇO 1:2:8, PREPARO MECÂNICO COM BETONEIRA 400L, APLICADO MANUALMENTE EM FACES INTERNAS DE PAREDES, PARA AMBIENTE COM ÁREA  MAIOR QUE 10M2, ESPESSURA DE 20MM, COM EXECUÇÃO DE TALISCAS. AF_06/2014</t>
  </si>
  <si>
    <t>87536</t>
  </si>
  <si>
    <t>EMBOÇO, PARA RECEBIMENTO DE CERÂMICA, EM ARGAMASSA TRAÇO 1:2:8, PREPARO MANUAL, APLICADO MANUALMENTE EM FACES INTERNAS DE PAREDES, PARA AMBIENTE COM ÁREA  MAIOR QUE 10M2, ESPESSURA DE 20MM, COM EXECUÇÃO DE TALISCAS. AF_06/2014</t>
  </si>
  <si>
    <t>24,92</t>
  </si>
  <si>
    <t>87537</t>
  </si>
  <si>
    <t>EMBOÇO, PARA RECEBIMENTO DE CERÂMICA, EM ARGAMASSA INDUSTRIALIZADA, PREPARO MECÂNICO, APLICADO COM EQUIPAMENTO DE MISTURA E PROJEÇÃO DE 1,5 M3/H DE ARGAMASSA EM FACES INTERNAS DE PAREDES, PARA AMBIENTE COM ÁREA  MENOR QUE 5M2, ESPESSURA DE 20MM, COM EXECUÇÃO DE TALISCAS. AF_06/2014</t>
  </si>
  <si>
    <t>87538</t>
  </si>
  <si>
    <t>MASSA ÚNICA, PARA RECEBIMENTO DE PINTURA, EM ARGAMASSA INDUSTRIALIZADA, PREPARO MECÂNICO, APLICADO COM EQUIPAMENTO DE MISTURA E PROJEÇÃO DE 1,5 M3/H DE ARGAMASSA EM FACES INTERNAS DE PAREDES, ESPESSURA DE 20MM, COM EXECUÇÃO DE TALISCAS. AF_06/2014</t>
  </si>
  <si>
    <t>87539</t>
  </si>
  <si>
    <t>EMBOÇO, PARA RECEBIMENTO DE CERÂMICA, EM ARGAMASSA INDUSTRIALIZADA, PREPARO MECÂNICO, APLICADO COM EQUIPAMENTO DE MISTURA E PROJEÇÃO DE 1,5 M3/H DE ARGAMASSA EM FACES INTERNAS DE PAREDES, PARA AMBIENTE COM ÁREA ENTRE 5M2 E 10M2, ESPESSURA DE 20MM, COM EXECUÇÃO DE TALISCAS. AF_06/2014</t>
  </si>
  <si>
    <t>87541</t>
  </si>
  <si>
    <t>EMBOÇO, PARA RECEBIMENTO DE CERÂMICA, EM ARGAMASSA INDUSTRIALIZADA, PREPARO MECÂNICO, APLICADO COM EQUIPAMENTO DE MISTURA E PROJEÇÃO DE 1,5 M3/H DE ARGAMASSA EM FACES INTERNAS DE PAREDES, PARA AMBIENTE COM ÁREA MAIOR QUE 10M2, ESPESSURA DE 20MM, COM EXECUÇÃO DE TALISCAS. AF_06/2014</t>
  </si>
  <si>
    <t>87543</t>
  </si>
  <si>
    <t>MASSA ÚNICA, PARA RECEBIMENTO DE PINTURA OU CERÂMICA, ARGAMASSA INDUSTRIALIZADA, PREPARO MECÂNICO, APLICADO COM EQUIPAMENTO DE MISTURA E PROJEÇÃO DE 1,5 M3/H EM FACES INTERNAS DE PAREDES, ESPESSURA DE 5MM, SEM EXECUÇÃO DE TALISCAS. AF_06/2014</t>
  </si>
  <si>
    <t>87545</t>
  </si>
  <si>
    <t>EMBOÇO, PARA RECEBIMENTO DE CERÂMICA, EM ARGAMASSA TRAÇO 1:2:8, PREPARO MECÂNICO COM BETONEIRA 400L, APLICADO MANUALMENTE EM FACES INTERNAS DE PAREDES, PARA AMBIENTE COM ÁREA MENOR QUE 5M2, ESPESSURA DE 10MM, COM EXECUÇÃO DE TALISCAS. AF_06/2014</t>
  </si>
  <si>
    <t>19,86</t>
  </si>
  <si>
    <t>87546</t>
  </si>
  <si>
    <t>EMBOÇO, PARA RECEBIMENTO DE CERÂMICA, EM ARGAMASSA TRAÇO 1:2:8, PREPARO MANUAL, APLICADO MANUALMENTE EM FACES INTERNAS DE PAREDES, PARA AMBIENTE COM ÁREA MENOR QUE 5M2, ESPESSURA DE 10MM, COM EXECUÇÃO DE TALISCAS. AF_06/2014</t>
  </si>
  <si>
    <t>87547</t>
  </si>
  <si>
    <t>MASSA ÚNICA, PARA RECEBIMENTO DE PINTURA, EM ARGAMASSA TRAÇO 1:2:8, PREPARO MECÂNICO COM BETONEIRA 400L, APLICADA MANUALMENTE EM FACES INTERNAS DE PAREDES, ESPESSURA DE 10MM, COM EXECUÇÃO DE TALISCAS. AF_06/2014</t>
  </si>
  <si>
    <t>16,81</t>
  </si>
  <si>
    <t>87548</t>
  </si>
  <si>
    <t>MASSA ÚNICA, PARA RECEBIMENTO DE PINTURA, EM ARGAMASSA TRAÇO 1:2:8, PREPARO MANUAL, APLICADA MANUALMENTE EM FACES INTERNAS DE PAREDES, ESPESSURA DE 10MM, COM EXECUÇÃO DE TALISCAS. AF_06/2014</t>
  </si>
  <si>
    <t>87549</t>
  </si>
  <si>
    <t>EMBOÇO, PARA RECEBIMENTO DE CERÂMICA, EM ARGAMASSA TRAÇO 1:2:8, PREPARO MECÂNICO COM BETONEIRA 400L, APLICADO MANUALMENTE EM FACES INTERNAS DE PAREDES, PARA AMBIENTE COM ÁREA ENTRE 5M2 E 10M2, ESPESSURA DE 10MM, COM EXECUÇÃO DE TALISCAS. AF_06/2014</t>
  </si>
  <si>
    <t>87550</t>
  </si>
  <si>
    <t>EMBOÇO, PARA RECEBIMENTO DE CERÂMICA, EM ARGAMASSA TRAÇO 1:2:8, PREPARO MANUAL, APLICADO MANUALMENTE EM FACES INTERNAS DE PAREDES, PARA AMBIENTE COM ÁREA ENTRE 5M2 E 10M2, ESPESSURA DE 10MM, COM EXECUÇÃO DE TALISCAS. AF_06/2014</t>
  </si>
  <si>
    <t>87553</t>
  </si>
  <si>
    <t>EMBOÇO, PARA RECEBIMENTO DE CERÂMICA, EM ARGAMASSA TRAÇO 1:2:8, PREPARO MECÂNICO COM BETONEIRA 400L, APLICADO MANUALMENTE EM FACES INTERNAS DE PAREDES, PARA AMBIENTE COM ÁREA MAIOR QUE 10M2, ESPESSURA DE 10MM, COM EXECUÇÃO DE TALISCAS. AF_06/2014</t>
  </si>
  <si>
    <t>87554</t>
  </si>
  <si>
    <t>EMBOÇO, PARA RECEBIMENTO DE CERÂMICA, EM ARGAMASSA TRAÇO 1:2:8, PREPARO MANUAL, APLICADO MANUALMENTE EM FACES INTERNAS DE PAREDES, PARA AMBIENTE COM ÁREA MAIOR QUE 10M2, ESPESSURA DE 10MM, COM EXECUÇÃO DE TALISCAS. AF_06/2014</t>
  </si>
  <si>
    <t>87555</t>
  </si>
  <si>
    <t>EMBOÇO, PARA RECEBIMENTO DE CERÂMICA, EM ARGAMASSA INDUSTRIALIZADA, PREPARO MECÂNICO, APLICADO COM EQUIPAMENTO DE MISTURA E PROJEÇÃO DE 1,5 M3/H DE ARGAMASSA EM FACES INTERNAS DE PAREDES, PARA AMBIENTE COM ÁREA MENOR QUE 5M2, ESPESSURA DE 10MM, COM EXECUÇÃO DE TALISCAS. AF_06/2014</t>
  </si>
  <si>
    <t>87556</t>
  </si>
  <si>
    <t>MASSA ÚNICA, PARA RECEBIMENTO DE PINTURA, EM ARGAMASSA INDUSTRIALIZADA, PREPARO MECÂNICO, APLICADO COM EQUIPAMENTO DE MISTURA E PROJEÇÃO DE 1,5 M3/H DE ARGAMASSA EM FACES INTERNAS DE PAREDES, ESPESSURA DE 10MM, COM EXECUÇÃO DE TALISCAS. AF_06/2014</t>
  </si>
  <si>
    <t>26,38</t>
  </si>
  <si>
    <t>87557</t>
  </si>
  <si>
    <t>EMBOÇO, PARA RECEBIMENTO DE CERÂMICA, EM ARGAMASSA INDUSTRIALIZADA, PREPARO MECÂNICO, APLICADO COM EQUIPAMENTO DE MISTURA E PROJEÇÃO DE 1,5 M3/H DE ARGAMASSA EM FACES INTERNAS DE PAREDES, PARA AMBIENTE COM ÁREA ENTRE 5M2 E 10M2, ESPESSURA DE 10MM, COM EXECUÇÃO DE TALISCAS. AF_06/2014</t>
  </si>
  <si>
    <t>25,44</t>
  </si>
  <si>
    <t>87559</t>
  </si>
  <si>
    <t>EMBOÇO, PARA RECEBIMENTO DE CERÂMICA, EM ARGAMASSA INDUSTRIALIZADA, PREPARO MECÂNICO, APLICADO COM EQUIPAMENTO DE MISTURA E PROJEÇÃO DE 1,5 M3/H DE ARGAMASSA EM FACES INTERNAS DE PAREDES, PARA AMBIENTE COM ÁREA MAIOR QUE 10M2, ESPESSURA DE 10MM, COM EXECUÇÃO DE TALISCAS. AF_06/2014</t>
  </si>
  <si>
    <t>87561</t>
  </si>
  <si>
    <t>MASSA ÚNICA, PARA RECEBIMENTO DE PINTURA OU CERÂMICA, EM ARGAMASSA INDUSTRIALIZADA, PREPARO MECÂNICO, APLICADO COM EQUIPAMENTO DE MISTURA E PROJEÇÃO DE 1,5 M3/H DE ARGAMASSA EM FACES INTERNAS DE PAREDES, ESPESSURA DE 10MM, SEM EXECUÇÃO DE TALISCAS. AF_06/2014</t>
  </si>
  <si>
    <t>87775</t>
  </si>
  <si>
    <t>EMBOÇO OU MASSA ÚNICA EM ARGAMASSA TRAÇO 1:2:8, PREPARO MECÂNICO COM BETONEIRA 400 L, APLICADA MANUALMENTE EM PANOS DE FACHADA COM PRESENÇA DE VÃOS, ESPESSURA DE 25 MM. AF_06/2014</t>
  </si>
  <si>
    <t>42,55</t>
  </si>
  <si>
    <t>87777</t>
  </si>
  <si>
    <t>EMBOÇO OU MASSA ÚNICA EM ARGAMASSA TRAÇO 1:2:8, PREPARO MANUAL, APLICADA MANUALMENTE EM PANOS DE FACHADA COM PRESENÇA DE VÃOS, ESPESSURA DE 25 MM. AF_06/2014</t>
  </si>
  <si>
    <t>45,50</t>
  </si>
  <si>
    <t>87778</t>
  </si>
  <si>
    <t>EMBOÇO OU MASSA ÚNICA EM ARGAMASSA INDUSTRIALIZADA, PREPARO MECÂNICO E APLICAÇÃO COM EQUIPAMENTO DE MISTURA E PROJEÇÃO DE 1,5 M3/H DE ARGAMASSA EM PANOS DE FACHADA COM PRESENÇA DE VÃOS, ESPESSURA DE 25 MM. AF_06/2014</t>
  </si>
  <si>
    <t>87779</t>
  </si>
  <si>
    <t>EMBOÇO OU MASSA ÚNICA EM ARGAMASSA TRAÇO 1:2:8, PREPARO MECÂNICO COM BETONEIRA 400 L, APLICADA MANUALMENTE EM PANOS DE FACHADA COM PRESENÇA DE VÃOS, ESPESSURA DE 35 MM. AF_06/2014</t>
  </si>
  <si>
    <t>87781</t>
  </si>
  <si>
    <t>EMBOÇO OU MASSA ÚNICA EM ARGAMASSA TRAÇO 1:2:8, PREPARO MANUAL, APLICADA MANUALMENTE EM PANOS DE FACHADA COM PRESENÇA DE VÃOS, ESPESSURA DE 35 MM. AF_06/2014</t>
  </si>
  <si>
    <t>87783</t>
  </si>
  <si>
    <t>EMBOÇO OU MASSA ÚNICA EM ARGAMASSA INDUSTRIALIZADA, PREPARO MECÂNICO E APLICAÇÃO COM EQUIPAMENTO DE MISTURA E PROJEÇÃO DE 1,5 M3/H DE ARGAMASSA EM PANOS DE FACHADA COM PRESENÇA DE VÃOS, ESPESSURA DE 35 MM. AF_06/2014</t>
  </si>
  <si>
    <t>67,87</t>
  </si>
  <si>
    <t>87784</t>
  </si>
  <si>
    <t>EMBOÇO OU MASSA ÚNICA EM ARGAMASSA TRAÇO 1:2:8, PREPARO MECÂNICO COM BETONEIRA 400 L, APLICADA MANUALMENTE EM PANOS DE FACHADA COM PRESENÇA DE VÃOS, ESPESSURA DE 45 MM. AF_06/2014</t>
  </si>
  <si>
    <t>87786</t>
  </si>
  <si>
    <t>EMBOÇO OU MASSA ÚNICA EM ARGAMASSA TRAÇO 1:2:8, PREPARO MANUAL, APLICADA MANUALMENTE EM PANOS DE FACHADA COM PRESENÇA DE VÃOS, ESPESSURA DE 45 MM. AF_06/2014</t>
  </si>
  <si>
    <t>87787</t>
  </si>
  <si>
    <t>EMBOÇO OU MASSA ÚNICA EM ARGAMASSA INDUSTRIALIZADA, PREPARO MECÂNICO E APLICAÇÃO COM EQUIPAMENTO DE MISTURA E PROJEÇÃO DE 1,5 M3/H DE ARGAMASSA EM PANOS DE FACHADA COM PRESENÇA DE VÃOS, ESPESSURA DE 45 MM. AF_06/2014</t>
  </si>
  <si>
    <t>87788</t>
  </si>
  <si>
    <t>EMBOÇO OU MASSA ÚNICA EM ARGAMASSA TRAÇO 1:2:8, PREPARO MECÂNICO COM BETONEIRA 400 L, APLICADA MANUALMENTE EM PANOS DE FACHADA COM PRESENÇA DE VÃOS, ESPESSURA MAIOR OU IGUAL A 50 MM. AF_06/2014</t>
  </si>
  <si>
    <t>87790</t>
  </si>
  <si>
    <t>EMBOÇO OU MASSA ÚNICA EM ARGAMASSA TRAÇO 1:2:8, PREPARO MANUAL, APLICADA MANUALMENTE EM PANOS DE FACHADA COM PRESENÇA DE VÃOS, ESPESSURA MAIOR OU IGUAL A 50 MM. AF_06/2014</t>
  </si>
  <si>
    <t>87791</t>
  </si>
  <si>
    <t>EMBOÇO OU MASSA ÚNICA EM ARGAMASSA INDUSTRIALIZADA, PREPARO MECÂNICO E APLICAÇÃO COM EQUIPAMENTO DE MISTURA E PROJEÇÃO DE 1,5 M3/H DE ARGAMASSA EM PANOS DE FACHADA COM PRESENÇA DE VÃOS, ESPESSURA MAIOR OU IGUAL A 50 MM. AF_06/2014</t>
  </si>
  <si>
    <t>87792</t>
  </si>
  <si>
    <t>EMBOÇO OU MASSA ÚNICA EM ARGAMASSA TRAÇO 1:2:8, PREPARO MECÂNICO COM BETONEIRA 400 L, APLICADA MANUALMENTE EM PANOS CEGOS DE FACHADA (SEM PRESENÇA DE VÃOS), ESPESSURA DE 25 MM. AF_06/2014</t>
  </si>
  <si>
    <t>87794</t>
  </si>
  <si>
    <t>EMBOÇO OU MASSA ÚNICA EM ARGAMASSA TRAÇO 1:2:8, PREPARO MANUAL, APLICADA MANUALMENTE EM PANOS CEGOS DE FACHADA (SEM PRESENÇA DE VÃOS), ESPESSURA DE 25 MM. AF_06/2014</t>
  </si>
  <si>
    <t>87795</t>
  </si>
  <si>
    <t>EMBOÇO OU MASSA ÚNICA EM ARGAMASSA INDUSTRIALIZADA, PREPARO MECÂNICO E APLICAÇÃO COM EQUIPAMENTO DE MISTURA E PROJEÇÃO DE 1,5 M3/H DE ARGAMASSA EM PANOS CEGOS DE FACHADA (SEM PRESENÇA DE VÃOS), ESPESSURA DE 25 MM. AF_06/2014</t>
  </si>
  <si>
    <t>38,54</t>
  </si>
  <si>
    <t>87797</t>
  </si>
  <si>
    <t>EMBOÇO OU MASSA ÚNICA EM ARGAMASSA TRAÇO 1:2:8, PREPARO MECÂNICO COM BETONEIRA 400 L, APLICADA MANUALMENTE EM PANOS CEGOS DE FACHADA (SEM PRESENÇA DE VÃOS), ESPESSURA DE 35 MM. AF_06/2014</t>
  </si>
  <si>
    <t>87799</t>
  </si>
  <si>
    <t>EMBOÇO OU MASSA ÚNICA EM ARGAMASSA TRAÇO 1:2:8, PREPARO MANUAL, APLICADA MANUALMENTE EM PANOS CEGOS DE FACHADA (SEM PRESENÇA DE VÃOS), ESPESSURA DE 35 MM. AF_06/2014</t>
  </si>
  <si>
    <t>87800</t>
  </si>
  <si>
    <t>EMBOÇO OU MASSA ÚNICA EM ARGAMASSA INDUSTRIALIZADA, PREPARO MECÂNICO E APLICAÇÃO COM EQUIPAMENTO DE MISTURA E PROJEÇÃO DE 1,5 M3/H DE ARGAMASSA EM PANOS CEGOS DE FACHADA (SEM PRESENÇA DE VÃOS), ESPESSURA DE 35 MM. AF_06/2014</t>
  </si>
  <si>
    <t>87801</t>
  </si>
  <si>
    <t>EMBOÇO OU MASSA ÚNICA EM ARGAMASSA TRAÇO 1:2:8, PREPARO MECÂNICO COM BETONEIRA 400 L, APLICADA MANUALMENTE EM PANOS CEGOS DE FACHADA (SEM PRESENÇA DE VÃOS), ESPESSURA DE 45 MM. AF_06/2014</t>
  </si>
  <si>
    <t>87803</t>
  </si>
  <si>
    <t>EMBOÇO OU MASSA ÚNICA EM ARGAMASSA TRAÇO 1:2:8, PREPARO MANUAL, APLICADA MANUALMENTE EM PANOS CEGOS DE FACHADA (SEM PRESENÇA DE VÃOS), ESPESSURA DE 45 MM. AF_06/2014</t>
  </si>
  <si>
    <t>87804</t>
  </si>
  <si>
    <t>EMBOÇO OU MASSA ÚNICA EM ARGAMASSA INDUSTRIALIZADA, PREPARO MECÂNICO E APLICAÇÃO COM EQUIPAMENTO DE MISTURA E PROJEÇÃO DE 1,5 M3/H DE ARGAMASSA EM PANOS CEGOS DE FACHADA (SEM PRESENÇA DE VÃOS), ESPESSURA DE 45 MM. AF_06/2014</t>
  </si>
  <si>
    <t>62,73</t>
  </si>
  <si>
    <t>87805</t>
  </si>
  <si>
    <t>EMBOÇO OU MASSA ÚNICA EM ARGAMASSA TRAÇO 1:2:8, PREPARO MECÂNICO COM BETONEIRA 400 L, APLICADA MANUALMENTE EM PANOS CEGOS DE FACHADA (SEM PRESENÇA DE VÃOS), ESPESSURA MAIOR OU IGUAL A 50 MM. AF_06/2014</t>
  </si>
  <si>
    <t>87807</t>
  </si>
  <si>
    <t>EMBOÇO OU MASSA ÚNICA EM ARGAMASSA TRAÇO 1:2:8, PREPARO MANUAL, APLICADA MANUALMENTE EM PANOS CEGOS DE FACHADA (SEM PRESENÇA DE VÃOS), ESPESSURA MAIOR OU IGUAL A 50 MM. AF_06/2014</t>
  </si>
  <si>
    <t>87808</t>
  </si>
  <si>
    <t>EMBOÇO OU MASSA ÚNICA EM ARGAMASSA INDUSTRIALIZADA, PREPARO MECÂNICO E APLICAÇÃO COM EQUIPAMENTO DE MISTURA E PROJEÇÃO DE 1,5 M3/H DE ARGAMASSA EM PANOS CEGOS DE FACHADA (SEM PRESENÇA DE VÃOS), ESPESSURA MAIOR OU IGUAL A 50 MM. AF_06/2014</t>
  </si>
  <si>
    <t>68,39</t>
  </si>
  <si>
    <t>87809</t>
  </si>
  <si>
    <t>EMBOÇO OU MASSA ÚNICA EM ARGAMASSA TRAÇO 1:2:8, PREPARO MECÂNICO COM BETONEIRA 400 L, APLICADA MANUALMENTE EM SUPERFÍCIES EXTERNAS DA SACADA, ESPESSURA DE 25 MM, SEM USO DE TELA METÁLICA DE REFORÇO CONTRA FISSURAÇÃO. AF_06/2014</t>
  </si>
  <si>
    <t>87811</t>
  </si>
  <si>
    <t>EMBOÇO OU MASSA ÚNICA EM ARGAMASSA TRAÇO 1:2:8, PREPARO MANUAL, APLICADA MANUALMENTE EM SUPERFÍCIES EXTERNAS DA SACADA, ESPESSURA DE 25 MM, SEM USO DE TELA METÁLICA DE REFORÇO CONTRA FISSURAÇÃO. AF_06/2014</t>
  </si>
  <si>
    <t>87812</t>
  </si>
  <si>
    <t>EMBOÇO OU MASSA ÚNICA EM ARGAMASSA INDUSTRIALIZADA, PREPARO MECÂNICO E APLICAÇÃO COM EQUIPAMENTO DE MISTURA E PROJEÇÃO DE 1,5 M3/H EM SUPERFÍCIES EXTERNAS DA SACADA, ESPESSURA 25 MM, SEM USO DE TELA METÁLICA. AF_06/2014</t>
  </si>
  <si>
    <t>87813</t>
  </si>
  <si>
    <t>EMBOÇO OU MASSA ÚNICA EM ARGAMASSA TRAÇO 1:2:8, PREPARO MECÂNICO COM BETONEIRA 400 L, APLICADA MANUALMENTE EM SUPERFÍCIES EXTERNAS DA SACADA, ESPESSURA DE 35 MM, SEM USO DE TELA METÁLICA DE REFORÇO CONTRA FISSURAÇÃO. AF_06/2014</t>
  </si>
  <si>
    <t>87815</t>
  </si>
  <si>
    <t>EMBOÇO OU MASSA ÚNICA EM ARGAMASSA TRAÇO 1:2:8, PREPARO MANUAL, APLICADA MANUALMENTE EM SUPERFÍCIES EXTERNAS DA SACADA, ESPESSURA DE 35 MM, SEM USO DE TELA METÁLICA DE REFORÇO CONTRA FISSURAÇÃO. AF_06/2014</t>
  </si>
  <si>
    <t>87816</t>
  </si>
  <si>
    <t>EMBOÇO OU MASSA ÚNICA EM ARGAMASSA INDUSTRIALIZADA, PREPARO MECÂNICO E APLICAÇÃO COM EQUIPAMENTO DE MISTURA E PROJEÇÃO DE 1,5 M3/H EM SUPERFÍCIES EXTERNAS DA SACADA, ESPESSURA 35 MM, SEM USO DE TELA METÁLICA. AF_06/2014</t>
  </si>
  <si>
    <t>93,76</t>
  </si>
  <si>
    <t>87817</t>
  </si>
  <si>
    <t>EMBOÇO OU MASSA ÚNICA EM ARGAMASSA TRAÇO 1:2:8, PREPARO MECÂNICO COM BETONEIRA 400 L, APLICADA MANUALMENTE EM SUPERFÍCIES EXTERNAS DA SACADA, ESPESSURA DE 45 MM, SEM USO DE TELA METÁLICA DE REFORÇO CONTRA FISSURAÇÃO. AF_06/2014</t>
  </si>
  <si>
    <t>87819</t>
  </si>
  <si>
    <t>EMBOÇO OU MASSA ÚNICA EM ARGAMASSA TRAÇO 1:2:8, PREPARO MANUAL, APLICADA MANUALMENTE EM SUPERFÍCIES EXTERNAS DA SACADA, ESPESSURA DE 45 MM, SEM USO DE TELA METÁLICA DE REFORÇO CONTRA FISSURAÇÃO. AF_06/2014</t>
  </si>
  <si>
    <t>87820</t>
  </si>
  <si>
    <t>EMBOÇO OU MASSA ÚNICA EM ARGAMASSA INDUSTRIALIZADA, PREPARO MECÂNICO E APLICAÇÃO COM EQUIPAMENTO DE MISTURA E PROJEÇÃO DE 1,5 M3/H EM SUPERFÍCIES EXTERNAS DA SACADA, ESPESSURA 45 MM, SEM USO DE TELA METÁLICA. AF_06/2014</t>
  </si>
  <si>
    <t>87821</t>
  </si>
  <si>
    <t>EMBOÇO OU MASSA ÚNICA EM ARGAMASSA TRAÇO 1:2:8, PREPARO MECÂNICO COM BETONEIRA 400 L, APLICADA MANUALMENTE EM SUPERFÍCIES EXTERNAS DA SACADA, ESPESSURA MAIOR OU IGUAL A 50 MM, SEM USO DE TELA METÁLICA DE REFORÇO CONTRA FISSURAÇÃO. AF_06/2014</t>
  </si>
  <si>
    <t>87823</t>
  </si>
  <si>
    <t>EMBOÇO OU MASSA ÚNICA EM ARGAMASSA TRAÇO 1:2:8, PREPARO MANUAL, APLICADA MANUALMENTE EM SUPERFÍCIES EXTERNAS DA SACADA, ESPESSURA MAIOR OU IGUAL A 50 MM, SEM USO DE TELA METÁLICA DE REFORÇO CONTRA FISSURAÇÃO. AF_06/2014</t>
  </si>
  <si>
    <t>87824</t>
  </si>
  <si>
    <t>EMBOÇO OU MASSA ÚNICA EM ARGAMASSA INDUSTRIALIZADA, PREPARO MECÂNICO E APLICAÇÃO COM EQUIPAMENTO DE MISTURA E PROJEÇÃO DE 1,5 M3/H EM SUPERFÍCIES EXTERNAS DA SACADA, ESPESSURA MAIOR OU IGUAL A 50 MM, SEM USO DE TELA METÁLICA. AF_06/2014</t>
  </si>
  <si>
    <t>87825</t>
  </si>
  <si>
    <t>EMBOÇO OU MASSA ÚNICA EM ARGAMASSA TRAÇO 1:2:8, PREPARO MECÂNICO COM BETONEIRA 400 L, APLICADA MANUALMENTE NAS PAREDES INTERNAS DA SACADA, ESPESSURA DE 25 MM, SEM USO DE TELA METÁLICA DE REFORÇO CONTRA FISSURAÇÃO. AF_06/2014</t>
  </si>
  <si>
    <t>87827</t>
  </si>
  <si>
    <t>EMBOÇO OU MASSA ÚNICA EM ARGAMASSA TRAÇO 1:2:8, PREPARO MANUAL, APLICADA MANUALMENTE NAS PAREDES INTERNAS DA SACADA, ESPESSURA DE 25 MM, SEM USO DE TELA METÁLICA DE REFORÇO CONTRA FISSURAÇÃO. AF_06/2014</t>
  </si>
  <si>
    <t>87828</t>
  </si>
  <si>
    <t>EMBOÇO OU MASSA ÚNICA EM ARGAMASSA INDUSTRIALIZADA, PREPARO MECÂNICO E APLICAÇÃO COM EQUIPAMENTO DE MISTURA E PROJEÇÃO DE 1,5 M3/H NAS PAREDES INTERNAS DA SACADA, ESPESSURA 25 MM, SEM USO DE TELA METÁLICA. AF_06/2014</t>
  </si>
  <si>
    <t>69,88</t>
  </si>
  <si>
    <t>87829</t>
  </si>
  <si>
    <t>EMBOÇO OU MASSA ÚNICA EM ARGAMASSA TRAÇO 1:2:8, PREPARO MECÂNICO COM BETONEIRA 400 L, APLICADA MANUALMENTE NAS PAREDES INTERNAS DA SACADA, ESPESSURA DE 35 MM, SEM USO DE TELA METÁLICA DE REFORÇO CONTRA FISSURAÇÃO. AF_06/2014</t>
  </si>
  <si>
    <t>87831</t>
  </si>
  <si>
    <t>EMBOÇO OU MASSA ÚNICA EM ARGAMASSA TRAÇO 1:2:8, PREPARO MANUAL, APLICADA MANUALMENTE NAS PAREDES INTERNAS DA SACADA, ESPESSURA DE 35 MM, SEM USO DE TELA METÁLICA DE REFORÇO CONTRA FISSURAÇÃO. AF_06/2014</t>
  </si>
  <si>
    <t>87832</t>
  </si>
  <si>
    <t>EMBOÇO OU MASSA ÚNICA EM ARGAMASSA INDUSTRIALIZADA, PREPARO MECÂNICO E APLICAÇÃO COM EQUIPAMENTO DE MISTURA E PROJEÇÃO DE 1,5 M3/H DE ARGAMASSA NAS PAREDES INTERNAS DA SACADA, ESPESSURA 35 MM, SEM USO DE TELA METÁLICA. AF_06/2014</t>
  </si>
  <si>
    <t>87834</t>
  </si>
  <si>
    <t>REVESTIMENTO DECORATIVO MONOCAMADA APLICADO MANUALMENTE EM PANOS CEGOS DA FACHADA DE UM EDIFÍCIO DE ESTRUTURA CONVENCIONAL, COM ACABAMENTO RASPADO. AF_06/2014</t>
  </si>
  <si>
    <t>87835</t>
  </si>
  <si>
    <t>REVESTIMENTO DECORATIVO MONOCAMADA APLICADO MANUALMENTE EM PANOS CEGOS DA FACHADA DE UM EDIFÍCIO DE ALVENARIA ESTRUTURAL, COM ACABAMENTO RASPADO. AF_06/2014</t>
  </si>
  <si>
    <t>87836</t>
  </si>
  <si>
    <t>REVESTIMENTO DECORATIVO MONOCAMADA APLICADO COM EQUIPAMENTO DE PROJEÇÃO EM PANOS CEGOS DA FACHADA DE UM EDIFÍCIO DE ESTRUTURA CONVENCIONAL, COM ACABAMENTO RASPADO. AF_06/2014</t>
  </si>
  <si>
    <t>87837</t>
  </si>
  <si>
    <t>REVESTIMENTO DECORATIVO MONOCAMADA APLICADO COM EQUIPAMENTO DE PROJEÇÃO EM PANOS CEGOS DA FACHADA DE UM EDIFÍCIO DE ALVENARIA ESTRUTURAL, COM ACABAMENTO RASPADO. AF_06/2014</t>
  </si>
  <si>
    <t>87838</t>
  </si>
  <si>
    <t>REVESTIMENTO DECORATIVO MONOCAMADA APLICADO MANUALMENTE EM PANOS DA FACHADA COM PRESENÇA DE VÃOS, DE UM EDIFÍCIO DE ESTRUTURA CONVENCIONAL E ACABAMENTO RASPADO. AF_06/2014</t>
  </si>
  <si>
    <t>87839</t>
  </si>
  <si>
    <t>REVESTIMENTO DECORATIVO MONOCAMADA APLICADO MANUALMENTE EM PANOS DA FACHADA COM PRESENÇA DE VÃOS, DE UM EDIFÍCIO DE ALVENARIA ESTRUTURAL E ACABAMENTO RASPADO. AF_06/2014</t>
  </si>
  <si>
    <t>87840</t>
  </si>
  <si>
    <t>REVESTIMENTO DECORATIVO MONOCAMADA APLICADO COM EQUIPAMENTO DE PROJEÇÃO EM PANOS DA FACHADA COM PRESENÇA DE VÃOS, DE UM EDIFÍCIO DE ESTRUTURA CONVENCIONAL E ACABAMENTO RASPADO. AF_06/2014</t>
  </si>
  <si>
    <t>87841</t>
  </si>
  <si>
    <t>REVESTIMENTO DECORATIVO MONOCAMADA APLICADO COM EQUIPAMENTO DE PROJEÇÃO EM PANOS DA FACHADA COM PRESENÇA DE VÃOS, DE UM EDIFÍCIO DE ALVENARIA ESTRUTURAL E ACABAMENTO RASPADO. AF_06/2014</t>
  </si>
  <si>
    <t>87842</t>
  </si>
  <si>
    <t>REVESTIMENTO DECORATIVO MONOCAMADA APLICADO MANUALMENTE EM SUPERFÍCIES EXTERNAS DA SACADA DE UM EDIFÍCIO DE ESTRUTURA CONVENCIONAL E ACABAMENTO RASPADO. AF_06/2014</t>
  </si>
  <si>
    <t>87843</t>
  </si>
  <si>
    <t>REVESTIMENTO DECORATIVO MONOCAMADA APLICADO MANUALMENTE EM SUPERFÍCIES EXTERNAS DA SACADA DE UM EDIFÍCIO DE ALVENARIA ESTRUTURAL E ACABAMENTO RASPADO. AF_06/2014</t>
  </si>
  <si>
    <t>87844</t>
  </si>
  <si>
    <t>REVESTIMENTO DECORATIVO MONOCAMADA APLICADO COM EQUIPAMENTO DE PROJEÇÃO EM SUPERFÍCIES EXTERNAS DA SACADA DE UM EDIFÍCIO DE ESTRUTURA CONVENCIONAL E ACABAMENTO RASPADO. AF_06/2014</t>
  </si>
  <si>
    <t>87845</t>
  </si>
  <si>
    <t>REVESTIMENTO DECORATIVO MONOCAMADA APLICADO COM EQUIPAMENTO DE PROJEÇÃO EM SUPERFÍCIES EXTERNAS DA SACADA DE UM EDIFÍCIO DE ALVENARIA ESTRUTURAL E ACABAMENTO RASPADO. AF_06/2014</t>
  </si>
  <si>
    <t>87846</t>
  </si>
  <si>
    <t>REVESTIMENTO DECORATIVO MONOCAMADA APLICADO MANUALMENTE EM PANOS CEGOS DA FACHADA DE UM EDIFÍCIO DE ESTRUTURA CONVENCIONAL, COM ACABAMENTO TRAVERTINO. AF_06/2014</t>
  </si>
  <si>
    <t>87847</t>
  </si>
  <si>
    <t>REVESTIMENTO DECORATIVO MONOCAMADA APLICADO MANUALMENTE EM PANOS CEGOS DA FACHADA DE UM EDIFÍCIO DE ALVENARIA ESTRUTURAL, COM ACABAMENTO TRAVERTINO. AF_06/2014</t>
  </si>
  <si>
    <t>87848</t>
  </si>
  <si>
    <t>REVESTIMENTO DECORATIVO MONOCAMADA APLICADO COM EQUIPAMENTO DE PROJEÇÃO EM PANOS CEGOS DA FACHADA DE UM EDIFÍCIO DE ESTRUTURA CONVENCIONAL, COM ACABAMENTO TRAVERTINO. AF_06/2014</t>
  </si>
  <si>
    <t>87849</t>
  </si>
  <si>
    <t>REVESTIMENTO DECORATIVO MONOCAMADA APLICADO COM EQUIPAMENTO DE PROJEÇÃO EM PANOS CEGOS DA FACHADA DE UM EDIFÍCIO DE ALVENARIA ESTRUTURAL, COM ACABAMENTO TRAVERTINO. AF_06/2014</t>
  </si>
  <si>
    <t>87850</t>
  </si>
  <si>
    <t>REVESTIMENTO DECORATIVO MONOCAMADA APLICADO MANUALMENTE EM PANOS DA FACHADA COM PRESENÇA DE VÃOS, DE UM EDIFÍCIO DE ESTRUTURA CONVENCIONAL E ACABAMENTO TRAVERTINO. AF_06/2014</t>
  </si>
  <si>
    <t>87851</t>
  </si>
  <si>
    <t>REVESTIMENTO DECORATIVO MONOCAMADA APLICADO MANUALMENTE EM PANOS DA FACHADA COM PRESENÇA DE VÃOS, DE UM EDIFÍCIO DE ALVENARIA ESTRUTURAL E ACABAMENTO TRAVERTINO. AF_06/2014</t>
  </si>
  <si>
    <t>87852</t>
  </si>
  <si>
    <t>REVESTIMENTO DECORATIVO MONOCAMADA APLICADO COM EQUIPAMENTO DE PROJEÇÃO EM PANOS DA FACHADA COM PRESENÇA DE VÃOS, DE UM EDIFÍCIO DE ESTRUTURA CONVENCIONAL E ACABAMENTO TRAVERTINO. AF_06/2014</t>
  </si>
  <si>
    <t>87853</t>
  </si>
  <si>
    <t>REVESTIMENTO DECORATIVO MONOCAMADA APLICADO COM EQUIPAMENTO DE PROJEÇÃO EM PANOS DA FACHADA COM PRESENÇA DE VÃOS, DE UM EDIFÍCIO DE ALVENARIA ESTRUTURAL E ACABAMENTO TRAVERTINO. AF_06/2014</t>
  </si>
  <si>
    <t>87854</t>
  </si>
  <si>
    <t>REVESTIMENTO DECORATIVO MONOCAMADA APLICADO MANUALMENTE EM SUPERFÍCIES EXTERNAS DA SACADA DE UM EDIFÍCIO DE ESTRUTURA CONVENCIONAL E ACABAMENTO TRAVERTINO. AF_06/2014</t>
  </si>
  <si>
    <t>87855</t>
  </si>
  <si>
    <t>REVESTIMENTO DECORATIVO MONOCAMADA APLICADO MANUALMENTE EM SUPERFÍCIES EXTERNAS DA SACADA DE UM EDIFÍCIO DE ALVENARIA ESTRUTURAL E ACABAMENTO TRAVERTINO. AF_06/2014</t>
  </si>
  <si>
    <t>87856</t>
  </si>
  <si>
    <t>REVESTIMENTO DECORATIVO MONOCAMADA APLICADO COM EQUIPAMENTO DE PROJEÇÃO EM SUPERFÍCIES EXTERNAS DA SACADA DE UM EDIFÍCIO DE ESTRUTURA CONVENCIONAL E ACABAMENTO TRAVERTINO. AF_06/2014</t>
  </si>
  <si>
    <t>87857</t>
  </si>
  <si>
    <t>REVESTIMENTO DECORATIVO MONOCAMADA APLICADO COM EQUIPAMENTO DE PROJEÇÃO EM SUPERFÍCIES EXTERNAS DA SACADA DE UM EDIFÍCIO DE ALVENARIA ESTRUTURAL E ACABAMENTO TRAVERTINO. AF_06/2014</t>
  </si>
  <si>
    <t>96,19</t>
  </si>
  <si>
    <t>87858</t>
  </si>
  <si>
    <t>REVESTIMENTO DECORATIVO MONOCAMADA APLICADO MANUALMENTE NAS PAREDES INTERNAS DA SACADA COM ACABAMENTO RASPADO. AF_06/2014</t>
  </si>
  <si>
    <t>93,77</t>
  </si>
  <si>
    <t>87859</t>
  </si>
  <si>
    <t>REVESTIMENTO DECORATIVO MONOCAMADA APLICADO MANUALMENTE NAS PAREDES INTERNAS DA SACADA COM ACABAMENTO TRAVERTINO. AF_06/2014</t>
  </si>
  <si>
    <t>89048</t>
  </si>
  <si>
    <t>(COMPOSIÇÃO REPRESENTATIVA) DO SERVIÇO DE EMBOÇO/MASSA ÚNICA, TRAÇO 1:2:8, PREPARO MECÂNICO, COM BETONEIRA DE 400L, EM PAREDES DE AMBIENTES INTERNOS, COM EXECUÇÃO DE TALISCAS, PARA EDIFICAÇÃO HABITACIONAL MULTIFAMILIAR (PRÉDIO). AF_11/2014</t>
  </si>
  <si>
    <t>26,20</t>
  </si>
  <si>
    <t>89049</t>
  </si>
  <si>
    <t>(COMPOSIÇÃO REPRESENTATIVA) DO SERVIÇO DE APLICAÇÃO MANUAL DE GESSO DESEMPENADO (SEM TALISCAS) EM TETO, ESPESSURA 0,5 CM, PARA EDIFICAÇÃO HABITACIONAL MULTIFAMILIAR (PRÉDIO). AF_11/2014</t>
  </si>
  <si>
    <t>89173</t>
  </si>
  <si>
    <t>(COMPOSIÇÃO REPRESENTATIVA) DO SERVIÇO DE EMBOÇO/MASSA ÚNICA, APLICADO MANUALMENTE, TRAÇO 1:2:8, EM BETONEIRA DE 400L, PAREDES INTERNAS, COM EXECUÇÃO DE TALISCAS, EDIFICAÇÃO HABITACIONAL UNIFAMILIAR (CASAS) E EDIFICAÇÃO PÚBLICA PADRÃO. AF_12/2014</t>
  </si>
  <si>
    <t>90406</t>
  </si>
  <si>
    <t>MASSA ÚNICA, PARA RECEBIMENTO DE PINTURA, EM ARGAMASSA TRAÇO 1:2:8, PREPARO MECÂNICO COM BETONEIRA 400L, APLICADA MANUALMENTE EM TETO, ESPESSURA DE 20MM, COM EXECUÇÃO DE TALISCAS. AF_03/2015</t>
  </si>
  <si>
    <t>90407</t>
  </si>
  <si>
    <t>MASSA ÚNICA, PARA RECEBIMENTO DE PINTURA, EM ARGAMASSA TRAÇO 1:2:8, PREPARO MANUAL, APLICADA MANUALMENTE EM TETO, ESPESSURA DE 20MM, COM EXECUÇÃO DE TALISCAS. AF_03/2015</t>
  </si>
  <si>
    <t>90408</t>
  </si>
  <si>
    <t>MASSA ÚNICA, PARA RECEBIMENTO DE PINTURA, EM ARGAMASSA TRAÇO 1:2:8, PREPARO MECÂNICO COM BETONEIRA 400L, APLICADA MANUALMENTE EM TETO, ESPESSURA DE 10MM, COM EXECUÇÃO DE TALISCAS. AF_03/2015</t>
  </si>
  <si>
    <t>90409</t>
  </si>
  <si>
    <t>MASSA ÚNICA, PARA RECEBIMENTO DE PINTURA, EM ARGAMASSA TRAÇO 1:2:8, PREPARO MANUAL, APLICADA MANUALMENTE EM TETO, ESPESSURA DE 10MM, COM EXECUÇÃO DE TALISCAS. AF_03/2015</t>
  </si>
  <si>
    <t>27,49</t>
  </si>
  <si>
    <t>PASTILHAS,CERAMICAS, PLACAS PRE-MOLDADAS E OUTROS</t>
  </si>
  <si>
    <t>0110</t>
  </si>
  <si>
    <t>7,19</t>
  </si>
  <si>
    <t>87242</t>
  </si>
  <si>
    <t>REVESTIMENTO CERÂMICO PARA PAREDES EXTERNAS EM PASTILHAS DE PORCELANA 5 X 5 CM (PLACAS DE 30 X 30 CM), ALINHADAS A PRUMO, APLICADO EM PANOS COM VÃOS. AF_06/2014</t>
  </si>
  <si>
    <t>87243</t>
  </si>
  <si>
    <t>REVESTIMENTO CERÂMICO PARA PAREDES EXTERNAS EM PASTILHAS DE PORCELANA 5 X 5 CM (PLACAS DE 30 X 30 CM), ALINHADAS A PRUMO, APLICADO EM PANOS SEM VÃOS. AF_06/2014</t>
  </si>
  <si>
    <t>87244</t>
  </si>
  <si>
    <t>REVESTIMENTO CERÂMICO PARA PAREDES EXTERNAS EM PASTILHAS DE PORCELANA 5 X 5 CM (PLACAS DE 30 X 30 CM), ALINHADAS A PRUMO, APLICADO EM SUPERFÍCIES EXTERNAS DA SACADA. AF_06/2014</t>
  </si>
  <si>
    <t>87245</t>
  </si>
  <si>
    <t>REVESTIMENTO CERÂMICO PARA PAREDES EXTERNAS EM PASTILHAS DE PORCELANA 5 X 5 CM (PLACAS DE 30 X 30 CM), ALINHADAS A PRUMO, APLICADO EM SUPERFÍCIES INTERNAS DA SACADA. AF_06/2014</t>
  </si>
  <si>
    <t>87264</t>
  </si>
  <si>
    <t>REVESTIMENTO CERÂMICO PARA PAREDES INTERNAS COM PLACAS TIPO ESMALTADA EXTRA DE DIMENSÕES 20X20 CM APLICADAS EM AMBIENTES DE ÁREA MENOR QUE 5 M² NA ALTURA INTEIRA DAS PAREDES. AF_06/2014</t>
  </si>
  <si>
    <t>87265</t>
  </si>
  <si>
    <t>REVESTIMENTO CERÂMICO PARA PAREDES INTERNAS COM PLACAS TIPO ESMALTADA EXTRA DE DIMENSÕES 20X20 CM APLICADAS EM AMBIENTES DE ÁREA MAIOR QUE 5 M² NA ALTURA INTEIRA DAS PAREDES. AF_06/2014</t>
  </si>
  <si>
    <t>87266</t>
  </si>
  <si>
    <t>REVESTIMENTO CERÂMICO PARA PAREDES INTERNAS COM PLACAS TIPO ESMALTADA EXTRA DE DIMENSÕES 20X20 CM APLICADAS EM AMBIENTES DE ÁREA MENOR QUE 5 M² A MEIA ALTURA DAS PAREDES. AF_06/2014</t>
  </si>
  <si>
    <t>87267</t>
  </si>
  <si>
    <t>REVESTIMENTO CERÂMICO PARA PAREDES INTERNAS COM PLACAS TIPO ESMALTADA EXTRA DE DIMENSÕES 20X20 CM APLICADAS EM AMBIENTES DE ÁREA MAIOR QUE 5 M² A MEIA ALTURA DAS PAREDES. AF_06/2014</t>
  </si>
  <si>
    <t>87268</t>
  </si>
  <si>
    <t>REVESTIMENTO CERÂMICO PARA PAREDES INTERNAS COM PLACAS TIPO ESMALTADA EXTRA DE DIMENSÕES 25X35 CM APLICADAS EM AMBIENTES DE ÁREA MENOR QUE 5 M² NA ALTURA INTEIRA DAS PAREDES. AF_06/2014</t>
  </si>
  <si>
    <t>87269</t>
  </si>
  <si>
    <t>REVESTIMENTO CERÂMICO PARA PAREDES INTERNAS COM PLACAS TIPO ESMALTADA EXTRA DE DIMENSÕES 25X35 CM APLICADAS EM AMBIENTES DE ÁREA MAIOR QUE 5 M² NA ALTURA INTEIRA DAS PAREDES. AF_06/2014</t>
  </si>
  <si>
    <t>48,85</t>
  </si>
  <si>
    <t>87270</t>
  </si>
  <si>
    <t>REVESTIMENTO CERÂMICO PARA PAREDES INTERNAS COM PLACAS TIPO ESMALTADA EXTRA DE DIMENSÕES 25X35 CM APLICADAS EM AMBIENTES DE ÁREA MENOR QUE 5 M² A MEIA ALTURA DAS PAREDES. AF_06/2014</t>
  </si>
  <si>
    <t>87271</t>
  </si>
  <si>
    <t>REVESTIMENTO CERÂMICO PARA PAREDES INTERNAS COM PLACAS TIPO ESMALTADA EXTRA DE DIMENSÕES 25X35 CM APLICADAS EM AMBIENTES DE ÁREA MAIOR QUE 5 M² A MEIA ALTURA DAS PAREDES. AF_06/2014</t>
  </si>
  <si>
    <t>87272</t>
  </si>
  <si>
    <t>REVESTIMENTO CERÂMICO PARA PAREDES INTERNAS COM PLACAS TIPO ESMALTADA EXTRA  DE DIMENSÕES 33X45 CM APLICADAS EM AMBIENTES DE ÁREA MENOR QUE 5 M² NA ALTURA INTEIRA DAS PAREDES. AF_06/2014</t>
  </si>
  <si>
    <t>87273</t>
  </si>
  <si>
    <t>REVESTIMENTO CERÂMICO PARA PAREDES INTERNAS COM PLACAS TIPO ESMALTADA EXTRA DE DIMENSÕES 33X45 CM APLICADAS EM AMBIENTES DE ÁREA MAIOR QUE 5 M² NA ALTURA INTEIRA DAS PAREDES. AF_06/2014</t>
  </si>
  <si>
    <t>87274</t>
  </si>
  <si>
    <t>REVESTIMENTO CERÂMICO PARA PAREDES INTERNAS COM PLACAS TIPO ESMALTADA EXTRA DE DIMENSÕES 33X45 CM APLICADAS EM AMBIENTES DE ÁREA MENOR QUE 5 M² A MEIA ALTURA DAS PAREDES. AF_06/2014</t>
  </si>
  <si>
    <t>87275</t>
  </si>
  <si>
    <t>REVESTIMENTO CERÂMICO PARA PAREDES INTERNAS COM PLACAS TIPO ESMALTADA EXTRA  DE DIMENSÕES 33X45 CM APLICADAS EM AMBIENTES DE ÁREA MAIOR QUE 5 M² A MEIA ALTURA DAS PAREDES. AF_06/2014</t>
  </si>
  <si>
    <t>88786</t>
  </si>
  <si>
    <t>REVESTIMENTO CERÂMICO PARA PAREDES EXTERNAS EM PASTILHAS DE PORCELANA 2,5 X 2,5 CM (PLACAS DE 30 X 30 CM), ALINHADAS A PRUMO, APLICADO EM PANOS COM VÃOS. AF_10/2014</t>
  </si>
  <si>
    <t>88787</t>
  </si>
  <si>
    <t>REVESTIMENTO CERÂMICO PARA PAREDES EXTERNAS EM PASTILHAS DE PORCELANA 2,5 X 2,5 CM (PLACAS DE 30 X 30 CM), ALINHADAS A PRUMO, APLICADO EM PANOS SEM VÃOS. AF_10/2014</t>
  </si>
  <si>
    <t>88788</t>
  </si>
  <si>
    <t>REVESTIMENTO CERÂMICO PARA PAREDES EXTERNAS EM PASTILHAS DE PORCELANA 2,5 X 2,5 CM (PLACAS DE 30 X 30 CM), ALINHADAS A PRUMO, APLICADO EM SUPERFÍCIES EXTERNAS DA SACADA. AF_10/2014</t>
  </si>
  <si>
    <t>88789</t>
  </si>
  <si>
    <t>REVESTIMENTO CERÂMICO PARA PAREDES EXTERNAS EM PASTILHAS DE PORCELANA 2,5 X 2,5 CM (PLACAS DE 30 X 30 CM), ALINHADAS A PRUMO, APLICADO EM SUPERFÍCIES INTERNAS DA SACADA. AF_10/2014</t>
  </si>
  <si>
    <t>89045</t>
  </si>
  <si>
    <t>(COMPOSIÇÃO REPRESENTATIVA) DO SERVIÇO DE REVESTIMENTO CERÂMICO PARA AMBIENTES DE ÁREAS MOLHADAS, MEIA PAREDE OU PAREDE INTEIRA, COM PLACAS TIPO GRÊS OU SEMI-GRÊS, DIMENSÕES 20X20 CM, PARA EDIFICAÇÃO HABITACIONAL MULTIFAMILIAR (PRÉDIO). AF_11/2014</t>
  </si>
  <si>
    <t>89170</t>
  </si>
  <si>
    <t>(COMPOSIÇÃO REPRESENTATIVA) DO SERVIÇO DE REVESTIMENTO CERÂMICO PARA PAREDES INTERNAS, MEIA PAREDE, OU PAREDE INTEIRA, PLACAS GRÊS OU SEMI-GRÊS DE 20X20 CM, PARA EDIFICAÇÕES HABITACIONAIS UNIFAMILIAR (CASAS) E EDIFICAÇÕES PÚBLICAS PADRÃO. AF_11/2014</t>
  </si>
  <si>
    <t>93392</t>
  </si>
  <si>
    <t>REVESTIMENTO CERÂMICO PARA PAREDES INTERNAS COM PLACAS TIPO ESMALTADA PADRÃO POPULAR DE DIMENSÕES 20X20 CM, ARGAMASSA TIPO AC I, APLICADAS EM AMBIENTES DE ÁREA MENOR QUE 5 M2 NA ALTURA INTEIRA DAS PAREDES. AF_06/2014</t>
  </si>
  <si>
    <t>93393</t>
  </si>
  <si>
    <t>REVESTIMENTO CERÂMICO PARA PAREDES INTERNAS COM PLACAS TIPO ESMALTADA PADRÃO POPULAR DE DIMENSÕES 20X20 CM, ARGAMASSA TIPO AC I, APLICADAS EM AMBIENTES DE ÁREA MAIOR QUE 5 M2 NA ALTURA INTEIRA DAS PAREDES. AF_06/2014</t>
  </si>
  <si>
    <t>93394</t>
  </si>
  <si>
    <t>REVESTIMENTO CERÂMICO PARA PAREDES INTERNAS COM PLACAS TIPO ESMALTADA PADRÃO POPULAR DE DIMENSÕES 20X20 CM, ARGAMASSA TIPO AC I, APLICADAS EM AMBIENTES DE ÁREA MENOR QUE 5 M2 A MEIA ALTURA DAS PAREDES. AF_06/2014</t>
  </si>
  <si>
    <t>93395</t>
  </si>
  <si>
    <t>REVESTIMENTO CERÂMICO PARA PAREDES INTERNAS COM PLACAS TIPO ESMALTADA PADRÃO POPULAR DE DIMENSÕES 20X20 CM, ARGAMASSA TIPO AC I, APLICADAS EM AMBIENTES DE ÁREA MAIOR QUE 5 M2 A MEIA ALTURA DAS PAREDES. AF_06/2014</t>
  </si>
  <si>
    <t>99194</t>
  </si>
  <si>
    <t>REVESTIMENTO CERÂMICO PARA PAREDES INTERNAS COM PLACAS TIPO ESMALTADA PADRÃO POPULAR DE DIMENSÕES 20X20 CM, ARGAMASSA TIPO AC III, APLICADAS EM AMBIENTES DE ÁREA MENOR QUE 5 M2 NA ALTURA INTEIRA DAS PAREDES. AF_06/2014</t>
  </si>
  <si>
    <t>99195</t>
  </si>
  <si>
    <t>REVESTIMENTO CERÂMICO PARA PAREDES INTERNAS COM PLACAS TIPO ESMALTADA PADRÃO POPULAR DE DIMENSÕES 20X20 CM, ARGAMASSA TIPO AC III, APLICADAS EM AMBIENTES DE ÁREA MAIOR QUE 5 M2 NA ALTURA INTEIRA DAS PAREDES. AF_06/2014</t>
  </si>
  <si>
    <t>39,23</t>
  </si>
  <si>
    <t>99196</t>
  </si>
  <si>
    <t>REVESTIMENTO CERÂMICO PARA PAREDES INTERNAS COM PLACAS TIPO ESMALTADA PADRÃO POPULAR DE DIMENSÕES 20X20 CM, ARGAMASSA TIPO AC III, APLICADAS EM AMBIENTES DE ÁREA MENOR QUE 5 M2 A MEIA ALTURA DAS PAREDES. AF_06/2014</t>
  </si>
  <si>
    <t>48,31</t>
  </si>
  <si>
    <t>99198</t>
  </si>
  <si>
    <t>REVESTIMENTO CERÂMICO PARA PAREDES INTERNAS COM PLACAS TIPO ESMALTADA PADRÃO POPULAR DE DIMENSÕES 20X20 CM, ARGAMASSA TIPO AC III, APLICADAS EM AMBIENTES DE ÁREA MAIOR QUE 5 M2 A MEIA ALTURA DAS PAREDES. AF_06/2014</t>
  </si>
  <si>
    <t>PEITORIL DE MARMORE/GRANITO</t>
  </si>
  <si>
    <t>0125</t>
  </si>
  <si>
    <t>84088</t>
  </si>
  <si>
    <t>PEITORIL EM MARMORE BRANCO, LARGURA DE 15CM, ASSENTADO COM ARGAMASSA TRACO 1:4 (CIMENTO E AREIA MEDIA), PREPARO MANUAL DA ARGAMASSA</t>
  </si>
  <si>
    <t>84089</t>
  </si>
  <si>
    <t>PEITORIL EM MARMORE BRANCO, LARGURA DE 25CM, ASSENTADO COM ARGAMASSA TRACO 1:3 (CIMENTO E AREIA MEDIA), PREPARO MANUAL DA ARGAMASSA</t>
  </si>
  <si>
    <t>PEITORIL DE CONCRETO</t>
  </si>
  <si>
    <t>0129</t>
  </si>
  <si>
    <t>40675</t>
  </si>
  <si>
    <t>ASSENTAMENTO DE PEITORIL COM ARGAMASSA DE CIMENTO COLANTE</t>
  </si>
  <si>
    <t>FORRO DE MADEIRA</t>
  </si>
  <si>
    <t>0133</t>
  </si>
  <si>
    <t>96112</t>
  </si>
  <si>
    <t>FORRO EM MADEIRA PINUS, PARA AMBIENTES RESIDENCIAIS, INCLUSIVE ESTRUTURA DE FIXAÇÃO. AF_05/2017</t>
  </si>
  <si>
    <t>97,85</t>
  </si>
  <si>
    <t>96117</t>
  </si>
  <si>
    <t>FORRO EM MADEIRA PINUS, PARA AMBIENTES COMERCIAIS, INCLUSIVE ESTRUTURA DE FIXAÇÃO. AF_05/2017</t>
  </si>
  <si>
    <t>96122</t>
  </si>
  <si>
    <t>ACABAMENTOS PARA FORRO (RODA-FORRO EM MADEIRA PINUS). AF_05/2017</t>
  </si>
  <si>
    <t>FORRO DE GESSO</t>
  </si>
  <si>
    <t>0134</t>
  </si>
  <si>
    <t>96109</t>
  </si>
  <si>
    <t>FORRO EM PLACAS DE GESSO, PARA AMBIENTES RESIDENCIAIS. AF_05/2017_P</t>
  </si>
  <si>
    <t>39,61</t>
  </si>
  <si>
    <t>96110</t>
  </si>
  <si>
    <t>FORRO EM DRYWALL, PARA AMBIENTES RESIDENCIAIS, INCLUSIVE ESTRUTURA DE FIXAÇÃO. AF_05/2017_P</t>
  </si>
  <si>
    <t>57,44</t>
  </si>
  <si>
    <t>96113</t>
  </si>
  <si>
    <t>FORRO EM PLACAS DE GESSO, PARA AMBIENTES COMERCIAIS. AF_05/2017_P</t>
  </si>
  <si>
    <t>96114</t>
  </si>
  <si>
    <t>FORRO EM DRYWALL, PARA AMBIENTES COMERCIAIS, INCLUSIVE ESTRUTURA DE FIXAÇÃO. AF_05/2017_P</t>
  </si>
  <si>
    <t>96120</t>
  </si>
  <si>
    <t>ACABAMENTOS PARA FORRO (MOLDURA DE GESSO). AF_05/2017</t>
  </si>
  <si>
    <t>2,72</t>
  </si>
  <si>
    <t>96123</t>
  </si>
  <si>
    <t>ACABAMENTOS PARA FORRO (MOLDURA EM DRYWALL, COM LARGURA DE 15 CM). AF_05/2017_P</t>
  </si>
  <si>
    <t>99054</t>
  </si>
  <si>
    <t>ACABAMENTOS PARA FORRO (SANCA DE GESSO MONTADA NA OBRA). AF_05/2017_P</t>
  </si>
  <si>
    <t>48,61</t>
  </si>
  <si>
    <t>REVESTIMENTO DE CORRIMAO</t>
  </si>
  <si>
    <t>0290</t>
  </si>
  <si>
    <t>CORRIMAO DE GRANITO ARTIFICIAL (MARMORITE) COM 15 CM DE LARGURA</t>
  </si>
  <si>
    <t>73807/1</t>
  </si>
  <si>
    <t>CORRIMAO EM MARMORITE, LARGURA 15CM</t>
  </si>
  <si>
    <t>FORRO METALICO/PVC</t>
  </si>
  <si>
    <t>0311</t>
  </si>
  <si>
    <t>96111</t>
  </si>
  <si>
    <t>FORRO EM RÉGUAS DE PVC, FRISADO, PARA AMBIENTES RESIDENCIAIS, INCLUSIVE ESTRUTURA DE FIXAÇÃO. AF_05/2017_P</t>
  </si>
  <si>
    <t>96116</t>
  </si>
  <si>
    <t>FORRO EM RÉGUAS DE PVC, FRISADO, PARA AMBIENTES COMERCIAIS, INCLUSIVE ESTRUTURA DE FIXAÇÃO. AF_05/2017_P</t>
  </si>
  <si>
    <t>96121</t>
  </si>
  <si>
    <t>ACABAMENTOS PARA FORRO (RODA-FORRO EM PERFIL METÁLICO E PLÁSTICO). AF_05/2017</t>
  </si>
  <si>
    <t>8,76</t>
  </si>
  <si>
    <t>96485</t>
  </si>
  <si>
    <t>FORRO EM RÉGUAS DE PVC, LISO, PARA AMBIENTES RESIDENCIAIS, INCLUSIVE ESTRUTURA DE FIXAÇÃO. AF_05/2017_P</t>
  </si>
  <si>
    <t>96486</t>
  </si>
  <si>
    <t>FORRO DE PVC, LISO, PARA AMBIENTES COMERCIAIS, INCLUSIVE ESTRUTURA DE FIXAÇÃO. AF_05/2017_P</t>
  </si>
  <si>
    <t>47,83</t>
  </si>
  <si>
    <t>RESTAURO</t>
  </si>
  <si>
    <t>0319</t>
  </si>
  <si>
    <t>91514</t>
  </si>
  <si>
    <t>ESTUCAMENTO DE PANOS DE FACHADA SEM VÃOS DO SISTEMA DE PAREDES DE CONCRETO EM EDIFICAÇÕES DE MÚLTIPLOS PAVIMENTOS. AF_06/2015</t>
  </si>
  <si>
    <t>91515</t>
  </si>
  <si>
    <t>ESTUCAMENTO DE PANOS DE FACHADA COM VÃOS DO SISTEMA DE PAREDES DE CONCRETO EM EDIFICAÇÕES DE MÚLTIPLOS PAVIMENTOS. AF_06/2015</t>
  </si>
  <si>
    <t>91516</t>
  </si>
  <si>
    <t>ESTUCAMENTO DE SUPERFÍCIE EXTERNA DA SACADA DO SISTEMA DE PAREDES DE CONCRETO EM EDIFICAÇÕES DE MÚLTIPLOS PAVIMENTOS. AF_06/2015</t>
  </si>
  <si>
    <t>91517</t>
  </si>
  <si>
    <t>ESTUCAMENTO DE PANOS DE FACHADA SEM VÃOS DO SISTEMA DE PAREDES DE CONCRETO EM EDIFICAÇÕES DE PAVIMENTO ÚNICO. AF_06/2015</t>
  </si>
  <si>
    <t>91519</t>
  </si>
  <si>
    <t>ESTUCAMENTO DE PANOS DE FACHADA COM VÃOS DO SISTEMA DE PAREDES DE CONCRETO EM EDIFICAÇÕES DE PAVIMENTO ÚNICO. AF_06/2015</t>
  </si>
  <si>
    <t>91520</t>
  </si>
  <si>
    <t>ESTUCAMENTO DE DENSIDADE BAIXA NAS FACES INTERNAS DE PAREDES DO SISTEMA DE PAREDES DE CONCRETO. AF_06/2015</t>
  </si>
  <si>
    <t>2,02</t>
  </si>
  <si>
    <t>91522</t>
  </si>
  <si>
    <t>ESTUCAMENTO, PARA QUALQUER REVESTIMENTO, EM TETO DO SISTEMA DE PAREDES DE CONCRETO. AF_06/2015</t>
  </si>
  <si>
    <t>91525</t>
  </si>
  <si>
    <t>ESTUCAMENTO DE DENSIDADE ALTA, NAS FACES INTERNAS DE PAREDES DO SISTEMA DE PAREDES DE CONCRETO. AF_06/2015</t>
  </si>
  <si>
    <t>SEDI</t>
  </si>
  <si>
    <t>ARGAMASSAS</t>
  </si>
  <si>
    <t>0210</t>
  </si>
  <si>
    <t>87280</t>
  </si>
  <si>
    <t>ARGAMASSA TRAÇO 1:7 (EM VOLUME DE CIMENTO E AREIA MÉDIA ÚMIDA) COM ADIÇÃO DE PLASTIFICANTE PARA EMBOÇO/MASSA ÚNICA/ASSENTAMENTO DE ALVENARIA DE VEDAÇÃO, PREPARO MECÂNICO COM BETONEIRA 400 L. AF_08/2019</t>
  </si>
  <si>
    <t>87281</t>
  </si>
  <si>
    <t>ARGAMASSA TRAÇO 1:7 (EM VOLUME DE CIMENTO E AREIA MÉDIA ÚMIDA) COM ADIÇÃO DE PLASTIFICANTE PARA EMBOÇO/MASSA ÚNICA/ASSENTAMENTO DE ALVENARIA DE VEDAÇÃO, PREPARO MECÂNICO COM BETONEIRA 600 L. AF_08/2019</t>
  </si>
  <si>
    <t>87283</t>
  </si>
  <si>
    <t>ARGAMASSA TRAÇO 1:6 (EM VOLUME DE CIMENTO E AREIA MÉDIA ÚMIDA) COM ADIÇÃO DE PLASTIFICANTE PARA EMBOÇO/MASSA ÚNICA/ASSENTAMENTO DE ALVENARIA DE VEDAÇÃO, PREPARO MECÂNICO COM BETONEIRA 400 L. AF_08/2019</t>
  </si>
  <si>
    <t>87284</t>
  </si>
  <si>
    <t>ARGAMASSA TRAÇO 1:6 (EM VOLUME DE CIMENTO E AREIA MÉDIA ÚMIDA) COM ADIÇÃO DE PLASTIFICANTE PARA EMBOÇO/MASSA ÚNICA/ASSENTAMENTO DE ALVENARIA DE VEDAÇÃO, PREPARO MECÂNICO COM BETONEIRA 600 L. AF_08/2019</t>
  </si>
  <si>
    <t>87286</t>
  </si>
  <si>
    <t>ARGAMASSA TRAÇO 1:1:6 (EM VOLUME DE CIMENTO, CAL E AREIA MÉDIA ÚMIDA) PARA EMBOÇO/MASSA ÚNICA/ASSENTAMENTO DE ALVENARIA DE VEDAÇÃO, PREPARO MECÂNICO COM BETONEIRA 400 L. AF_08/2019</t>
  </si>
  <si>
    <t>87287</t>
  </si>
  <si>
    <t>ARGAMASSA TRAÇO 1:1:6 (EM VOLUME DE CIMENTO, CAL E AREIA MÉDIA ÚMIDA) PARA EMBOÇO/MASSA ÚNICA/ASSENTAMENTO DE ALVENARIA DE VEDAÇÃO, PREPARO MECÂNICO COM BETONEIRA 600 L. AF_08/2019</t>
  </si>
  <si>
    <t>87289</t>
  </si>
  <si>
    <t>ARGAMASSA TRAÇO 1:1,5:7,5 (EM VOLUME DE CIMENTO, CAL E AREIA MÉDIA ÚMIDA) PARA EMBOÇO/MASSA ÚNICA/ASSENTAMENTO DE ALVENARIA DE VEDAÇÃO, PREPARO MECÂNICO COM BETONEIRA 400 L. AF_08/2019</t>
  </si>
  <si>
    <t>87290</t>
  </si>
  <si>
    <t>ARGAMASSA TRAÇO 1:1,5:7,5 (EM VOLUME DE CIMENTO, CAL E AREIA MÉDIA ÚMIDA) PARA EMBOÇO/MASSA ÚNICA/ASSENTAMENTO DE ALVENARIA DE VEDAÇÃO, PREPARO MECÂNICO COM BETONEIRA 600 L. AF_08/2019</t>
  </si>
  <si>
    <t>87292</t>
  </si>
  <si>
    <t>ARGAMASSA TRAÇO 1:2:8 (EM VOLUME DE CIMENTO, CAL E AREIA MÉDIA ÚMIDA) PARA EMBOÇO/MASSA ÚNICA/ASSENTAMENTO DE ALVENARIA DE VEDAÇÃO, PREPARO MECÂNICO COM BETONEIRA 400 L. AF_08/2019</t>
  </si>
  <si>
    <t>87294</t>
  </si>
  <si>
    <t>ARGAMASSA TRAÇO 1:2:9 (EM VOLUME DE CIMENTO, CAL E AREIA MÉDIA ÚMIDA) PARA EMBOÇO/MASSA ÚNICA/ASSENTAMENTO DE ALVENARIA DE VEDAÇÃO, PREPARO MECÂNICO COM BETONEIRA 600 L. AF_08/2019</t>
  </si>
  <si>
    <t>87295</t>
  </si>
  <si>
    <t>ARGAMASSA TRAÇO 1:3:12 (EM VOLUME DE CIMENTO, CAL E AREIA MÉDIA ÚMIDA) PARA EMBOÇO/MASSA ÚNICA/ASSENTAMENTO DE ALVENARIA DE VEDAÇÃO, PREPARO MECÂNICO COM BETONEIRA 400 L. AF_08/2019</t>
  </si>
  <si>
    <t>87296</t>
  </si>
  <si>
    <t>ARGAMASSA TRAÇO 1:3:12 (EM VOLUME DE CIMENTO, CAL E AREIA MÉDIA ÚMIDA) PARA EMBOÇO/MASSA ÚNICA/ASSENTAMENTO DE ALVENARIA DE VEDAÇÃO, PREPARO MECÂNICO COM BETONEIRA 600 L. AF_08/2019</t>
  </si>
  <si>
    <t>87298</t>
  </si>
  <si>
    <t>ARGAMASSA TRAÇO 1:3 (EM VOLUME DE CIMENTO E AREIA MÉDIA ÚMIDA) PARA CONTRAPISO, PREPARO MECÂNICO COM BETONEIRA 400 L. AF_08/2019</t>
  </si>
  <si>
    <t>87299</t>
  </si>
  <si>
    <t>ARGAMASSA TRAÇO 1:3 (EM VOLUME DE CIMENTO E AREIA MÉDIA ÚMIDA) PARA CONTRAPISO, PREPARO MECÂNICO COM BETONEIRA 600 L. AF_08/2019</t>
  </si>
  <si>
    <t>87301</t>
  </si>
  <si>
    <t>ARGAMASSA TRAÇO 1:4 (EM VOLUME DE CIMENTO E AREIA MÉDIA ÚMIDA) PARA CONTRAPISO, PREPARO MECÂNICO COM BETONEIRA 400 L. AF_08/2019</t>
  </si>
  <si>
    <t>87302</t>
  </si>
  <si>
    <t>ARGAMASSA TRAÇO 1:4 (EM VOLUME DE CIMENTO E AREIA MÉDIA ÚMIDA) PARA CONTRAPISO, PREPARO MECÂNICO COM BETONEIRA 600 L. AF_08/2019</t>
  </si>
  <si>
    <t>87304</t>
  </si>
  <si>
    <t>ARGAMASSA TRAÇO 1:5 (EM VOLUME DE CIMENTO E AREIA MÉDIA ÚMIDA) PARA CONTRAPISO, PREPARO MECÂNICO COM BETONEIRA 400 L. AF_08/2019</t>
  </si>
  <si>
    <t>87305</t>
  </si>
  <si>
    <t>ARGAMASSA TRAÇO 1:5 (EM VOLUME DE CIMENTO E AREIA MÉDIA ÚMIDA) PARA CONTRAPISO, PREPARO MECÂNICO COM BETONEIRA 600 L. AF_08/2019</t>
  </si>
  <si>
    <t>87307</t>
  </si>
  <si>
    <t>ARGAMASSA TRAÇO 1:6 (EM VOLUME DE CIMENTO E AREIA MÉDIA ÚMIDA) PARA CONTRAPISO, PREPARO MECÂNICO COM BETONEIRA 400 L. AF_08/2019</t>
  </si>
  <si>
    <t>87308</t>
  </si>
  <si>
    <t>ARGAMASSA TRAÇO 1:6 (EM VOLUME DE CIMENTO E AREIA MÉDIA ÚMIDA) PARA CONTRAPISO, PREPARO MECÂNICO COM BETONEIRA 600 L. AF_08/2019</t>
  </si>
  <si>
    <t>87310</t>
  </si>
  <si>
    <t>ARGAMASSA TRAÇO 1:5 (EM VOLUME DE CIMENTO E AREIA GROSSA ÚMIDA) PARA CHAPISCO CONVENCIONAL, PREPARO MECÂNICO COM BETONEIRA 400 L. AF_08/2019</t>
  </si>
  <si>
    <t>87311</t>
  </si>
  <si>
    <t>ARGAMASSA TRAÇO 1:5 (EM VOLUME DE CIMENTO E AREIA GROSSA ÚMIDA) PARA CHAPISCO CONVENCIONAL, PREPARO MECÂNICO COM BETONEIRA 600 L. AF_08/2019</t>
  </si>
  <si>
    <t>87313</t>
  </si>
  <si>
    <t>ARGAMASSA TRAÇO 1:3 (EM VOLUME DE CIMENTO E AREIA GROSSA ÚMIDA) PARA CHAPISCO CONVENCIONAL, PREPARO MECÂNICO COM BETONEIRA 400 L. AF_08/2019</t>
  </si>
  <si>
    <t>87314</t>
  </si>
  <si>
    <t>ARGAMASSA TRAÇO 1:3 (EM VOLUME DE CIMENTO E AREIA GROSSA ÚMIDA) PARA CHAPISCO CONVENCIONAL, PREPARO MECÂNICO COM BETONEIRA 600 L. AF_08/2019</t>
  </si>
  <si>
    <t>317,48</t>
  </si>
  <si>
    <t>87316</t>
  </si>
  <si>
    <t>ARGAMASSA TRAÇO 1:4 (EM VOLUME DE CIMENTO E AREIA GROSSA ÚMIDA) PARA CHAPISCO CONVENCIONAL, PREPARO MECÂNICO COM BETONEIRA 400 L. AF_08/2019</t>
  </si>
  <si>
    <t>87317</t>
  </si>
  <si>
    <t>ARGAMASSA TRAÇO 1:4 (EM VOLUME DE CIMENTO E AREIA GROSSA ÚMIDA) PARA CHAPISCO CONVENCIONAL, PREPARO MECÂNICO COM BETONEIRA 600 L. AF_08/2019</t>
  </si>
  <si>
    <t>87319</t>
  </si>
  <si>
    <t>ARGAMASSA TRAÇO 1:5 (EM VOLUME DE CIMENTO E AREIA GROSSA ÚMIDA) COM ADIÇÃO DE EMULSÃO POLIMÉRICA PARA CHAPISCO ROLADO, PREPARO MECÂNICO COM BETONEIRA 400 L. AF_08/2019</t>
  </si>
  <si>
    <t>87320</t>
  </si>
  <si>
    <t>ARGAMASSA TRAÇO 1:5 (EM VOLUME DE CIMENTO E AREIA GROSSA ÚMIDA) COM ADIÇÃO DE EMULSÃO POLIMÉRICA PARA CHAPISCO ROLADO, PREPARO MECÂNICO COM BETONEIRA 600 L. AF_08/2019</t>
  </si>
  <si>
    <t>87322</t>
  </si>
  <si>
    <t>ARGAMASSA TRAÇO 1:3 (EM VOLUME DE CIMENTO E AREIA GROSSA ÚMIDA) COM ADIÇÃO DE EMULSÃO POLIMÉRICA PARA CHAPISCO ROLADO, PREPARO MECÂNICO COM BETONEIRA 400 L. AF_08/2019</t>
  </si>
  <si>
    <t>87323</t>
  </si>
  <si>
    <t>ARGAMASSA TRAÇO 1:3 (EM VOLUME DE CIMENTO E AREIA GROSSA ÚMIDA) COM ADIÇÃO DE EMULSÃO POLIMÉRICA PARA CHAPISCO ROLADO, PREPARO MECÂNICO COM BETONEIRA 600 L. AF_08/2019</t>
  </si>
  <si>
    <t>87325</t>
  </si>
  <si>
    <t>ARGAMASSA TRAÇO 1:4 (EM VOLUME DE CIMENTO E AREIA GROSSA ÚMIDA) COM ADIÇÃO DE EMULSÃO POLIMÉRICA PARA CHAPISCO ROLADO, PREPARO MECÂNICO COM BETONEIRA 400 L. AF_08/2019</t>
  </si>
  <si>
    <t>87326</t>
  </si>
  <si>
    <t>ARGAMASSA TRAÇO 1:4 (EM VOLUME DE CIMENTO E AREIA GROSSA ÚMIDA) COM ADIÇÃO DE EMULSÃO POLIMÉRICA PARA CHAPISCO ROLADO, PREPARO MECÂNICO COM BETONEIRA 600 L. AF_08/2019</t>
  </si>
  <si>
    <t>87327</t>
  </si>
  <si>
    <t>ARGAMASSA TRAÇO 1:7 (EM VOLUME DE CIMENTO E AREIA MÉDIA ÚMIDA) COM ADIÇÃO DE PLASTIFICANTE PARA EMBOÇO/MASSA ÚNICA/ASSENTAMENTO DE ALVENARIA DE VEDAÇÃO, PREPARO MECÂNICO COM MISTURADOR DE EIXO HORIZONTAL DE 300 KG. AF_08/2019</t>
  </si>
  <si>
    <t>87328</t>
  </si>
  <si>
    <t>ARGAMASSA TRAÇO 1:7 (EM VOLUME DE CIMENTO E AREIA MÉDIA ÚMIDA) COM ADIÇÃO DE PLASTIFICANTE PARA EMBOÇO/MASSA ÚNICA/ASSENTAMENTO DE ALVENARIA DE VEDAÇÃO, PREPARO MECÂNICO COM MISTURADOR DE EIXO HORIZONTAL DE 600 KG. AF_08/2019</t>
  </si>
  <si>
    <t>87329</t>
  </si>
  <si>
    <t>ARGAMASSA TRAÇO 1:6 (EM VOLUME DE CIMENTO E AREIA MÉDIA ÚMIDA) COM ADIÇÃO DE PLASTIFICANTE PARA EMBOÇO/MASSA ÚNICA/ASSENTAMENTO DE ALVENARIA DE VEDAÇÃO, PREPARO MECÂNICO COM MISTURADOR DE EIXO HORIZONTAL DE 300 KG. AF_08/2019</t>
  </si>
  <si>
    <t>87330</t>
  </si>
  <si>
    <t>ARGAMASSA TRAÇO 1:6 (EM VOLUME DE CIMENTO E AREIA MÉDIA ÚMIDA) COM ADIÇÃO DE PLASTIFICANTE PARA EMBOÇO/MASSA ÚNICA/ASSENTAMENTO DE ALVENARIA DE VEDAÇÃO, PREPARO MECÂNICO COM MISTURADOR DE EIXO HORIZONTAL DE 600 KG. AF_08/2019</t>
  </si>
  <si>
    <t>87331</t>
  </si>
  <si>
    <t>ARGAMASSA TRAÇO 1:1:6 (EM VOLUME DE CIMENTO, CAL E AREIA MÉDIA ÚMIDA) PARA EMBOÇO/MASSA ÚNICA/ASSENTAMENTO DE ALVENARIA DE VEDAÇÃO, PREPARO MECÂNICO COM MISTURADOR DE EIXO HORIZONTAL DE 300 KG. AF_08/2019</t>
  </si>
  <si>
    <t>87332</t>
  </si>
  <si>
    <t>ARGAMASSA TRAÇO 1:1:6 (EM VOLUME DE CIMENTO, CAL E AREIA MÉDIA ÚMIDA) PARA EMBOÇO/MASSA ÚNICA/ASSENTAMENTO DE ALVENARIA DE VEDAÇÃO, PREPARO MECÂNICO COM MISTURADOR DE EIXO HORIZONTAL DE 600 KG. AF_08/2019</t>
  </si>
  <si>
    <t>87333</t>
  </si>
  <si>
    <t>ARGAMASSA TRAÇO 1:1,5:7,5 (EM VOLUME DE CIMENTO, CAL E AREIA MÉDIA ÚMIDA) PARA EMBOÇO/MASSA ÚNICA/ASSENTAMENTO DE ALVENARIA DE VEDAÇÃO, PREPARO MECÂNICO COM MISTURADOR DE EIXO HORIZONTAL DE 300 KG. AF_08/2019</t>
  </si>
  <si>
    <t>87334</t>
  </si>
  <si>
    <t>ARGAMASSA TRAÇO 1:1,5:7,5 (EM VOLUME DE CIMENTO, CAL E AREIA MÉDIA ÚMIDA) PARA EMBOÇO/MASSA ÚNICA/ASSENTAMENTO DE ALVENARIA DE VEDAÇÃO, PREPARO MECÂNICO COM MISTURADOR DE EIXO HORIZONTAL DE 600 KG. AF_08/2019</t>
  </si>
  <si>
    <t>87335</t>
  </si>
  <si>
    <t>ARGAMASSA TRAÇO 1:2:8 (EM VOLUME DE CIMENTO, CAL E AREIA MÉDIA ÚMIDA) PARA EMBOÇO/MASSA ÚNICA/ASSENTAMENTO DE ALVENARIA DE VEDAÇÃO, PREPARO MECÂNICO COM MISTURADOR DE EIXO HORIZONTAL DE 300 KG. AF_08/2019</t>
  </si>
  <si>
    <t>87336</t>
  </si>
  <si>
    <t>ARGAMASSA TRAÇO 1:2:8 (EM VOLUME DE CIMENTO, CAL E AREIA MÉDIA ÚMIDA) PARA EMBOÇO/MASSA ÚNICA/ASSENTAMENTO DE ALVENARIA DE VEDAÇÃO, PREPARO MECÂNICO COM MISTURADOR DE EIXO HORIZONTAL DE 600 KG. AF_08/2019</t>
  </si>
  <si>
    <t>87337</t>
  </si>
  <si>
    <t>ARGAMASSA TRAÇO 1:2:9 (EM VOLUME DE CIMENTO, CAL E AREIA MÉDIA ÚMIDA) PARA EMBOÇO/MASSA ÚNICA/ASSENTAMENTO DE ALVENARIA DE VEDAÇÃO, PREPARO MECÂNICO COM MISTURADOR DE EIXO HORIZONTAL DE 300 KG. AF_08/2019</t>
  </si>
  <si>
    <t>87338</t>
  </si>
  <si>
    <t>ARGAMASSA TRAÇO 1:3:12 (EM VOLUME DE CIMENTO, CAL E AREIA MÉDIA ÚMIDA) PARA EMBOÇO/MASSA ÚNICA/ASSENTAMENTO DE ALVENARIA DE VEDAÇÃO, PREPARO MECÂNICO COM MISTURADOR DE EIXO HORIZONTAL DE 600 KG. AF_08/2019</t>
  </si>
  <si>
    <t>87339</t>
  </si>
  <si>
    <t>ARGAMASSA TRAÇO 1:3 (EM VOLUME DE CIMENTO E AREIA MÉDIA ÚMIDA) PARA CONTRAPISO, PREPARO MECÂNICO COM MISTURADOR DE EIXO HORIZONTAL DE 160 KG. AF_08/2019</t>
  </si>
  <si>
    <t>87340</t>
  </si>
  <si>
    <t>ARGAMASSA TRAÇO 1:3 (EM VOLUME DE CIMENTO E AREIA MÉDIA ÚMIDA) PARA CONTRAPISO, PREPARO MECÂNICO COM MISTURADOR DE EIXO HORIZONTAL DE 300 KG. AF_08/2019</t>
  </si>
  <si>
    <t>87341</t>
  </si>
  <si>
    <t>ARGAMASSA TRAÇO 1:3 (EM VOLUME DE CIMENTO E AREIA MÉDIA ÚMIDA) PARA CONTRAPISO, PREPARO MECÂNICO COM MISTURADOR DE EIXO HORIZONTAL DE 600 KG. AF_08/2019</t>
  </si>
  <si>
    <t>87342</t>
  </si>
  <si>
    <t>ARGAMASSA TRAÇO 1:4 (EM VOLUME DE CIMENTO E AREIA MÉDIA ÚMIDA) PARA CONTRAPISO, PREPARO MECÂNICO COM MISTURADOR DE EIXO HORIZONTAL DE 160 KG. AF_08/2019</t>
  </si>
  <si>
    <t>87343</t>
  </si>
  <si>
    <t>ARGAMASSA TRAÇO 1:4 (EM VOLUME DE CIMENTO E AREIA MÉDIA ÚMIDA) PARA CONTRAPISO, PREPARO MECÂNICO COM MISTURADOR DE EIXO HORIZONTAL DE 300 KG. AF_08/2019</t>
  </si>
  <si>
    <t>87344</t>
  </si>
  <si>
    <t>ARGAMASSA TRAÇO 1:4 (EM VOLUME DE CIMENTO E AREIA MÉDIA ÚMIDA) PARA CONTRAPISO, PREPARO MECÂNICO COM MISTURADOR DE EIXO HORIZONTAL DE 600 KG. AF_08/2019</t>
  </si>
  <si>
    <t>87345</t>
  </si>
  <si>
    <t>ARGAMASSA TRAÇO 1:5 (EM VOLUME DE CIMENTO E AREIA MÉDIA ÚMIDA) PARA CONTRAPISO, PREPARO MECÂNICO COM MISTURADOR DE EIXO HORIZONTAL DE 160 KG. AF_08/2019</t>
  </si>
  <si>
    <t>87346</t>
  </si>
  <si>
    <t>ARGAMASSA TRAÇO 1:5 (EM VOLUME DE CIMENTO E AREIA MÉDIA ÚMIDA) PARA CONTRAPISO, PREPARO MECÂNICO COM MISTURADOR DE EIXO HORIZONTAL DE 300 KG. AF_08/2019</t>
  </si>
  <si>
    <t>87347</t>
  </si>
  <si>
    <t>ARGAMASSA TRAÇO 1:5 (EM VOLUME DE CIMENTO E AREIA MÉDIA ÚMIDA) PARA CONTRAPISO, PREPARO MECÂNICO COM MISTURADOR DE EIXO HORIZONTAL DE 600 KG. AF_08/2019</t>
  </si>
  <si>
    <t>87348</t>
  </si>
  <si>
    <t>ARGAMASSA TRAÇO 1:6 (EM VOLUME DE CIMENTO E AREIA MÉDIA ÚMIDA) PARA CONTRAPISO, PREPARO MECÂNICO COM MISTURADOR DE EIXO HORIZONTAL DE 160 KG. AF_08/2019</t>
  </si>
  <si>
    <t>87349</t>
  </si>
  <si>
    <t>ARGAMASSA TRAÇO 1:6 (EM VOLUME DE CIMENTO E AREIA MÉDIA ÚMIDA) PARA CONTRAPISO, PREPARO MECÂNICO COM MISTURADOR DE EIXO HORIZONTAL DE 600 KG. AF_08/2019</t>
  </si>
  <si>
    <t>87350</t>
  </si>
  <si>
    <t>ARGAMASSA TRAÇO 1:5 (EM VOLUME DE CIMENTO E AREIA GROSSA ÚMIDA) PARA CHAPISCO CONVENCIONAL, PREPARO MECÂNICO COM MISTURADOR DE EIXO HORIZONTAL DE 300 KG. AF_08/2019</t>
  </si>
  <si>
    <t>87351</t>
  </si>
  <si>
    <t>ARGAMASSA TRAÇO 1:5 (EM VOLUME DE CIMENTO E AREIA GROSSA ÚMIDA) PARA CHAPISCO CONVENCIONAL, PREPARO MECÂNICO COM MISTURADOR DE EIXO HORIZONTAL DE 600 KG. AF_08/2019</t>
  </si>
  <si>
    <t>87352</t>
  </si>
  <si>
    <t>ARGAMASSA TRAÇO 1:3 (EM VOLUME DE CIMENTO E AREIA GROSSA ÚMIDA) PARA CHAPISCO CONVENCIONAL, PREPARO MECÂNICO COM MISTURADOR DE EIXO HORIZONTAL DE 160 KG. AF_08/2019</t>
  </si>
  <si>
    <t>87353</t>
  </si>
  <si>
    <t>ARGAMASSA TRAÇO 1:3 (EM VOLUME DE CIMENTO E AREIA GROSSA ÚMIDA) PARA CHAPISCO CONVENCIONAL, PREPARO MECÂNICO COM MISTURADOR DE EIXO HORIZONTAL DE 300 KG. AF_08/2019</t>
  </si>
  <si>
    <t>87354</t>
  </si>
  <si>
    <t>ARGAMASSA TRAÇO 1:3 (EM VOLUME DE CIMENTO E AREIA GROSSA ÚMIDA) PARA CHAPISCO CONVENCIONAL, PREPARO MECÂNICO COM MISTURADOR DE EIXO HORIZONTAL DE 600 KG. AF_08/2019</t>
  </si>
  <si>
    <t>87355</t>
  </si>
  <si>
    <t>ARGAMASSA TRAÇO 1:4 (EM VOLUME DE CIMENTO E AREIA GROSSA ÚMIDA) PARA CHAPISCO CONVENCIONAL, PREPARO MECÂNICO COM MISTURADOR DE EIXO HORIZONTAL DE 160 KG. AF_08/2019</t>
  </si>
  <si>
    <t>87356</t>
  </si>
  <si>
    <t>ARGAMASSA TRAÇO 1:4 (EM VOLUME DE CIMENTO E AREIA GROSSA ÚMIDA) PARA CHAPISCO CONVENCIONAL, PREPARO MECÂNICO COM MISTURADOR DE EIXO HORIZONTAL DE 300 KG. AF_08/2019</t>
  </si>
  <si>
    <t>87357</t>
  </si>
  <si>
    <t>ARGAMASSA TRAÇO 1:4 (EM VOLUME DE CIMENTO E AREIA GROSSA ÚMIDA) PARA CHAPISCO CONVENCIONAL, PREPARO MECÂNICO COM MISTURADOR DE EIXO HORIZONTAL DE 600 KG. AF_08/2019</t>
  </si>
  <si>
    <t>87358</t>
  </si>
  <si>
    <t>ARGAMASSA TRAÇO 1:5 (EM VOLUME DE CIMENTO E AREIA GROSSA ÚMIDA) COM ADIÇÃO DE EMULSÃO POLIMÉRICA PARA CHAPISCO ROLADO, PREPARO MECÂNICO COM MISTURADOR DE EIXO HORIZONTAL DE 300 KG. AF_08/2019</t>
  </si>
  <si>
    <t>87359</t>
  </si>
  <si>
    <t>ARGAMASSA TRAÇO 1:5 (EM VOLUME DE CIMENTO E AREIA GROSSA ÚMIDA) COM ADIÇÃO DE EMULSÃO POLIMÉRICA PARA CHAPISCO ROLADO, PREPARO MECÂNICO COM MISTURADOR DE EIXO HORIZONTAL DE 600 KG. AF_08/2019</t>
  </si>
  <si>
    <t>87360</t>
  </si>
  <si>
    <t>ARGAMASSA TRAÇO 1:3 (EM VOLUME DE CIMENTO E AREIA GROSSA ÚMIDA) COM ADIÇÃO DE EMULSÃO POLIMÉRICA PARA CHAPISCO ROLADO, PREPARO MECÂNICO COM MISTURADOR DE EIXO HORIZONTAL DE 160 KG. AF_08/2019</t>
  </si>
  <si>
    <t>87361</t>
  </si>
  <si>
    <t>ARGAMASSA TRAÇO 1:3 (EM VOLUME DE CIMENTO E AREIA GROSSA ÚMIDA) COM ADIÇÃO DE EMULSÃO POLIMÉRICA PARA CHAPISCO ROLADO, PREPARO MECÂNICO COM MISTURADOR DE EIXO HORIZONTAL DE 300 KG. AF_08/2019</t>
  </si>
  <si>
    <t>87362</t>
  </si>
  <si>
    <t>ARGAMASSA TRAÇO 1:3 (EM VOLUME DE CIMENTO E AREIA GROSSA ÚMIDA) COM ADIÇÃO DE EMULSÃO POLIMÉRICA PARA CHAPISCO ROLADO, PREPARO MECÂNICO COM MISTURADOR DE EIXO HORIZONTAL DE 600 KG. AF_08/2019</t>
  </si>
  <si>
    <t>87363</t>
  </si>
  <si>
    <t>ARGAMASSA TRAÇO 1:4 (EM VOLUME DE CIMENTO E AREIA GROSSA ÚMIDA) COM ADIÇÃO DE EMULSÃO POLIMÉRICA PARA CHAPISCO ROLADO, PREPARO MECÂNICO COM MISTURADOR DE EIXO HORIZONTAL DE 300 KG. AF_08/2019</t>
  </si>
  <si>
    <t>87364</t>
  </si>
  <si>
    <t>ARGAMASSA TRAÇO 1:4 (EM VOLUME DE CIMENTO E AREIA GROSSA ÚMIDA) COM ADIÇÃO DE EMULSÃO POLIMÉRICA PARA CHAPISCO ROLADO, PREPARO MECÂNICO COM MISTURADOR DE EIXO HORIZONTAL DE 600 KG. AF_08/2019</t>
  </si>
  <si>
    <t>87365</t>
  </si>
  <si>
    <t>ARGAMASSA TRAÇO 1:7 (EM VOLUME DE CIMENTO E AREIA MÉDIA ÚMIDA) COM ADIÇÃO DE PLASTIFICANTE PARA EMBOÇO/MASSA ÚNICA/ASSENTAMENTO DE ALVENARIA DE VEDAÇÃO, PREPARO MANUAL. AF_08/2019</t>
  </si>
  <si>
    <t>87366</t>
  </si>
  <si>
    <t>ARGAMASSA TRAÇO 1:6 (EM VOLUME DE CIMENTO E AREIA MÉDIA ÚMIDA) COM ADIÇÃO DE PLASTIFICANTE PARA EMBOÇO/MASSA ÚNICA/ASSENTAMENTO DE ALVENARIA DE VEDAÇÃO, PREPARO MANUAL. AF_08/2019</t>
  </si>
  <si>
    <t>87367</t>
  </si>
  <si>
    <t>ARGAMASSA TRAÇO 1:1:6 (EM VOLUME DE CIMENTO, CAL E AREIA MÉDIA ÚMIDA) PARA EMBOÇO/MASSA ÚNICA/ASSENTAMENTO DE ALVENARIA DE VEDAÇÃO, PREPARO MANUAL. AF_08/2019</t>
  </si>
  <si>
    <t>87368</t>
  </si>
  <si>
    <t>ARGAMASSA TRAÇO 1:1,5:7,5 (EM VOLUME DE CIMENTO, CAL E AREIA MÉDIA ÚMIDA) PARA EMBOÇO/MASSA ÚNICA/ASSENTAMENTO DE ALVENARIA DE VEDAÇÃO, PREPARO MANUAL. AF_08/2019</t>
  </si>
  <si>
    <t>87369</t>
  </si>
  <si>
    <t>ARGAMASSA TRAÇO 1:2:8 (EM VOLUME DE CIMENTO, CAL E AREIA MÉDIA ÚMIDA) PARA EMBOÇO/MASSA ÚNICA/ASSENTAMENTO DE ALVENARIA DE VEDAÇÃO, PREPARO MANUAL. AF_08/2019</t>
  </si>
  <si>
    <t>87370</t>
  </si>
  <si>
    <t>ARGAMASSA TRAÇO 1:2:9 (EM VOLUME DE CIMENTO, CAL E AREIA MÉDIA ÚMIDA) PARA EMBOÇO/MASSA ÚNICA/ASSENTAMENTO DE ALVENARIA DE VEDAÇÃO, PREPARO MANUAL. AF_08/2019</t>
  </si>
  <si>
    <t>87371</t>
  </si>
  <si>
    <t>ARGAMASSA TRAÇO 1:3:12 (EM VOLUME DE CIMENTO, CAL E AREIA MÉDIA ÚMIDA) PARA EMBOÇO/MASSA ÚNICA/ASSENTAMENTO DE ALVENARIA DE VEDAÇÃO, PREPARO MANUAL. AF_08/2019</t>
  </si>
  <si>
    <t>87372</t>
  </si>
  <si>
    <t>ARGAMASSA TRAÇO 1:3 (EM VOLUME DE CIMENTO E AREIA MÉDIA ÚMIDA) PARA CONTRAPISO, PREPARO MANUAL. AF_08/2019</t>
  </si>
  <si>
    <t>87373</t>
  </si>
  <si>
    <t>ARGAMASSA TRAÇO 1:4 (EM VOLUME DE CIMENTO E AREIA MÉDIA ÚMIDA) PARA CONTRAPISO, PREPARO MANUAL. AF_08/2019</t>
  </si>
  <si>
    <t>87374</t>
  </si>
  <si>
    <t>ARGAMASSA TRAÇO 1:5 (EM VOLUME DE CIMENTO E AREIA MÉDIA ÚMIDA) PARA CONTRAPISO, PREPARO MANUAL. AF_08/2019</t>
  </si>
  <si>
    <t>87375</t>
  </si>
  <si>
    <t>ARGAMASSA TRAÇO 1:6 (EM VOLUME DE CIMENTO E AREIA MÉDIA ÚMIDA) PARA CONTRAPISO, PREPARO MANUAL. AF_08/2019</t>
  </si>
  <si>
    <t>87376</t>
  </si>
  <si>
    <t>ARGAMASSA TRAÇO 1:5 (EM VOLUME DE CIMENTO E AREIA GROSSA ÚMIDA) PARA CHAPISCO CONVENCIONAL, PREPARO MANUAL. AF_08/2019</t>
  </si>
  <si>
    <t>87377</t>
  </si>
  <si>
    <t>ARGAMASSA TRAÇO 1:3 (EM VOLUME DE CIMENTO E AREIA GROSSA ÚMIDA) PARA CHAPISCO CONVENCIONAL, PREPARO MANUAL. AF_08/2019</t>
  </si>
  <si>
    <t>87378</t>
  </si>
  <si>
    <t>ARGAMASSA TRAÇO 1:4 (EM VOLUME DE CIMENTO E AREIA GROSSA ÚMIDA) PARA CHAPISCO CONVENCIONAL, PREPARO MANUAL. AF_08/2019</t>
  </si>
  <si>
    <t>87379</t>
  </si>
  <si>
    <t>ARGAMASSA TRAÇO 1:5 (EM VOLUME DE CIMENTO E AREIA GROSSA ÚMIDA) COM ADIÇÃO DE EMULSÃO POLIMÉRICA PARA CHAPISCO ROLADO, PREPARO MANUAL. AF_08/2019</t>
  </si>
  <si>
    <t>87380</t>
  </si>
  <si>
    <t>ARGAMASSA TRAÇO 1:3 (EM VOLUME DE CIMENTO E AREIA GROSSA ÚMIDA) COM ADIÇÃO DE EMULSÃO POLIMÉRICA PARA CHAPISCO ROLADO, PREPARO MANUAL. AF_08/2019</t>
  </si>
  <si>
    <t>87381</t>
  </si>
  <si>
    <t>ARGAMASSA TRAÇO 1:4 (EM VOLUME DE CIMENTO E AREIA GROSSA ÚMIDA) COM ADIÇÃO DE EMULSÃO POLIMÉRICA PARA CHAPISCO ROLADO, PREPARO MANUAL. AF_08/2019</t>
  </si>
  <si>
    <t>87382</t>
  </si>
  <si>
    <t>ARGAMASSA INDUSTRIALIZADA MULTIUSO PARA REVESTIMENTOS E ASSENTAMENTO DA ALVENARIA, PREPARO COM MISTURADOR DE EIXO HORIZONTAL DE 160 KG. AF_08/2019</t>
  </si>
  <si>
    <t>87383</t>
  </si>
  <si>
    <t>ARGAMASSA INDUSTRIALIZADA MULTIUSO PARA REVESTIMENTOS E ASSENTAMENTO DA ALVENARIA, PREPARO COM MISTURADOR DE EIXO HORIZONTAL DE 300 KG. AF_08/2019</t>
  </si>
  <si>
    <t>87384</t>
  </si>
  <si>
    <t>ARGAMASSA INDUSTRIALIZADA MULTIUSO PARA REVESTIMENTOS E ASSENTAMENTO DA ALVENARIA, PREPARO COM MISTURADOR DE EIXO HORIZONTAL DE 600 KG. AF_08/2019</t>
  </si>
  <si>
    <t>87385</t>
  </si>
  <si>
    <t>ARGAMASSA PRONTA PARA CONTRAPISO, PREPARO COM MISTURADOR DE EIXO HORIZONTAL DE 160 KG. AF_08/2019</t>
  </si>
  <si>
    <t>87386</t>
  </si>
  <si>
    <t>ARGAMASSA PRONTA PARA CONTRAPISO, PREPARO COM MISTURADOR DE EIXO HORIZONTAL DE 300 KG. AF_08/2019</t>
  </si>
  <si>
    <t>87387</t>
  </si>
  <si>
    <t>ARGAMASSA PRONTA PARA CONTRAPISO, PREPARO COM MISTURADOR DE EIXO HORIZONTAL DE 600 KG. AF_08/2019</t>
  </si>
  <si>
    <t>87388</t>
  </si>
  <si>
    <t>ARGAMASSA PARA REVESTIMENTO DECORATIVO MONOCAMADA (MONOCAPA), PREPARO COM MISTURADOR DE EIXO HORIZONTAL DE 160 KG. AF_08/2019</t>
  </si>
  <si>
    <t>87389</t>
  </si>
  <si>
    <t>ARGAMASSA PARA REVESTIMENTO DECORATIVO MONOCAMADA (MONOCAPA), PREPARO COM MISTURADOR DE EIXO HORIZONTAL DE 300 KG. AF_08/2019</t>
  </si>
  <si>
    <t>87390</t>
  </si>
  <si>
    <t>ARGAMASSA PARA REVESTIMENTO DECORATIVO MONOCAMADA (MONOCAPA), PREPARO COM MISTURADOR DE EIXO HORIZONTAL DE 600 KG. AF_08/2019</t>
  </si>
  <si>
    <t>87391</t>
  </si>
  <si>
    <t>ARGAMASSA INDUSTRIALIZADA PARA CHAPISCO ROLADO, PREPARO COM MISTURADOR DE EIXO HORIZONTAL DE 160 KG. AF_08/2019</t>
  </si>
  <si>
    <t>87393</t>
  </si>
  <si>
    <t>ARGAMASSA INDUSTRIALIZADA PARA CHAPISCO ROLADO, PREPARO COM MISTURADOR DE EIXO HORIZONTAL DE 300 KG. AF_08/2019</t>
  </si>
  <si>
    <t>87394</t>
  </si>
  <si>
    <t>ARGAMASSA INDUSTRIALIZADA PARA CHAPISCO ROLADO, PREPARO COM MISTURADOR DE EIXO HORIZONTAL DE 600 KG. AF_08/2019</t>
  </si>
  <si>
    <t>87395</t>
  </si>
  <si>
    <t>ARGAMASSA INDUSTRIALIZADA PARA CHAPISCO COLANTE, PREPARO COM MISTURADOR DE EIXO HORIZONTAL DE 160 KG. AF_08/2019</t>
  </si>
  <si>
    <t>87396</t>
  </si>
  <si>
    <t>ARGAMASSA INDUSTRIALIZADA PARA CHAPISCO COLANTE, PREPARO COM MISTURADOR DE EIXO HORIZONTAL DE 300 KG. AF_08/2019</t>
  </si>
  <si>
    <t>87397</t>
  </si>
  <si>
    <t>ARGAMASSA INDUSTRIALIZADA PARA CHAPISCO COLANTE, PREPARO COM MISTURADOR DE EIXO HORIZONTAL DE 600 KG. AF_08/2019</t>
  </si>
  <si>
    <t>87398</t>
  </si>
  <si>
    <t>ARGAMASSA INDUSTRIALIZADA MULTIUSO PARA REVESTIMENTOS E ASSENTAMENTO DA ALVENARIA, PREPARO MANUAL. AF_08/2019</t>
  </si>
  <si>
    <t>87399</t>
  </si>
  <si>
    <t>ARGAMASSA PRONTA PARA CONTRAPISO, PREPARO MANUAL. AF_08/2019</t>
  </si>
  <si>
    <t>87401</t>
  </si>
  <si>
    <t>ARGAMASSA INDUSTRIALIZADA PARA CHAPISCO ROLADO, PREPARO MANUAL. AF_08/2019</t>
  </si>
  <si>
    <t>87402</t>
  </si>
  <si>
    <t>ARGAMASSA INDUSTRIALIZADA PARA CHAPISCO COLANTE, PREPARO MANUAL. AF_08/2019</t>
  </si>
  <si>
    <t>87404</t>
  </si>
  <si>
    <t>ARGAMASSA PARA REVESTIMENTO DECORATIVO MONOCAMADA (MONOCAPA), MISTURA E PROJEÇÃO DE 1,5 M3/H DE ARGAMASSA. AF_08/2019</t>
  </si>
  <si>
    <t>87405</t>
  </si>
  <si>
    <t>ARGAMASSA PARA REVESTIMENTO DECORATIVO MONOCAMADA (MONOCAPA), MISTURA E PROJEÇÃO DE 2 M3/H DE ARGAMASSA. AF_06/2014</t>
  </si>
  <si>
    <t>87407</t>
  </si>
  <si>
    <t>ARGAMASSA INDUSTRIALIZADA PARA REVESTIMENTOS, MISTURA E PROJEÇÃO DE 1,5 M³/H DE ARGAMASSA. AF_08/2019</t>
  </si>
  <si>
    <t>87408</t>
  </si>
  <si>
    <t>ARGAMASSA INDUSTRIALIZADA PARA REVESTIMENTOS, MISTURA E PROJEÇÃO DE 2 M³/H DE ARGAMASSA. AF_06/2014</t>
  </si>
  <si>
    <t>87410</t>
  </si>
  <si>
    <t>ARGAMASSA À BASE DE GESSO, MISTURA E PROJEÇÃO DE 1,5 M³/H DE ARGAMASSA. AF_08/2019</t>
  </si>
  <si>
    <t>88626</t>
  </si>
  <si>
    <t>ARGAMASSA TRAÇO 1:0,5:4,5 (EM VOLUME DE CIMENTO, CAL E AREIA MÉDIA ÚMIDA), PREPARO MECÂNICO COM BETONEIRA 400 L. AF_08/2019</t>
  </si>
  <si>
    <t>88627</t>
  </si>
  <si>
    <t>ARGAMASSA TRAÇO 1:0,5:4,5 (EM VOLUME DE CIMENTO, CAL E AREIA MÉDIA ÚMIDA) PARA ASSENTAMENTO DE ALVENARIA, PREPARO MANUAL. AF_08/2019</t>
  </si>
  <si>
    <t>88628</t>
  </si>
  <si>
    <t>ARGAMASSA TRAÇO 1:3 (EM VOLUME DE CIMENTO E AREIA MÉDIA ÚMIDA), PREPARO MECÂNICO COM BETONEIRA 400 L. AF_08/2019</t>
  </si>
  <si>
    <t>88629</t>
  </si>
  <si>
    <t>ARGAMASSA TRAÇO 1:3 (EM VOLUME DE CIMENTO E AREIA MÉDIA ÚMIDA), PREPARO MANUAL. AF_08/2019</t>
  </si>
  <si>
    <t>88630</t>
  </si>
  <si>
    <t>ARGAMASSA TRAÇO 1:4 (CIMENTO E AREIA MÉDIA), PREPARO MECÂNICO COM BETONEIRA 400 L. AF_08/2014</t>
  </si>
  <si>
    <t>88631</t>
  </si>
  <si>
    <t>ARGAMASSA TRAÇO 1:4 (EM VOLUME DE CIMENTO E AREIA MÉDIA ÚMIDA), PREPARO MANUAL. AF_08/2019</t>
  </si>
  <si>
    <t>88715</t>
  </si>
  <si>
    <t>ARGAMASSA TRAÇO 1:2:9 (EM VOLUME DE CIMENTO, CAL E AREIA MÉDIA ÚMIDA) PARA EMBOÇO/MASSA ÚNICA/ASSENTAMENTO DE ALVENARIA DE VEDAÇÃO, PREPARO MECÂNICO COM BETONEIRA 400 L. AF_08/2019</t>
  </si>
  <si>
    <t>95563</t>
  </si>
  <si>
    <t>ARGAMASSA TRAÇO 1:1,65 (CIMENTO E AREIA MÉDIA), FCK 20 MPA, PREPARO MECÂNICO COM MISTURADOR DUPLO HORIZONTAL DE ALTA TURBULÊNCIA. AF_11/2016</t>
  </si>
  <si>
    <t>100464</t>
  </si>
  <si>
    <t>ARGAMASSA TRAÇO 1:0,5:4,5  (EM VOLUME DE CIMENTO, CAL E AREIA MÉDIA ÚMIDA), PREPARO MECÂNICO COM MISTURADOR DE EIXO HORIZONTAL DE 160 KG. AF_08/2019</t>
  </si>
  <si>
    <t>100465</t>
  </si>
  <si>
    <t>ARGAMASSA TRAÇO 1:0,5:4,5  (EM VOLUME DE CIMENTO, CAL E AREIA MÉDIA ÚMIDA), PREPARO MECÂNICO COM MISTURADOR DE EIXO HORIZONTAL DE 300 KG. AF_08/2019</t>
  </si>
  <si>
    <t>100466</t>
  </si>
  <si>
    <t>ARGAMASSA TRAÇO 1:0,5:4,5  (EM VOLUME DE CIMENTO, CAL E AREIA MÉDIA ÚMIDA), PREPARO MECÂNICO COM MISTURADOR DE EIXO HORIZONTAL DE 600 KG. AF_08/2019</t>
  </si>
  <si>
    <t>100468</t>
  </si>
  <si>
    <t>ARGAMASSA TRAÇO 1:3 (EM VOLUME DE CIMENTO E AREIA MÉDIA ÚMIDA), PREPARO MECÂNICO COM MISTURADOR DE EIXO HORIZONTAL DE 160 KG. AF_08/2019</t>
  </si>
  <si>
    <t>100469</t>
  </si>
  <si>
    <t>ARGAMASSA TRAÇO 1:3 (EM VOLUME DE CIMENTO E AREIA MÉDIA ÚMIDA), PREPARO MECÂNICO COM MISTURADOR DE EIXO HORIZONTAL DE 300 KG. AF_08/2019</t>
  </si>
  <si>
    <t>100470</t>
  </si>
  <si>
    <t>ARGAMASSA TRAÇO 1:3 (EM VOLUME DE CIMENTO E AREIA MÉDIA ÚMIDA), PREPARO MECÂNICO COM MISTURADOR DE EIXO HORIZONTAL DE 600 KG. AF_08/2019</t>
  </si>
  <si>
    <t>100472</t>
  </si>
  <si>
    <t>ARGAMASSA TRAÇO 1:4 (EM VOLUME DE CIMENTO E AREIA MÉDIA ÚMIDA), PREPARO MECÂNICO COM MISTURADOR DE EIXO HORIZONTAL DE 160 KG. AF_08/2019</t>
  </si>
  <si>
    <t>100473</t>
  </si>
  <si>
    <t>ARGAMASSA TRAÇO 1:4 (EM VOLUME DE CIMENTO E AREIA MÉDIA ÚMIDA), PREPARO MECÂNICO COM MISTURADOR DE EIXO HORIZONTAL DE 300 KG. AF_08/2019</t>
  </si>
  <si>
    <t>100474</t>
  </si>
  <si>
    <t>ARGAMASSA TRAÇO 1:4 (EM VOLUME DE CIMENTO E AREIA MÉDIA ÚMIDA), PREPARO MECÂNICO COM MISTURADOR DE EIXO HORIZONTAL DE 600 KG. AF_08/2019</t>
  </si>
  <si>
    <t>100475</t>
  </si>
  <si>
    <t>ARGAMASSA TRAÇO 1:3 (EM VOLUME DE CIMENTO E AREIA MÉDIA ÚMIDA) COM ADIÇÃO DE IMPERMEABILIZANTE, PREPARO MECÂNICO COM BETONEIRA 400 L. AF_08/2019</t>
  </si>
  <si>
    <t>100477</t>
  </si>
  <si>
    <t>ARGAMASSA TRAÇO 1:3 (EM VOLUME DE CIMENTO E AREIA MÉDIA ÚMIDA) COM ADIÇÃO DE IMPERMEABILIZANTE, PREPARO MECÂNICO COM MISTURADOR DE EIXO HORIZONTAL DE 160 KG. AF_08/2019</t>
  </si>
  <si>
    <t>100478</t>
  </si>
  <si>
    <t>ARGAMASSA TRAÇO 1:3 (EM VOLUME DE CIMENTO E AREIA MÉDIA ÚMIDA) COM ADIÇÃO DE IMPERMEABILIZANTE, PREPARO MECÂNICO COM MISTURADOR DE EIXO HORIZONTAL DE 300 KG. AF_08/2019</t>
  </si>
  <si>
    <t>100479</t>
  </si>
  <si>
    <t>ARGAMASSA TRAÇO 1:3 (EM VOLUME DE CIMENTO E AREIA MÉDIA ÚMIDA) COM ADIÇÃO DE IMPERMEABILIZANTE, PREPARO MECÂNICO COM MISTURADOR DE EIXO HORIZONTAL DE 600 KG. AF_08/2019</t>
  </si>
  <si>
    <t>100480</t>
  </si>
  <si>
    <t>ARGAMASSA TRAÇO 1:3 (EM VOLUME DE CIMENTO E AREIA MÉDIA ÚMIDA) COM ADIÇÃO DE IMPERMEABILIZANTE, PREPARO MANUAL. AF_08/2019</t>
  </si>
  <si>
    <t>100481</t>
  </si>
  <si>
    <t>ARGAMASSA TRAÇO 1:4 (EM VOLUME DE CIMENTO E AREIA MÉDIA ÚMIDA) COM ADIÇÃO DE IMPERMEABILIZANTE, PREPARO MECÂNICO COM BETONEIRA 400 L. AF_08/2019</t>
  </si>
  <si>
    <t>100483</t>
  </si>
  <si>
    <t>ARGAMASSA TRAÇO 1:4 (EM VOLUME DE CIMENTO E AREIA MÉDIA ÚMIDA) COM ADIÇÃO DE IMPERMEABILIZANTE, PREPARO MECÂNICO COM MISTURADOR DE EIXO HORIZONTAL DE 160 KG. AF_08/2019</t>
  </si>
  <si>
    <t>100484</t>
  </si>
  <si>
    <t>ARGAMASSA TRAÇO 1:4 (EM VOLUME DE CIMENTO E AREIA MÉDIA ÚMIDA) COM ADIÇÃO DE IMPERMEABILIZANTE, PREPARO MECÂNICO COM MISTURADOR DE EIXO HORIZONTAL DE 300 KG. AF_08/2019</t>
  </si>
  <si>
    <t>100485</t>
  </si>
  <si>
    <t>ARGAMASSA TRAÇO 1:4 (EM VOLUME DE CIMENTO E AREIA MÉDIA ÚMIDA) COM ADIÇÃO DE IMPERMEABILIZANTE, PREPARO MECÂNICO COM MISTURADOR DE EIXO HORIZONTAL DE 600 KG. AF_08/2019</t>
  </si>
  <si>
    <t>100486</t>
  </si>
  <si>
    <t>ARGAMASSA TRAÇO 1:4 (EM VOLUME DE CIMENTO E AREIA MÉDIA ÚMIDA) COM ADIÇÃO DE IMPERMEABILIZANTE, PREPARO MANUAL. AF_08/2019</t>
  </si>
  <si>
    <t>100487</t>
  </si>
  <si>
    <t>ARGAMASSA TRAÇO 1:2:9 (EM VOLUME DE CIMENTO, CAL E AREIA MÉDIA ÚMIDA) PARA EMBOÇO/MASSA ÚNICA/ASSENTAMENTO DE ALVENARIA DE VEDAÇÃO, PREPARO MECÂNICO COM MISTURADOR DE EIXO HORIZONTAL DE 600 KG. AF_08/2019</t>
  </si>
  <si>
    <t>100488</t>
  </si>
  <si>
    <t>ARGAMASSA TRAÇO 1:0,5:4,5 (EM VOLUME DE CIMENTO, CAL E AREIA MÉDIA ÚMIDA), PREPARO MECÂNICO COM BETONEIRA 600 L. AF_08/2019</t>
  </si>
  <si>
    <t>100489</t>
  </si>
  <si>
    <t>ARGAMASSA TRAÇO 1:3 (EM VOLUME DE CIMENTO E AREIA MÉDIA ÚMIDA), PREPARO MECÂNICO COM BETONEIRA 600 L. AF_08/2019</t>
  </si>
  <si>
    <t>100490</t>
  </si>
  <si>
    <t>ARGAMASSA TRAÇO 1:4 (EM VOLUME DE CIMENTO E AREIA MÉDIA ÚMIDA), PREPARO MECÂNICO COM BETONEIRA 600 L. AF_08/2019</t>
  </si>
  <si>
    <t>100491</t>
  </si>
  <si>
    <t>ARGAMASSA TRAÇO 1:3 (EM VOLUME DE CIMENTO E AREIA MÉDIA ÚMIDA) COM ADIÇÃO DE IMPERMEABILIZANTE, PREPARO MECÂNICO COM BETONEIRA 600 L. AF_08/2019</t>
  </si>
  <si>
    <t>100492</t>
  </si>
  <si>
    <t>ARGAMASSA TRAÇO 1:4 (EM VOLUME DE CIMENTO E AREIA MÉDIA ÚMIDA) COM ADIÇÃO DE IMPERMEABILIZANTE, PREPARO MECÂNICO COM BETONEIRA 600 L. AF_08/2019</t>
  </si>
  <si>
    <t>CARGA, DESCARGA E TRANSPORTE DE MATERIAIS</t>
  </si>
  <si>
    <t>0211</t>
  </si>
  <si>
    <t>92121</t>
  </si>
  <si>
    <t>PENEIRAMENTO DE AREIA COM PENEIRA ELÉTRICA. AF_11/2015</t>
  </si>
  <si>
    <t>25,17</t>
  </si>
  <si>
    <t>92122</t>
  </si>
  <si>
    <t>PENEIRAMENTO DE AREIA COM PENEIRA MANUAL. AF_11/2015</t>
  </si>
  <si>
    <t>92123</t>
  </si>
  <si>
    <t>ENSACAMENTO DE AREIA. AF_11/2015</t>
  </si>
  <si>
    <t>41,14</t>
  </si>
  <si>
    <t>100195</t>
  </si>
  <si>
    <t>TRANSPORTE HORIZONTAL MANUAL, DE SACOS DE 50 KG (UNIDADE: KGXKM). AF_07/2019</t>
  </si>
  <si>
    <t>KGXKM</t>
  </si>
  <si>
    <t>100196</t>
  </si>
  <si>
    <t>TRANSPORTE HORIZONTAL MANUAL, DE SACOS DE 30 KG (UNIDADE: KGXKM). AF_07/2019</t>
  </si>
  <si>
    <t>100197</t>
  </si>
  <si>
    <t>TRANSPORTE HORIZONTAL MANUAL, DE SACOS DE 20 KG (UNIDADE: KGXKM). AF_07/2019</t>
  </si>
  <si>
    <t>100198</t>
  </si>
  <si>
    <t>TRANSPORTE HORIZONTAL COM CARRINHO PLATAFORMA, DE SACOS DE 50 KG (UNIDADE: KGXKM). AF_07/2019</t>
  </si>
  <si>
    <t>100199</t>
  </si>
  <si>
    <t>TRANSPORTE HORIZONTAL COM CARRINHO PLATAFORMA, DE SACOS DE 30 KG (UNIDADE: KGXKM). AF_07/2019</t>
  </si>
  <si>
    <t>100200</t>
  </si>
  <si>
    <t>TRANSPORTE HORIZONTAL COM CARRINHO PLATAFORMA, DE SACOS DE 20 KG (UNIDADE: KGXKM). AF_07/2019</t>
  </si>
  <si>
    <t>100201</t>
  </si>
  <si>
    <t>TRANSPORTE HORIZONTAL COM CARRINHO DE MÃO, DE SACOS DE 50 KG (UNIDADE: KGXKM). AF_07/2019</t>
  </si>
  <si>
    <t>100202</t>
  </si>
  <si>
    <t>TRANSPORTE HORIZONTAL COM CARRINHO DE MÃO, DE SACOS DE 30 KG (UNIDADE: KGXKM). AF_07/2019</t>
  </si>
  <si>
    <t>100203</t>
  </si>
  <si>
    <t>TRANSPORTE HORIZONTAL COM CARRINHO DE MÃO, DE SACOS DE 20 KG (UNIDADE: KGXKM). AF_07/2019</t>
  </si>
  <si>
    <t>0,92</t>
  </si>
  <si>
    <t>100204</t>
  </si>
  <si>
    <t>TRANSPORTE HORIZONTAL COM MANIPULADOR TELESCÓPICO, DE PÁLETE DE SACOS (UNIDADE: KGXKM). AF_07/2019</t>
  </si>
  <si>
    <t>100205</t>
  </si>
  <si>
    <t>TRANSPORTE HORIZONTAL COM JERICA DE 60 L, DE MASSA/ GRANEL (UNIDADE: M3XKM). AF_07/2019</t>
  </si>
  <si>
    <t>100206</t>
  </si>
  <si>
    <t>TRANSPORTE HORIZONTAL COM JERICA DE 90 L, DE MASSA/ GRANEL (UNIDADE: M3XKM). AF_07/2019</t>
  </si>
  <si>
    <t>100207</t>
  </si>
  <si>
    <t>TRANSPORTE HORIZONTAL COM CARREGADEIRA, DE MASSA/ GRANEL (UNIDADE: M3XKM). AF_07/2019</t>
  </si>
  <si>
    <t>100208</t>
  </si>
  <si>
    <t>TRANSPORTE HORIZONTAL MANUAL, DE BLOCOS VAZADOS DE CONCRETO OU CERÂMICO DE 19X19X39CM (UNIDADE: BLOCOXKM). AF_07/2019</t>
  </si>
  <si>
    <t>UNXKM</t>
  </si>
  <si>
    <t>100209</t>
  </si>
  <si>
    <t>TRANSPORTE HORIZONTAL MANUAL, DE BLOCOS CERÂMICOS FURADOS NA HORIZONTAL DE 9X19X19CM (UNIDADE: BLOCOXKM). AF_07/2019</t>
  </si>
  <si>
    <t>8,12</t>
  </si>
  <si>
    <t>100210</t>
  </si>
  <si>
    <t>TRANSPORTE HORIZONTAL COM CARRINHO DE MÃO, DE BLOCOS VAZADOS DE CONCRETO OU CERÂMICO DE 19X19X39CM (UNIDADE: BLOCOXKM). AF_07/2019</t>
  </si>
  <si>
    <t>100211</t>
  </si>
  <si>
    <t>TRANSPORTE HORIZONTAL COM CARRINHO DE MÃO, DE BLOCOS CERÂMICOS FURADOS NA HORIZONTAL DE 9X19X19CM (UNIDADE: BLOCOXKM). AF_07/2019</t>
  </si>
  <si>
    <t>100212</t>
  </si>
  <si>
    <t>TRANSPORTE HORIZONTAL COM CARRINHO PLATAFORMA, DE BLOCOS VAZADOS DE CONCRETO OU CERÂMICO DE 19X19X39CM (UNIDADE: BLOCOXKM). AF_07/2019</t>
  </si>
  <si>
    <t>100213</t>
  </si>
  <si>
    <t>TRANSPORTE HORIZONTAL COM CARRINHO PLATAFORMA, DE BLOCOS CERÂMICOS FURADOS NA HORIZONTAL DE 9X19X19CM (UNIDADE: BLOCOXKM). AF_07/2019</t>
  </si>
  <si>
    <t>100214</t>
  </si>
  <si>
    <t>TRANSPORTE HORIZONTAL COM CARRINHO MINI PÁLETES, DE BLOCOS VAZADOS DE CONCRETO DE 19X19X39CM (UNIDADE: BLOCOXKM). AF_07/2019</t>
  </si>
  <si>
    <t>100215</t>
  </si>
  <si>
    <t>TRANSPORTE HORIZONTAL COM CARRINHO MINI PÁLETES, DE BLOCOS CERÂMICOS FURADOS NA VERTICAL DE 19X19X39CM (UNIDADE: BLOCOXKM). AF_07/2019</t>
  </si>
  <si>
    <t>3,01</t>
  </si>
  <si>
    <t>100216</t>
  </si>
  <si>
    <t>TRANSPORTE HORIZONTAL COM CARRINHO MINI PÁLETES, DE BLOCOS CERÂMICOS FURADOS NA HORIZONTAL DE 9X19X19CM (UNIDADE: BLOCOXKM). AF_07/2019</t>
  </si>
  <si>
    <t>100217</t>
  </si>
  <si>
    <t>TRANSPORTE HORIZONTAL COM MANIPULADOR TELESCÓPICO, DE BLOCOS VAZADOS DE CONCRETO DE 19X19X39CM (UNIDADE: BLOCOXKM). AF_07/2019</t>
  </si>
  <si>
    <t>100218</t>
  </si>
  <si>
    <t>TRANSPORTE HORIZONTAL COM MANIPULADOR TELESCÓPICO, DE BLOCOS CERÂMICOS FURADOS NA VERTICAL DE 19X19X39CM (UNIDADE: BLOCOXKM). AF_07/2019</t>
  </si>
  <si>
    <t>1,61</t>
  </si>
  <si>
    <t>100219</t>
  </si>
  <si>
    <t>TRANSPORTE HORIZONTAL COM MANIPULADOR TELESCÓPICO, DE BLOCOS CERÂMICOS FURADOS NA HORIZONTAL DE 9X19X19CM (UNIDADE: BLOCOXKM). AF_07/2019</t>
  </si>
  <si>
    <t>100220</t>
  </si>
  <si>
    <t>TRANSPORTE HORIZONTAL MANUAL, DE CAIXA COM REVESTIMENTO CERÂMICO (UNIDADE: M2XKM). AF_07/2019</t>
  </si>
  <si>
    <t>M2XKM</t>
  </si>
  <si>
    <t>100221</t>
  </si>
  <si>
    <t>TRANSPORTE HORIZONTAL COM CARRINHO DE MÃO, DE CAIXA COM REVESTIMENTO CERÂMICO (UNIDADE: M2XKM). AF_07/2019</t>
  </si>
  <si>
    <t>100222</t>
  </si>
  <si>
    <t>TRANSPORTE HORIZONTAL COM CARRINHO PLATAFORMA, DE CAIXA COM REVESTIMENTO CERÂMICO (UNIDADE: M2XKM). AF_07/2019</t>
  </si>
  <si>
    <t>10,02</t>
  </si>
  <si>
    <t>100223</t>
  </si>
  <si>
    <t>TRANSPORTE HORIZONTAL COM CARRINHO MINI PÁLETES, DE CAIXA COM REVESTIMENTO CERÂMICO (UNIDADE: M2XKM). AF_07/2019</t>
  </si>
  <si>
    <t>100224</t>
  </si>
  <si>
    <t>TRANSPORTE HORIZONTAL COM MANIPULADOR TELESCÓPICO, DE CAIXA COM REVESTIMENTO CERÂMICO (UNIDADE: M2XKM). AF_07/2019</t>
  </si>
  <si>
    <t>100225</t>
  </si>
  <si>
    <t>TRANSPORTE HORIZONTAL MANUAL, DE LATA DE 18 LITROS (UNIDADE: LXKM). AF_07/2019</t>
  </si>
  <si>
    <t>LXKM</t>
  </si>
  <si>
    <t>100226</t>
  </si>
  <si>
    <t>TRANSPORTE HORIZONTAL COM CARRINHO PLATAFORMA, DE LATA DE 18 LITROS (UNIDADE: LXKM). AF_07/2019</t>
  </si>
  <si>
    <t>100227</t>
  </si>
  <si>
    <t>TRANSPORTE HORIZONTAL COM CARRINHO RACIONAL, DE LATA DE 18 LITROS (UNIDADE: LXKM). AF_07/2019</t>
  </si>
  <si>
    <t>100228</t>
  </si>
  <si>
    <t>TRANSPORTE HORIZONTAL COM MANIPULADOR TELESCÓPICO, DE LATA DE 18 LITROS (UNIDADE: LXKM). AF_07/2019</t>
  </si>
  <si>
    <t>100229</t>
  </si>
  <si>
    <t>TRANSPORTE VERTICAL MANUAL, 1 PAVIMENTO, DE SACOS DE 50 KG (UNIDADE: KG). AF_07/2019</t>
  </si>
  <si>
    <t>100230</t>
  </si>
  <si>
    <t>TRANSPORTE VERTICAL MANUAL, 1 PAVIMENTO, DE SACOS DE 30 KG (UNIDADE: KG). AF_07/2019</t>
  </si>
  <si>
    <t>100231</t>
  </si>
  <si>
    <t>TRANSPORTE VERTICAL MANUAL, 1 PAVIMENTO, DE SACOS DE 20 KG (UNIDADE: KG). AF_07/2019</t>
  </si>
  <si>
    <t>100232</t>
  </si>
  <si>
    <t>TRANSPORTE VERTICAL MANUAL, 1 PAVIMENTO, DE BLOCOS VAZADOS DE CONCRETO OU CERÂMICO DE 19X19X39CM (UNIDADE: BLOCO). AF_07/2019</t>
  </si>
  <si>
    <t>100233</t>
  </si>
  <si>
    <t>TRANSPORTE VERTICAL MANUAL, 1 PAVIMENTO, DE BLOCOS CERÂMICOS FURADOS NA HORIZONTAL DE 9X19X19CM (UNIDADE: BLOCO). AF_07/2019</t>
  </si>
  <si>
    <t>100234</t>
  </si>
  <si>
    <t>TRANSPORTE VERTICAL MANUAL, 1 PAVIMENTO, DE CAIXA COM REVESTIMENTO CERÂMICO (UNIDADE: M2). AF_07/2019</t>
  </si>
  <si>
    <t>100235</t>
  </si>
  <si>
    <t>TRANSPORTE VERTICAL MANUAL, 1 PAVIMENTO, DE LATA DE 18 LITROS (UNIDADE: L). AF_07/2019</t>
  </si>
  <si>
    <t>100236</t>
  </si>
  <si>
    <t>TRANSPORTE HORIZONTAL MANUAL, DE TUBO DE PVC SOLDÁVEL COM DIÂMETRO MENOR OU IGUAL A 60 MM (UNIDADE: MXKM). AF_07/2019</t>
  </si>
  <si>
    <t>MXKM</t>
  </si>
  <si>
    <t>2,32</t>
  </si>
  <si>
    <t>100237</t>
  </si>
  <si>
    <t>TRANSPORTE HORIZONTAL MANUAL, DE TUBO DE PVC SOLDÁVEL COM DIÂMETRO MAIOR QUE 60 MM E MENOR OU IGUAL A 85 MM (UNIDADE: MXKM). AF_07/2019</t>
  </si>
  <si>
    <t>2,79</t>
  </si>
  <si>
    <t>100238</t>
  </si>
  <si>
    <t>TRANSPORTE HORIZONTAL MANUAL, DE TUBO DE CPVC COM DIÂMETRO MENOR OU IGUAL A 73 MM (UNIDADE: MXKM). AF_07/2019</t>
  </si>
  <si>
    <t>100239</t>
  </si>
  <si>
    <t>TRANSPORTE HORIZONTAL MANUAL, DE TUBO DE CPVC COM DIÂMETRO MAIOR QUE 73 MM E MENOR OU IGUAL A 89 MM (UNIDADE: MXKM). AF_07/2019</t>
  </si>
  <si>
    <t>100240</t>
  </si>
  <si>
    <t>TRANSPORTE HORIZONTAL MANUAL, DE TUBO DE PPR - PN12 OU PN25 - COM DIÂMETRO MENOR OU IGUAL A 50 MM (UNIDADE: MXKM). AF_07/2019</t>
  </si>
  <si>
    <t>100241</t>
  </si>
  <si>
    <t>TRANSPORTE HORIZONTAL MANUAL, DE TUBO DE PPR - PN12 OU PN25 - COM DIÂMETRO MAIOR QUE 50 MM E MENOR OU IGUAL A 75 MM (UNIDADE: MXKM). AF_07/2019</t>
  </si>
  <si>
    <t>100242</t>
  </si>
  <si>
    <t>TRANSPORTE HORIZONTAL MANUAL, DE TUBO DE PPR - PN12 OU PN25 - COM DIÂMETRO MAIOR QUE 75 MM E MENOR OU IGUAL A 110 MM (UNIDADE: MXKM). AF_07/2019</t>
  </si>
  <si>
    <t>16,50</t>
  </si>
  <si>
    <t>100243</t>
  </si>
  <si>
    <t>TRANSPORTE HORIZONTAL MANUAL, DE TUBO DE COBRE - CLASSE E - COM DIÂMETRO MENOR OU IGUAL A 54 MM (UNIDADE: MXKM). AF_07/2019</t>
  </si>
  <si>
    <t>100244</t>
  </si>
  <si>
    <t>TRANSPORTE HORIZONTAL MANUAL, DE TUBO DE COBRE - CLASSE E - COM DIÂMETRO MAIOR QUE 54 MM E MENOR OU IGUAL A 79 MM (UNIDADE: MXKM). AF_07/2019</t>
  </si>
  <si>
    <t>100245</t>
  </si>
  <si>
    <t>TRANSPORTE HORIZONTAL MANUAL, DE TUBO DE COBRE - CLASSE E - COM DIÂMETRO MAIOR QUE 79 MM E MENOR OU IGUAL A 104 MM (UNIDADE: MXKM). AF_07/2019</t>
  </si>
  <si>
    <t>6,70</t>
  </si>
  <si>
    <t>100246</t>
  </si>
  <si>
    <t>TRANSPORTE HORIZONTAL MANUAL, DE TUBO DE PVC SÉRIE NORMAL - ESGOTO PREDIAL, OU REFORÇADO PARA ESGOTO OU ÁGUAS PLUVIAIS PREDIAL, COM DIÂMETRO MENOR OU IGUAL A 75 MM (UNIDADE: MXKM). AF_07/2019</t>
  </si>
  <si>
    <t>100247</t>
  </si>
  <si>
    <t>TRANSPORTE HORIZONTAL MANUAL, DE TUBO DE PVC SÉRIE NORMAL - ESGOTO PREDIAL, OU REFORÇADO PARA ESGOTO OU ÁGUAS PLUVIAIS PREDIAL, COM DIÂMETRO MAIOR QUE 75 MM E MENOR OU IGUAL A 100 MM (UNIDADE: MXKM). AF_07/2019</t>
  </si>
  <si>
    <t>100248</t>
  </si>
  <si>
    <t>TRANSPORTE HORIZONTAL MANUAL, DE TUBO DE PVC SÉRIE NORMAL - ESGOTO PREDIAL, OU REFORÇADO PARA ESGOTO OU ÁGUAS PLUVIAIS PREDIAL, COM DIÂMETRO MAIOR QUE 100 MM E MENOR OU IGUAL A 150 MM (UNIDADE: MXKM). AF_07/2019</t>
  </si>
  <si>
    <t>11,00</t>
  </si>
  <si>
    <t>100249</t>
  </si>
  <si>
    <t>TRANSPORTE HORIZONTAL MANUAL, DE TUBO DE AÇO CARBONO LEVE OU MÉDIO, PRETO OU GALVANIZADO, COM DIÂMETRO MENOR OU IGUAL A 20 MM (UNIDADE: MXKM). AF_07/2019</t>
  </si>
  <si>
    <t>100250</t>
  </si>
  <si>
    <t>TRANSPORTE HORIZONTAL MANUAL, DE TUBO DE AÇO CARBONO LEVE OU MÉDIO, PRETO OU GALVANIZADO, COM DIÂMETRO MAIOR QUE 20 MM E MENOR OU IGUAL A 32 MM (UNIDADE: MXKM). AF_07/2019</t>
  </si>
  <si>
    <t>100251</t>
  </si>
  <si>
    <t>TRANSPORTE HORIZONTAL MANUAL, DE TUBO DE AÇO CARBONO LEVE OU MÉDIO, PRETO OU GALVANIZADO, COM DIÂMETRO MAIOR QUE 32 MM E MENOR OU IGUAL A 65 MM (UNIDADE: MXKM). AF_07/2019</t>
  </si>
  <si>
    <t>100252</t>
  </si>
  <si>
    <t>TRANSPORTE HORIZONTAL MANUAL, DE TUBO DE AÇO CARBONO LEVE OU MÉDIO, PRETO OU GALVANIZADO, COM DIÂMETRO MAIOR QUE 65 MM E MENOR OU IGUAL A 90 MM (UNIDADE: MXKM). AF_07/2019</t>
  </si>
  <si>
    <t>100253</t>
  </si>
  <si>
    <t>TRANSPORTE HORIZONTAL MANUAL, DE TUBO DE AÇO CARBONO LEVE OU MÉDIO, PRETO OU GALVANIZADO, COM DIÂMETRO MAIOR QUE 90 MM E MENOR OU IGUAL A 125 MM (UNIDADE: MXKM). AF_07/2019</t>
  </si>
  <si>
    <t>100254</t>
  </si>
  <si>
    <t>TRANSPORTE HORIZONTAL MANUAL, DE TUBO DE AÇO CARBONO LEVE OU MÉDIO, PRETO OU GALVANIZADO, COM DIÂMETRO MAIOR QUE 125 MM E MENOR OU IGUAL A 150 MM (UNIDADE: MXKM). AF_07/2019</t>
  </si>
  <si>
    <t>100255</t>
  </si>
  <si>
    <t>TRANSPORTE HORIZONTAL MANUAL, DE TÁBUAS DE MADEIRA COM SEÇÃO TRANSVERSAL DE 2,5 X 25 CM E 2,5 X 30 CM (UNIDADE: MXKM). AF_07/2019</t>
  </si>
  <si>
    <t>100256</t>
  </si>
  <si>
    <t>TRANSPORTE HORIZONTAL MANUAL, DE CAIBROS DE MADEIRA COM SEÇÃO TRANSVERSAL DE 7,5 X 6 CM E 6 X 8 CM (UNIDADE: MXKM). AF_07/2019</t>
  </si>
  <si>
    <t>100257</t>
  </si>
  <si>
    <t>TRANSPORTE HORIZONTAL MANUAL, DE RIPAS DE MADEIRA COM SEÇÃO TRANSVERSAL DE 1 X 5 CM E 2 X 5 CM (UNIDADE: MXKM). AF_07/2019</t>
  </si>
  <si>
    <t>100258</t>
  </si>
  <si>
    <t>TRANSPORTE HORIZONTAL MANUAL, DE VIGAS DE MADEIRA COM SEÇÃO TRANSVERSAL DE 5 X 12 CM (UNIDADE: MXKM). AF_07/2019</t>
  </si>
  <si>
    <t>100259</t>
  </si>
  <si>
    <t>TRANSPORTE HORIZONTAL MANUAL, DE VIGAS DE MADEIRA COM SEÇÃO TRANSVERSAL DE 6 X 16 CM (UNIDADE: MXKM). AF_07/2019</t>
  </si>
  <si>
    <t>100260</t>
  </si>
  <si>
    <t>TRANSPORTE HORIZONTAL MANUAL, DE VERGALHÕES DE AÇO COM DIÂMETRO DE 5 MM (UNIDADE: KGXKM). AF_07/2019</t>
  </si>
  <si>
    <t>100261</t>
  </si>
  <si>
    <t>TRANSPORTE HORIZONTAL MANUAL, DE VERGALHÕES DE AÇO COM DIÂMETRO DE 6,3 MM (UNIDADE: KGXKM). AF_07/2019</t>
  </si>
  <si>
    <t>100262</t>
  </si>
  <si>
    <t>TRANSPORTE HORIZONTAL MANUAL, DE VERGALHÕES DE AÇO COM DIÂMETRO DE 8 MM (UNIDADE: KGXKM). AF_07/2019</t>
  </si>
  <si>
    <t>2,82</t>
  </si>
  <si>
    <t>100263</t>
  </si>
  <si>
    <t>TRANSPORTE HORIZONTAL MANUAL, DE VERGALHÕES DE AÇO COM DIÂMETRO DE 10 MM; 12,5 MM; 16 MM; 20 MM; 25 MM OU 32 MM (UNIDADE: KGXKM). AF_07/2019</t>
  </si>
  <si>
    <t>100264</t>
  </si>
  <si>
    <t>TRANSPORTE HORIZONTAL MANUAL, DE JANELA (UNIDADE: M2XKM). AF_07/2019</t>
  </si>
  <si>
    <t>100265</t>
  </si>
  <si>
    <t>TRANSPORTE VERTICAL MANUAL, 1 PAVIMENTO, DE JANELA (UNIDADE: M2). AF_07/2019</t>
  </si>
  <si>
    <t>0,69</t>
  </si>
  <si>
    <t>100266</t>
  </si>
  <si>
    <t>TRANSPORTE HORIZONTAL MANUAL, DE PORTA (UNIDADE: UNIDXKM). AF_07/2019</t>
  </si>
  <si>
    <t>100267</t>
  </si>
  <si>
    <t>TRANSPORTE VERTICAL MANUAL, 1 PAVIMENTO, DE PORTA (UNIDADE: UNID). AF_07/2019</t>
  </si>
  <si>
    <t>100268</t>
  </si>
  <si>
    <t>TRANSPORTE HORIZONTAL MANUAL, DE BANCADA DE MÁRMORE OU GRANITO PARA COZINHA/LAVATÓRIO OU MÁRMORE SINTÉTICO COM CUBA INTEGRADA (UNIDADE: UNIDXKM). AF_07/2019</t>
  </si>
  <si>
    <t>100269</t>
  </si>
  <si>
    <t>TRANSPORTE VERTICAL, BANCADA DE MÁRMORE OU GRANITO PARA COZINHA/LAVATÓRIO OU MÁRMORE SINTÉTICO COM CUBA INTEGRADA, MANUAL, 1 PAVIMENTO, (UNIDADE: UNID). AF_07/2019</t>
  </si>
  <si>
    <t>100270</t>
  </si>
  <si>
    <t>TRANSPORTE HORIZONTAL COM CARRINHO PLATAFORMA, DE BANCADA DE MÁRMORE OU GRANITO PARA COZINHA/LAVATÓRIO OU MÁRMORE SINTÉTICO COM CUBA INTEGRADA (UNIDADE: UNIDXKM). AF_07/2019</t>
  </si>
  <si>
    <t>100271</t>
  </si>
  <si>
    <t>TRANSPORTE HORIZONTAL MANUAL, DE VIDRO (UNIDADE: M2XKM). AF_07/2019</t>
  </si>
  <si>
    <t>100272</t>
  </si>
  <si>
    <t>TRANSPORTE VERTICAL MANUAL, 1 PAVIMENTO, DE VIDRO (UNIDADE: M2). AF_07/2019</t>
  </si>
  <si>
    <t>100273</t>
  </si>
  <si>
    <t>TRANSPORTE HORIZONTAL MANUAL, DE TELA DE AÇO (UNIDADE: KGXKM). AF_07/2019</t>
  </si>
  <si>
    <t>2,74</t>
  </si>
  <si>
    <t>100274</t>
  </si>
  <si>
    <t>TRANSPORTE HORIZONTAL MANUAL, DE COMPENSADO DE MADEIRA (UNIDADE: M2XKM). AF_07/2019</t>
  </si>
  <si>
    <t>100275</t>
  </si>
  <si>
    <t>TRANSPORTE HORIZONTAL MANUAL, DE TELHA TERMOACÚSTICA OU TELHA DE AÇO ZINCADO (UNIDADE: M2XKM). AF_07/2019</t>
  </si>
  <si>
    <t>100276</t>
  </si>
  <si>
    <t>TRANSPORTE HORIZONTAL MANUAL, DE TELHA DE FIBROCIMENTO OU TELHA ESTRUTURAL DE FIBROCIMENTO, CANALETE 90 OU KALHETÃO (UNIDADE: M2XKM). AF_07/2019</t>
  </si>
  <si>
    <t>100277</t>
  </si>
  <si>
    <t>TRANSPORTE HORIZONTAL COM MANIPULADOR TELESCÓPICO, DE TELHAS TERMOACÚSTICAS, FIBROCIMENTO, AÇO ZINCADO, FIBROCIMENTO ESTRUTURAL, CANALETE 90 OU KALHETÃO (UNIDADE: M2XKM). AF_07/2019</t>
  </si>
  <si>
    <t>100278</t>
  </si>
  <si>
    <t>TRANSPORTE HORIZONTAL MANUAL, DE BACIA SANITÁRIA, CAIXA ACOPLADA, TANQUE OU PIA (UNIDADE: UNIDXKM). AF_07/2019</t>
  </si>
  <si>
    <t>100279</t>
  </si>
  <si>
    <t>TRANSPORTE VERTICAL MANUAL, 1 PAVIMENTO, DE BACIA SANITÁRIA, CAIXA ACOPLADA, TANQUE OU PIA (UNIDADE: UNID). AF_07/2019</t>
  </si>
  <si>
    <t>0,64</t>
  </si>
  <si>
    <t>100280</t>
  </si>
  <si>
    <t>TRANSPORTE HORIZONTAL COM CARRINHO PLATAFORMA, DE BACIA SANITÁRIA, CAIXA ACOPLADA, TANQUE OU PIA (UNIDADE: UNIDXKM). AF_07/2019</t>
  </si>
  <si>
    <t>100281</t>
  </si>
  <si>
    <t>TRANSPORTE HORIZONTAL COM MANIPULADOR TELESCÓPICO, DE BACIA SANITÁRIA, CAIXA ACOPLADA, TANQUE OU PIA (UNIDADE: UNIDXKM). AF_07/2019</t>
  </si>
  <si>
    <t>2,89</t>
  </si>
  <si>
    <t>100282</t>
  </si>
  <si>
    <t>TRANSPORTE HORIZONTAL MANUAL, DE TELHA DE CONCRETO OU CERÂMICA (UNIDADE: M2XKM). AF_07/2019</t>
  </si>
  <si>
    <t>100283</t>
  </si>
  <si>
    <t>TRANSPORTE HORIZONTAL COM CARRINHO PLATAFORMA, DE TELHA DE CONCRETO OU CERÂMICA (UNIDADE: M2XKM). AF_07/2019</t>
  </si>
  <si>
    <t>100284</t>
  </si>
  <si>
    <t>TRANSPORTE HORIZONTAL COM MANIPULADOR TELESCÓPICO, DE TELHA DE CONCRETO OU CERÂMICA (UNIDADE: M2XKM). AF_07/2019</t>
  </si>
  <si>
    <t>100285</t>
  </si>
  <si>
    <t>TRANSPORTE HORIZONTAL MANUAL, DE BARRAMENTO BLINDADO (UNIDADE: MXKM). AF_07/2019</t>
  </si>
  <si>
    <t>35,24</t>
  </si>
  <si>
    <t>100286</t>
  </si>
  <si>
    <t>TRANSPORTE HORIZONTAL COM CARRINHO PLATAFORMA, DE BARRAMENTO BLINDADO (UNIDADE: MXKM). AF_07/2019</t>
  </si>
  <si>
    <t>100287</t>
  </si>
  <si>
    <t>TRANSPORTE HORIZONTAL MANUAL, DE CALHA QUADRADA NÚMERO 24  CORTE 33 (UNIDADE: MXKM). AF_07/2019</t>
  </si>
  <si>
    <t>LIMPEZA E ARREMATES FINAIS</t>
  </si>
  <si>
    <t>0212</t>
  </si>
  <si>
    <t>84117</t>
  </si>
  <si>
    <t>RASPAGEM / CALAFETACAO TACOS MADEIRA 1 DEMAO CERA</t>
  </si>
  <si>
    <t>21,53</t>
  </si>
  <si>
    <t>84120</t>
  </si>
  <si>
    <t>ENCERAMENTO MANUAL EM MADEIRA - 3 DEMAOS</t>
  </si>
  <si>
    <t>99802</t>
  </si>
  <si>
    <t>LIMPEZA DE PISO CERÂMICO OU PORCELANATO COM VASSOURA A SECO. AF_04/2019</t>
  </si>
  <si>
    <t>0,44</t>
  </si>
  <si>
    <t>99803</t>
  </si>
  <si>
    <t>LIMPEZA DE PISO CERÂMICO OU PORCELANATO COM PANO ÚMIDO. AF_04/2019</t>
  </si>
  <si>
    <t>99805</t>
  </si>
  <si>
    <t>LIMPEZA DE PISO CERÂMICO OU COM PEDRAS RÚSTICAS UTILIZANDO ÁCIDO MURIÁTICO. AF_04/2019</t>
  </si>
  <si>
    <t>9,10</t>
  </si>
  <si>
    <t>99806</t>
  </si>
  <si>
    <t>LIMPEZA DE REVESTIMENTO CERÂMICO EM PAREDE COM PANO ÚMIDO AF_04/2019</t>
  </si>
  <si>
    <t>0,71</t>
  </si>
  <si>
    <t>99808</t>
  </si>
  <si>
    <t>LIMPEZA DE REVESTIMENTO CERÂMICO EM PAREDE UTILIZANDO ÁCIDO MURIÁTICO. AF_04/2019</t>
  </si>
  <si>
    <t>99809</t>
  </si>
  <si>
    <t>LIMPEZA DE PISO DE LADRILHO HIDRÁULICO COM PANO ÚMIDO. AF_04/2019</t>
  </si>
  <si>
    <t>4,96</t>
  </si>
  <si>
    <t>99811</t>
  </si>
  <si>
    <t>LIMPEZA DE CONTRAPISO COM VASSOURA A SECO. AF_04/2019</t>
  </si>
  <si>
    <t>99812</t>
  </si>
  <si>
    <t>LIMPEZA DE LADRILHO HIDRÁULICO EM PAREDE COM PANO ÚMIDO. AF_04/2019</t>
  </si>
  <si>
    <t>99814</t>
  </si>
  <si>
    <t>LIMPEZA DE SUPERFÍCIE COM JATO DE ALTA PRESSÃO. AF_04/2019</t>
  </si>
  <si>
    <t>99822</t>
  </si>
  <si>
    <t>LIMPEZA DE PORTA DE MADEIRA. AF_04/2019</t>
  </si>
  <si>
    <t>99826</t>
  </si>
  <si>
    <t>LIMPEZA DE FORRO REMOVÍVEL COM PANO ÚMIDO. AF_04/2019</t>
  </si>
  <si>
    <t>46,34</t>
  </si>
  <si>
    <t>OUTROS</t>
  </si>
  <si>
    <t>0318</t>
  </si>
  <si>
    <t>71516</t>
  </si>
  <si>
    <t>CONJUNTO DE MANGUEIRA PARA COMBATE A INCENDIO EM FIBRA DE POLIESTER PURA, COM 1.1/2", REVESTIDA INTERNAMENTE, COM 2 LANCES DE 15M CADA</t>
  </si>
  <si>
    <t>73361</t>
  </si>
  <si>
    <t>CONCRETO CICLOPICO FCK=10MPA 30% PEDRA DE MAO INCLUSIVE LANCAMENTO</t>
  </si>
  <si>
    <t>73714</t>
  </si>
  <si>
    <t>CAIXA PARA RALO C OM GRELHA FOFO 135 KG DE ALV TIJOLO MACICO (7X10X20) PAREDES DE UMA VEZ (0.20 M) DE 0.90X1.20X1.50 M (EXTERNA) COM ARGAMASSA 1:4 CIMENTO:AREIA, BASE CONC FCK=10 MPA, EXCLUSIVE ESCAVACAO E REATERRO.</t>
  </si>
  <si>
    <t>22,07</t>
  </si>
  <si>
    <t>97010</t>
  </si>
  <si>
    <t>GUARDA-CORPO FIXADO EM FÔRMA DE MADEIRA COM TRAVESSÕES EM MADEIRA PREGADA E FECHAMENTO EM TELA DE POLIPROPILENO PARA EDIFICAÇÕES COM ATÉ 2 PAVIMENTOS. AF_11/2017</t>
  </si>
  <si>
    <t>97011</t>
  </si>
  <si>
    <t>GUARDA-CORPO FIXADO EM FÔRMA DE MADEIRA COM TRAVESSÕES EM MADEIRA PREGADA E FECHAMENTO EM TELA DE POLIPROPILENO PARA EDIFICAÇÕES COM  3 PAVIMENTOS. AF_11/2017</t>
  </si>
  <si>
    <t>97012</t>
  </si>
  <si>
    <t>GUARDA-CORPO FIXADO EM FÔRMA DE MADEIRA COM TRAVESSÕES EM MADEIRA PREGADA E FECHAMENTO EM TELA DE POLIPROPILENO PARA EDIFICAÇÕES COM ALTURA IGUAL OU SUPERIOR A 4 PAVIMENTOS. AF_11/2017</t>
  </si>
  <si>
    <t>97013</t>
  </si>
  <si>
    <t>GUARDA-CORPO FIXADO EM FÔRMA DE MADEIRA COM TRAVESSÕES EM MADEIRA PREGADA E FECHAMENTO EM PAINEL COMPENSADO PARA EDIFICAÇÕES COM ATÉ 2 PAVIMENTOS. AF_11/2017</t>
  </si>
  <si>
    <t>97014</t>
  </si>
  <si>
    <t>GUARDA-CORPO FIXADO EM FÔRMA DE MADEIRA COM TRAVESSÕES EM MADEIRA PREGADA E FECHAMENTO EM PAINEL COMPENSADO PARA EDIFICAÇÕES COM 3 PAVIMENTOS. AF_11/2017</t>
  </si>
  <si>
    <t>97015</t>
  </si>
  <si>
    <t>GUARDA-CORPO FIXADO EM FÔRMA DE MADEIRA COM TRAVESSÕES EM MADEIRA PREGADA E FECHAMENTO EM PAINEL COMPENSADO PARA EDIFICAÇÕES COM ALTURA IGUAL OU SUPERIOR A 4 PAVIMENTOS. AF_11/2017</t>
  </si>
  <si>
    <t>97016</t>
  </si>
  <si>
    <t>GUARDA-CORPO FIXADO EM FÔRMA DE MADEIRA COM TRAVESSÕES EM MADEIRA PREGADA PRÉ-MONTADA E ENCAIXE NA FÔRMA. PARA EDIFICAÇÕES COM ATÉ 2 PAVIMENTOS. AF_11/2017</t>
  </si>
  <si>
    <t>97017</t>
  </si>
  <si>
    <t>GUARDA-CORPO FIXADO EM FÔRMA DE MADEIRA COM TRAVESSÕES EM MADEIRA PREGADA PRÉ-MONTADA E ENCAIXE NA FÔRMA PARA EDIFICAÇÕES COM 3 PAVIMENTOS. AF_11/2017</t>
  </si>
  <si>
    <t>97018</t>
  </si>
  <si>
    <t>GUARDA-CORPO FIXADO EM FÔRMA DE MADEIRA COM TRAVESSÕES EM MADEIRA PREGADA PRÉ-MONTADA E ENCAIXE NA FÔRMA. PARA EDIFICAÇÕES COM ALTURA IGUAL OU SUPERIOR A 4 PAVIMENTOS. AF_11/2017</t>
  </si>
  <si>
    <t>23,93</t>
  </si>
  <si>
    <t>97031</t>
  </si>
  <si>
    <t>GUARDA-CORPO EM LAJE PÓS-DESFÔRMA, PARA ESTRUTURAS EM CONCRETO, COM ESCORAS DE MADEIRA ESTRONCADAS NA ESTRUTURA, TRAVESSÕES DE MADEIRA PREGADOS E FECHAMENTO EM TELA DE POLIPROPILENO PARA EDIFICAÇÕES COM ALTURA ATÉ 4 PAVIMENTOS (1 MONTAGEM POR OBRA). AF_11/2017</t>
  </si>
  <si>
    <t>97032</t>
  </si>
  <si>
    <t>GUARDA-CORPO EM LAJE PÓS-DESFÔRMA, PARA ESTRUTURAS EM CONCRETO, COM ESCORAS DE MADEIRA ESTRONCADAS NA ESTRUTURA, TRAVESSÕES DE MADEIRA PREGADOS E FECHAMENTO EM TELA DE POLIPROPILENO PARA EDIFICAÇÕES ACIMA DE 4 PAV. (2 MONTAGENS POR OBRA). AF_11/2017</t>
  </si>
  <si>
    <t>37,77</t>
  </si>
  <si>
    <t>97033</t>
  </si>
  <si>
    <t>GUARDA-CORPO EM LAJE PÓS-DESFORMA, PARA ESTRUTURAS EM CONCRETO, COM ESCORAS METÁLICAS ESTRONCADAS NA ESTRUTURA, TRAVESSÕES DE MADEIRA E FECHAMENTO EM TELA DE POLIPROPILENO PARA EDIFICAÇÕES COM ALTURA ATÉ 4 PAVIMENTOS (1 MONTAGEM POR OBRA). AF_11/2017</t>
  </si>
  <si>
    <t>97034</t>
  </si>
  <si>
    <t>GUARDA-CORPO EM LAJE PÓS-DESFORMA, PARA ESTRUTURAS EM CONCRETO, COM ESCORAS METÁLICAS ESTRONCADAS NA ESTRUTURA, TRAVESSÕES DE MADEIRA E FECHAMENTO EM TELA DE POLIPROPILENO PARA EDIFICAÇÕES ACIMA DE 4 PAVIMENTOS (2 MONTAGENS POR OBRA). AF_11/2017</t>
  </si>
  <si>
    <t>97039</t>
  </si>
  <si>
    <t>FECHAMENTO REMOVÍVEL DE VÃO DE PORTAS, EM MADEIRA (VÃO DO ELEVADOR)  1 MONTAGEM EM OBRA. AF_11/2017</t>
  </si>
  <si>
    <t>97040</t>
  </si>
  <si>
    <t>FECHAMENTO REMOVÍVEL DE ABERTURA DE CAIXILHO, EM MADEIRA  4 MONTAGENS EM OBRA. AF_11/2017</t>
  </si>
  <si>
    <t>97041</t>
  </si>
  <si>
    <t>FECHAMENTO REMOVÍVEL DE ABERTURA NO PISO, EM MADEIRA  1 MONTAGEM EM OBRA. AF_11/2017</t>
  </si>
  <si>
    <t>97046</t>
  </si>
  <si>
    <t>PONTEIRAS DE PROTEÇÃO DE VERGALHÕES EXPOSTOS EM FUNDAÇÕES. AF_11/2017</t>
  </si>
  <si>
    <t>97047</t>
  </si>
  <si>
    <t>PONTEIRAS DE PROTEÇÃO DE VERGALHÕES EXPOSTOS EM ESTRUTURAS DE CONCRETO ARMADO CONVENCIONAL. AF_11/2017</t>
  </si>
  <si>
    <t>0,09</t>
  </si>
  <si>
    <t>97048</t>
  </si>
  <si>
    <t>PONTEIRAS DE PROTEÇÃO DE VERGALHÕES EXPOSTOS EM ALVENARIA ESTRUTURAL. AF_11/2017</t>
  </si>
  <si>
    <t>97051</t>
  </si>
  <si>
    <t>SINALIZAÇÃO COM FITA FIXADA NA ESTRUTURA. AF_11/2017</t>
  </si>
  <si>
    <t>0,52</t>
  </si>
  <si>
    <t>97053</t>
  </si>
  <si>
    <t>SINALIZAÇÃO COM FITA FIXADA EM CONE PLÁSTICO, INCLUINDO CONE. AF_11/2017</t>
  </si>
  <si>
    <t>97062</t>
  </si>
  <si>
    <t>COLOCAÇÃO DE TELA EM ANDAIME FACHADEIRO. AF_11/2017</t>
  </si>
  <si>
    <t>5,09</t>
  </si>
  <si>
    <t>97063</t>
  </si>
  <si>
    <t>MONTAGEM E DESMONTAGEM DE ANDAIME MODULAR FACHADEIRO, COM PISO METÁLICO, PARA EDIFICAÇÕES COM MÚLTIPLOS PAVIMENTOS (EXCLUSIVE ANDAIME E LIMPEZA). AF_11/2017</t>
  </si>
  <si>
    <t>97064</t>
  </si>
  <si>
    <t>MONTAGEM E DESMONTAGEM DE ANDAIME TUBULAR TIPO TORRE (EXCLUSIVE ANDAIME E LIMPEZA). AF_11/2017</t>
  </si>
  <si>
    <t>97065</t>
  </si>
  <si>
    <t>MONTAGEM E DESMONTAGEM DE ANDAIME MULTIDIRECIONAL (EXCLUSIVE ANDAIME E LIMPEZA). AF_11/2017</t>
  </si>
  <si>
    <t>5,76</t>
  </si>
  <si>
    <t>97066</t>
  </si>
  <si>
    <t>COBERTURA PARA PROTEÇÃO DE PEDESTRES SOBRE ESTRUTURA DE ANDAIME, INCLUSIVE MONTAGEM E DESMONTAGEM. AF_11/2017</t>
  </si>
  <si>
    <t>97067</t>
  </si>
  <si>
    <t>PLATAFORMA DE PROTEÇÃO PRINCIPAL PARA ALVENARIA ESTRUTURAL PARA SER APOIADA EM ANDAIME, INCLUSIVE MONTAGEM E DESMONTAGEM. AF_11/2017</t>
  </si>
  <si>
    <t>SERVICOS PRELIMINARES</t>
  </si>
  <si>
    <t>SERP</t>
  </si>
  <si>
    <t>1,39</t>
  </si>
  <si>
    <t>2,69</t>
  </si>
  <si>
    <t>DEMOLICOES/RETIRADAS</t>
  </si>
  <si>
    <t>0014</t>
  </si>
  <si>
    <t>85421</t>
  </si>
  <si>
    <t>REMOCAO DE VIDRO COMUM</t>
  </si>
  <si>
    <t>97621</t>
  </si>
  <si>
    <t>DEMOLIÇÃO DE ALVENARIA DE BLOCO FURADO, DE FORMA MANUAL, COM REAPROVEITAMENTO. AF_12/2017</t>
  </si>
  <si>
    <t>95,60</t>
  </si>
  <si>
    <t>97622</t>
  </si>
  <si>
    <t>DEMOLIÇÃO DE ALVENARIA DE BLOCO FURADO, DE FORMA MANUAL, SEM REAPROVEITAMENTO. AF_12/2017</t>
  </si>
  <si>
    <t>97623</t>
  </si>
  <si>
    <t>DEMOLIÇÃO DE ALVENARIA DE TIJOLO MACIÇO, DE FORMA MANUAL, COM REAPROVEITAMENTO. AF_12/2017</t>
  </si>
  <si>
    <t>97624</t>
  </si>
  <si>
    <t>DEMOLIÇÃO DE ALVENARIA DE TIJOLO MACIÇO, DE FORMA MANUAL, SEM REAPROVEITAMENTO. AF_12/2017</t>
  </si>
  <si>
    <t>97625</t>
  </si>
  <si>
    <t>DEMOLIÇÃO DE ALVENARIA PARA QUALQUER TIPO DE BLOCO, DE FORMA MECANIZADA, SEM REAPROVEITAMENTO. AF_12/2017</t>
  </si>
  <si>
    <t>39,86</t>
  </si>
  <si>
    <t>97626</t>
  </si>
  <si>
    <t>DEMOLIÇÃO DE PILARES E VIGAS EM CONCRETO ARMADO, DE FORMA MANUAL, SEM REAPROVEITAMENTO. AF_12/2017</t>
  </si>
  <si>
    <t>97627</t>
  </si>
  <si>
    <t>DEMOLIÇÃO DE PILARES E VIGAS EM CONCRETO ARMADO, DE FORMA MECANIZADA COM MARTELETE, SEM REAPROVEITAMENTO. AF_12/2017</t>
  </si>
  <si>
    <t>97628</t>
  </si>
  <si>
    <t>DEMOLIÇÃO DE LAJES, DE FORMA MANUAL, SEM REAPROVEITAMENTO. AF_12/2017</t>
  </si>
  <si>
    <t>97629</t>
  </si>
  <si>
    <t>DEMOLIÇÃO DE LAJES, DE FORMA MECANIZADA COM MARTELETE, SEM REAPROVEITAMENTO. AF_12/2017</t>
  </si>
  <si>
    <t>97631</t>
  </si>
  <si>
    <t>DEMOLIÇÃO DE ARGAMASSAS, DE FORMA MANUAL, SEM REAPROVEITAMENTO. AF_12/2017</t>
  </si>
  <si>
    <t>97632</t>
  </si>
  <si>
    <t>DEMOLIÇÃO DE RODAPÉ CERÂMICO, DE FORMA MANUAL, SEM REAPROVEITAMENTO. AF_12/2017</t>
  </si>
  <si>
    <t>97633</t>
  </si>
  <si>
    <t>DEMOLIÇÃO DE REVESTIMENTO CERÂMICO, DE FORMA MANUAL, SEM REAPROVEITAMENTO. AF_12/2017</t>
  </si>
  <si>
    <t>97634</t>
  </si>
  <si>
    <t>DEMOLIÇÃO DE REVESTIMENTO CERÂMICO, DE FORMA MECANIZADA COM MARTELETE, SEM REAPROVEITAMENTO. AF_12/2017</t>
  </si>
  <si>
    <t>97635</t>
  </si>
  <si>
    <t>DEMOLIÇÃO DE PAVIMENTO INTERTRAVADO, DE FORMA MANUAL, COM REAPROVEITAMENTO. AF_12/2017</t>
  </si>
  <si>
    <t>97636</t>
  </si>
  <si>
    <t>DEMOLIÇÃO PARCIAL DE PAVIMENTO ASFÁLTICO, DE FORMA MECANIZADA, SEM REAPROVEITAMENTO. AF_12/2017</t>
  </si>
  <si>
    <t>97637</t>
  </si>
  <si>
    <t>REMOÇÃO DE TAPUME/ CHAPAS METÁLICAS E DE MADEIRA, DE FORMA MANUAL, SEM REAPROVEITAMENTO. AF_12/2017</t>
  </si>
  <si>
    <t>97638</t>
  </si>
  <si>
    <t>REMOÇÃO DE CHAPAS E PERFIS DE DRYWALL, DE FORMA MANUAL, SEM REAPROVEITAMENTO. AF_12/2017</t>
  </si>
  <si>
    <t>97639</t>
  </si>
  <si>
    <t>REMOÇÃO DE PLACAS E PILARETES DE CONCRETO, DE FORMA MANUAL, SEM REAPROVEITAMENTO. AF_12/2017</t>
  </si>
  <si>
    <t>97640</t>
  </si>
  <si>
    <t>REMOÇÃO DE FORROS DE DRYWALL, PVC E FIBROMINERAL, DE FORMA MANUAL, SEM REAPROVEITAMENTO. AF_12/2017</t>
  </si>
  <si>
    <t>97641</t>
  </si>
  <si>
    <t>REMOÇÃO DE FORRO DE GESSO, DE FORMA MANUAL, SEM REAPROVEITAMENTO. AF_12/2017</t>
  </si>
  <si>
    <t>97642</t>
  </si>
  <si>
    <t>REMOÇÃO DE TRAMA METÁLICA OU DE MADEIRA PARA FORRO, DE FORMA MANUAL, SEM REAPROVEITAMENTO. AF_12/2017</t>
  </si>
  <si>
    <t>97643</t>
  </si>
  <si>
    <t>REMOÇÃO DE PISO DE MADEIRA (ASSOALHO E BARROTE), DE FORMA MANUAL, SEM REAPROVEITAMENTO. AF_12/2017</t>
  </si>
  <si>
    <t>97644</t>
  </si>
  <si>
    <t>REMOÇÃO DE PORTAS, DE FORMA MANUAL, SEM REAPROVEITAMENTO. AF_12/2017</t>
  </si>
  <si>
    <t>97645</t>
  </si>
  <si>
    <t>REMOÇÃO DE JANELAS, DE FORMA MANUAL, SEM REAPROVEITAMENTO. AF_12/2017</t>
  </si>
  <si>
    <t>97647</t>
  </si>
  <si>
    <t>REMOÇÃO DE TELHAS, DE FIBROCIMENTO, METÁLICA E CERÂMICA, DE FORMA MANUAL, SEM REAPROVEITAMENTO. AF_12/2017</t>
  </si>
  <si>
    <t>97648</t>
  </si>
  <si>
    <t>REMOÇÃO DE PROTEÇÃO TÉRMICA PARA COBERTURA EM EPS, DE FORMA MANUAL, SEM REAPROVEITAMENTO. AF_12/2017</t>
  </si>
  <si>
    <t>97649</t>
  </si>
  <si>
    <t>REMOÇÃO DE TELHAS DE FIBROCIMENTO, METÁLICA E CERÂMICA, DE FORMA MECANIZADA, COM USO DE GUINDASTE, SEM REAPROVEITAMENTO. AF_12/2017</t>
  </si>
  <si>
    <t>97650</t>
  </si>
  <si>
    <t>REMOÇÃO DE TRAMA DE MADEIRA PARA COBERTURA, DE FORMA MANUAL, SEM REAPROVEITAMENTO. AF_12/2017</t>
  </si>
  <si>
    <t>97651</t>
  </si>
  <si>
    <t>REMOÇÃO DE TESOURAS DE MADEIRA, COM VÃO MENOR QUE 8M, DE FORMA MANUAL, SEM REAPROVEITAMENTO. AF_12/2017</t>
  </si>
  <si>
    <t>97652</t>
  </si>
  <si>
    <t>REMOÇÃO DE TESOURAS DE MADEIRA, COM VÃO MAIOR OU IGUAL A 8M, DE FORMA MANUAL, SEM REAPROVEITAMENTO. AF_12/2017</t>
  </si>
  <si>
    <t>97653</t>
  </si>
  <si>
    <t>REMOÇÃO DE TESOURAS DE MADEIRA, COM VÃO MENOR QUE 8M, DE FORMA MECANIZADA, COM REAPROVEITAMENTO. AF_12/2017</t>
  </si>
  <si>
    <t>97654</t>
  </si>
  <si>
    <t>REMOÇÃO DE TESOURAS DE MADEIRA, COM VÃO MAIOR OU IGUAL A 8M, DE FORMA MECANIZADA, COM REAPROVEITAMENTO. AF_12/2017</t>
  </si>
  <si>
    <t>97655</t>
  </si>
  <si>
    <t>REMOÇÃO DE TRAMA METÁLICA PARA COBERTURA, DE FORMA MANUAL, SEM REAPROVEITAMENTO. AF_12/2017</t>
  </si>
  <si>
    <t>97656</t>
  </si>
  <si>
    <t>REMOÇÃO DE TESOURAS METÁLICAS, COM VÃO MENOR QUE 8M, DE FORMA MANUAL, SEM REAPROVEITAMENTO. AF_12/2017</t>
  </si>
  <si>
    <t>97657</t>
  </si>
  <si>
    <t>REMOÇÃO DE TESOURAS METÁLICAS, COM VÃO MAIOR OU IGUAL A 8M, DE FORMA MANUAL, SEM REAPROVEITAMENTO. AF_12/2017</t>
  </si>
  <si>
    <t>97658</t>
  </si>
  <si>
    <t>REMOÇÃO DE TESOURAS METÁLICAS, COM VÃO MENOR QUE 8M, DE FORMA MECANIZADA, COM REAPROVEITAMENTO. AF_12/2017</t>
  </si>
  <si>
    <t>97659</t>
  </si>
  <si>
    <t>REMOÇÃO DE TESOURAS METÁLICAS, COM VÃO MAIOR OU IGUAL A 8M, DE FORMA MECANIZADA, COM REAPROVEITAMENTO. AF_12/2017</t>
  </si>
  <si>
    <t>97660</t>
  </si>
  <si>
    <t>REMOÇÃO DE INTERRUPTORES/TOMADAS ELÉTRICAS, DE FORMA MANUAL, SEM REAPROVEITAMENTO. AF_12/2017</t>
  </si>
  <si>
    <t>97661</t>
  </si>
  <si>
    <t>REMOÇÃO DE CABOS ELÉTRICOS, DE FORMA MANUAL, SEM REAPROVEITAMENTO. AF_12/2017</t>
  </si>
  <si>
    <t>97662</t>
  </si>
  <si>
    <t>REMOÇÃO DE TUBULAÇÕES (TUBOS E CONEXÕES) DE ÁGUA FRIA, DE FORMA MANUAL, SEM REAPROVEITAMENTO. AF_12/2017</t>
  </si>
  <si>
    <t>0,41</t>
  </si>
  <si>
    <t>97663</t>
  </si>
  <si>
    <t>REMOÇÃO DE LOUÇAS, DE FORMA MANUAL, SEM REAPROVEITAMENTO. AF_12/2017</t>
  </si>
  <si>
    <t>10,15</t>
  </si>
  <si>
    <t>97664</t>
  </si>
  <si>
    <t>REMOÇÃO DE ACESSÓRIOS, DE FORMA MANUAL, SEM REAPROVEITAMENTO. AF_12/2017</t>
  </si>
  <si>
    <t>1,26</t>
  </si>
  <si>
    <t>97665</t>
  </si>
  <si>
    <t>REMOÇÃO DE LUMINÁRIAS, DE FORMA MANUAL, SEM REAPROVEITAMENTO. AF_12/2017</t>
  </si>
  <si>
    <t>97666</t>
  </si>
  <si>
    <t>REMOÇÃO DE METAIS SANITÁRIOS, DE FORMA MANUAL, SEM REAPROVEITAMENTO. AF_12/2017</t>
  </si>
  <si>
    <t>21,05</t>
  </si>
  <si>
    <t>SERVICOS TECNICOS</t>
  </si>
  <si>
    <t>SERT</t>
  </si>
  <si>
    <t>CONTROLE TECNOLOGICO</t>
  </si>
  <si>
    <t>0006</t>
  </si>
  <si>
    <t>95967</t>
  </si>
  <si>
    <t>SERVIÇOS TÉCNICOS ESPECIALIZADOS PARA ACOMPANHAMENTO DE EXECUÇÃO DE FUNDAÇÕES PROFUNDAS E ESTRUTURAS DE CONTENÇÃO</t>
  </si>
  <si>
    <t>LOCACAO</t>
  </si>
  <si>
    <t>0008</t>
  </si>
  <si>
    <t>99058</t>
  </si>
  <si>
    <t>LOCAÇÃO DE PONTO PARA REFERÊNCIA TOPOGRÁFICA. AF_10/2018</t>
  </si>
  <si>
    <t>12,06</t>
  </si>
  <si>
    <t>99059</t>
  </si>
  <si>
    <t>LOCACAO CONVENCIONAL DE OBRA, UTILIZANDO GABARITO DE TÁBUAS CORRIDAS PONTALETADAS A CADA 2,00M -  2 UTILIZAÇÕES. AF_10/2018</t>
  </si>
  <si>
    <t>99060</t>
  </si>
  <si>
    <t>CAVALETE DE OBRA COM ALTURA DE 1,00 M - 2 UTILIZAÇÕES. AF_10/2018</t>
  </si>
  <si>
    <t>99061</t>
  </si>
  <si>
    <t>CAVALETE DE OBRA COM ALTURA DE 0,50 M - 2 UTILIZAÇÕES. AF_10/2018</t>
  </si>
  <si>
    <t>99062</t>
  </si>
  <si>
    <t>MARCAÇÃO DE PONTOS EM GABARITO OU CAVALETE. AF_10/2018</t>
  </si>
  <si>
    <t>99063</t>
  </si>
  <si>
    <t>LOCAÇÃO DE REDE DE ÁGUA OU ESGOTO. AF_10/2018</t>
  </si>
  <si>
    <t>99064</t>
  </si>
  <si>
    <t>LOCAÇÃO DE PAVIMENTAÇÃO. AF_10/2018</t>
  </si>
  <si>
    <t>TRANPORTES, CARGAS E DESCARGAS</t>
  </si>
  <si>
    <t>TRAN</t>
  </si>
  <si>
    <t>TRANSPORTE COMERCIAL</t>
  </si>
  <si>
    <t>0332</t>
  </si>
  <si>
    <t>93588</t>
  </si>
  <si>
    <t>TRANSPORTE COM CAMINHÃO BASCULANTE DE 10 M3, EM VIA URBANA EM LEITO NATURAL (UNIDADE: M3XKM). AF_04/2016</t>
  </si>
  <si>
    <t>1,63</t>
  </si>
  <si>
    <t>93589</t>
  </si>
  <si>
    <t>TRANSPORTE COM CAMINHÃO BASCULANTE DE 10 M3, EM VIA URBANA EM REVESTIMENTO PRIMÁRIO (UNIDADE: M3XKM). AF_04/2016</t>
  </si>
  <si>
    <t>93590</t>
  </si>
  <si>
    <t>TRANSPORTE COM CAMINHÃO BASCULANTE DE 10 M3, EM VIA URBANA PAVIMENTADA, DMT ACIMA DE 30KM (UNIDADE: M3XKM). AF_04/2016</t>
  </si>
  <si>
    <t>93591</t>
  </si>
  <si>
    <t>TRANSPORTE COM CAMINHÃO BASCULANTE DE 14 M3, EM VIA URBANA EM LEITO NATURAL (UNIDADE: M3XKM). AF_04/2016</t>
  </si>
  <si>
    <t>93592</t>
  </si>
  <si>
    <t>TRANSPORTE COM CAMINHÃO BASCULANTE DE 14 M3, EM VIA URBANA EM REVESTIMENTO PRIMÁRIO (UNIDADE: M3XKM). AF_04/2016</t>
  </si>
  <si>
    <t>93593</t>
  </si>
  <si>
    <t>TRANSPORTE COM CAMINHÃO BASCULANTE DE 14 M3, EM VIA URBANA PAVIMENTADA, DMT ACIMA DE 30 KM (UNIDADE: M3XKM). AF_04/2016</t>
  </si>
  <si>
    <t>93594</t>
  </si>
  <si>
    <t>TRANSPORTE COM CAMINHÃO BASCULANTE DE 10 M3, EM VIA URBANA EM LEITO NATURAL (UNIDADE: TXKM). AF_04/2016</t>
  </si>
  <si>
    <t>93595</t>
  </si>
  <si>
    <t>TRANSPORTE COM CAMINHÃO BASCULANTE DE 10 M3, EM VIA URBANA EM REVESTIMENTO PRIMÁRIO (UNIDADE: TXKM). AF_04/2016</t>
  </si>
  <si>
    <t>93596</t>
  </si>
  <si>
    <t>TRANSPORTE COM CAMINHÃO BASCULANTE DE 10 M3, EM VIA URBANA PAVIMENTADA, DMT ACIMA DE 30 KM (UNIDADE: TXKM). AF_04/2016</t>
  </si>
  <si>
    <t>93597</t>
  </si>
  <si>
    <t>TRANSPORTE COM CAMINHÃO BASCULANTE DE 14 M3, EM VIA URBANA EM LEITO NATURAL (UNIDADE: TXKM). AF_04/2016</t>
  </si>
  <si>
    <t>93598</t>
  </si>
  <si>
    <t>TRANSPORTE COM CAMINHÃO BASCULANTE DE 14 M3, EM VIA URBANA EM REVESTIMENTO PRIMÁRIO (UNIDADE: TXKM). AF_04/2016</t>
  </si>
  <si>
    <t>93599</t>
  </si>
  <si>
    <t>TRANSPORTE COM CAMINHÃO BASCULANTE DE 14 M3, EM VIA URBANA PAVIMENTADA, DMT ACIMA DE 30 KM (UNIDADE: TXKM). AF_04/2016</t>
  </si>
  <si>
    <t>95425</t>
  </si>
  <si>
    <t>TRANSPORTE COM CAMINHÃO BASCULANTE DE 18 M3, EM VIA URBANA EM LEITO NATURAL (UNIDADE: M3XKM). AF_09/2016</t>
  </si>
  <si>
    <t>1,24</t>
  </si>
  <si>
    <t>95426</t>
  </si>
  <si>
    <t>TRANSPORTE COM CAMINHÃO BASCULANTE DE 18 M3, EM VIA URBANA EM REVESTIMENTO PRIMÁRIO (UNIDADE: M3XKM). AF_09/2016</t>
  </si>
  <si>
    <t>95427</t>
  </si>
  <si>
    <t>TRANSPORTE COM CAMINHÃO BASCULANTE DE 18 M3, EM VIA URBANA PAVIMENTADA, DMT ACIMA DE 30 KM(UNIDADE: M3XKM). AF_09/2016</t>
  </si>
  <si>
    <t>95428</t>
  </si>
  <si>
    <t>TRANSPORTE COM CAMINHÃO BASCULANTE DE 18 M3, EM VIA URBANA EM LEITO NATURAL (UNIDADE: TXKM). AF_09/2016</t>
  </si>
  <si>
    <t>95429</t>
  </si>
  <si>
    <t>TRANSPORTE COM CAMINHÃO BASCULANTE DE 18 M3, EM VIA URBANA EM REVESTIMENTO PRIMÁRIO (UNIDADE: TXKM). AF_09/2016</t>
  </si>
  <si>
    <t>95430</t>
  </si>
  <si>
    <t>TRANSPORTE COM CAMINHÃO BASCULANTE DE 18 M3, EM VIA URBANA PAVIMENTADA, DMT ACIMA DE 30 KM (UNIDADE: TXKM). AF_09/2016</t>
  </si>
  <si>
    <t>0,42</t>
  </si>
  <si>
    <t>95875</t>
  </si>
  <si>
    <t>TRANSPORTE COM CAMINHÃO BASCULANTE DE 10 M3, EM VIA URBANA PAVIMENTADA, DMT ATÉ 30 KM (UNIDADE: M3XKM). AF_12/2016</t>
  </si>
  <si>
    <t>1,16</t>
  </si>
  <si>
    <t>95876</t>
  </si>
  <si>
    <t>TRANSPORTE COM CAMINHÃO BASCULANTE DE 14 M3, EM VIA URBANA PAVIMENTADA, DMT ATÉ 30 KM (UNIDADE: M3XKM). AF_12/2016</t>
  </si>
  <si>
    <t>95877</t>
  </si>
  <si>
    <t>TRANSPORTE COM CAMINHÃO BASCULANTE DE 18 M3, EM VIA URBANA PAVIMENTADA, DMT ATÉ 30 KM (UNIDADE: M3XKM). AF_12/2016</t>
  </si>
  <si>
    <t>0,89</t>
  </si>
  <si>
    <t>95878</t>
  </si>
  <si>
    <t>TRANSPORTE COM CAMINHÃO BASCULANTE DE 10 M3, EM VIA URBANA PAVIMENTADA, DMT ATÉ 30 KM (UNIDADE: TXKM). AF_12/2016</t>
  </si>
  <si>
    <t>95879</t>
  </si>
  <si>
    <t>TRANSPORTE COM CAMINHÃO BASCULANTE DE 14 M3, EM VIA URBANA PAVIMENTADA, DMT ATÉ 30 KM (UNIDADE: TXKM). AF_12/2016</t>
  </si>
  <si>
    <t>95880</t>
  </si>
  <si>
    <t>TRANSPORTE COM CAMINHÃO BASCULANTE DE 18 M3, EM VIA URBANA PAVIMENTADA, DMT ATÉ 30 KM (UNIDADE: TXKM). AF_12/2016</t>
  </si>
  <si>
    <t>TRANSPORTE MATERIAIS BETUMINOSOS</t>
  </si>
  <si>
    <t>0333</t>
  </si>
  <si>
    <t>93176</t>
  </si>
  <si>
    <t>TRANSPORTE DE MATERIAL ASFALTICO, COM CAMINHÃO COM CAPACIDADE DE 30000 L EM RODOVIA PAVIMENTADA PARA DISTÂNCIAS MÉDIAS DE TRANSPORTE SUPERIORES A 100 KM. AF_02/2016</t>
  </si>
  <si>
    <t>0,48</t>
  </si>
  <si>
    <t>93177</t>
  </si>
  <si>
    <t>TRANSPORTE DE MATERIAL ASFALTICO, COM CAMINHÃO COM CAPACIDADE DE 20000 L EM RODOVIA PAVIMENTADA PARA DISTÂNCIAS MÉDIAS DE TRANSPORTE IGUAL OU INFERIOR A 100 KM. AF_02/2016</t>
  </si>
  <si>
    <t>93178</t>
  </si>
  <si>
    <t>TRANSPORTE DE MATERIAL ASFALTICO, COM CAMINHÃO COM CAPACIDADE DE 30000 L EM RODOVIA NÃO PAVIMENTADA PARA DISTÂNCIAS MÉDIAS DE TRANSPORTE SUPERIORES A 100 KM. AF_02/2016</t>
  </si>
  <si>
    <t>93179</t>
  </si>
  <si>
    <t>TRANSPORTE DE MATERIAL ASFALTICO, COM CAMINHÃO COM CAPACIDADE DE 20000 L EM RODOVIA NÃO PAVIMENTADA PARA DISTÂNCIAS MÉDIAS DE TRANSPORTE IGUAL OU INFERIOR A 100 KM. AF_02/2016</t>
  </si>
  <si>
    <t>URBANIZACAO</t>
  </si>
  <si>
    <t>URBA</t>
  </si>
  <si>
    <t>CERCA/PROTETORES</t>
  </si>
  <si>
    <t>0202</t>
  </si>
  <si>
    <t>PORTÃO PARA CERCA</t>
  </si>
  <si>
    <t>74038/1</t>
  </si>
  <si>
    <t>PORTAO COM MOUROES DE MADEIRA ROLICA, DIAMETRO 11CM, COM 5 FIOS DE ARAME FARPADO Nº 14 CLASSE 250, SEM DOBRADICAS</t>
  </si>
  <si>
    <t>CERCA COM MOURÕES DE MADEIRA</t>
  </si>
  <si>
    <t>74039/1</t>
  </si>
  <si>
    <t>CERCA COM MOUROES DE MADEIRA ROLICA, DIAMETRO 11CM, ESPACAMENTO DE 2M, ALTURA LIVRE DE 1M, CRAVADOS 0,5M, COM 5 FIOS DE ARAME FARPADO Nº 14 CLASSE 250</t>
  </si>
  <si>
    <t>CERCA COM MOUROES - MMA</t>
  </si>
  <si>
    <t>74142/1</t>
  </si>
  <si>
    <t>CERCA COM MOUROES DE CONCRETO, RETO, ESPACAMENTO DE 3M, CRAVADOS 0,5M, COM 4 FIOS DE ARAME FARPADO Nº 14 CLASSE 250</t>
  </si>
  <si>
    <t>42,48</t>
  </si>
  <si>
    <t>74142/2</t>
  </si>
  <si>
    <t>CERCA COM MOUROES DE MADEIRA, 7,5X7,5CM, ESPACAMENTO DE 2M, ALTURA LIVRE DE 2M, CRAVADOS 0,5M, COM 4 FIOS DE ARAME FARPADO Nº 14 CLASSE 250</t>
  </si>
  <si>
    <t>74142/3</t>
  </si>
  <si>
    <t>CERCA COM MOUROES DE MADEIRA, 7,5X7,5CM, ESPACAMENTO DE 2M, ALTURA LIVRE DE 2M, CRAVADOS 0,5M, COM 8 FIOS DE ARAME FARPADO Nº 14 CLASSE 250</t>
  </si>
  <si>
    <t>74142/4</t>
  </si>
  <si>
    <t>CERCA COM MOUROES DE CONCRETO, SECAO "T" PONTA INCLINADA, 10X10CM, ESPACAMENTO DE 3M, CRAVADOS 0,5M, COM 11 FIOS DE ARAME FARPADO Nº 16</t>
  </si>
  <si>
    <t>CERCA DE ARAME LISO</t>
  </si>
  <si>
    <t>74143/1</t>
  </si>
  <si>
    <t>CERCA COM MOUROES DE CONCRETO, RETO, 15X15CM, ESPACAMENTO DE 3M, CRAVADOS 0,5M, ESCORAS DE 10X10CM NOS CANTOS, COM 12 FIOS DE ARAME DE ACO OVALADO 15X17</t>
  </si>
  <si>
    <t>74143/2</t>
  </si>
  <si>
    <t>CERCA COM MOUROES DE CONCRETO, RETO, 15X15CM, ESPACAMENTO DE 3M, CRAVADOS 0,5M, ESCORAS DE 10X10CM NOS CANTOS, COM 9 FIOS DE ARAME DE ACO OVALADO 15X17</t>
  </si>
  <si>
    <t>85171</t>
  </si>
  <si>
    <t>RECOMPOSICAO PARCIAL DO ARAME FARPADO Nº 14 CLASSE 250, FIXADO EM CERCA COM MOURÕES DE CONCRETO, RETO, 15X15CM</t>
  </si>
  <si>
    <t>ALAMBRADO</t>
  </si>
  <si>
    <t>0204</t>
  </si>
  <si>
    <t>ALAMBRADO PARA QUADRA POLIESPORTIVA</t>
  </si>
  <si>
    <t>74244/1</t>
  </si>
  <si>
    <t>ALAMBRADO PARA QUADRA POLIESPORTIVA, ESTRUTURADO POR TUBOS DE ACO GALVANIZADO, COM COSTURA, DIN 2440, DIAMETRO 2", COM TELA DE ARAME GALVANIZADO, FIO 14 BWG E MALHA QUADRADA 5X5CM</t>
  </si>
  <si>
    <t>ARBORIZACAO, INCLUSIVE PREPARO DO SOLO</t>
  </si>
  <si>
    <t>0205</t>
  </si>
  <si>
    <t>98509</t>
  </si>
  <si>
    <t>PLANTIO DE ARBUSTO OU  CERCA VIVA. AF_05/2018</t>
  </si>
  <si>
    <t>98510</t>
  </si>
  <si>
    <t>PLANTIO DE ÁRVORE ORNAMENTAL COM ALTURA DE MUDA MENOR OU IGUAL A 2,00 M. AF_05/2018</t>
  </si>
  <si>
    <t>98511</t>
  </si>
  <si>
    <t>PLANTIO DE ÁRVORE ORNAMENTAL COM ALTURA DE MUDA MAIOR QUE 2,00 M E MENOR OU IGUAL A 4,00 M. AF_05/2018</t>
  </si>
  <si>
    <t>98516</t>
  </si>
  <si>
    <t>PLANTIO DE PALMEIRA COM ALTURA DE MUDA MENOR OU IGUAL A 2,00 M. AF_05/2018</t>
  </si>
  <si>
    <t>98519</t>
  </si>
  <si>
    <t>REVOLVIMENTO E LIMPEZA MANUAL DE SOLO. AF_05/2018</t>
  </si>
  <si>
    <t>1,75</t>
  </si>
  <si>
    <t>98520</t>
  </si>
  <si>
    <t>APLICAÇÃO DE ADUBO EM SOLO. AF_05/2018</t>
  </si>
  <si>
    <t>98521</t>
  </si>
  <si>
    <t>APLICAÇÃO DE CALCÁRIO PARA CORREÇÃO DO PH DO SOLO. AF_05/2018</t>
  </si>
  <si>
    <t>98522</t>
  </si>
  <si>
    <t>ALAMBRADO EM MOURÕES DE CONCRETO, COM TELA DE ARAME GALVANIZADO (INCLUSIVE MURETA EM CONCRETO). AF_05/2018</t>
  </si>
  <si>
    <t>98524</t>
  </si>
  <si>
    <t>LIMPEZA MANUAL DE VEGETAÇÃO EM TERRENO COM ENXADA.AF_05/2018</t>
  </si>
  <si>
    <t>GRAMA, INCLUSIVE PREPARO DO SOLO</t>
  </si>
  <si>
    <t>0206</t>
  </si>
  <si>
    <t>98503</t>
  </si>
  <si>
    <t>PLANTIO DE GRAMA EM PAVIMENTO CONCREGRAMA. AF_05/2018</t>
  </si>
  <si>
    <t>98504</t>
  </si>
  <si>
    <t>PLANTIO DE GRAMA EM PLACAS. AF_05/2018</t>
  </si>
  <si>
    <t>98505</t>
  </si>
  <si>
    <t>PLANTIO DE FORRAÇÃO. AF_05/2018</t>
  </si>
  <si>
    <t>MANUTENCAO E LIMPEZA DE AREAS VERDES</t>
  </si>
  <si>
    <t>0277</t>
  </si>
  <si>
    <t>4,49</t>
  </si>
  <si>
    <t>98525</t>
  </si>
  <si>
    <t>LIMPEZA MECANIZADA DE CAMADA VEGETAL, VEGETAÇÃO E PEQUENAS ÁRVORES (DIÂMETRO DE TRONCO MENOR QUE 0,20 M), COM TRATOR DE ESTEIRAS.AF_05/2018</t>
  </si>
  <si>
    <t>98526</t>
  </si>
  <si>
    <t>REMOÇÃO DE RAÍZES REMANESCENTES DE TRONCO DE ÁRVORE COM DIÂMETRO MAIOR OU IGUAL A 0,20 M E MENOR QUE 0,40 M.AF_05/2018</t>
  </si>
  <si>
    <t>98527</t>
  </si>
  <si>
    <t>REMOÇÃO DE RAÍZES REMANESCENTES DE TRONCO DE ÁRVORE COM DIÂMETRO MAIOR OU IGUAL A 0,40 M E MENOR QUE 0,60 M.AF_05/2018</t>
  </si>
  <si>
    <t>98528</t>
  </si>
  <si>
    <t>REMOÇÃO DE RAÍZES REMANESCENTES DE TRONCO DE ÁRVORE COM DIÂMETRO MAIOR OU IGUAL A 0,60 M.AF_05/2018</t>
  </si>
  <si>
    <t>98529</t>
  </si>
  <si>
    <t>CORTE RASO E RECORTE DE ÁRVORE COM DIÂMETRO DE TRONCO MAIOR OU IGUAL A 0,20 M E MENOR QUE 0,40 M.AF_05/2018</t>
  </si>
  <si>
    <t>98530</t>
  </si>
  <si>
    <t>CORTE RASO E RECORTE DE ÁRVORE COM DIÂMETRO DE TRONCO MAIOR OU IGUAL A 0,40 M E MENOR QUE 0,60 M.AF_05/2018</t>
  </si>
  <si>
    <t>98531</t>
  </si>
  <si>
    <t>CORTE RASO E RECORTE DE ÁRVORE COM DIÂMETRO DE TRONCO MAIOR OU IGUAL A 0,60 M.AF_05/2018</t>
  </si>
  <si>
    <t>98532</t>
  </si>
  <si>
    <t>PODA EM ALTURA DE ÁRVORE COM DIÂMETRO DE TRONCO MENOR QUE 0,20 M.AF_05/2018</t>
  </si>
  <si>
    <t>98533</t>
  </si>
  <si>
    <t>PODA EM ALTURA DE ÁRVORE COM DIÂMETRO DE TRONCO MAIOR OU IGUAL A 0,20 M E MENOR QUE 0,40 M.AF_05/2018</t>
  </si>
  <si>
    <t>98534</t>
  </si>
  <si>
    <t>PODA EM ALTURA DE ÁRVORE COM DIÂMETRO DE TRONCO MAIOR OU IGUAL A 0,40 M E MENOR QUE 0,60 M.AF_05/2018</t>
  </si>
  <si>
    <t>98535</t>
  </si>
  <si>
    <t>PODA EM ALTURA DE ÁRVORE COM DIÂMETRO DE TRONCO MAIOR OU IGUAL A 0,60 M.AF_05/2018</t>
  </si>
  <si>
    <t>88238</t>
  </si>
  <si>
    <t>AJUDANTE DE ARMADOR COM ENCARGOS COMPLEMENTARES</t>
  </si>
  <si>
    <t>ENCARGOS COMPLEMENTARES REFERENCIAL</t>
  </si>
  <si>
    <t>88239</t>
  </si>
  <si>
    <t>AJUDANTE DE CARPINTEIRO COM ENCARGOS COMPLEMENTARES</t>
  </si>
  <si>
    <t>88240</t>
  </si>
  <si>
    <t>AJUDANTE DE ESTRUTURA METÁLICA COM ENCARGOS COMPLEMENTARES</t>
  </si>
  <si>
    <t>17,88</t>
  </si>
  <si>
    <t>88241</t>
  </si>
  <si>
    <t>AJUDANTE DE OPERAÇÃO EM GERAL COM ENCARGOS COMPLEMENTARES</t>
  </si>
  <si>
    <t>88242</t>
  </si>
  <si>
    <t>AJUDANTE DE PEDREIRO COM ENCARGOS COMPLEMENTARES</t>
  </si>
  <si>
    <t>88243</t>
  </si>
  <si>
    <t>AJUDANTE ESPECIALIZADO COM ENCARGOS COMPLEMENTARES</t>
  </si>
  <si>
    <t>88245</t>
  </si>
  <si>
    <t>ARMADOR COM ENCARGOS COMPLEMENTARES</t>
  </si>
  <si>
    <t>21,21</t>
  </si>
  <si>
    <t>88246</t>
  </si>
  <si>
    <t>ASSENTADOR DE TUBOS COM ENCARGOS COMPLEMENTARES</t>
  </si>
  <si>
    <t>22,70</t>
  </si>
  <si>
    <t>88247</t>
  </si>
  <si>
    <t>AUXILIAR DE ELETRICISTA COM ENCARGOS COMPLEMENTARES</t>
  </si>
  <si>
    <t>88248</t>
  </si>
  <si>
    <t>AUXILIAR DE ENCANADOR OU BOMBEIRO HIDRÁULICO COM ENCARGOS COMPLEMENTARES</t>
  </si>
  <si>
    <t>88249</t>
  </si>
  <si>
    <t>AUXILIAR DE LABORATÓRIO COM ENCARGOS COMPLEMENTARES</t>
  </si>
  <si>
    <t>88250</t>
  </si>
  <si>
    <t>AUXILIAR DE MECÂNICO COM ENCARGOS COMPLEMENTARES</t>
  </si>
  <si>
    <t>88251</t>
  </si>
  <si>
    <t>AUXILIAR DE SERRALHEIRO COM ENCARGOS COMPLEMENTARES</t>
  </si>
  <si>
    <t>17,13</t>
  </si>
  <si>
    <t>88252</t>
  </si>
  <si>
    <t>AUXILIAR DE SERVIÇOS GERAIS COM ENCARGOS COMPLEMENTARES</t>
  </si>
  <si>
    <t>88253</t>
  </si>
  <si>
    <t>AUXILIAR DE TOPÓGRAFO COM ENCARGOS COMPLEMENTARES</t>
  </si>
  <si>
    <t>18,49</t>
  </si>
  <si>
    <t>88255</t>
  </si>
  <si>
    <t>AUXILIAR TÉCNICO DE ENGENHARIA COM ENCARGOS COMPLEMENTARES</t>
  </si>
  <si>
    <t>33,96</t>
  </si>
  <si>
    <t>88256</t>
  </si>
  <si>
    <t>AZULEJISTA OU LADRILHISTA COM ENCARGOS COMPLEMENTARES</t>
  </si>
  <si>
    <t>88257</t>
  </si>
  <si>
    <t>BLASTER, DINAMITADOR OU CABO DE FOGO COM ENCARGOS COMPLEMENTARES</t>
  </si>
  <si>
    <t>21,07</t>
  </si>
  <si>
    <t>88258</t>
  </si>
  <si>
    <t>CADASTRISTA DE REDES DE AGUA E ESGOTO COM ENCARGOS COMPLEMENTARES</t>
  </si>
  <si>
    <t>88259</t>
  </si>
  <si>
    <t>CALAFETADOR/CALAFATE COM ENCARGOS COMPLEMENTARES</t>
  </si>
  <si>
    <t>88260</t>
  </si>
  <si>
    <t>CALCETEIRO COM ENCARGOS COMPLEMENTARES</t>
  </si>
  <si>
    <t>88261</t>
  </si>
  <si>
    <t>CARPINTEIRO DE ESQUADRIA COM ENCARGOS COMPLEMENTARES</t>
  </si>
  <si>
    <t>88262</t>
  </si>
  <si>
    <t>CARPINTEIRO DE FORMAS COM ENCARGOS COMPLEMENTARES</t>
  </si>
  <si>
    <t>88263</t>
  </si>
  <si>
    <t>CAVOUQUEIRO OU OPERADOR PERFURATRIZ/ROMPEDOR COM ENCARGOS COMPLEMENTARES</t>
  </si>
  <si>
    <t>88264</t>
  </si>
  <si>
    <t>ELETRICISTA COM ENCARGOS COMPLEMENTARES</t>
  </si>
  <si>
    <t>23,25</t>
  </si>
  <si>
    <t>88265</t>
  </si>
  <si>
    <t>ELETRICISTA INDUSTRIAL COM ENCARGOS COMPLEMENTARES</t>
  </si>
  <si>
    <t>24,17</t>
  </si>
  <si>
    <t>88266</t>
  </si>
  <si>
    <t>ELETROTÉCNICO COM ENCARGOS COMPLEMENTARES</t>
  </si>
  <si>
    <t>88267</t>
  </si>
  <si>
    <t>ENCANADOR OU BOMBEIRO HIDRÁULICO COM ENCARGOS COMPLEMENTARES</t>
  </si>
  <si>
    <t>22,60</t>
  </si>
  <si>
    <t>88268</t>
  </si>
  <si>
    <t>ESTUCADOR COM ENCARGOS COMPLEMENTARES</t>
  </si>
  <si>
    <t>22,01</t>
  </si>
  <si>
    <t>88269</t>
  </si>
  <si>
    <t>GESSEIRO COM ENCARGOS COMPLEMENTARES</t>
  </si>
  <si>
    <t>88270</t>
  </si>
  <si>
    <t>IMPERMEABILIZADOR COM ENCARGOS COMPLEMENTARES</t>
  </si>
  <si>
    <t>21,34</t>
  </si>
  <si>
    <t>88272</t>
  </si>
  <si>
    <t>MACARIQUEIRO COM ENCARGOS COMPLEMENTARES</t>
  </si>
  <si>
    <t>23,99</t>
  </si>
  <si>
    <t>88273</t>
  </si>
  <si>
    <t>MARCENEIRO COM ENCARGOS COMPLEMENTARES</t>
  </si>
  <si>
    <t>21,12</t>
  </si>
  <si>
    <t>88274</t>
  </si>
  <si>
    <t>MARMORISTA/GRANITEIRO COM ENCARGOS COMPLEMENTARES</t>
  </si>
  <si>
    <t>88275</t>
  </si>
  <si>
    <t>MECÃNICO DE EQUIPAMENTOS PESADOS COM ENCARGOS COMPLEMENTARES</t>
  </si>
  <si>
    <t>88277</t>
  </si>
  <si>
    <t>MONTADOR (TUBO AÇO/EQUIPAMENTOS) COM ENCARGOS COMPLEMENTARES</t>
  </si>
  <si>
    <t>25,25</t>
  </si>
  <si>
    <t>88278</t>
  </si>
  <si>
    <t>MONTADOR DE ESTRUTURA METÁLICA COM ENCARGOS COMPLEMENTARES</t>
  </si>
  <si>
    <t>88279</t>
  </si>
  <si>
    <t>MONTADOR ELETROMECÃNICO COM ENCARGOS COMPLEMENTARES</t>
  </si>
  <si>
    <t>88281</t>
  </si>
  <si>
    <t>MOTORISTA DE BASCULANTE COM ENCARGOS COMPLEMENTARES</t>
  </si>
  <si>
    <t>88282</t>
  </si>
  <si>
    <t>MOTORISTA DE CAMINHÃO COM ENCARGOS COMPLEMENTARES</t>
  </si>
  <si>
    <t>88283</t>
  </si>
  <si>
    <t>MOTORISTA DE CAMINHÃO E CARRETA COM ENCARGOS COMPLEMENTARES</t>
  </si>
  <si>
    <t>88284</t>
  </si>
  <si>
    <t>MOTORISTA DE VEIÍCULO LEVE COM ENCARGOS COMPLEMENTARES</t>
  </si>
  <si>
    <t>88285</t>
  </si>
  <si>
    <t>MOTORISTA DE VEÍCULO PESADO COM ENCARGOS COMPLEMENTARES</t>
  </si>
  <si>
    <t>88286</t>
  </si>
  <si>
    <t>MOTORISTA OPERADOR DE MUNCK COM ENCARGOS COMPLEMENTARES</t>
  </si>
  <si>
    <t>23,45</t>
  </si>
  <si>
    <t>88288</t>
  </si>
  <si>
    <t>NIVELADOR COM ENCARGOS COMPLEMENTARES</t>
  </si>
  <si>
    <t>88291</t>
  </si>
  <si>
    <t>OPERADOR DE BETONEIRA (CAMINHÃO) COM ENCARGOS COMPLEMENTARES</t>
  </si>
  <si>
    <t>88292</t>
  </si>
  <si>
    <t>OPERADOR DE COMPRESSOR OU COMPRESSORISTA COM ENCARGOS COMPLEMENTARES</t>
  </si>
  <si>
    <t>88293</t>
  </si>
  <si>
    <t>OPERADOR DE DEMARCADORA DE FAIXAS COM ENCARGOS COMPLEMENTARES</t>
  </si>
  <si>
    <t>27,16</t>
  </si>
  <si>
    <t>88294</t>
  </si>
  <si>
    <t>OPERADOR DE ESCAVADEIRA COM ENCARGOS COMPLEMENTARES</t>
  </si>
  <si>
    <t>29,42</t>
  </si>
  <si>
    <t>88295</t>
  </si>
  <si>
    <t>OPERADOR DE GUINCHO COM ENCARGOS COMPLEMENTARES</t>
  </si>
  <si>
    <t>88296</t>
  </si>
  <si>
    <t>OPERADOR DE GUINDASTE COM ENCARGOS COMPLEMENTARES</t>
  </si>
  <si>
    <t>88297</t>
  </si>
  <si>
    <t>OPERADOR DE MÁQUINAS E EQUIPAMENTOS COM ENCARGOS COMPLEMENTARES</t>
  </si>
  <si>
    <t>88298</t>
  </si>
  <si>
    <t>OPERADOR DE MARTELETE OU MARTELETEIRO COM ENCARGOS COMPLEMENTARES</t>
  </si>
  <si>
    <t>88299</t>
  </si>
  <si>
    <t>OPERADOR DE MOTO-ESCREIPER COM ENCARGOS COMPLEMENTARES</t>
  </si>
  <si>
    <t>88300</t>
  </si>
  <si>
    <t>OPERADOR DE MOTONIVELADORA COM ENCARGOS COMPLEMENTARES</t>
  </si>
  <si>
    <t>32,84</t>
  </si>
  <si>
    <t>88301</t>
  </si>
  <si>
    <t>OPERADOR DE PÁ CARREGADEIRA COM ENCARGOS COMPLEMENTARES</t>
  </si>
  <si>
    <t>24,91</t>
  </si>
  <si>
    <t>88302</t>
  </si>
  <si>
    <t>OPERADOR DE PAVIMENTADORA COM ENCARGOS COMPLEMENTARES</t>
  </si>
  <si>
    <t>88303</t>
  </si>
  <si>
    <t>OPERADOR DE ROLO COMPACTADOR COM ENCARGOS COMPLEMENTARES</t>
  </si>
  <si>
    <t>88304</t>
  </si>
  <si>
    <t>OPERADOR DE USINA DE ASFALTO, DE SOLOS OU DE CONCRETO COM ENCARGOS COMPLEMENTARES</t>
  </si>
  <si>
    <t>88306</t>
  </si>
  <si>
    <t>OPERADOR JATO DE AREIA OU JATISTA COM ENCARGOS COMPLEMENTARES</t>
  </si>
  <si>
    <t>29,96</t>
  </si>
  <si>
    <t>88307</t>
  </si>
  <si>
    <t>OPERADOR PARA BATE ESTACAS COM ENCARGOS COMPLEMENTARES</t>
  </si>
  <si>
    <t>88308</t>
  </si>
  <si>
    <t>PASTILHEIRO COM ENCARGOS COMPLEMENTARES</t>
  </si>
  <si>
    <t>88309</t>
  </si>
  <si>
    <t>PEDREIRO COM ENCARGOS COMPLEMENTARES</t>
  </si>
  <si>
    <t>88310</t>
  </si>
  <si>
    <t>PINTOR COM ENCARGOS COMPLEMENTARES</t>
  </si>
  <si>
    <t>88311</t>
  </si>
  <si>
    <t>PINTOR DE LETREIROS COM ENCARGOS COMPLEMENTARES</t>
  </si>
  <si>
    <t>88312</t>
  </si>
  <si>
    <t>PINTOR PARA TINTA EPÓXI COM ENCARGOS COMPLEMENTARES</t>
  </si>
  <si>
    <t>88313</t>
  </si>
  <si>
    <t>POCEIRO COM ENCARGOS COMPLEMENTARES</t>
  </si>
  <si>
    <t>21,11</t>
  </si>
  <si>
    <t>88314</t>
  </si>
  <si>
    <t>RASTELEIRO COM ENCARGOS COMPLEMENTARES</t>
  </si>
  <si>
    <t>20,46</t>
  </si>
  <si>
    <t>88315</t>
  </si>
  <si>
    <t>SERRALHEIRO COM ENCARGOS COMPLEMENTARES</t>
  </si>
  <si>
    <t>88316</t>
  </si>
  <si>
    <t>SERVENTE COM ENCARGOS COMPLEMENTARES</t>
  </si>
  <si>
    <t>88317</t>
  </si>
  <si>
    <t>SOLDADOR COM ENCARGOS COMPLEMENTARES</t>
  </si>
  <si>
    <t>88318</t>
  </si>
  <si>
    <t>SOLDADOR A (PARA SOLDA A SER TESTADA COM RAIOS "X") COM ENCARGOS COMPLEMENTARES</t>
  </si>
  <si>
    <t>26,52</t>
  </si>
  <si>
    <t>88320</t>
  </si>
  <si>
    <t>TAQUEADOR OU TAQUEIRO COM ENCARGOS COMPLEMENTARES</t>
  </si>
  <si>
    <t>88321</t>
  </si>
  <si>
    <t>TÉCNICO DE LABORATÓRIO COM ENCARGOS COMPLEMENTARES</t>
  </si>
  <si>
    <t>88322</t>
  </si>
  <si>
    <t>TÉCNICO DE SONDAGEM COM ENCARGOS COMPLEMENTARES</t>
  </si>
  <si>
    <t>88323</t>
  </si>
  <si>
    <t>TELHADISTA COM ENCARGOS COMPLEMENTARES</t>
  </si>
  <si>
    <t>88324</t>
  </si>
  <si>
    <t>TRATORISTA COM ENCARGOS COMPLEMENTARES</t>
  </si>
  <si>
    <t>88325</t>
  </si>
  <si>
    <t>VIDRACEIRO COM ENCARGOS COMPLEMENTARES</t>
  </si>
  <si>
    <t>19,77</t>
  </si>
  <si>
    <t>88326</t>
  </si>
  <si>
    <t>VIGIA NOTURNO COM ENCARGOS COMPLEMENTARES</t>
  </si>
  <si>
    <t>88377</t>
  </si>
  <si>
    <t>OPERADOR DE BETONEIRA ESTACIONÁRIA/MISTURADOR COM ENCARGOS COMPLEMENTARES</t>
  </si>
  <si>
    <t>88441</t>
  </si>
  <si>
    <t>JARDINEIRO COM ENCARGOS COMPLEMENTARES</t>
  </si>
  <si>
    <t>88597</t>
  </si>
  <si>
    <t>DESENHISTA DETALHISTA COM ENCARGOS COMPLEMENTARES</t>
  </si>
  <si>
    <t>90766</t>
  </si>
  <si>
    <t>ALMOXARIFE COM ENCARGOS COMPLEMENTARES</t>
  </si>
  <si>
    <t>90767</t>
  </si>
  <si>
    <t>APONTADOR OU APROPRIADOR COM ENCARGOS COMPLEMENTARES</t>
  </si>
  <si>
    <t>90768</t>
  </si>
  <si>
    <t>ARQUITETO DE OBRA JUNIOR COM ENCARGOS COMPLEMENTARES</t>
  </si>
  <si>
    <t>90769</t>
  </si>
  <si>
    <t>ARQUITETO DE OBRA PLENO COM ENCARGOS COMPLEMENTARES</t>
  </si>
  <si>
    <t>90770</t>
  </si>
  <si>
    <t>ARQUITETO DE OBRA SENIOR COM ENCARGOS COMPLEMENTARES</t>
  </si>
  <si>
    <t>90771</t>
  </si>
  <si>
    <t>AUXILIAR DE DESENHISTA COM ENCARGOS COMPLEMENTARES</t>
  </si>
  <si>
    <t>90772</t>
  </si>
  <si>
    <t>AUXILIAR DE ESCRITORIO COM ENCARGOS COMPLEMENTARES</t>
  </si>
  <si>
    <t>90773</t>
  </si>
  <si>
    <t>DESENHISTA COPISTA COM ENCARGOS COMPLEMENTARES</t>
  </si>
  <si>
    <t>90775</t>
  </si>
  <si>
    <t>DESENHISTA PROJETISTA COM ENCARGOS COMPLEMENTARES</t>
  </si>
  <si>
    <t>63,62</t>
  </si>
  <si>
    <t>90776</t>
  </si>
  <si>
    <t>ENCARREGADO GERAL COM ENCARGOS COMPLEMENTARES</t>
  </si>
  <si>
    <t>90777</t>
  </si>
  <si>
    <t>ENGENHEIRO CIVIL DE OBRA JUNIOR COM ENCARGOS COMPLEMENTARES</t>
  </si>
  <si>
    <t>90778</t>
  </si>
  <si>
    <t>ENGENHEIRO CIVIL DE OBRA PLENO COM ENCARGOS COMPLEMENTARES</t>
  </si>
  <si>
    <t>90779</t>
  </si>
  <si>
    <t>ENGENHEIRO CIVIL DE OBRA SENIOR COM ENCARGOS COMPLEMENTARES</t>
  </si>
  <si>
    <t>90780</t>
  </si>
  <si>
    <t>MESTRE DE OBRAS COM ENCARGOS COMPLEMENTARES</t>
  </si>
  <si>
    <t>90781</t>
  </si>
  <si>
    <t>TOPOGRAFO COM ENCARGOS COMPLEMENTARES</t>
  </si>
  <si>
    <t>91677</t>
  </si>
  <si>
    <t>ENGENHEIRO ELETRICISTA COM ENCARGOS COMPLEMENTARES</t>
  </si>
  <si>
    <t>91678</t>
  </si>
  <si>
    <t>ENGENHEIRO SANITARISTA COM ENCARGOS COMPLEMENTARES</t>
  </si>
  <si>
    <t>76,59</t>
  </si>
  <si>
    <t>93558</t>
  </si>
  <si>
    <t>MOTORISTA DE CAMINHAO COM ENCARGOS COMPLEMENTARES</t>
  </si>
  <si>
    <t>MES</t>
  </si>
  <si>
    <t>93559</t>
  </si>
  <si>
    <t>93560</t>
  </si>
  <si>
    <t>93561</t>
  </si>
  <si>
    <t>93562</t>
  </si>
  <si>
    <t>93563</t>
  </si>
  <si>
    <t>93564</t>
  </si>
  <si>
    <t>93565</t>
  </si>
  <si>
    <t>93566</t>
  </si>
  <si>
    <t>93567</t>
  </si>
  <si>
    <t>93568</t>
  </si>
  <si>
    <t>93569</t>
  </si>
  <si>
    <t>ARQUITETO JUNIOR COM ENCARGOS COMPLEMENTARES</t>
  </si>
  <si>
    <t>93570</t>
  </si>
  <si>
    <t>ARQUITETO PLENO COM ENCARGOS COMPLEMENTARES</t>
  </si>
  <si>
    <t>93571</t>
  </si>
  <si>
    <t>ARQUITETO SENIOR COM ENCARGOS COMPLEMENTARES</t>
  </si>
  <si>
    <t>93572</t>
  </si>
  <si>
    <t>ENCARREGADO GERAL DE OBRAS COM ENCARGOS COMPLEMENTARES</t>
  </si>
  <si>
    <t>94295</t>
  </si>
  <si>
    <t>94296</t>
  </si>
  <si>
    <t>95308</t>
  </si>
  <si>
    <t>CURSO DE CAPACITAÇÃO PARA AJUDANTE DE ARMADOR (ENCARGOS COMPLEMENTARES) - HORISTA</t>
  </si>
  <si>
    <t>0,10</t>
  </si>
  <si>
    <t>95309</t>
  </si>
  <si>
    <t>CURSO DE CAPACITAÇÃO PARA AJUDANTE DE CARPINTEIRO (ENCARGOS COMPLEMENTARES) - HORISTA</t>
  </si>
  <si>
    <t>95310</t>
  </si>
  <si>
    <t>CURSO DE CAPACITAÇÃO PARA AJUDANTE DE ESTRUTURA METÁLICA (ENCARGOS COMPLEMENTARES) - HORISTA</t>
  </si>
  <si>
    <t>95311</t>
  </si>
  <si>
    <t>CURSO DE CAPACITAÇÃO PARA AJUDANTE DE OPERAÇÃO EM GERAL (ENCARGOS COMPLEMENTARES) - HORISTA</t>
  </si>
  <si>
    <t>95312</t>
  </si>
  <si>
    <t>CURSO DE CAPACITAÇÃO PARA AJUDANTE DE PEDREIRO (ENCARGOS COMPLEMENTARES) - HORISTA</t>
  </si>
  <si>
    <t>95313</t>
  </si>
  <si>
    <t>CURSO DE CAPACITAÇÃO PARA AJUDANTE ESPECIALIZADO (ENCARGOS COMPLEMENTARES) - HORISTA</t>
  </si>
  <si>
    <t>95314</t>
  </si>
  <si>
    <t>CURSO DE CAPACITAÇÃO PARA ARMADOR (ENCARGOS COMPLEMENTARES) - HORISTA</t>
  </si>
  <si>
    <t>95315</t>
  </si>
  <si>
    <t>CURSO DE CAPACITAÇÃO PARA ASSENTADOR DE TUBOS (ENCARGOS COMPLEMENTARES) - HORISTA</t>
  </si>
  <si>
    <t>95316</t>
  </si>
  <si>
    <t>CURSO DE CAPACITAÇÃO PARA AUXILIAR DE ELETRICISTA (ENCARGOS COMPLEMENTARES) - HORISTA</t>
  </si>
  <si>
    <t>95317</t>
  </si>
  <si>
    <t>CURSO DE CAPACITAÇÃO PARA AUXILIAR DE ENCANADOR OU BOMBEIRO HIDRÁULICO (ENCARGOS COMPLEMENTARES) - HORISTA</t>
  </si>
  <si>
    <t>95318</t>
  </si>
  <si>
    <t>CURSO DE CAPACITAÇÃO PARA AUXILIAR DE LABORATÓRIO (ENCARGOS COMPLEMENTARES) - HORISTA</t>
  </si>
  <si>
    <t>95319</t>
  </si>
  <si>
    <t>CURSO DE CAPACITAÇÃO PARA AUXILIAR DE MECÂNICO (ENCARGOS COMPLEMENTARES) - HORISTA</t>
  </si>
  <si>
    <t>95320</t>
  </si>
  <si>
    <t>CURSO DE CAPACITAÇÃO PARA AUXILIAR DE SERRALHEIRO (ENCARGOS COMPLEMENTARES) - HORISTA</t>
  </si>
  <si>
    <t>95321</t>
  </si>
  <si>
    <t>CURSO DE CAPACITAÇÃO PARA AUXILIAR DE SERVIÇOS GERAIS (ENCARGOS COMPLEMENTARES) - HORISTA</t>
  </si>
  <si>
    <t>95322</t>
  </si>
  <si>
    <t>CURSO DE CAPACITAÇÃO PARA AUXILIAR DE TOPÓGRAFO (ENCARGOS COMPLEMENTARES) - HORISTA</t>
  </si>
  <si>
    <t>95323</t>
  </si>
  <si>
    <t>CURSO DE CAPACITAÇÃO PARA AUXILIAR TÉCNICO DE ENGENHARIA (ENCARGOS COMPLEMENTARES) - HORISTA</t>
  </si>
  <si>
    <t>95324</t>
  </si>
  <si>
    <t>CURSO DE CAPACITAÇÃO PARA AZULEJISTA OU LADRILHISTA (ENCARGOS COMPLEMENTARES) - HORISTA</t>
  </si>
  <si>
    <t>95325</t>
  </si>
  <si>
    <t>CURSO DE CAPACITAÇÃO PARA BLASTER, DINAMITADOR OU CABO DE FOGO (ENCARGOS COMPLEMENTARES) - HORISTA</t>
  </si>
  <si>
    <t>95326</t>
  </si>
  <si>
    <t>CURSO DE CAPACITAÇÃO PARA CADASTRISTA DE REDES DE AGUA E ESGOTO (ENCARGOS COMPLEMENTARES) - HORISTA</t>
  </si>
  <si>
    <t>95327</t>
  </si>
  <si>
    <t>CURSO DE CAPACITAÇÃO PARA CALAFETADOR/CALAFATE (ENCARGOS COMPLEMENTARES) - HORISTA</t>
  </si>
  <si>
    <t>95328</t>
  </si>
  <si>
    <t>CURSO DE CAPACITAÇÃO PARA CALCETEIRO (ENCARGOS COMPLEMENTARES) - HORISTA</t>
  </si>
  <si>
    <t>95329</t>
  </si>
  <si>
    <t>CURSO DE CAPACITAÇÃO PARA CARPINTEIRO DE ESQUADRIA (ENCARGOS COMPLEMENTARES) - HORISTA</t>
  </si>
  <si>
    <t>95330</t>
  </si>
  <si>
    <t>CURSO DE CAPACITAÇÃO PARA CARPINTEIRO DE FÔRMAS (ENCARGOS COMPLEMENTARES) - HORISTA</t>
  </si>
  <si>
    <t>95331</t>
  </si>
  <si>
    <t>CURSO DE CAPACITAÇÃO PARA CAVOUQUEIRO OU OPERADOR PERFURATRIZ/ROMPEDOR (ENCARGOS COMPLEMENTARES) - HORISTA</t>
  </si>
  <si>
    <t>95332</t>
  </si>
  <si>
    <t>CURSO DE CAPACITAÇÃO PARA ELETRICISTA (ENCARGOS COMPLEMENTARES) - HORISTA</t>
  </si>
  <si>
    <t>95333</t>
  </si>
  <si>
    <t>CURSO DE CAPACITAÇÃO PARA ELETRICISTA INDUSTRIAL (ENCARGOS COMPLEMENTARES) - HORISTA</t>
  </si>
  <si>
    <t>95334</t>
  </si>
  <si>
    <t>CURSO DE CAPACITAÇÃO PARA ELETROTÉCNICO (ENCARGOS COMPLEMENTARES) - HORISTA</t>
  </si>
  <si>
    <t>95335</t>
  </si>
  <si>
    <t>CURSO DE CAPACITAÇÃO PARA ENCANADOR OU BOMBEIRO HIDRÁULICO (ENCARGOS COMPLEMENTARES) - HORISTA</t>
  </si>
  <si>
    <t>95336</t>
  </si>
  <si>
    <t>CURSO DE CAPACITAÇÃO PARA ESTUCADOR (ENCARGOS COMPLEMENTARES) - HORISTA</t>
  </si>
  <si>
    <t>95337</t>
  </si>
  <si>
    <t>CURSO DE CAPACITAÇÃO PARA GESSEIRO (ENCARGOS COMPLEMENTARES) - HORISTA</t>
  </si>
  <si>
    <t>95338</t>
  </si>
  <si>
    <t>CURSO DE CAPACITAÇÃO PARA IMPERMEABILIZADOR (ENCARGOS COMPLEMENTARES) - HORISTA</t>
  </si>
  <si>
    <t>95339</t>
  </si>
  <si>
    <t>CURSO DE CAPACITAÇÃO PARA MAÇARIQUEIRO (ENCARGOS COMPLEMENTARES) - HORISTA</t>
  </si>
  <si>
    <t>95340</t>
  </si>
  <si>
    <t>CURSO DE CAPACITAÇÃO PARA MARCENEIRO (ENCARGOS COMPLEMENTARES) - HORISTA</t>
  </si>
  <si>
    <t>95341</t>
  </si>
  <si>
    <t>CURSO DE CAPACITAÇÃO PARA MARMORISTA/GRANITEIRO (ENCARGOS COMPLEMENTARES) - HORISTA</t>
  </si>
  <si>
    <t>95342</t>
  </si>
  <si>
    <t>CURSO DE CAPACITAÇÃO PARA MECÂNICO DE EQUIPAMENTOS PESADOS (ENCARGOS COMPLEMENTARES) - HORISTA</t>
  </si>
  <si>
    <t>95343</t>
  </si>
  <si>
    <t>CURSO DE CAPACITAÇÃO PARA MONTADOR  DE TUBO AÇO/EQUIPAMENTOS (ENCARGOS COMPLEMENTARES) - HORISTA</t>
  </si>
  <si>
    <t>95344</t>
  </si>
  <si>
    <t>CURSO DE CAPACITAÇÃO PARA MONTADOR DE ESTRUTURA METÁLICA (ENCARGOS COMPLEMENTARES) - HORISTA</t>
  </si>
  <si>
    <t>95345</t>
  </si>
  <si>
    <t>CURSO DE CAPACITAÇÃO PARA MONTADOR ELETROMECÂNICO (ENCARGOS COMPLEMENTARES) - HORISTA</t>
  </si>
  <si>
    <t>95346</t>
  </si>
  <si>
    <t>CURSO DE CAPACITAÇÃO PARA MOTORISTA DE BASCULANTE (ENCARGOS COMPLEMENTARES) - HORISTA</t>
  </si>
  <si>
    <t>95347</t>
  </si>
  <si>
    <t>CURSO DE CAPACITAÇÃO PARA MOTORISTA DE CAMINHÃO (ENCARGOS COMPLEMENTARES) - HORISTA</t>
  </si>
  <si>
    <t>95348</t>
  </si>
  <si>
    <t>CURSO DE CAPACITAÇÃO PARA MOTORISTA DE CAMINHÃO E CARRETA (ENCARGOS COMPLEMENTARES) - HORISTA</t>
  </si>
  <si>
    <t>95349</t>
  </si>
  <si>
    <t>CURSO DE CAPACITAÇÃO PARA MOTORISTA DE VEÍCULO LEVE (ENCARGOS COMPLEMENTARES) - HORISTA</t>
  </si>
  <si>
    <t>95350</t>
  </si>
  <si>
    <t>CURSO DE CAPACITAÇÃO PARA MOTORISTA DE VEÍCULO PESADO (ENCARGOS COMPLEMENTARES) - HORISTA</t>
  </si>
  <si>
    <t>95351</t>
  </si>
  <si>
    <t>CURSO DE CAPACITAÇÃO PARA MOTORISTA OPERADOR DE MUNCK (ENCARGOS COMPLEMENTARES) - HORISTA</t>
  </si>
  <si>
    <t>95352</t>
  </si>
  <si>
    <t>CURSO DE CAPACITAÇÃO PARA NIVELADOR (ENCARGOS COMPLEMENTARES) - HORISTA</t>
  </si>
  <si>
    <t>95354</t>
  </si>
  <si>
    <t>CURSO DE CAPACITAÇÃO PARA OPERADOR DE BETONEIRA (CAMINHÃO) (ENCARGOS COMPLEMENTARES) - HORISTA</t>
  </si>
  <si>
    <t>95355</t>
  </si>
  <si>
    <t>CURSO DE CAPACITAÇÃO PARA OPERADOR DE COMPRESSOR OU COMPRESSORISTA (ENCARGOS COMPLEMENTARES) - HORISTA</t>
  </si>
  <si>
    <t>95356</t>
  </si>
  <si>
    <t>CURSO DE CAPACITAÇÃO PARA OPERADOR DE DEMARCADORA DE FAIXAS (ENCARGOS COMPLEMENTARES) - HORISTA</t>
  </si>
  <si>
    <t>95357</t>
  </si>
  <si>
    <t>CURSO DE CAPACITAÇÃO PARA OPERADOR DE ESCAVADEIRA (ENCARGOS COMPLEMENTARES) - HORISTA</t>
  </si>
  <si>
    <t>95358</t>
  </si>
  <si>
    <t>CURSO DE CAPACITAÇÃO PARA OPERADOR DE GUINCHO (ENCARGOS COMPLEMENTARES) - HORISTA</t>
  </si>
  <si>
    <t>95359</t>
  </si>
  <si>
    <t>CURSO DE CAPACITAÇÃO PARA OPERADOR DE GUINDASTE (ENCARGOS COMPLEMENTARES) - HORISTA</t>
  </si>
  <si>
    <t>95360</t>
  </si>
  <si>
    <t>CURSO DE CAPACITAÇÃO PARA OPERADOR DE MÁQUINAS E EQUIPAMENTOS (ENCARGOS COMPLEMENTARES) - HORISTA</t>
  </si>
  <si>
    <t>95361</t>
  </si>
  <si>
    <t>CURSO DE CAPACITAÇÃO PARA OPERADOR DE MARTELETE OU MARTELETEIRO (ENCARGOS COMPLEMENTARES) - HORISTA</t>
  </si>
  <si>
    <t>95362</t>
  </si>
  <si>
    <t>CURSO DE CAPACITAÇÃO PARA OPERADOR DE MOTO-ESCREIPER (ENCARGOS COMPLEMENTARES) - HORISTA</t>
  </si>
  <si>
    <t>95363</t>
  </si>
  <si>
    <t>CURSO DE CAPACITAÇÃO PARA OPERADOR DE MOTONIVELADORA (ENCARGOS COMPLEMENTARES) - HORISTA</t>
  </si>
  <si>
    <t>95364</t>
  </si>
  <si>
    <t>CURSO DE CAPACITAÇÃO PARA OPERADOR DE PÁ CARREGADEIRA (ENCARGOS COMPLEMENTARES) - HORISTA</t>
  </si>
  <si>
    <t>95365</t>
  </si>
  <si>
    <t>CURSO DE CAPACITAÇÃO PARA OPERADOR DE PAVIMENTADORA (ENCARGOS COMPLEMENTARES) - HORISTA</t>
  </si>
  <si>
    <t>95366</t>
  </si>
  <si>
    <t>CURSO DE CAPACITAÇÃO PARA OPERADOR DE ROLO COMPACTADOR (ENCARGOS COMPLEMENTARES) - HORISTA</t>
  </si>
  <si>
    <t>95367</t>
  </si>
  <si>
    <t>CURSO DE CAPACITAÇÃO PARA OPERADOR DE USINA DE ASFALTO, DE SOLOS OU DE CONCRETO (ENCARGOS COMPLEMENTARES) - HORISTA</t>
  </si>
  <si>
    <t>95368</t>
  </si>
  <si>
    <t>CURSO DE CAPACITAÇÃO PARA OPERADOR JATO DE AREIA OU JATISTA (ENCARGOS COMPLEMENTARES) - HORISTA</t>
  </si>
  <si>
    <t>95369</t>
  </si>
  <si>
    <t>CURSO DE CAPACITAÇÃO PARA OPERADOR PARA BATE ESTACAS (ENCARGOS COMPLEMENTARES) - HORISTA</t>
  </si>
  <si>
    <t>95370</t>
  </si>
  <si>
    <t>CURSO DE CAPACITAÇÃO PARA PASTILHEIRO (ENCARGOS COMPLEMENTARES) - HORISTA</t>
  </si>
  <si>
    <t>95371</t>
  </si>
  <si>
    <t>CURSO DE CAPACITAÇÃO PARA PEDREIRO (ENCARGOS COMPLEMENTARES) - HORISTA</t>
  </si>
  <si>
    <t>95372</t>
  </si>
  <si>
    <t>CURSO DE CAPACITAÇÃO PARA PINTOR (ENCARGOS COMPLEMENTARES) - HORISTA</t>
  </si>
  <si>
    <t>95373</t>
  </si>
  <si>
    <t>CURSO DE CAPACITAÇÃO PARA PINTOR DE LETREIROS (ENCARGOS COMPLEMENTARES) - HORISTA</t>
  </si>
  <si>
    <t>95374</t>
  </si>
  <si>
    <t>CURSO DE CAPACITAÇÃO PARA PINTOR PARA TINTA EPÓXI (ENCARGOS COMPLEMENTARES) - HORISTA</t>
  </si>
  <si>
    <t>95375</t>
  </si>
  <si>
    <t>CURSO DE CAPACITAÇÃO PARA POCEIRO (ENCARGOS COMPLEMENTARES) - HORISTA</t>
  </si>
  <si>
    <t>95376</t>
  </si>
  <si>
    <t>CURSO DE CAPACITAÇÃO PARA RASTELEIRO (ENCARGOS COMPLEMENTARES) - HORISTA</t>
  </si>
  <si>
    <t>95377</t>
  </si>
  <si>
    <t>CURSO DE CAPACITAÇÃO PARA SERRALHEIRO (ENCARGOS COMPLEMENTARES) - HORISTA</t>
  </si>
  <si>
    <t>95378</t>
  </si>
  <si>
    <t>CURSO DE CAPACITAÇÃO PARA SERVENTE (ENCARGOS COMPLEMENTARES) - HORISTA</t>
  </si>
  <si>
    <t>95379</t>
  </si>
  <si>
    <t>CURSO DE CAPACITAÇÃO PARA SOLDADOR (ENCARGOS COMPLEMENTARES) - HORISTA</t>
  </si>
  <si>
    <t>95380</t>
  </si>
  <si>
    <t>CURSO DE CAPACITAÇÃO PARA SOLDADOR A (PARA SOLDA A SER TESTADA COM RAIOS  X ) (ENCARGOS COMPLEMENTARES) - HORISTA</t>
  </si>
  <si>
    <t>95382</t>
  </si>
  <si>
    <t>CURSO DE CAPACITAÇÃO PARA TAQUEADOR OU TAQUEIRO (ENCARGOS COMPLEMENTARES) - HORISTA</t>
  </si>
  <si>
    <t>95383</t>
  </si>
  <si>
    <t>CURSO DE CAPACITAÇÃO PARA TÉCNICO DE LABORATÓRIO (ENCARGOS COMPLEMENTARES) - HORISTA</t>
  </si>
  <si>
    <t>95384</t>
  </si>
  <si>
    <t>CURSO DE CAPACITAÇÃO PARA TÉCNICO DE SONDAGEM (ENCARGOS COMPLEMENTARES) - HORISTA</t>
  </si>
  <si>
    <t>95385</t>
  </si>
  <si>
    <t>CURSO DE CAPACITAÇÃO PARA TELHADISTA (ENCARGOS COMPLEMENTARES) - HORISTA</t>
  </si>
  <si>
    <t>95386</t>
  </si>
  <si>
    <t>CURSO DE CAPACITAÇÃO PARA TRATORISTA (ENCARGOS COMPLEMENTARES) - HORISTA</t>
  </si>
  <si>
    <t>95387</t>
  </si>
  <si>
    <t>CURSO DE CAPACITAÇÃO PARA VIDRACEIRO (ENCARGOS COMPLEMENTARES) - HORISTA</t>
  </si>
  <si>
    <t>95388</t>
  </si>
  <si>
    <t>CURSO DE CAPACITAÇÃO PARA VIGIA NOTURNO (ENCARGOS COMPLEMENTARES) - HORISTA</t>
  </si>
  <si>
    <t>95389</t>
  </si>
  <si>
    <t>CURSO DE CAPACITAÇÃO PARA OPERADOR DE BETONEIRA ESTACIONÁRIA/MISTURADOR (ENCARGOS COMPLEMENTARES) - HORISTA</t>
  </si>
  <si>
    <t>95390</t>
  </si>
  <si>
    <t>CURSO DE CAPACITAÇÃO PARA JARDINEIRO (ENCARGOS COMPLEMENTARES) - HORISTA</t>
  </si>
  <si>
    <t>95391</t>
  </si>
  <si>
    <t>CURSO DE CAPACITAÇÃO PARA DESENHISTA DETALHISTA (ENCARGOS COMPLEMENTARES) - HORISTA</t>
  </si>
  <si>
    <t>95392</t>
  </si>
  <si>
    <t>CURSO DE CAPACITAÇÃO PARA ALMOXARIFE (ENCARGOS COMPLEMENTARES) - HORISTA</t>
  </si>
  <si>
    <t>95393</t>
  </si>
  <si>
    <t>CURSO DE CAPACITAÇÃO PARA APONTADOR OU APROPRIADOR (ENCARGOS COMPLEMENTARES) - HORISTA</t>
  </si>
  <si>
    <t>0,32</t>
  </si>
  <si>
    <t>95394</t>
  </si>
  <si>
    <t>CURSO DE CAPACITAÇÃO PARA ARQUITETO DE OBRA JÚNIOR (ENCARGOS COMPLEMENTARES) - HORISTA</t>
  </si>
  <si>
    <t>0,38</t>
  </si>
  <si>
    <t>95395</t>
  </si>
  <si>
    <t>CURSO DE CAPACITAÇÃO PARA ARQUITETO DE OBRA PLENO (ENCARGOS COMPLEMENTARES) - HORISTA</t>
  </si>
  <si>
    <t>95396</t>
  </si>
  <si>
    <t>CURSO DE CAPACITAÇÃO PARA ARQUITETO DE OBRA SÊNIOR (ENCARGOS COMPLEMENTARES) - HORISTA</t>
  </si>
  <si>
    <t>95397</t>
  </si>
  <si>
    <t>CURSO DE CAPACITAÇÃO PARA AUXILIAR DE DESENHISTA (ENCARGOS COMPLEMENTARES) - HORISTA</t>
  </si>
  <si>
    <t>95398</t>
  </si>
  <si>
    <t>CURSO DE CAPACITAÇÃO PARA AUXILIAR DE ESCRITÓRIO (ENCARGOS COMPLEMENTARES) - HORISTA</t>
  </si>
  <si>
    <t>95399</t>
  </si>
  <si>
    <t>CURSO DE CAPACITAÇÃO PARA DESENHISTA COPISTA (ENCARGOS COMPLEMENTARES) - HORISTA</t>
  </si>
  <si>
    <t>95400</t>
  </si>
  <si>
    <t>CURSO DE CAPACITAÇÃO PARA DESENHISTA PROJETISTA (ENCARGOS COMPLEMENTARES) - HORISTA</t>
  </si>
  <si>
    <t>95401</t>
  </si>
  <si>
    <t>CURSO DE CAPACITAÇÃO PARA ENCARREGADO GERAL (ENCARGOS COMPLEMENTARES) - HORISTA</t>
  </si>
  <si>
    <t>95402</t>
  </si>
  <si>
    <t>CURSO DE CAPACITAÇÃO PARA ENGENHEIRO CIVIL DE OBRA JÚNIOR (ENCARGOS COMPLEMENTARES) - HORISTA</t>
  </si>
  <si>
    <t>95403</t>
  </si>
  <si>
    <t>CURSO DE CAPACITAÇÃO PARA ENGENHEIRO CIVIL DE OBRA PLENO (ENCARGOS COMPLEMENTARES) - HORISTA</t>
  </si>
  <si>
    <t>95404</t>
  </si>
  <si>
    <t>CURSO DE CAPACITAÇÃO PARA ENGENHEIRO CIVIL DE OBRA SÊNIOR (ENCARGOS COMPLEMENTARES) - HORISTA</t>
  </si>
  <si>
    <t>1,44</t>
  </si>
  <si>
    <t>95405</t>
  </si>
  <si>
    <t>CURSO DE CAPACITAÇÃO PARA MESTRE DE OBRAS (ENCARGOS COMPLEMENTARES) - HORISTA</t>
  </si>
  <si>
    <t>95406</t>
  </si>
  <si>
    <t>CURSO DE CAPACITAÇÃO PARA TOPÓGRAFO (ENCARGOS COMPLEMENTARES) - HORISTA</t>
  </si>
  <si>
    <t>95407</t>
  </si>
  <si>
    <t>CURSO DE CAPACITAÇÃO PARA ENGENHEIRO ELETRICISTA (ENCARGOS COMPLEMENTARES) - HORISTA</t>
  </si>
  <si>
    <t>95408</t>
  </si>
  <si>
    <t>CURSO DE CAPACITAÇÃO  PARA MOTORISTA DE CAMINHÃO (ENCARGOS COMPLEMENTARES) - MENSALISTA</t>
  </si>
  <si>
    <t>95409</t>
  </si>
  <si>
    <t>CURSO DE CAPACITAÇÃO PARA DESENHISTA DETALHISTA (ENCARGOS COMPLEMENTARES) - MENSALISTA</t>
  </si>
  <si>
    <t>95410</t>
  </si>
  <si>
    <t>CURSO DE CAPACITAÇÃO PARA DESENHISTA COPISTA (ENCARGOS COMPLEMENTARES) - MENSALISTA</t>
  </si>
  <si>
    <t>95411</t>
  </si>
  <si>
    <t>CURSO DE CAPACITAÇÃO PARA DESENHISTA PROJETISTA (ENCARGOS COMPLEMENTARES) - MENSALISTA</t>
  </si>
  <si>
    <t>20,86</t>
  </si>
  <si>
    <t>95412</t>
  </si>
  <si>
    <t>CURSO DE CAPACITAÇÃO PARA AUXILIAR DE DESENHISTA (ENCARGOS COMPLEMENTARES) - MENSALISTA</t>
  </si>
  <si>
    <t>17,56</t>
  </si>
  <si>
    <t>95413</t>
  </si>
  <si>
    <t>CURSO DE CAPACITAÇÃO PARA ALMOXARIFE (ENCARGOS COMPLEMENTARES) - MENSALISTA</t>
  </si>
  <si>
    <t>95414</t>
  </si>
  <si>
    <t>CURSO DE CAPACITAÇÃO PARA APONTADOR OU APROPRIADOR (ENCARGOS COMPLEMENTARES) - MENSALISTA</t>
  </si>
  <si>
    <t>95415</t>
  </si>
  <si>
    <t>CURSO DE CAPACITAÇÃO PARA ENGENHEIRO CIVIL DE OBRA JÚNIOR (ENCARGOS COMPLEMENTARES) - MENSALISTA</t>
  </si>
  <si>
    <t>95416</t>
  </si>
  <si>
    <t>CURSO DE CAPACITAÇÃO PARA AUXILIAR DE ESCRITÓRIO (ENCARGOS COMPLEMENTARES) - MENSALISTA</t>
  </si>
  <si>
    <t>95417</t>
  </si>
  <si>
    <t>CURSO DE CAPACITAÇÃO PARA ENGENHEIRO CIVIL DE OBRA PLENO (ENCARGOS COMPLEMENTARES) - MENSALISTA</t>
  </si>
  <si>
    <t>95418</t>
  </si>
  <si>
    <t>CURSO DE CAPACITAÇÃO PARA ENGENHEIRO CIVIL DE OBRA SÊNIOR (ENCARGOS COMPLEMENTARES) - MENSALISTA</t>
  </si>
  <si>
    <t>95419</t>
  </si>
  <si>
    <t>CURSO DE CAPACITAÇÃO PARA ARQUITETO JÚNIOR (ENCARGOS COMPLEMENTARES) - MENSALISTA</t>
  </si>
  <si>
    <t>51,63</t>
  </si>
  <si>
    <t>95420</t>
  </si>
  <si>
    <t>CURSO DE CAPACITAÇÃO PARA ARQUITETO PLENO (ENCARGOS COMPLEMENTARES) - MENSALISTA</t>
  </si>
  <si>
    <t>95421</t>
  </si>
  <si>
    <t>CURSO DE CAPACITAÇÃO PARA ARQUITETO SÊNIOR (ENCARGOS COMPLEMENTARES) - MENSALISTA</t>
  </si>
  <si>
    <t>95422</t>
  </si>
  <si>
    <t>CURSO DE CAPACITAÇÃO PARA ENCARREGADO GERAL DE OBRAS (ENCARGOS COMPLEMENTARES) - MENSALISTA</t>
  </si>
  <si>
    <t>95423</t>
  </si>
  <si>
    <t>CURSO DE CAPACITAÇÃO PARA MESTRE DE OBRAS (ENCARGOS COMPLEMENTARES) - MENSALISTA</t>
  </si>
  <si>
    <t>95424</t>
  </si>
  <si>
    <t>CURSO DE CAPACITAÇÃO PARA TOPÓGRAFO (ENCARGOS COMPLEMENTARES) - MENSALISTA</t>
  </si>
  <si>
    <t>32,75</t>
  </si>
  <si>
    <t>100288</t>
  </si>
  <si>
    <t>CURSO DE CAPACITAÇÃO PARA VIGIA DIURNO (ENCARGOS COMPLEMENTARES) - HORISTA</t>
  </si>
  <si>
    <t>100289</t>
  </si>
  <si>
    <t>VIGIA DIURNO COM ENCARGOS COMPLEMENTARES</t>
  </si>
  <si>
    <t>100290</t>
  </si>
  <si>
    <t>CURSO DE CAPACITAÇÃO PARA AUXILIAR DE ALMOXARIFE (ENCARGOS COMPLEMENTARES) - HORISTA</t>
  </si>
  <si>
    <t>100291</t>
  </si>
  <si>
    <t>CURSO DE CAPACITAÇÃO PARA AJUDANTE DE PINTOR (ENCARGOS COMPLEMENTARES) - HORISTA</t>
  </si>
  <si>
    <t>100292</t>
  </si>
  <si>
    <t>CURSO DE CAPACITAÇÃO PARA COORDENADOR/GERENTE DE OBRA (ENCARGOS COMPLEMENTARES) - HORISTA</t>
  </si>
  <si>
    <t>100293</t>
  </si>
  <si>
    <t>CURSO DE CAPACITAÇÃO PARA AUXILIAR DE AZULEJISTA (ENCARGOS COMPLEMENTARES) - HORISTA</t>
  </si>
  <si>
    <t>100294</t>
  </si>
  <si>
    <t>CURSO DE CAPACITAÇÃO PARA ARQUITETO PAISAGISTA (ENCARGOS COMPLEMENTARES) - HORISTA</t>
  </si>
  <si>
    <t>100295</t>
  </si>
  <si>
    <t>CURSO DE CAPACITAÇÃO PARA MONTADOR DE ELETROELETRONICOS (ENCARGOS COMPLEMENTARES) - HORISTA</t>
  </si>
  <si>
    <t>100296</t>
  </si>
  <si>
    <t>CURSO DE CAPACITAÇÃO PARA ENGENHEIRO CIVIL JUNIOR (ENCARGOS COMPLEMENTARES) - HORISTA</t>
  </si>
  <si>
    <t>0,94</t>
  </si>
  <si>
    <t>100297</t>
  </si>
  <si>
    <t>CURSO DE CAPACITAÇÃO PARA ENGENHEIRO CIVIL PLENO (ENCARGOS COMPLEMENTARES) - HORISTA</t>
  </si>
  <si>
    <t>100298</t>
  </si>
  <si>
    <t>CURSO DE CAPACITAÇÃO PARA MECÂNICO DE REFRIGERAÇÃO (ENCARGOS COMPLEMENTARES) - HORISTA</t>
  </si>
  <si>
    <t>100299</t>
  </si>
  <si>
    <t>CURSO DE CAPACITAÇÃO PARA TÉCNICO EM SEGURANÇA DO TRABALHO (ENCARGOS COMPLEMENTARES) - HORISTA</t>
  </si>
  <si>
    <t>100300</t>
  </si>
  <si>
    <t>AUXILIAR DE ALMOXARIFE COM ENCARGOS COMPLEMENTARES</t>
  </si>
  <si>
    <t>100301</t>
  </si>
  <si>
    <t>AJUDANTE DE PINTOR COM ENCARGOS COMPLEMENTARES</t>
  </si>
  <si>
    <t>100302</t>
  </si>
  <si>
    <t>COORDENADOR/GERENTE DE OBRA COM ENCARGOS COMPLEMENTARES</t>
  </si>
  <si>
    <t>100303</t>
  </si>
  <si>
    <t>AUXILIAR DE AZULEJISTA COM ENCARGOS COMPLEMENTARES</t>
  </si>
  <si>
    <t>16,83</t>
  </si>
  <si>
    <t>100304</t>
  </si>
  <si>
    <t>ARQUITETO PAISAGISTA COM ENCARGOS COMPLEMENTARES</t>
  </si>
  <si>
    <t>100305</t>
  </si>
  <si>
    <t>ENGENHEIRO CIVIL JUNIOR COM ENCARGOS COMPLEMENTARES</t>
  </si>
  <si>
    <t>100306</t>
  </si>
  <si>
    <t>ENGENHEIRO CIVIL PLENO COM ENCARGOS COMPLEMENTARES</t>
  </si>
  <si>
    <t>100307</t>
  </si>
  <si>
    <t>MONTADOR DE ELETROELETRÔNICOS COM ENCARGOS COMPLEMENTARES</t>
  </si>
  <si>
    <t>19,52</t>
  </si>
  <si>
    <t>100308</t>
  </si>
  <si>
    <t>MECÂNICO DE REFRIGERAÇÃO COM ENCARGOS COMPLEMENTARES</t>
  </si>
  <si>
    <t>24,75</t>
  </si>
  <si>
    <t>100309</t>
  </si>
  <si>
    <t>TÉCNICO EM SEGURAÇA DO TRABALHO COM ENCARGOS COMPLEMENTARES</t>
  </si>
  <si>
    <t>100310</t>
  </si>
  <si>
    <t>CURSO DE CAPACITAÇÃO PARA AUXILIAR DE ALMOXARIFE (ENCARGOS COMPLEMENTARES) - MENSALISTA</t>
  </si>
  <si>
    <t>100311</t>
  </si>
  <si>
    <t>CURSO DE CAPACITAÇÃO PARA COORDENADOR/GERENTE DE OBRA (ENCARGOS COMPLEMENTARES) - MENSALISTA</t>
  </si>
  <si>
    <t>100312</t>
  </si>
  <si>
    <t>CURSO DE CAPACITAÇÃO PARA ARQUITETO PAISAGISTA (ENCARGOS COMPLEMENTARES) - MENSALISTA</t>
  </si>
  <si>
    <t>49,04</t>
  </si>
  <si>
    <t>100313</t>
  </si>
  <si>
    <t>CURSO DE CAPACITAÇÃO PARA ENGENHEIRO CIVIL JUNIOR (ENCARGOS COMPLEMENTARES) - MENSALISTA</t>
  </si>
  <si>
    <t>100314</t>
  </si>
  <si>
    <t>CURSO DE CAPACITAÇÃO PARA ENGENHEIRO CIVIL PLENO (ENCARGOS COMPLEMENTARES) - MENSALISTA</t>
  </si>
  <si>
    <t>100315</t>
  </si>
  <si>
    <t>CURSO DE CAPACITAÇÃO PARA TÉCNICO EM SEGURANÇA DO TRABALHO (ENCARGOS COMPLEMENTARES) - MENSALISTA</t>
  </si>
  <si>
    <t>19,75</t>
  </si>
  <si>
    <t>100316</t>
  </si>
  <si>
    <t>100317</t>
  </si>
  <si>
    <t>COORDENADOR / GERENTE DE OBRA COM ENCARGOS COMPLEMENTARES</t>
  </si>
  <si>
    <t>100318</t>
  </si>
  <si>
    <t>100319</t>
  </si>
  <si>
    <t>100320</t>
  </si>
  <si>
    <t>100321</t>
  </si>
  <si>
    <t>TÉCNICO EM SEGURANÇA DO TRABALHO COM ENCARGOS COMPLEMENTARES</t>
  </si>
  <si>
    <t>PCI.817.01 - CUSTO DE COMPOSIÇÕES - SINTÉTICO                                               DATA DE EMISSÃO: 19/03/2020 00:15:03            DATA DE RT: 18/03/2020</t>
  </si>
  <si>
    <t>ENCARGOS SOCIAIS SOBRE PREÇOS DA MÃO-DE-OBRA: 113,98%(HORA)   71,07%(MÊS)</t>
  </si>
  <si>
    <t>ABRANGÊNCIA : NACIONAL                                              LOCALIDADE  : SAO PAULO                                                                                                           DATA DE PREÇO   : 02/2020 REFERÊNCIA COLETA : MEDIANO</t>
  </si>
  <si>
    <t>8,26</t>
  </si>
  <si>
    <t>10,45</t>
  </si>
  <si>
    <t>12,63</t>
  </si>
  <si>
    <t>17,02</t>
  </si>
  <si>
    <t>19,23</t>
  </si>
  <si>
    <t>27,91</t>
  </si>
  <si>
    <t>37,18</t>
  </si>
  <si>
    <t>41,82</t>
  </si>
  <si>
    <t>46,50</t>
  </si>
  <si>
    <t>51,19</t>
  </si>
  <si>
    <t>60,82</t>
  </si>
  <si>
    <t>11,57</t>
  </si>
  <si>
    <t>12,91</t>
  </si>
  <si>
    <t>22,44</t>
  </si>
  <si>
    <t>30,93</t>
  </si>
  <si>
    <t>36,88</t>
  </si>
  <si>
    <t>31,79</t>
  </si>
  <si>
    <t>36,76</t>
  </si>
  <si>
    <t>41,72</t>
  </si>
  <si>
    <t>56,60</t>
  </si>
  <si>
    <t>66,53</t>
  </si>
  <si>
    <t>76,46</t>
  </si>
  <si>
    <t>86,38</t>
  </si>
  <si>
    <t>98,71</t>
  </si>
  <si>
    <t>108,89</t>
  </si>
  <si>
    <t>30,45</t>
  </si>
  <si>
    <t>38,81</t>
  </si>
  <si>
    <t>47,16</t>
  </si>
  <si>
    <t>55,52</t>
  </si>
  <si>
    <t>63,87</t>
  </si>
  <si>
    <t>72,22</t>
  </si>
  <si>
    <t>82,39</t>
  </si>
  <si>
    <t>90,94</t>
  </si>
  <si>
    <t>22,71</t>
  </si>
  <si>
    <t>46,30</t>
  </si>
  <si>
    <t>114,36</t>
  </si>
  <si>
    <t>182,40</t>
  </si>
  <si>
    <t>225,25</t>
  </si>
  <si>
    <t>296,35</t>
  </si>
  <si>
    <t>100,23</t>
  </si>
  <si>
    <t>137,17</t>
  </si>
  <si>
    <t>191,32</t>
  </si>
  <si>
    <t>229,97</t>
  </si>
  <si>
    <t>616,97</t>
  </si>
  <si>
    <t>24,84</t>
  </si>
  <si>
    <t>48,45</t>
  </si>
  <si>
    <t>116,49</t>
  </si>
  <si>
    <t>227,38</t>
  </si>
  <si>
    <t>300,44</t>
  </si>
  <si>
    <t>64,77</t>
  </si>
  <si>
    <t>102,36</t>
  </si>
  <si>
    <t>139,30</t>
  </si>
  <si>
    <t>193,45</t>
  </si>
  <si>
    <t>234,06</t>
  </si>
  <si>
    <t>619,39</t>
  </si>
  <si>
    <t>24,35</t>
  </si>
  <si>
    <t>30,01</t>
  </si>
  <si>
    <t>35,67</t>
  </si>
  <si>
    <t>46,97</t>
  </si>
  <si>
    <t>52,63</t>
  </si>
  <si>
    <t>58,33</t>
  </si>
  <si>
    <t>63,99</t>
  </si>
  <si>
    <t>80,94</t>
  </si>
  <si>
    <t>7,79</t>
  </si>
  <si>
    <t>17,25</t>
  </si>
  <si>
    <t>12,78</t>
  </si>
  <si>
    <t>10,52</t>
  </si>
  <si>
    <t>15,20</t>
  </si>
  <si>
    <t>125,24</t>
  </si>
  <si>
    <t>148,57</t>
  </si>
  <si>
    <t>872,09</t>
  </si>
  <si>
    <t>19,34</t>
  </si>
  <si>
    <t>1.162,56</t>
  </si>
  <si>
    <t>27,80</t>
  </si>
  <si>
    <t>1.811,75</t>
  </si>
  <si>
    <t>32,98</t>
  </si>
  <si>
    <t>43,49</t>
  </si>
  <si>
    <t>149,00</t>
  </si>
  <si>
    <t>875,22</t>
  </si>
  <si>
    <t>22,47</t>
  </si>
  <si>
    <t>1.166,29</t>
  </si>
  <si>
    <t>31,53</t>
  </si>
  <si>
    <t>1.815,73</t>
  </si>
  <si>
    <t>36,96</t>
  </si>
  <si>
    <t>47,85</t>
  </si>
  <si>
    <t>1,99</t>
  </si>
  <si>
    <t>3,48</t>
  </si>
  <si>
    <t>1,22</t>
  </si>
  <si>
    <t>1,54</t>
  </si>
  <si>
    <t>107,06</t>
  </si>
  <si>
    <t>7,28</t>
  </si>
  <si>
    <t>140,45</t>
  </si>
  <si>
    <t>176,86</t>
  </si>
  <si>
    <t>11,17</t>
  </si>
  <si>
    <t>231,31</t>
  </si>
  <si>
    <t>13,23</t>
  </si>
  <si>
    <t>261,67</t>
  </si>
  <si>
    <t>15,13</t>
  </si>
  <si>
    <t>453,32</t>
  </si>
  <si>
    <t>113,70</t>
  </si>
  <si>
    <t>148,77</t>
  </si>
  <si>
    <t>187,13</t>
  </si>
  <si>
    <t>243,36</t>
  </si>
  <si>
    <t>25,00</t>
  </si>
  <si>
    <t>275,49</t>
  </si>
  <si>
    <t>28,63</t>
  </si>
  <si>
    <t>36,26</t>
  </si>
  <si>
    <t>472,70</t>
  </si>
  <si>
    <t>96,16</t>
  </si>
  <si>
    <t>122,62</t>
  </si>
  <si>
    <t>155,33</t>
  </si>
  <si>
    <t>203,05</t>
  </si>
  <si>
    <t>231,68</t>
  </si>
  <si>
    <t>278,29</t>
  </si>
  <si>
    <t>311,75</t>
  </si>
  <si>
    <t>104,29</t>
  </si>
  <si>
    <t>132,65</t>
  </si>
  <si>
    <t>167,11</t>
  </si>
  <si>
    <t>216,70</t>
  </si>
  <si>
    <t>247,00</t>
  </si>
  <si>
    <t>295,30</t>
  </si>
  <si>
    <t>330,75</t>
  </si>
  <si>
    <t>60,57</t>
  </si>
  <si>
    <t>70,05</t>
  </si>
  <si>
    <t>80,85</t>
  </si>
  <si>
    <t>92,08</t>
  </si>
  <si>
    <t>104,72</t>
  </si>
  <si>
    <t>424,46</t>
  </si>
  <si>
    <t>131,06</t>
  </si>
  <si>
    <t>612,81</t>
  </si>
  <si>
    <t>176,40</t>
  </si>
  <si>
    <t>50,06</t>
  </si>
  <si>
    <t>72,35</t>
  </si>
  <si>
    <t>83,70</t>
  </si>
  <si>
    <t>96,17</t>
  </si>
  <si>
    <t>109,09</t>
  </si>
  <si>
    <t>123,72</t>
  </si>
  <si>
    <t>446,89</t>
  </si>
  <si>
    <t>153,49</t>
  </si>
  <si>
    <t>640,43</t>
  </si>
  <si>
    <t>204,02</t>
  </si>
  <si>
    <t>84,85</t>
  </si>
  <si>
    <t>91,37</t>
  </si>
  <si>
    <t>63,39</t>
  </si>
  <si>
    <t>69,91</t>
  </si>
  <si>
    <t>90,71</t>
  </si>
  <si>
    <t>119,66</t>
  </si>
  <si>
    <t>13,56</t>
  </si>
  <si>
    <t>15,68</t>
  </si>
  <si>
    <t>22,08</t>
  </si>
  <si>
    <t>2,21</t>
  </si>
  <si>
    <t>7,61</t>
  </si>
  <si>
    <t>864,70</t>
  </si>
  <si>
    <t>771,89</t>
  </si>
  <si>
    <t>581,39</t>
  </si>
  <si>
    <t>673,09</t>
  </si>
  <si>
    <t>396,13</t>
  </si>
  <si>
    <t>413,60</t>
  </si>
  <si>
    <t>692,51</t>
  </si>
  <si>
    <t>764,57</t>
  </si>
  <si>
    <t>4.334,04</t>
  </si>
  <si>
    <t>6.478,37</t>
  </si>
  <si>
    <t>184,75</t>
  </si>
  <si>
    <t>307,26</t>
  </si>
  <si>
    <t>584,70</t>
  </si>
  <si>
    <t>827,94</t>
  </si>
  <si>
    <t>91,06</t>
  </si>
  <si>
    <t>93,93</t>
  </si>
  <si>
    <t>77,43</t>
  </si>
  <si>
    <t>79,47</t>
  </si>
  <si>
    <t>110,61</t>
  </si>
  <si>
    <t>145,09</t>
  </si>
  <si>
    <t>91,81</t>
  </si>
  <si>
    <t>118,11</t>
  </si>
  <si>
    <t>110,26</t>
  </si>
  <si>
    <t>114,46</t>
  </si>
  <si>
    <t>94,15</t>
  </si>
  <si>
    <t>96,68</t>
  </si>
  <si>
    <t>134,74</t>
  </si>
  <si>
    <t>181,21</t>
  </si>
  <si>
    <t>113,46</t>
  </si>
  <si>
    <t>150,93</t>
  </si>
  <si>
    <t>86,18</t>
  </si>
  <si>
    <t>72,71</t>
  </si>
  <si>
    <t>3.696,46</t>
  </si>
  <si>
    <t>5.398,91</t>
  </si>
  <si>
    <t>127,88</t>
  </si>
  <si>
    <t>97,62</t>
  </si>
  <si>
    <t>91,52</t>
  </si>
  <si>
    <t>96,30</t>
  </si>
  <si>
    <t>129,54</t>
  </si>
  <si>
    <t>192,92</t>
  </si>
  <si>
    <t>124,45</t>
  </si>
  <si>
    <t>4,71</t>
  </si>
  <si>
    <t>156,24</t>
  </si>
  <si>
    <t>162,78</t>
  </si>
  <si>
    <t>155,63</t>
  </si>
  <si>
    <t>388,07</t>
  </si>
  <si>
    <t>94,95</t>
  </si>
  <si>
    <t>91,53</t>
  </si>
  <si>
    <t>81,67</t>
  </si>
  <si>
    <t>125,65</t>
  </si>
  <si>
    <t>122,54</t>
  </si>
  <si>
    <t>28,06</t>
  </si>
  <si>
    <t>154,17</t>
  </si>
  <si>
    <t>148,39</t>
  </si>
  <si>
    <t>127,33</t>
  </si>
  <si>
    <t>141,37</t>
  </si>
  <si>
    <t>34,17</t>
  </si>
  <si>
    <t>155,51</t>
  </si>
  <si>
    <t>120,98</t>
  </si>
  <si>
    <t>138,19</t>
  </si>
  <si>
    <t>129,68</t>
  </si>
  <si>
    <t>115,62</t>
  </si>
  <si>
    <t>116,12</t>
  </si>
  <si>
    <t>149,02</t>
  </si>
  <si>
    <t>108,24</t>
  </si>
  <si>
    <t>6,54</t>
  </si>
  <si>
    <t>186,77</t>
  </si>
  <si>
    <t>79,72</t>
  </si>
  <si>
    <t>12,99</t>
  </si>
  <si>
    <t>1,13</t>
  </si>
  <si>
    <t>132,79</t>
  </si>
  <si>
    <t>149,69</t>
  </si>
  <si>
    <t>127,75</t>
  </si>
  <si>
    <t>120,78</t>
  </si>
  <si>
    <t>118,60</t>
  </si>
  <si>
    <t>369,82</t>
  </si>
  <si>
    <t>853,57</t>
  </si>
  <si>
    <t>741,35</t>
  </si>
  <si>
    <t>214,64</t>
  </si>
  <si>
    <t>117,72</t>
  </si>
  <si>
    <t>142,49</t>
  </si>
  <si>
    <t>197,23</t>
  </si>
  <si>
    <t>217,13</t>
  </si>
  <si>
    <t>92,44</t>
  </si>
  <si>
    <t>17,38</t>
  </si>
  <si>
    <t>364,39</t>
  </si>
  <si>
    <t>229,03</t>
  </si>
  <si>
    <t>109,38</t>
  </si>
  <si>
    <t>87,07</t>
  </si>
  <si>
    <t>114,34</t>
  </si>
  <si>
    <t>124,92</t>
  </si>
  <si>
    <t>58,78</t>
  </si>
  <si>
    <t>151,21</t>
  </si>
  <si>
    <t>159,56</t>
  </si>
  <si>
    <t>33,73</t>
  </si>
  <si>
    <t>137,13</t>
  </si>
  <si>
    <t>285,01</t>
  </si>
  <si>
    <t>29,61</t>
  </si>
  <si>
    <t>68,71</t>
  </si>
  <si>
    <t>59,83</t>
  </si>
  <si>
    <t>251,62</t>
  </si>
  <si>
    <t>533,17</t>
  </si>
  <si>
    <t>6,85</t>
  </si>
  <si>
    <t>83,34</t>
  </si>
  <si>
    <t>294,09</t>
  </si>
  <si>
    <t>151,87</t>
  </si>
  <si>
    <t>MÁQUINA JATO DE PRESSAO PORTÁTIL, CAMARA DE 1 SAIDA, CAPACIDADE 280 L, DIAMETRO 670 MM, BICO DE JATO CURTO VENTURI DE 5/16'' , MANGUEIRA DE 1'' COM COMPRESSOR DE AR REBOCÁVEL 189 PCM E MOTOR DIESEL 63 CV - CHP DIURNO. AF_03/2016</t>
  </si>
  <si>
    <t>68,36</t>
  </si>
  <si>
    <t>105,09</t>
  </si>
  <si>
    <t>2.030,03</t>
  </si>
  <si>
    <t>136,35</t>
  </si>
  <si>
    <t>224,23</t>
  </si>
  <si>
    <t>142,71</t>
  </si>
  <si>
    <t>111,23</t>
  </si>
  <si>
    <t>28,50</t>
  </si>
  <si>
    <t>2,12</t>
  </si>
  <si>
    <t>7,07</t>
  </si>
  <si>
    <t>25,09</t>
  </si>
  <si>
    <t>133,63</t>
  </si>
  <si>
    <t>102,48</t>
  </si>
  <si>
    <t>153,07</t>
  </si>
  <si>
    <t>178,24</t>
  </si>
  <si>
    <t>160,20</t>
  </si>
  <si>
    <t>122,56</t>
  </si>
  <si>
    <t>166,73</t>
  </si>
  <si>
    <t>93,72</t>
  </si>
  <si>
    <t>143,62</t>
  </si>
  <si>
    <t>124,08</t>
  </si>
  <si>
    <t>100641</t>
  </si>
  <si>
    <t>USINA DE MISTURA ASFÁLTICA À QUENTE, TIPO CONTRA FLUXO, PROD 100 A 140 TON/HORA - CHP DIURNO. AF_12/2019</t>
  </si>
  <si>
    <t>381,83</t>
  </si>
  <si>
    <t>100647</t>
  </si>
  <si>
    <t>USINA DE ASFALTO, TIPO GRAVIMÉTRICA, PROD 150 TON/HORA - CHP DIURNO. AF_12/2019</t>
  </si>
  <si>
    <t>800,13</t>
  </si>
  <si>
    <t>59,23</t>
  </si>
  <si>
    <t>48,02</t>
  </si>
  <si>
    <t>42,80</t>
  </si>
  <si>
    <t>1,95</t>
  </si>
  <si>
    <t>38,08</t>
  </si>
  <si>
    <t>144,60</t>
  </si>
  <si>
    <t>99,37</t>
  </si>
  <si>
    <t>2,24</t>
  </si>
  <si>
    <t>57,43</t>
  </si>
  <si>
    <t>121,76</t>
  </si>
  <si>
    <t>5,17</t>
  </si>
  <si>
    <t>49,07</t>
  </si>
  <si>
    <t>37,65</t>
  </si>
  <si>
    <t>44,19</t>
  </si>
  <si>
    <t>23,04</t>
  </si>
  <si>
    <t>38,96</t>
  </si>
  <si>
    <t>51,86</t>
  </si>
  <si>
    <t>61,33</t>
  </si>
  <si>
    <t>2,65</t>
  </si>
  <si>
    <t>42,88</t>
  </si>
  <si>
    <t>40,45</t>
  </si>
  <si>
    <t>52,44</t>
  </si>
  <si>
    <t>5,02</t>
  </si>
  <si>
    <t>57,99</t>
  </si>
  <si>
    <t>5,22</t>
  </si>
  <si>
    <t>52,18</t>
  </si>
  <si>
    <t>62,25</t>
  </si>
  <si>
    <t>37,84</t>
  </si>
  <si>
    <t>71,91</t>
  </si>
  <si>
    <t>124,58</t>
  </si>
  <si>
    <t>249,40</t>
  </si>
  <si>
    <t>220,80</t>
  </si>
  <si>
    <t>87,05</t>
  </si>
  <si>
    <t>57,64</t>
  </si>
  <si>
    <t>51,78</t>
  </si>
  <si>
    <t>53,16</t>
  </si>
  <si>
    <t>55,22</t>
  </si>
  <si>
    <t>4,19</t>
  </si>
  <si>
    <t>153,53</t>
  </si>
  <si>
    <t>98,81</t>
  </si>
  <si>
    <t>3,54</t>
  </si>
  <si>
    <t>3,55</t>
  </si>
  <si>
    <t>9,03</t>
  </si>
  <si>
    <t>42,59</t>
  </si>
  <si>
    <t>45,07</t>
  </si>
  <si>
    <t>40,13</t>
  </si>
  <si>
    <t>62,42</t>
  </si>
  <si>
    <t>4,56</t>
  </si>
  <si>
    <t>27,40</t>
  </si>
  <si>
    <t>55,00</t>
  </si>
  <si>
    <t>24,58</t>
  </si>
  <si>
    <t>223,37</t>
  </si>
  <si>
    <t>51,67</t>
  </si>
  <si>
    <t>88,64</t>
  </si>
  <si>
    <t>MÁQUINA JATO DE PRESSAO PORTÁTIL, CAMARA DE 1 SAIDA, CAPACIDADE 280 L, DIAMETRO 670 MM, BICO DE JATO CURTO VENTURI DE 5/16'' , MANGUEIRA DE 1'' COM COMPRESSOR DE AR REBOCÁVEL 189 PCM E MOTOR DIESEL 63 CV - CHI DIURNO. AF_03/2016</t>
  </si>
  <si>
    <t>34,27</t>
  </si>
  <si>
    <t>183,79</t>
  </si>
  <si>
    <t>111,79</t>
  </si>
  <si>
    <t>146,88</t>
  </si>
  <si>
    <t>40,91</t>
  </si>
  <si>
    <t>55,27</t>
  </si>
  <si>
    <t>24,27</t>
  </si>
  <si>
    <t>30,69</t>
  </si>
  <si>
    <t>54,08</t>
  </si>
  <si>
    <t>63,86</t>
  </si>
  <si>
    <t>62,68</t>
  </si>
  <si>
    <t>47,94</t>
  </si>
  <si>
    <t>39,98</t>
  </si>
  <si>
    <t>46,69</t>
  </si>
  <si>
    <t>68,74</t>
  </si>
  <si>
    <t>54,09</t>
  </si>
  <si>
    <t>100642</t>
  </si>
  <si>
    <t>USINA DE MISTURA ASFÁLTICA À QUENTE, TIPO CONTRA FLUXO, PROD 100 A 140 TON/HORA - CHI DIURNO. AF_12/2019</t>
  </si>
  <si>
    <t>121,00</t>
  </si>
  <si>
    <t>100648</t>
  </si>
  <si>
    <t>USINA DE ASFALTO, TIPO GRAVIMÉTRICA, PROD 150 TON/HORA - CHI DIURNO. AF_12/2019</t>
  </si>
  <si>
    <t>273,89</t>
  </si>
  <si>
    <t>19,59</t>
  </si>
  <si>
    <t>39,09</t>
  </si>
  <si>
    <t>15,32</t>
  </si>
  <si>
    <t>6,21</t>
  </si>
  <si>
    <t>25,21</t>
  </si>
  <si>
    <t>41,65</t>
  </si>
  <si>
    <t>92,94</t>
  </si>
  <si>
    <t>54,01</t>
  </si>
  <si>
    <t>8,09</t>
  </si>
  <si>
    <t>72,67</t>
  </si>
  <si>
    <t>64,46</t>
  </si>
  <si>
    <t>56,88</t>
  </si>
  <si>
    <t>131,55</t>
  </si>
  <si>
    <t>31,73</t>
  </si>
  <si>
    <t>25,11</t>
  </si>
  <si>
    <t>16,62</t>
  </si>
  <si>
    <t>27,44</t>
  </si>
  <si>
    <t>16,73</t>
  </si>
  <si>
    <t>95,94</t>
  </si>
  <si>
    <t>3,10</t>
  </si>
  <si>
    <t>35,42</t>
  </si>
  <si>
    <t>129,65</t>
  </si>
  <si>
    <t>29,45</t>
  </si>
  <si>
    <t>20,87</t>
  </si>
  <si>
    <t>54,15</t>
  </si>
  <si>
    <t>12,83</t>
  </si>
  <si>
    <t>2,37</t>
  </si>
  <si>
    <t>24,06</t>
  </si>
  <si>
    <t>49,44</t>
  </si>
  <si>
    <t>10,10</t>
  </si>
  <si>
    <t>104,28</t>
  </si>
  <si>
    <t>34,66</t>
  </si>
  <si>
    <t>70,67</t>
  </si>
  <si>
    <t>40,89</t>
  </si>
  <si>
    <t>134,76</t>
  </si>
  <si>
    <t>37,89</t>
  </si>
  <si>
    <t>69,18</t>
  </si>
  <si>
    <t>116,74</t>
  </si>
  <si>
    <t>50,78</t>
  </si>
  <si>
    <t>26,94</t>
  </si>
  <si>
    <t>48,53</t>
  </si>
  <si>
    <t>37,36</t>
  </si>
  <si>
    <t>28,60</t>
  </si>
  <si>
    <t>1,07</t>
  </si>
  <si>
    <t>19,12</t>
  </si>
  <si>
    <t>4,26</t>
  </si>
  <si>
    <t>15,65</t>
  </si>
  <si>
    <t>108,06</t>
  </si>
  <si>
    <t>11,36</t>
  </si>
  <si>
    <t>5,11</t>
  </si>
  <si>
    <t>22,56</t>
  </si>
  <si>
    <t>3,06</t>
  </si>
  <si>
    <t>28,20</t>
  </si>
  <si>
    <t>33,21</t>
  </si>
  <si>
    <t>3,05</t>
  </si>
  <si>
    <t>1,66</t>
  </si>
  <si>
    <t>32,89</t>
  </si>
  <si>
    <t>54,55</t>
  </si>
  <si>
    <t>23,01</t>
  </si>
  <si>
    <t>13,30</t>
  </si>
  <si>
    <t>75,38</t>
  </si>
  <si>
    <t>16,96</t>
  </si>
  <si>
    <t>22,87</t>
  </si>
  <si>
    <t>120,80</t>
  </si>
  <si>
    <t>17,75</t>
  </si>
  <si>
    <t>2,09</t>
  </si>
  <si>
    <t>2,39</t>
  </si>
  <si>
    <t>22,04</t>
  </si>
  <si>
    <t>80,65</t>
  </si>
  <si>
    <t>143,86</t>
  </si>
  <si>
    <t>188,40</t>
  </si>
  <si>
    <t>29,85</t>
  </si>
  <si>
    <t>336,06</t>
  </si>
  <si>
    <t>268,11</t>
  </si>
  <si>
    <t>57,82</t>
  </si>
  <si>
    <t>163,71</t>
  </si>
  <si>
    <t>292,01</t>
  </si>
  <si>
    <t>228,54</t>
  </si>
  <si>
    <t>47,38</t>
  </si>
  <si>
    <t>8,52</t>
  </si>
  <si>
    <t>76,16</t>
  </si>
  <si>
    <t>51,43</t>
  </si>
  <si>
    <t>2,15</t>
  </si>
  <si>
    <t>8,37</t>
  </si>
  <si>
    <t>26,42</t>
  </si>
  <si>
    <t>4,75</t>
  </si>
  <si>
    <t>3,79</t>
  </si>
  <si>
    <t>1,48</t>
  </si>
  <si>
    <t>38,48</t>
  </si>
  <si>
    <t>106,97</t>
  </si>
  <si>
    <t>21,62</t>
  </si>
  <si>
    <t>40,55</t>
  </si>
  <si>
    <t>123,42</t>
  </si>
  <si>
    <t>1,50</t>
  </si>
  <si>
    <t>24,07</t>
  </si>
  <si>
    <t>3,43</t>
  </si>
  <si>
    <t>30,12</t>
  </si>
  <si>
    <t>4,43</t>
  </si>
  <si>
    <t>110,48</t>
  </si>
  <si>
    <t>138,26</t>
  </si>
  <si>
    <t>72,60</t>
  </si>
  <si>
    <t>59,60</t>
  </si>
  <si>
    <t>74,58</t>
  </si>
  <si>
    <t>55,64</t>
  </si>
  <si>
    <t>34,52</t>
  </si>
  <si>
    <t>95,39</t>
  </si>
  <si>
    <t>49,94</t>
  </si>
  <si>
    <t>0,96</t>
  </si>
  <si>
    <t>86,39</t>
  </si>
  <si>
    <t>1,93</t>
  </si>
  <si>
    <t>10,20</t>
  </si>
  <si>
    <t>2,13</t>
  </si>
  <si>
    <t>13,44</t>
  </si>
  <si>
    <t>7,76</t>
  </si>
  <si>
    <t>1,09</t>
  </si>
  <si>
    <t>13,10</t>
  </si>
  <si>
    <t>14,18</t>
  </si>
  <si>
    <t>130,20</t>
  </si>
  <si>
    <t>9,54</t>
  </si>
  <si>
    <t>81,20</t>
  </si>
  <si>
    <t>182,73</t>
  </si>
  <si>
    <t>27,82</t>
  </si>
  <si>
    <t>0,00</t>
  </si>
  <si>
    <t>1,30</t>
  </si>
  <si>
    <t>2,51</t>
  </si>
  <si>
    <t>3,13</t>
  </si>
  <si>
    <t>3,25</t>
  </si>
  <si>
    <t>29,10</t>
  </si>
  <si>
    <t>167,52</t>
  </si>
  <si>
    <t>171,80</t>
  </si>
  <si>
    <t>23,85</t>
  </si>
  <si>
    <t>214,99</t>
  </si>
  <si>
    <t>94,81</t>
  </si>
  <si>
    <t>26,44</t>
  </si>
  <si>
    <t>50,81</t>
  </si>
  <si>
    <t>9,65</t>
  </si>
  <si>
    <t>81,69</t>
  </si>
  <si>
    <t>123,76</t>
  </si>
  <si>
    <t>MÁQUINA JATO DE PRESSAO PORTÁTIL, CAMARA DE 1 SAIDA, CAPACIDADE 280 L, DIAMETRO 670 MM, BICO DE JATO CURTO VENTURI DE 5/16'' , MANGUEIRA DE 1'' COM COMPRESSOR DE AR REBOCÁVEL 189 PCM E MOTOR DIESEL 63 CV - DEPRECIAÇÃO. AF_03/2016</t>
  </si>
  <si>
    <t>MÁQUINA JATO DE PRESSAO PORTÁTIL, CAMARA DE 1 SAIDA, CAPACIDADE 280 L, DIAMETRO 670 MM, BICO DE JATO CURTO VENTURI DE 5/16'' , MANGUEIRA DE 1'' COM COMPRESSOR DE AR REBOCÁVEL 189 PCM E MOTOR DIESEL 63 CV - JUROS. AF_03/2016</t>
  </si>
  <si>
    <t>MÁQUINA JATO DE PRESSAO PORTÁTIL, CAMARA DE 1 SAIDA, CAPACIDADE 280 L, DIAMETRO 670 MM, BICO DE JATO CURTO VENTURI DE 5/16'' , MANGUEIRA DE 1'' COM COMPRESSOR DE AR REBOCÁVEL 189 PCM E MOTOR DIESEL 63 CV - MANUTENÇÃO. AF_03/2016</t>
  </si>
  <si>
    <t>MÁQUINA JATO DE PRESSAO PORTÁTIL, CAMARA DE 1 SAIDA, CAPACIDADE 280 L, DIAMETRO 670 MM, BICO DE JATO CURTO VENTURI DE 5/16'' , MANGUEIRA DE 1'' COM COMPRESSOR DE AR REBOCÁVEL 189 PCM E MOTOR DIESEL 63 CV - MATERIAIS NA OPERAÇÃO. AF_03/2016</t>
  </si>
  <si>
    <t>40,69</t>
  </si>
  <si>
    <t>97,24</t>
  </si>
  <si>
    <t>64,60</t>
  </si>
  <si>
    <t>103,84</t>
  </si>
  <si>
    <t>1.742,40</t>
  </si>
  <si>
    <t>3,49</t>
  </si>
  <si>
    <t>35,70</t>
  </si>
  <si>
    <t>1,42</t>
  </si>
  <si>
    <t>22,52</t>
  </si>
  <si>
    <t>3,29</t>
  </si>
  <si>
    <t>28,87</t>
  </si>
  <si>
    <t>19,53</t>
  </si>
  <si>
    <t>26,69</t>
  </si>
  <si>
    <t>33,37</t>
  </si>
  <si>
    <t>5,41</t>
  </si>
  <si>
    <t>165,67</t>
  </si>
  <si>
    <t>11,98</t>
  </si>
  <si>
    <t>1,64</t>
  </si>
  <si>
    <t>9,18</t>
  </si>
  <si>
    <t>17,47</t>
  </si>
  <si>
    <t>32,76</t>
  </si>
  <si>
    <t>9,28</t>
  </si>
  <si>
    <t>1,28</t>
  </si>
  <si>
    <t>18,37</t>
  </si>
  <si>
    <t>10,56</t>
  </si>
  <si>
    <t>36,02</t>
  </si>
  <si>
    <t>45,08</t>
  </si>
  <si>
    <t>3,46</t>
  </si>
  <si>
    <t>24,98</t>
  </si>
  <si>
    <t>100637</t>
  </si>
  <si>
    <t>USINA DE MISTURA ASFÁLTICA À QUENTE, TIPO CONTRA FLUXO, PROD 100 A 140 TON/HORA - DEPRECIAÇÃO. AF_12/2019</t>
  </si>
  <si>
    <t>100638</t>
  </si>
  <si>
    <t>USINA DE MISTURA ASFÁLTICA À QUENTE, TIPO CONTRA FLUXO, PROD 100 A 140 TON/HORA - JUROS. AF_12/2019</t>
  </si>
  <si>
    <t>100639</t>
  </si>
  <si>
    <t>USINA DE MISTURA ASFÁLTICA À QUENTE, TIPO CONTRA FLUXO, PROD 100 A 140 TON/HORA - MANUTENÇÃO. AF_12/2019</t>
  </si>
  <si>
    <t>127,55</t>
  </si>
  <si>
    <t>100640</t>
  </si>
  <si>
    <t>USINA DE MISTURA ASFÁLTICA À QUENTE, TIPO CONTRA FLUXO, PROD 100 A 140 TON/HORA - MATERIAIS NA OPERAÇÃO. AF_12/2019</t>
  </si>
  <si>
    <t>133,28</t>
  </si>
  <si>
    <t>100643</t>
  </si>
  <si>
    <t>USINA DE ASFALTO, TIPO GRAVIMÉTRICA, PROD 150 TON/HORA - DEPRECIAÇÃO. AF_12/2019</t>
  </si>
  <si>
    <t>208,92</t>
  </si>
  <si>
    <t>100644</t>
  </si>
  <si>
    <t>USINA DE ASFALTO, TIPO GRAVIMÉTRICA, PROD 150 TON/HORA - JUROS. AF_12/2019</t>
  </si>
  <si>
    <t>37,60</t>
  </si>
  <si>
    <t>100645</t>
  </si>
  <si>
    <t>USINA DE ASFALTO, TIPO GRAVIMÉTRICA, PROD 150 TON/HORA - MANUTENÇÃO. AF_12/2019</t>
  </si>
  <si>
    <t>335,84</t>
  </si>
  <si>
    <t>100646</t>
  </si>
  <si>
    <t>USINA DE ASFALTO, TIPO GRAVIMÉTRICA, PROD 150 TON/HORA - MATERIAIS NA OPERAÇÃO. AF_12/2019</t>
  </si>
  <si>
    <t>190,40</t>
  </si>
  <si>
    <t>319,58</t>
  </si>
  <si>
    <t>374,88</t>
  </si>
  <si>
    <t>428,48</t>
  </si>
  <si>
    <t>514,78</t>
  </si>
  <si>
    <t>54,66</t>
  </si>
  <si>
    <t>62,81</t>
  </si>
  <si>
    <t>58,42</t>
  </si>
  <si>
    <t>71,68</t>
  </si>
  <si>
    <t>15,15</t>
  </si>
  <si>
    <t>700,99</t>
  </si>
  <si>
    <t>868,36</t>
  </si>
  <si>
    <t>910,27</t>
  </si>
  <si>
    <t>1.015,84</t>
  </si>
  <si>
    <t>1.300,18</t>
  </si>
  <si>
    <t>1.582,91</t>
  </si>
  <si>
    <t>1.638,49</t>
  </si>
  <si>
    <t>1.788,73</t>
  </si>
  <si>
    <t>2.082,71</t>
  </si>
  <si>
    <t>2.145,93</t>
  </si>
  <si>
    <t>692,64</t>
  </si>
  <si>
    <t>896,47</t>
  </si>
  <si>
    <t>1.007,48</t>
  </si>
  <si>
    <t>1.285,47</t>
  </si>
  <si>
    <t>1.560,48</t>
  </si>
  <si>
    <t>1.617,06</t>
  </si>
  <si>
    <t>1.753,50</t>
  </si>
  <si>
    <t>2.039,86</t>
  </si>
  <si>
    <t>2.093,82</t>
  </si>
  <si>
    <t>27,05</t>
  </si>
  <si>
    <t>15,94</t>
  </si>
  <si>
    <t>23,83</t>
  </si>
  <si>
    <t>41,89</t>
  </si>
  <si>
    <t>18,60</t>
  </si>
  <si>
    <t>31,17</t>
  </si>
  <si>
    <t>38,45</t>
  </si>
  <si>
    <t>15,80</t>
  </si>
  <si>
    <t>12,43</t>
  </si>
  <si>
    <t>14,98</t>
  </si>
  <si>
    <t>51,11</t>
  </si>
  <si>
    <t>56,37</t>
  </si>
  <si>
    <t>24,11</t>
  </si>
  <si>
    <t>15,56</t>
  </si>
  <si>
    <t>34,67</t>
  </si>
  <si>
    <t>71,13</t>
  </si>
  <si>
    <t>165,58</t>
  </si>
  <si>
    <t>36,70</t>
  </si>
  <si>
    <t>30,61</t>
  </si>
  <si>
    <t>37,88</t>
  </si>
  <si>
    <t>88,99</t>
  </si>
  <si>
    <t>36,13</t>
  </si>
  <si>
    <t>39,47</t>
  </si>
  <si>
    <t>13,24</t>
  </si>
  <si>
    <t>17,95</t>
  </si>
  <si>
    <t>44,45</t>
  </si>
  <si>
    <t>42,39</t>
  </si>
  <si>
    <t>111,20</t>
  </si>
  <si>
    <t>43,54</t>
  </si>
  <si>
    <t>154,64</t>
  </si>
  <si>
    <t>196,00</t>
  </si>
  <si>
    <t>236,92</t>
  </si>
  <si>
    <t>302,71</t>
  </si>
  <si>
    <t>75,80</t>
  </si>
  <si>
    <t>41,60</t>
  </si>
  <si>
    <t>83,43</t>
  </si>
  <si>
    <t>29,32</t>
  </si>
  <si>
    <t>38,25</t>
  </si>
  <si>
    <t>20,59</t>
  </si>
  <si>
    <t>85,25</t>
  </si>
  <si>
    <t>30,49</t>
  </si>
  <si>
    <t>456,81</t>
  </si>
  <si>
    <t>522,89</t>
  </si>
  <si>
    <t>588,97</t>
  </si>
  <si>
    <t>753,30</t>
  </si>
  <si>
    <t>819,38</t>
  </si>
  <si>
    <t>926,38</t>
  </si>
  <si>
    <t>1.066,08</t>
  </si>
  <si>
    <t>1.200,78</t>
  </si>
  <si>
    <t>1.266,86</t>
  </si>
  <si>
    <t>1.349,66</t>
  </si>
  <si>
    <t>506,16</t>
  </si>
  <si>
    <t>719,85</t>
  </si>
  <si>
    <t>785,93</t>
  </si>
  <si>
    <t>892,92</t>
  </si>
  <si>
    <t>999,18</t>
  </si>
  <si>
    <t>1.150,60</t>
  </si>
  <si>
    <t>1.216,68</t>
  </si>
  <si>
    <t>1.282,76</t>
  </si>
  <si>
    <t>721,13</t>
  </si>
  <si>
    <t>1.009,76</t>
  </si>
  <si>
    <t>1.053,02</t>
  </si>
  <si>
    <t>1.167,29</t>
  </si>
  <si>
    <t>1.474,40</t>
  </si>
  <si>
    <t>1.904,65</t>
  </si>
  <si>
    <t>1.968,30</t>
  </si>
  <si>
    <t>2.146,64</t>
  </si>
  <si>
    <t>2.489,69</t>
  </si>
  <si>
    <t>2.641,16</t>
  </si>
  <si>
    <t>704,42</t>
  </si>
  <si>
    <t>988,33</t>
  </si>
  <si>
    <t>1.031,59</t>
  </si>
  <si>
    <t>1.208,90</t>
  </si>
  <si>
    <t>1.416,58</t>
  </si>
  <si>
    <t>1.812,22</t>
  </si>
  <si>
    <t>1.865,34</t>
  </si>
  <si>
    <t>2.008,58</t>
  </si>
  <si>
    <t>2.288,94</t>
  </si>
  <si>
    <t>2.231,74</t>
  </si>
  <si>
    <t>FABRICAÇÃO E INSTALAÇÃO DE TESOURA (INTEIRA OU MEIA) EM AÇO, VÃOS MAIORES OU IGUAIS A 3,0 M E MENORES OU IGUAL A 6,0 M, INCLUSO IÇAMENTO. AF_07/2019</t>
  </si>
  <si>
    <t>FABRICAÇÃO E INSTALAÇÃO DE TESOURA (INTEIRA OU MEIA) EM AÇO, VÃOS MAIORES QUE 6,0 M E MENORES QUE 12,0 M, INCLUSO IÇAMENTO. AF_07/2019</t>
  </si>
  <si>
    <t>546,99</t>
  </si>
  <si>
    <t>28,98</t>
  </si>
  <si>
    <t>89,03</t>
  </si>
  <si>
    <t>63,20</t>
  </si>
  <si>
    <t>47,84</t>
  </si>
  <si>
    <t>61,53</t>
  </si>
  <si>
    <t>42,44</t>
  </si>
  <si>
    <t>182,21</t>
  </si>
  <si>
    <t>109,26</t>
  </si>
  <si>
    <t>98,58</t>
  </si>
  <si>
    <t>59,24</t>
  </si>
  <si>
    <t>63,47</t>
  </si>
  <si>
    <t>505,15</t>
  </si>
  <si>
    <t>477,34</t>
  </si>
  <si>
    <t>631,44</t>
  </si>
  <si>
    <t>570,97</t>
  </si>
  <si>
    <t>702,99</t>
  </si>
  <si>
    <t>624,30</t>
  </si>
  <si>
    <t>725,21</t>
  </si>
  <si>
    <t>1.258,01</t>
  </si>
  <si>
    <t>1.567,32</t>
  </si>
  <si>
    <t>1.875,38</t>
  </si>
  <si>
    <t>488,92</t>
  </si>
  <si>
    <t>446,76</t>
  </si>
  <si>
    <t>188,20</t>
  </si>
  <si>
    <t>212,91</t>
  </si>
  <si>
    <t>242,91</t>
  </si>
  <si>
    <t>575,53</t>
  </si>
  <si>
    <t>78,37</t>
  </si>
  <si>
    <t>86,14</t>
  </si>
  <si>
    <t>120,14</t>
  </si>
  <si>
    <t>127,90</t>
  </si>
  <si>
    <t>94,04</t>
  </si>
  <si>
    <t>103,41</t>
  </si>
  <si>
    <t>148,22</t>
  </si>
  <si>
    <t>84,58</t>
  </si>
  <si>
    <t>103,70</t>
  </si>
  <si>
    <t>101,80</t>
  </si>
  <si>
    <t>116,89</t>
  </si>
  <si>
    <t>111,83</t>
  </si>
  <si>
    <t>126,68</t>
  </si>
  <si>
    <t>89,43</t>
  </si>
  <si>
    <t>97,50</t>
  </si>
  <si>
    <t>132,59</t>
  </si>
  <si>
    <t>140,81</t>
  </si>
  <si>
    <t>103,21</t>
  </si>
  <si>
    <t>113,07</t>
  </si>
  <si>
    <t>148,91</t>
  </si>
  <si>
    <t>159,12</t>
  </si>
  <si>
    <t>105,64</t>
  </si>
  <si>
    <t>94,10</t>
  </si>
  <si>
    <t>108,01</t>
  </si>
  <si>
    <t>108,76</t>
  </si>
  <si>
    <t>124,38</t>
  </si>
  <si>
    <t>116,52</t>
  </si>
  <si>
    <t>131,98</t>
  </si>
  <si>
    <t>170,52</t>
  </si>
  <si>
    <t>156,83</t>
  </si>
  <si>
    <t>148,64</t>
  </si>
  <si>
    <t>142,89</t>
  </si>
  <si>
    <t>138,31</t>
  </si>
  <si>
    <t>178,44</t>
  </si>
  <si>
    <t>155,44</t>
  </si>
  <si>
    <t>144,74</t>
  </si>
  <si>
    <t>161,86</t>
  </si>
  <si>
    <t>148,24</t>
  </si>
  <si>
    <t>140,10</t>
  </si>
  <si>
    <t>131,56</t>
  </si>
  <si>
    <t>129,83</t>
  </si>
  <si>
    <t>169,79</t>
  </si>
  <si>
    <t>155,38</t>
  </si>
  <si>
    <t>26,66</t>
  </si>
  <si>
    <t>494,77</t>
  </si>
  <si>
    <t>307,33</t>
  </si>
  <si>
    <t>392,51</t>
  </si>
  <si>
    <t>251,93</t>
  </si>
  <si>
    <t>25,19</t>
  </si>
  <si>
    <t>5,91</t>
  </si>
  <si>
    <t>5,40</t>
  </si>
  <si>
    <t>346,19</t>
  </si>
  <si>
    <t>314,05</t>
  </si>
  <si>
    <t>623,66</t>
  </si>
  <si>
    <t>1.017,20</t>
  </si>
  <si>
    <t>1.518,78</t>
  </si>
  <si>
    <t>2.135,21</t>
  </si>
  <si>
    <t>2.871,92</t>
  </si>
  <si>
    <t>878,75</t>
  </si>
  <si>
    <t>1.442,25</t>
  </si>
  <si>
    <t>2.158,01</t>
  </si>
  <si>
    <t>2.725,88</t>
  </si>
  <si>
    <t>4.076,26</t>
  </si>
  <si>
    <t>1.133,38</t>
  </si>
  <si>
    <t>1.866,79</t>
  </si>
  <si>
    <t>2.796,85</t>
  </si>
  <si>
    <t>3.932,07</t>
  </si>
  <si>
    <t>5.280,69</t>
  </si>
  <si>
    <t>1.395,77</t>
  </si>
  <si>
    <t>835,72</t>
  </si>
  <si>
    <t>313,03</t>
  </si>
  <si>
    <t>895,56</t>
  </si>
  <si>
    <t>1.315,68</t>
  </si>
  <si>
    <t>1.671,05</t>
  </si>
  <si>
    <t>1.030,74</t>
  </si>
  <si>
    <t>321,94</t>
  </si>
  <si>
    <t>1.249,80</t>
  </si>
  <si>
    <t>362,96</t>
  </si>
  <si>
    <t>2.401,09</t>
  </si>
  <si>
    <t>1.468,88</t>
  </si>
  <si>
    <t>555,19</t>
  </si>
  <si>
    <t>3.030,62</t>
  </si>
  <si>
    <t>1.797,49</t>
  </si>
  <si>
    <t>2.085,69</t>
  </si>
  <si>
    <t>1.107,47</t>
  </si>
  <si>
    <t>2.630,63</t>
  </si>
  <si>
    <t>1.327,27</t>
  </si>
  <si>
    <t>1.547,08</t>
  </si>
  <si>
    <t>1.766,89</t>
  </si>
  <si>
    <t>4.285,59</t>
  </si>
  <si>
    <t>1.986,73</t>
  </si>
  <si>
    <t>2.206,53</t>
  </si>
  <si>
    <t>5.380,49</t>
  </si>
  <si>
    <t>2.426,34</t>
  </si>
  <si>
    <t>3.238,65</t>
  </si>
  <si>
    <t>3.931,40</t>
  </si>
  <si>
    <t>4.608,23</t>
  </si>
  <si>
    <t>5.284,95</t>
  </si>
  <si>
    <t>5.961,79</t>
  </si>
  <si>
    <t>6.638,63</t>
  </si>
  <si>
    <t>2.674,95</t>
  </si>
  <si>
    <t>4.743,93</t>
  </si>
  <si>
    <t>2.015,53</t>
  </si>
  <si>
    <t>5.543,79</t>
  </si>
  <si>
    <t>2.235,32</t>
  </si>
  <si>
    <t>6.379,99</t>
  </si>
  <si>
    <t>2.455,13</t>
  </si>
  <si>
    <t>7.184,38</t>
  </si>
  <si>
    <t>7.988,72</t>
  </si>
  <si>
    <t>2.900,70</t>
  </si>
  <si>
    <t>6.501,58</t>
  </si>
  <si>
    <t>2.461,14</t>
  </si>
  <si>
    <t>7.459,82</t>
  </si>
  <si>
    <t>2.680,96</t>
  </si>
  <si>
    <t>8.418,06</t>
  </si>
  <si>
    <t>9.376,31</t>
  </si>
  <si>
    <t>3.126,52</t>
  </si>
  <si>
    <t>8.596,44</t>
  </si>
  <si>
    <t>2.906,71</t>
  </si>
  <si>
    <t>9.694,17</t>
  </si>
  <si>
    <t>10.791,98</t>
  </si>
  <si>
    <t>3.352,33</t>
  </si>
  <si>
    <t>10.977,36</t>
  </si>
  <si>
    <t>12.215,66</t>
  </si>
  <si>
    <t>3.578,15</t>
  </si>
  <si>
    <t>13.647,55</t>
  </si>
  <si>
    <t>3.745,17</t>
  </si>
  <si>
    <t>172,66</t>
  </si>
  <si>
    <t>809,86</t>
  </si>
  <si>
    <t>2.041,30</t>
  </si>
  <si>
    <t>4.832,98</t>
  </si>
  <si>
    <t>3.175,53</t>
  </si>
  <si>
    <t>3.720,41</t>
  </si>
  <si>
    <t>266,06</t>
  </si>
  <si>
    <t>880,40</t>
  </si>
  <si>
    <t>1.041,37</t>
  </si>
  <si>
    <t>1.202,34</t>
  </si>
  <si>
    <t>1.288,67</t>
  </si>
  <si>
    <t>1.375,00</t>
  </si>
  <si>
    <t>1.269,03</t>
  </si>
  <si>
    <t>1.430,00</t>
  </si>
  <si>
    <t>1.590,97</t>
  </si>
  <si>
    <t>1.677,30</t>
  </si>
  <si>
    <t>1.763,63</t>
  </si>
  <si>
    <t>3.135,53</t>
  </si>
  <si>
    <t>3.869,97</t>
  </si>
  <si>
    <t>4.274,90</t>
  </si>
  <si>
    <t>4.679,83</t>
  </si>
  <si>
    <t>2.789,72</t>
  </si>
  <si>
    <t>3.524,16</t>
  </si>
  <si>
    <t>4.258,60</t>
  </si>
  <si>
    <t>4.663,53</t>
  </si>
  <si>
    <t>5.068,46</t>
  </si>
  <si>
    <t>352,78</t>
  </si>
  <si>
    <t>1.493,72</t>
  </si>
  <si>
    <t>2.315,34</t>
  </si>
  <si>
    <t>1.400,16</t>
  </si>
  <si>
    <t>3.821,59</t>
  </si>
  <si>
    <t>541,30</t>
  </si>
  <si>
    <t>1.705,70</t>
  </si>
  <si>
    <t>2.924,18</t>
  </si>
  <si>
    <t>1.718,08</t>
  </si>
  <si>
    <t>2.029,40</t>
  </si>
  <si>
    <t>1.069,80</t>
  </si>
  <si>
    <t>4.478,57</t>
  </si>
  <si>
    <t>2.559,20</t>
  </si>
  <si>
    <t>1.281,76</t>
  </si>
  <si>
    <t>1.917,68</t>
  </si>
  <si>
    <t>3.088,96</t>
  </si>
  <si>
    <t>3.618,71</t>
  </si>
  <si>
    <t>5.135,43</t>
  </si>
  <si>
    <t>859,33</t>
  </si>
  <si>
    <t>1.254,21</t>
  </si>
  <si>
    <t>4.168,75</t>
  </si>
  <si>
    <t>2.129,63</t>
  </si>
  <si>
    <t>259,88</t>
  </si>
  <si>
    <t>4.701,01</t>
  </si>
  <si>
    <t>1.605,87</t>
  </si>
  <si>
    <t>2.370,70</t>
  </si>
  <si>
    <t>976,28</t>
  </si>
  <si>
    <t>5.792,42</t>
  </si>
  <si>
    <t>5.233,39</t>
  </si>
  <si>
    <t>7.232,72</t>
  </si>
  <si>
    <t>313,85</t>
  </si>
  <si>
    <t>2.341,60</t>
  </si>
  <si>
    <t>3.148,69</t>
  </si>
  <si>
    <t>1.965,67</t>
  </si>
  <si>
    <t>1.188,22</t>
  </si>
  <si>
    <t>6.449,39</t>
  </si>
  <si>
    <t>2.582,67</t>
  </si>
  <si>
    <t>2.577,65</t>
  </si>
  <si>
    <t>8.159,54</t>
  </si>
  <si>
    <t>2.794,57</t>
  </si>
  <si>
    <t>9.086,38</t>
  </si>
  <si>
    <t>4.608,18</t>
  </si>
  <si>
    <t>3.011,56</t>
  </si>
  <si>
    <t>8.328,78</t>
  </si>
  <si>
    <t>2.799,60</t>
  </si>
  <si>
    <t>9.389,52</t>
  </si>
  <si>
    <t>1.941,76</t>
  </si>
  <si>
    <t>10.450,33</t>
  </si>
  <si>
    <t>3.228,54</t>
  </si>
  <si>
    <t>10.625,87</t>
  </si>
  <si>
    <t>5.383,81</t>
  </si>
  <si>
    <t>11.821,49</t>
  </si>
  <si>
    <t>3.445,53</t>
  </si>
  <si>
    <t>13.200,05</t>
  </si>
  <si>
    <t>2.153,70</t>
  </si>
  <si>
    <t>169,88</t>
  </si>
  <si>
    <t>764,30</t>
  </si>
  <si>
    <t>6.195,76</t>
  </si>
  <si>
    <t>2.365,68</t>
  </si>
  <si>
    <t>6.975,92</t>
  </si>
  <si>
    <t>7.756,02</t>
  </si>
  <si>
    <t>6.305,88</t>
  </si>
  <si>
    <t>3.613,35</t>
  </si>
  <si>
    <t>28,35</t>
  </si>
  <si>
    <t>34,68</t>
  </si>
  <si>
    <t>35,41</t>
  </si>
  <si>
    <t>39,82</t>
  </si>
  <si>
    <t>54,80</t>
  </si>
  <si>
    <t>59,21</t>
  </si>
  <si>
    <t>43,73</t>
  </si>
  <si>
    <t>47,68</t>
  </si>
  <si>
    <t>45,76</t>
  </si>
  <si>
    <t>49,38</t>
  </si>
  <si>
    <t>46,11</t>
  </si>
  <si>
    <t>58,12</t>
  </si>
  <si>
    <t>66,27</t>
  </si>
  <si>
    <t>30,48</t>
  </si>
  <si>
    <t>40,98</t>
  </si>
  <si>
    <t>47,41</t>
  </si>
  <si>
    <t>53,30</t>
  </si>
  <si>
    <t>101,30</t>
  </si>
  <si>
    <t>14,96</t>
  </si>
  <si>
    <t>22,45</t>
  </si>
  <si>
    <t>11,33</t>
  </si>
  <si>
    <t>25,39</t>
  </si>
  <si>
    <t>17,81</t>
  </si>
  <si>
    <t>30,81</t>
  </si>
  <si>
    <t>40,46</t>
  </si>
  <si>
    <t>31,01</t>
  </si>
  <si>
    <t>19,82</t>
  </si>
  <si>
    <t>KIT DE PORTA-PRONTA DE MADEIRA EM ACABAMENTO MELAMÍNICO BRANCO, FOLHA LEVE OU MÉDIA, 60X210CM, EXCLUSIVE FECHADURA, FIXAÇÃO COM PREENCHIMENTO PARCIAL DE ESPUMA EXPANSIVA - FORNECIMENTO E INSTALAÇÃO. AF_12/2019</t>
  </si>
  <si>
    <t>480,86</t>
  </si>
  <si>
    <t>KIT DE PORTA-PRONTA DE MADEIRA EM ACABAMENTO MELAMÍNICO BRANCO, FOLHA LEVE OU MÉDIA, 70X210CM, EXCLUSIVE FECHADURA, FIXAÇÃO COM PREENCHIMENTO PARCIAL DE ESPUMA EXPANSIVA - FORNECIMENTO E INSTALAÇÃO. AF_12/2019</t>
  </si>
  <si>
    <t>497,00</t>
  </si>
  <si>
    <t>KIT DE PORTA-PRONTA DE MADEIRA EM ACABAMENTO MELAMÍNICO BRANCO, FOLHA LEVE OU MÉDIA, 80X210CM, EXCLUSIVE FECHADURA, FIXAÇÃO COM PREENCHIMENTO PARCIAL DE ESPUMA EXPANSIVA - FORNECIMENTO E INSTALAÇÃO. AF_12/2019</t>
  </si>
  <si>
    <t>501,45</t>
  </si>
  <si>
    <t>KIT DE PORTA-PRONTA DE MADEIRA EM ACABAMENTO MELAMÍNICO BRANCO, FOLHA PESADA OU SUPERPESADA, 80X210CM, EXCLUSIVE FECHADURA, FIXAÇÃO COM PREENCHIMENTO PARCIAL DE ESPUMA EXPANSIVA - FORNECIMENTO E INSTALAÇÃO. AF_12/2019</t>
  </si>
  <si>
    <t>537,00</t>
  </si>
  <si>
    <t>KIT DE PORTA-PRONTA DE MADEIRA EM ACABAMENTO MELAMÍNICO BRANCO, FOLHA PESADA OU SUPERPESADA, 90X210CM, EXCLUSIVE FECHADURA, FIXAÇÃO COM PREENCHIMENTO TOTAL DE ESPUMA EXPANSIVA - FORNECIMENTO E INSTALAÇÃO. AF_12/2019</t>
  </si>
  <si>
    <t>576,96</t>
  </si>
  <si>
    <t>90794</t>
  </si>
  <si>
    <t>KIT DE PORTA-PRONTA DE MADEIRA EM ACABAMENTO MELAMÍNICO BRANCO, FOLHA LEVE OU MÉDIA, E BATENTE METÁLICO, 60X210CM, EXCLUSIVE FECHADURA, FIXAÇÃO COM ARGAMASSA - FORNECIMENTO E INSTALAÇÃO. AF_12/2019</t>
  </si>
  <si>
    <t>524,63</t>
  </si>
  <si>
    <t>90795</t>
  </si>
  <si>
    <t>KIT DE PORTA-PRONTA DE MADEIRA EM ACABAMENTO MELAMÍNICO BRANCO, FOLHA LEVE OU MÉDIA, E BATENTE METÁLICO, 70X210CM,  EXCLUSIVE FECHADURA, FIXAÇÃO COM ARGAMASSA - FORNECIMENTO E INSTALAÇÃO. AF_12/2019</t>
  </si>
  <si>
    <t>545,85</t>
  </si>
  <si>
    <t>90796</t>
  </si>
  <si>
    <t>KIT DE PORTA-PRONTA DE MADEIRA EM ACABAMENTO MELAMÍNICO BRANCO, FOLHA LEVE OU MÉDIA, E BATENTE METÁLICO, 80X210CM, EXCLUSIVE FECHADURA, FIXAÇÃO COM ARGAMASSA - FORNECIMENTO E INSTALAÇÃO. AF_12/2019</t>
  </si>
  <si>
    <t>555,43</t>
  </si>
  <si>
    <t>90797</t>
  </si>
  <si>
    <t>KIT DE PORTA-PRONTA DE MADEIRA EM ACABAMENTO MELAMÍNICO BRANCO, FOLHA LEVE OU MÉDIA, E BATENTE METÁLICO, 90X210CM,  EXCLUSIVE FECHADURA, FIXAÇÃO COM ARGAMASSA - FORNECIMENTO E INSTALAÇÃO. AF_12/2019</t>
  </si>
  <si>
    <t>589,54</t>
  </si>
  <si>
    <t>90798</t>
  </si>
  <si>
    <t>KIT DE PORTA-PRONTA DE MADEIRA EM ACABAMENTO MELAMÍNICO BRANCO, FOLHA PESADA OU SUPERPESADA, E BATENTE METÁLICO, 80X210CM, EXCLUSIVE FECHADURA, FIXAÇÃO COM ARGAMASSA - FORNECIMENTO E INSTALAÇÃO. AF_12/2019</t>
  </si>
  <si>
    <t>594,23</t>
  </si>
  <si>
    <t>90799</t>
  </si>
  <si>
    <t>KIT DE PORTA-PRONTA DE MADEIRA EM ACABAMENTO MELAMÍNICO BRANCO, FOLHA PESADA OU SUPERPESADA, E BATENTE METÁLICO, 90X210CM, EXCLUSIVE FECHADURA, FIXAÇÃO COM ARGAMASSA - FORNECIMENTO E INSTALAÇÃO. AF_12/2019</t>
  </si>
  <si>
    <t>614,80</t>
  </si>
  <si>
    <t>BATENTE PARA PORTA DE MADEIRA, PADRÃO MÉDIO - FORNECIMENTO E MONTAGEM. AF_12/2019</t>
  </si>
  <si>
    <t>190,29</t>
  </si>
  <si>
    <t>BATENTE PARA PORTA DE MADEIRA, FIXAÇÃO COM ARGAMASSA, PADRÃO MÉDIO - FORNECIMENTO E INSTALAÇÃO. AF_12/2019_P</t>
  </si>
  <si>
    <t>267,61</t>
  </si>
  <si>
    <t>PORTA DE MADEIRA PARA PINTURA, SEMI-OCA (LEVE OU MÉDIA), 60X210CM, ESPESSURA DE 3,5CM, INCLUSO DOBRADIÇAS - FORNECIMENTO E INSTALAÇÃO. AF_12/2019</t>
  </si>
  <si>
    <t>321,11</t>
  </si>
  <si>
    <t>PORTA DE MADEIRA PARA PINTURA, SEMI-OCA (LEVE OU MÉDIA), 70X210CM, ESPESSURA DE 3,5CM, INCLUSO DOBRADIÇAS - FORNECIMENTO E INSTALAÇÃO. AF_12/2019</t>
  </si>
  <si>
    <t>PORTA DE MADEIRA PARA PINTURA, SEMI-OCA (LEVE OU MÉDIA), 80X210CM, ESPESSURA DE 3,5CM, INCLUSO DOBRADIÇAS - FORNECIMENTO E INSTALAÇÃO. AF_12/2019</t>
  </si>
  <si>
    <t>346,39</t>
  </si>
  <si>
    <t>PORTA DE MADEIRA PARA PINTURA, SEMI-OCA (LEVE OU MÉDIA), 90X210CM, ESPESSURA DE 3,5CM, INCLUSO DOBRADIÇAS - FORNECIMENTO E INSTALAÇÃO. AF_12/2019</t>
  </si>
  <si>
    <t>364,91</t>
  </si>
  <si>
    <t>90824</t>
  </si>
  <si>
    <t>PORTA DE MADEIRA PARA PINTURA, SEMI-OCA (PESADA OU SUPERPESADA), 80X210CM, ESPESSURA DE 3,5CM, INCLUSO DOBRADIÇAS - FORNECIMENTO E INSTALAÇÃO. AF_12/2019</t>
  </si>
  <si>
    <t>376,17</t>
  </si>
  <si>
    <t>90825</t>
  </si>
  <si>
    <t>PORTA DE MADEIRA, MACIÇA (PESADA OU SUPERPESADA), 90X210CM, ESPESSURA DE 3,5CM, INCLUSO DOBRADIÇAS - FORNECIMENTO E INSTALAÇÃO. AF_12/2019</t>
  </si>
  <si>
    <t>403,45</t>
  </si>
  <si>
    <t>FECHADURA DE EMBUTIR COM CILINDRO, EXTERNA, COMPLETA, ACABAMENTO PADRÃO MÉDIO, INCLUSO EXECUÇÃO DE FURO - FORNECIMENTO E INSTALAÇÃO. AF_12/2019</t>
  </si>
  <si>
    <t>125,56</t>
  </si>
  <si>
    <t>FECHADURA DE EMBUTIR PARA PORTA DE BANHEIRO, COMPLETA, ACABAMENTO PADRÃO MÉDIO, INCLUSO EXECUÇÃO DE FURO - FORNECIMENTO E INSTALAÇÃO. AF_12/2019</t>
  </si>
  <si>
    <t>98,45</t>
  </si>
  <si>
    <t>KIT DE PORTA DE MADEIRA PARA PINTURA, SEMI-OCA (LEVE OU MÉDIA), PADRÃO MÉDIO, 60X210CM, ESPESSURA DE 3,5CM, ITENS INCLUSOS: DOBRADIÇAS, MONTAGEM E INSTALAÇÃO DO BATENTE, FECHADURA COM EXECUÇÃO DO FURO - FORNECIMENTO E INSTALAÇÃO. AF_12/2019</t>
  </si>
  <si>
    <t>742,75</t>
  </si>
  <si>
    <t>KIT DE PORTA DE MADEIRA PARA PINTURA, SEMI-OCA (LEVE OU MÉDIA), PADRÃO MÉDIO, 70X210CM, ESPESSURA DE 3,5CM, ITENS INCLUSOS: DOBRADIÇAS, MONTAGEM E INSTALAÇÃO DO BATENTE, FECHADURA COM EXECUÇÃO DO FURO - FORNECIMENTO E INSTALAÇÃO. AF_12/2019</t>
  </si>
  <si>
    <t>781,93</t>
  </si>
  <si>
    <t>KIT DE PORTA DE MADEIRA PARA PINTURA, SEMI-OCA (LEVE OU MÉDIA), PADRÃO MÉDIO, 80X210CM, ESPESSURA DE 3,5CM, ITENS INCLUSOS: DOBRADIÇAS, MONTAGEM E INSTALAÇÃO DO BATENTE, FECHADURA COM EXECUÇÃO DO FURO - FORNECIMENTO E INSTALAÇÃO. AF_12/2019</t>
  </si>
  <si>
    <t>797,46</t>
  </si>
  <si>
    <t>KIT DE PORTA DE MADEIRA PARA PINTURA, SEMI-OCA (LEVE OU MÉDIA), PADRÃO MÉDIO, 90X210CM, ESPESSURA DE 3,5CM, ITENS INCLUSOS: DOBRADIÇAS, MONTAGEM E INSTALAÇÃO DO BATENTE, FECHADURA COM EXECUÇÃO DO FURO - FORNECIMENTO E INSTALAÇÃO. AF_12/2019</t>
  </si>
  <si>
    <t>817,13</t>
  </si>
  <si>
    <t>KIT DE PORTA DE MADEIRA PARA PINTURA, SEMI-OCA (LEVE OU MÉDIA), PADRÃO MÉDIO, 60X210CM, ESPESSURA DE 3,5CM, ITENS INCLUSOS: DOBRADIÇAS, MONTAGEM E INSTALAÇÃO DO BATENTE, SEM FECHADURA - FORNECIMENTO E INSTALAÇÃO. AF_12/2019</t>
  </si>
  <si>
    <t>644,30</t>
  </si>
  <si>
    <t>KIT DE PORTA DE MADEIRA PARA PINTURA, SEMI-OCA (LEVE OU MÉDIA), PADRÃO MÉDIO, 70X210CM, ESPESSURA DE 3,5CM, ITENS INCLUSOS: DOBRADIÇAS, MONTAGEM E INSTALAÇÃO DO BATENTE, SEM FECHADURA - FORNECIMENTO E INSTALAÇÃO. AF_12/2019</t>
  </si>
  <si>
    <t>674,53</t>
  </si>
  <si>
    <t>KIT DE PORTA DE MADEIRA PARA PINTURA, SEMI-OCA (LEVE OU MÉDIA), PADRÃO MÉDIO, 80X210CM, ESPESSURA DE 3,5CM, ITENS INCLUSOS: DOBRADIÇAS, MONTAGEM E INSTALAÇÃO DO BATENTE, SEM FECHADURA - FORNECIMENTO E INSTALAÇÃO. AF_12/2019</t>
  </si>
  <si>
    <t>671,90</t>
  </si>
  <si>
    <t>KIT DE PORTA DE MADEIRA PARA PINTURA, SEMI-OCA (LEVE OU MÉDIA), PADRÃO MÉDIO, 90X210CM, ESPESSURA DE 3,5CM, ITENS INCLUSOS: DOBRADIÇAS, MONTAGEM E INSTALAÇÃO DO BATENTE, SEM FECHADURA - FORNECIMENTO E INSTALAÇÃO. AF_12/2019</t>
  </si>
  <si>
    <t>691,57</t>
  </si>
  <si>
    <t>PORTA DE MADEIRA PARA VERNIZ, SEMI-OCA (LEVE OU MÉDIA), 60X210CM, ESPESSURA DE 3,5CM, INCLUSO DOBRADIÇAS - FORNECIMENTO E INSTALAÇÃO. AF_12/2019</t>
  </si>
  <si>
    <t>328,83</t>
  </si>
  <si>
    <t>PORTA DE MADEIRA PARA VERNIZ, SEMI-OCA (LEVE OU MÉDIA), 70X210CM, ESPESSURA DE 3,5CM, INCLUSO DOBRADIÇAS - FORNECIMENTO E INSTALAÇÃO. AF_12/2019</t>
  </si>
  <si>
    <t>265,49</t>
  </si>
  <si>
    <t>PORTA DE MADEIRA PARA VERNIZ, SEMI-OCA (LEVE OU MÉDIA), 80X210CM, ESPESSURA DE 3,5CM, INCLUSO DOBRADIÇAS - FORNECIMENTO E INSTALAÇÃO. AF_12/2019</t>
  </si>
  <si>
    <t>375,33</t>
  </si>
  <si>
    <t>PORTA DE MADEIRA PARA VERNIZ, SEMI-OCA (LEVE OU MÉDIA), 90X210CM, ESPESSURA DE 3,5CM, INCLUSO DOBRADIÇAS - FORNECIMENTO E INSTALAÇÃO. AF_12/2019</t>
  </si>
  <si>
    <t>358,96</t>
  </si>
  <si>
    <t>KIT DE PORTA DE MADEIRA PARA VERNIZ, SEMI-OCA (LEVE OU MÉDIA), PADRÃO MÉDIO, 60X210CM, ESPESSURA DE 3,5CM, ITENS INCLUSOS: DOBRADIÇAS, MONTAGEM E INSTALAÇÃO DO BATENTE, SEM FECHADURA - FORNECIMENTO E INSTALAÇÃO. AF_12/2019</t>
  </si>
  <si>
    <t>652,02</t>
  </si>
  <si>
    <t>KIT DE PORTA DE MADEIRA PARA VERNIZ, SEMI-OCA (LEVE OU MÉDIA), PADRÃO MÉDIO, 70X210CM, ESPESSURA DE 3,5CM, ITENS INCLUSOS: DOBRADIÇAS, MONTAGEM E INSTALAÇÃO DO BATENTE, SEM FECHADURA - FORNECIMENTO E INSTALAÇÃO. AF_12/2019</t>
  </si>
  <si>
    <t>589,84</t>
  </si>
  <si>
    <t>KIT DE PORTA DE MADEIRA PARA VERNIZ, SEMI-OCA (LEVE OU MÉDIA), PADRÃO MÉDIO, 80X210CM, ESPESSURA DE 3,5CM, ITENS INCLUSOS: DOBRADIÇAS, MONTAGEM E INSTALAÇÃO DO BATENTE, SEM FECHADURA - FORNECIMENTO E INSTALAÇÃO. AF_12/2019</t>
  </si>
  <si>
    <t>700,84</t>
  </si>
  <si>
    <t>KIT DE PORTA DE MADEIRA PARA VERNIZ, SEMI-OCA (LEVE OU MÉDIA), PADRÃO MÉDIO, 90X210CM, ESPESSURA DE 3,5CM, ITENS INCLUSOS: DOBRADIÇAS, MONTAGEM E INSTALAÇÃO DO BATENTE, SEM FECHADURA - FORNECIMENTO E INSTALAÇÃO. AF_12/2019</t>
  </si>
  <si>
    <t>685,62</t>
  </si>
  <si>
    <t>BATENTE PARA PORTA DE MADEIRA, PADRÃO POPULAR - FORNECIMENTO E MONTAGEM. AF_12/2019</t>
  </si>
  <si>
    <t>157,08</t>
  </si>
  <si>
    <t>BATENTE PARA PORTA DE MADEIRA, FIXAÇÃO COM ARGAMASSA, PADRÃO POPULAR. FORNECIMENTO E INSTALAÇÃO. AF_12/2019_P</t>
  </si>
  <si>
    <t>234,40</t>
  </si>
  <si>
    <t>PORTA DE MADEIRA FRISADA, SEMI-OCA (LEVE OU MÉDIA), 60X210CM, ESPESSURA DE 3CM, INCLUSO DOBRADIÇAS - FORNECIMENTO E INSTALAÇÃO. AF_12/2019</t>
  </si>
  <si>
    <t>308,07</t>
  </si>
  <si>
    <t>PORTA DE MADEIRA FRISADA, SEMI-OCA (LEVE OU MÉDIA), 70X210CM, ESPESSURA DE 3CM, INCLUSO DOBRADIÇAS - FORNECIMENTO E INSTALAÇÃO. AF_12/2019</t>
  </si>
  <si>
    <t>327,61</t>
  </si>
  <si>
    <t>PORTA DE MADEIRA FRISADA, SEMI-OCA (LEVE OU MÉDIA), 80X210CM, ESPESSURA DE 3,5CM, INCLUSO DOBRADIÇAS - FORNECIMENTO E INSTALAÇÃO. AF_12/2019</t>
  </si>
  <si>
    <t>377,45</t>
  </si>
  <si>
    <t>PORTA DE MADEIRA TIPO VENEZIANA, 80X210CM, ESPESSURA DE 3CM, INCLUSO DOBRADIÇAS - FORNECIMENTO E INSTALAÇÃO. AF_12/2019</t>
  </si>
  <si>
    <t>564,47</t>
  </si>
  <si>
    <t>PORTA DE MADEIRA, TIPO MEXICANA, MACIÇA (PESADA OU SUPERPESADA), 80X210CM, ESPESSURA DE 3,5CM, INCLUSO DOBRADIÇAS - FORNECIMENTO E INSTALAÇÃO. AF_12/2019</t>
  </si>
  <si>
    <t>778,63</t>
  </si>
  <si>
    <t>FECHADURA DE EMBUTIR COM CILINDRO, EXTERNA, COMPLETA, ACABAMENTO PADRÃO POPULAR, INCLUSO EXECUÇÃO DE FURO - FORNECIMENTO E INSTALAÇÃO. AF_12/2019</t>
  </si>
  <si>
    <t>94,26</t>
  </si>
  <si>
    <t>FECHADURA DE EMBUTIR PARA PORTA DE BANHEIRO, COMPLETA, ACABAMENTO PADRÃO POPULAR, INCLUSO EXECUÇÃO DE FURO - FORNECIMENTO E INSTALAÇÃO. AF_12/2019</t>
  </si>
  <si>
    <t>71,10</t>
  </si>
  <si>
    <t>FECHADURA DE EMBUTIR PARA PORTAS INTERNAS, COMPLETA, ACABAMENTO PADRÃO MÉDIO, COM EXECUÇÃO DE FURO - FORNECIMENTO E INSTALAÇÃO. AF_12/2019</t>
  </si>
  <si>
    <t>FECHADURA DE EMBUTIR PARA PORTAS INTERNAS, COMPLETA, ACABAMENTO PADRÃO POPULAR, COM EXECUÇÃO DE FURO - FORNECIMENTO E INSTALAÇÃO. AF_12/2019</t>
  </si>
  <si>
    <t>74,78</t>
  </si>
  <si>
    <t>KIT DE PORTA DE MADEIRA PARA PINTURA, SEMI-OCA (LEVE OU MÉDIA), PADRÃO POPULAR, 60X210CM, ESPESSURA DE 3,5CM, ITENS INCLUSOS: DOBRADIÇAS, MONTAGEM E INSTALAÇÃO DO BATENTE, FECHADURA COM EXECUÇÃO DO FURO - FORNECIMENTO E INSTALAÇÃO. AF_12/2019</t>
  </si>
  <si>
    <t>674,51</t>
  </si>
  <si>
    <t>KIT DE PORTA DE MADEIRA PARA PINTURA, SEMI-OCA (LEVE OU MÉDIA), PADRÃO POPULAR, 70X210CM, ESPESSURA DE 3,5CM, ITENS INCLUSOS: DOBRADIÇAS, MONTAGEM E INSTALAÇÃO DO BATENTE, FECHADURA COM EXECUÇÃO DO FURO - FORNECIMENTO E INSTALAÇÃO. AF_12/2019</t>
  </si>
  <si>
    <t>708,26</t>
  </si>
  <si>
    <t>KIT DE PORTA DE MADEIRA PARA PINTURA, SEMI-OCA (LEVE OU MÉDIA), PADRÃO POPULAR, 80X210CM, ESPESSURA DE 3,5CM, ITENS INCLUSOS: DOBRADIÇAS, MONTAGEM E INSTALAÇÃO DO BATENTE, FECHADURA COM EXECUÇÃO DO FURO - FORNECIMENTO E INSTALAÇÃO. AF_12/2019</t>
  </si>
  <si>
    <t>724,95</t>
  </si>
  <si>
    <t>KIT DE PORTA DE MADEIRA PARA PINTURA, SEMI-OCA (LEVE OU MÉDIA), PADRÃO POPULAR, 90X210CM, ESPESSURA DE 3,5CM, ITENS INCLUSOS: DOBRADIÇAS, MONTAGEM E INSTALAÇÃO DO BATENTE, FECHADURA COM EXECUÇÃO DO FURO - FORNECIMENTO E INSTALAÇÃO. AF_12/2019</t>
  </si>
  <si>
    <t>744,46</t>
  </si>
  <si>
    <t>KIT DE PORTA DE MADEIRA PARA PINTURA, SEMI-OCA (LEVE OU MÉDIA), PADRÃO POPULAR, 60X210CM, ESPESSURA DE 3,5CM, ITENS INCLUSOS: DOBRADIÇAS, MONTAGEM E INSTALAÇÃO DO BATENTE, SEM FECHADURA - FORNECIMENTO E INSTALAÇÃO. AF_12/2019</t>
  </si>
  <si>
    <t>603,41</t>
  </si>
  <si>
    <t>KIT DE PORTA DE MADEIRA PARA PINTURA, SEMI-OCA (LEVE OU MÉDIA), PADRÃO POPULAR, 70X210CM, ESPESSURA DE 3,5CM, ITENS INCLUSOS: DOBRADIÇAS, MONTAGEM E INSTALAÇÃO DO BATENTE, SEM FECHADURA - FORNECIMENTO E INSTALAÇÃO. AF_12/2019</t>
  </si>
  <si>
    <t>633,48</t>
  </si>
  <si>
    <t>KIT DE PORTA DE MADEIRA PARA PINTURA, SEMI-OCA (LEVE OU MÉDIA), PADRÃO POPULAR, 80X210CM, ESPESSURA DE 3,5CM, ITENS INCLUSOS: DOBRADIÇAS, MONTAGEM E INSTALAÇÃO DO BATENTE, SEM FECHADURA - FORNECIMENTO E INSTALAÇÃO. AF_12/2019</t>
  </si>
  <si>
    <t>630,69</t>
  </si>
  <si>
    <t>KIT DE PORTA DE MADEIRA PARA PINTURA, SEMI-OCA (LEVE OU MÉDIA), PADRÃO POPULAR, 90X210CM, ESPESSURA DE 3,5CM, ITENS INCLUSOS: DOBRADIÇAS, MONTAGEM E INSTALAÇÃO DO BATENTE, SEM FECHADURA - FORNECIMENTO E INSTALAÇÃO. AF_12/2019</t>
  </si>
  <si>
    <t>650,20</t>
  </si>
  <si>
    <t>KIT DE PORTA DE MADEIRA PARA VERNIZ, SEMI-OCA (LEVE OU MÉDIA), PADRÃO POPULAR, 60X210CM, ESPESSURA DE 3,5CM, ITENS INCLUSOS: DOBRADIÇAS, MONTAGEM E INSTALAÇÃO DO BATENTE, SEM FECHADURA - FORNECIMENTO E INSTALAÇÃO. AF_12/2019</t>
  </si>
  <si>
    <t>611,13</t>
  </si>
  <si>
    <t>KIT DE PORTA DE MADEIRA PARA VERNIZ, SEMI-OCA (LEVE OU MÉDIA), PADRÃO POPULAR, 70X210CM, ESPESSURA DE 3,5CM, ITENS INCLUSOS: DOBRADIÇAS, MONTAGEM E INSTALAÇÃO DO BATENTE, SEM FECHADURA - FORNECIMENTO E INSTALAÇÃO. AF_12/2019</t>
  </si>
  <si>
    <t>548,79</t>
  </si>
  <si>
    <t>KIT DE PORTA DE MADEIRA PARA VERNIZ, SEMI-OCA (LEVE OU MÉDIA), PADRÃO POPULAR, 80X210CM, ESPESSURA DE 3,5CM, ITENS INCLUSOS: DOBRADIÇAS, MONTAGEM E INSTALAÇÃO DO BATENTE, SEM FECHADURA - FORNECIMENTO E INSTALAÇÃO. AF_12/2019</t>
  </si>
  <si>
    <t>659,63</t>
  </si>
  <si>
    <t>KIT DE PORTA DE MADEIRA PARA VERNIZ, SEMI-OCA (LEVE OU MÉDIA), PADRÃO POPULAR, 90X210CM, ESPESSURA DE 3,5CM, ITENS INCLUSOS: DOBRADIÇAS, MONTAGEM E INSTALAÇÃO DO BATENTE, SEM FECHADURA - FORNECIMENTO E INSTALAÇÃO. AF_12/2019</t>
  </si>
  <si>
    <t>644,25</t>
  </si>
  <si>
    <t>KIT DE PORTA DE MADEIRA FRISADA, SEMI-OCA (LEVE OU MÉDIA), PADRÃO MÉDIO 60X210CM, ESPESSURA DE 3CM, ITENS INCLUSOS: DOBRADIÇAS, MONTAGEM E INSTALAÇÃO DO BATENTE, SEM FECHADURA - FORNECIMENTO E INSTALAÇÃO. AF_12/2019</t>
  </si>
  <si>
    <t>631,26</t>
  </si>
  <si>
    <t>KIT DE PORTA DE MADEIRA FRISADA, SEMI-OCA (LEVE OU MÉDIA), PADRÃO POPULAR, 60X210CM, ESPESSURA DE 3CM, ITENS INCLUSOS: DOBRADIÇAS, MONTAGEM E INSTALAÇÃO DO BATENTE, SEM FECHADURA - FORNECIMENTO E INSTALAÇÃO. AF_12/2019</t>
  </si>
  <si>
    <t>590,37</t>
  </si>
  <si>
    <t>KIT DE PORTA DE MADEIRA FRISADA, SEMI-OCA (LEVE OU MÉDIA), PADRÃO MÉDIO, 70X210CM, ESPESSURA DE 3CM, ITENS INCLUSOS: DOBRADIÇAS, MONTAGEM E INSTALAÇÃO DO BATENTE, SEM FECHADURA - FORNECIMENTO E INSTALAÇÃO. AF_12/2019</t>
  </si>
  <si>
    <t>KIT DE PORTA DE MADEIRA FRISADA, SEMI-OCA (LEVE OU MÉDIA), PADRÃO POPULAR, 70X210CM, ESPESSURA DE 3CM, ITENS INCLUSOS: DOBRADIÇAS, MONTAGEM E INSTALAÇÃO DO BATENTE, SEM FECHADURA - FORNECIMENTO E INSTALAÇÃO. AF_12/2019</t>
  </si>
  <si>
    <t>610,91</t>
  </si>
  <si>
    <t>KIT DE PORTA DE MADEIRA FRISADA, SEMI-OCA (LEVE OU MÉDIA), PADRÃO MÉDIO, 80X210CM, ESPESSURA DE 3,5CM, ITENS INCLUSOS: DOBRADIÇAS, MONTAGEM E INSTALAÇÃO DO BATENTE, SEM FECHADURA - FORNECIMENTO E INSTALAÇÃO. AF_12/2019</t>
  </si>
  <si>
    <t>702,96</t>
  </si>
  <si>
    <t>KIT DE PORTA DE MADEIRA FRISADA, SEMI-OCA (LEVE OU MÉDIA), PADRÃO POPULAR, 80X210CM, ESPESSURA DE 3,5CM, ITENS INCLUSOS: DOBRADIÇAS, MONTAGEM E INSTALAÇÃO DO BATENTE, SEM FECHADURA - FORNECIMENTO E INSTALAÇÃO. AF_12/2019</t>
  </si>
  <si>
    <t>661,75</t>
  </si>
  <si>
    <t>KIT DE PORTA DE MADEIRA TIPO VENEZIANA, PADRÃO MÉDIO, 80X210CM, ESPESSURA DE 3CM, ITENS INCLUSOS: DOBRADIÇAS, MONTAGEM E INSTALAÇÃO DO BATENTE, SEM FECHADURA - FORNECIMENTO E INSTALAÇÃO. AF_12/2019</t>
  </si>
  <si>
    <t>889,98</t>
  </si>
  <si>
    <t>KIT DE PORTA DE MADEIRA TIPO VENEZIANA, PADRÃO POPULAR, 80X210CM, ESPESSURA DE 3CM, ITENS INCLUSOS: DOBRADIÇAS, MONTAGEM E INSTALAÇÃO DO BATENTE, SEM FECHADURA - FORNECIMENTO E INSTALAÇÃO. AF_12/2019</t>
  </si>
  <si>
    <t>848,77</t>
  </si>
  <si>
    <t>KIT DE PORTA DE MADEIRA TIPO MEXICANA, MACIÇA (PESADA OU SUPERPESADA), PADRÃO MÉDIO, 80X210CM, ESPESSURA DE 3CM, ITENS INCLUSOS: DOBRADIÇAS, MONTAGEM E INSTALAÇÃO DO BATENTE, SEM FECHADURA - FORNECIMENTO E INSTALAÇÃO. AF_12/2019</t>
  </si>
  <si>
    <t>1.104,14</t>
  </si>
  <si>
    <t>KIT DE PORTA DE MADEIRA TIPO MEXICANA, MACIÇA (PESADA OU SUPERPESADA), PADRÃO POPULAR, 80X210CM, ESPESSURA DE 3CM, ITENS INCLUSOS: DOBRADIÇAS, MONTAGEM E INSTALAÇÃO DO BATENTE, SEM FECHADURA - FORNECIMENTO E INSTALAÇÃO. AF_12/2019</t>
  </si>
  <si>
    <t>1.062,93</t>
  </si>
  <si>
    <t>100659</t>
  </si>
  <si>
    <t>ALIZAR DE 5X1,5CM PARA PORTA FIXADO COM PREGOS, PADRÃO MÉDIO - FORNECIMENTO E INSTALAÇÃO. AF_12/2019</t>
  </si>
  <si>
    <t>100660</t>
  </si>
  <si>
    <t>ALIZAR DE 5X1,5CM PARA PORTA FIXADO COM PREGOS, PADRÃO POPULAR - FORNECIMENTO E INSTALAÇÃO. AF_12/2019</t>
  </si>
  <si>
    <t>100675</t>
  </si>
  <si>
    <t>KIT DE PORTA-PRONTA DE MADEIRA EM ACABAMENTO MELAMÍNICO BRANCO, FOLHA LEVE OU MÉDIA, 90X210, EXCLUSIVE FECHADURA, FIXAÇÃO COM PREENCHIMENTO TOTAL DE ESPUMA EXPANSIVA - FORNECIMENTO E INSTALAÇÃO. AF_12/2019</t>
  </si>
  <si>
    <t>554,00</t>
  </si>
  <si>
    <t>100676</t>
  </si>
  <si>
    <t>BATENTE PARA PORTA COM BANDEIRA, FIXAÇÃO COM PARAFUSO E BUCHA. AF_12/2019</t>
  </si>
  <si>
    <t>128,42</t>
  </si>
  <si>
    <t>100678</t>
  </si>
  <si>
    <t>KIT DE PORTA DE MADEIRA PARA VERNIZ, SEMI-OCA (LEVE OU MÉDIA), PADRÃO MÉDIO, 60X210CM, ESPESSURA DE 3,5CM, ITENS INCLUSOS: DOBRADIÇAS, MONTAGEM E INSTALAÇÃO DE BATENTE, FECHADURA COM EXECUÇÃO DO FURO - FORNECIMENTO E INSTALAÇÃO. AF_12/2019</t>
  </si>
  <si>
    <t>750,47</t>
  </si>
  <si>
    <t>100679</t>
  </si>
  <si>
    <t>KIT DE PORTA DE MADEIRA PARA VERNIZ, SEMI-OCA (LEVE OU MÉDIA), PADRÃO POPULAR, 60X210CM, ESPESSURA DE 3,5CM, ITENS INCLUSOS: DOBRADIÇAS, MONTAGEM E INSTALAÇÃO DE BATENTE, FECHADURA COM EXECUÇÃO DO FURO - FORNECIMENTO E INSTALAÇÃO. AF_12/2019</t>
  </si>
  <si>
    <t>682,23</t>
  </si>
  <si>
    <t>100680</t>
  </si>
  <si>
    <t>KIT DE PORTA DE MADEIRA PARA VERNIZ, SEMI-OCA (LEVE OU MÉDIA), PADRÃO MÉDIO, 70X210CM, ESPESSURA DE 3,5CM, ITENS INCLUSOS: DOBRADIÇAS, MONTAGEM E INSTALAÇÃO DE BATENTE, FECHADURA COM EXECUÇÃO DO FURO - FORNECIMENTO E INSTALAÇÃO. AF_12/2019</t>
  </si>
  <si>
    <t>697,24</t>
  </si>
  <si>
    <t>100681</t>
  </si>
  <si>
    <t>KIT DE PORTA DE MADEIRA FRISADA, SEMI-OCA (LEVE OU MÉDIA), PADRÃO MÉDIO, 70X210CM, ESPESSURA DE 3CM, ITENS INCLUSOS: DOBRADIÇAS, MONTAGEM E INSTALAÇÃO DE BATENTE, FECHADURA COM EXECUÇÃO DO FURO - FORNECIMENTO E INSTALAÇÃO. AF_12/2019</t>
  </si>
  <si>
    <t>759,36</t>
  </si>
  <si>
    <t>100682</t>
  </si>
  <si>
    <t>KIT DE PORTA DE MADEIRA FRISADA, SEMI-OCA (LEVE OU MÉDIA), PADRÃO POPULAR, 70X210CM, ESPESSURA DE 3CM, ITENS INCLUSOS: DOBRADIÇAS, MONTAGEM E INSTALAÇÃO DE BATENTE, FECHADURA COM EXECUÇÃO DO FURO - FORNECIMENTO E INSTALAÇÃO. AF_12/2019</t>
  </si>
  <si>
    <t>685,69</t>
  </si>
  <si>
    <t>100683</t>
  </si>
  <si>
    <t>KIT DE PORTA DE MADEIRA PARA VERNIZ, SEMI-OCA (LEVE OU MÉDIA), PADRÃO MÉDIO, 80X210CM, ESPESSURA DE 3,5CM, ITENS INCLUSOS: DOBRADIÇAS, MONTAGEM E INSTALAÇÃO DE BATENTE, FECHADURA COM EXECUÇÃO DO FURO - FORNECIMENTO E INSTALAÇÃO. AF_12/2019</t>
  </si>
  <si>
    <t>826,40</t>
  </si>
  <si>
    <t>100684</t>
  </si>
  <si>
    <t>KIT DE PORTA DE MADEIRA PARA VERNIZ, SEMI-OCA (LEVE OU MÉDIA), PADRÃO POPULAR, 80X210CM, ESPESSURA DE 3,5CM, ITENS INCLUSOS: DOBRADIÇAS, MONTAGEM E INSTALAÇÃO DE BATENTE, FECHADURA COM EXECUÇÃO DO FURO - FORNECIMENTO E INSTALAÇÃO. AF_12/2019</t>
  </si>
  <si>
    <t>753,89</t>
  </si>
  <si>
    <t>100685</t>
  </si>
  <si>
    <t>KIT DE PORTA DE MADEIRA PARA VERNIZ, SEMI-OCA (LEVE OU MÉDIA), PADRÃO MÉDIO, 90X210CM, ESPESSURA DE 3,5CM, ITENS INCLUSOS: DOBRADIÇAS, MONTAGEM E INSTALAÇÃO DE BATENTE, FECHADURA COM EXECUÇÃO DO FURO - FORNECIMENTO E INSTALAÇÃO. AF_12/2019</t>
  </si>
  <si>
    <t>811,18</t>
  </si>
  <si>
    <t>100686</t>
  </si>
  <si>
    <t>KIT DE PORTA DE MADEIRA PARA VERNIZ, SEMI-OCA (LEVE OU MÉDIA), PADRÃO POPULAR, 90X210CM, ESPESSURA DE 3CM, ITENS INCLUSOS: DOBRADIÇAS, MONTAGEM E INSTALAÇÃO DE BATENTE, FECHADURA COM EXECUÇÃO DO FURO - FORNECIMENTO E INSTALAÇÃO. AF_12/2019</t>
  </si>
  <si>
    <t>738,51</t>
  </si>
  <si>
    <t>100687</t>
  </si>
  <si>
    <t>KIT DE PORTA DE MADEIRA FRISADA, SEMI-OCA (LEVE OU MÉDIA), PADRÃO MÉDIO, 60X210CM, ESPESSURA DE 3,5CM, ITENS INCLUSOS: DOBRADIÇAS, MONTAGEM E INSTALAÇÃO DE BATENTE, FECHADURA COM EXECUÇÃO DO FURO - FORNECIMENTO E INSTALAÇÃO. AF_12/2019</t>
  </si>
  <si>
    <t>729,71</t>
  </si>
  <si>
    <t>100688</t>
  </si>
  <si>
    <t>KIT DE PORTA DE MADEIRA FRISADA, SEMI-OCA (LEVE OU MÉDIA), PADRÃO POPULAR, 60X210CM, ESPESSURA DE 3CM, ITENS INCLUSOS: DOBRADIÇAS, MONTAGEM E INSTALAÇÃO DE BATENTE, FECHADURA COM EXECUÇÃO DO FURO - FORNECIMENTO E INSTALAÇÃO. AF_12/2019</t>
  </si>
  <si>
    <t>661,47</t>
  </si>
  <si>
    <t>100689</t>
  </si>
  <si>
    <t>KIT DE PORTA DE MADEIRA FRISADA, SEMI-OCA (LEVE OU MÉDIA), PADRÃO MÉDIO, 80X210CM, ESPESSURA DE 3,5CM, ITENS INCLUSOS: DOBRADIÇAS, MONTAGEM E INSTALAÇÃO DE BATENTE, FECHADURA COM EXECUÇÃO DO FURO - FORNECIMENTO E INSTALAÇÃO. AF_12/2019</t>
  </si>
  <si>
    <t>828,52</t>
  </si>
  <si>
    <t>100690</t>
  </si>
  <si>
    <t>KIT DE PORTA DE MADEIRA FRISADA, SEMI-OCA (LEVE OU MÉDIA), PADRÃO POPULAR, 80X210CM, ESPESSURA DE 3,5CM, ITENS INCLUSOS: DOBRADIÇAS, MONTAGEM E INSTALAÇÃO DE BATENTE, FECHADURA COM EXECUÇÃO DO FURO - FORNECIMENTO E INSTALAÇÃO. AF_12/2019</t>
  </si>
  <si>
    <t>756,01</t>
  </si>
  <si>
    <t>100691</t>
  </si>
  <si>
    <t>KIT DE PORTA DE MADEIRA TIPO VENEZIANA, 80X210CM (ESPESSURA DE 3CM), PADRÃO MÉDIO, ITENS INCLUSOS: DOBRADIÇAS, MONTAGEM E INSTALAÇÃO DE BATENTE, FECHADURA COM EXECUÇÃO DO FURO - FORNECIMENTO E INSTALAÇÃO. AF_12/2019</t>
  </si>
  <si>
    <t>1.015,54</t>
  </si>
  <si>
    <t>100692</t>
  </si>
  <si>
    <t>KIT DE PORTA DE MADEIRA TIPO VENEZIANA, 80X210CM (ESPESSURA DE 3CM), PADRÃO POPULAR, ITENS INCLUSOS: DOBRADIÇAS, MONTAGEM E INSTALAÇÃO DE BATENTE, FECHADURA COM EXECUÇÃO DO FURO - FORNECIMENTO E INSTALAÇÃO. AF_12/2019</t>
  </si>
  <si>
    <t>943,03</t>
  </si>
  <si>
    <t>100693</t>
  </si>
  <si>
    <t>KIT DE PORTA DE MADEIRA TIPO MEXICANA, MACIÇA (PESADA OU SUPERPESADA), PADRÃO MÉDIO, 80X210CM, ESPESSURA DE 3,5CM, ITENS INCLUSOS: DOBRADIÇAS, MONTAGEM E INSTALAÇÃO DE BATENTE, FECHADURA COM EXECUÇÃO DO FURO - FORNECIMENTO E INSTALAÇÃO. AF_12/2019</t>
  </si>
  <si>
    <t>1.229,70</t>
  </si>
  <si>
    <t>100694</t>
  </si>
  <si>
    <t>KIT DE PORTA DE MADEIRA TIPO MEXICANA, MACIÇA (PESADA OU SUPERPESADA), PADRÃO POPULAR, 80X210CM, ESPESSURA DE 3,5CM, ITENS INCLUSOS: DOBRADIÇAS, MONTAGEM E INSTALAÇÃO DE BATENTE, FECHADURA COM EXECUÇÃO DO FURO - FORNECIMENTO E INSTALAÇÃO. AF_12/2019</t>
  </si>
  <si>
    <t>1.157,19</t>
  </si>
  <si>
    <t>100695</t>
  </si>
  <si>
    <t>RECOLOCAÇÃO DE FOLHAS DE PORTA DE MADEIRA LEVE OU MÉDIA DE 60CM DE LARGURA, CONSIDERANDO REAPROVEITAMENTO DO MATERIAL. AF_12/2019</t>
  </si>
  <si>
    <t>53,75</t>
  </si>
  <si>
    <t>100696</t>
  </si>
  <si>
    <t>RECOLOCAÇÃO DE FOLHAS DE PORTA DE MADEIRA LEVE OU MÉDIA DE 70CM DE LARGURA, CONSIDERANDO REAPROVEITAMENTO DO MATERIAL. AF_12/2019</t>
  </si>
  <si>
    <t>59,88</t>
  </si>
  <si>
    <t>100697</t>
  </si>
  <si>
    <t>RECOLOCAÇÃO DE FOLHAS DE PORTA DE MADEIRA LEVE OU MÉDIA DE 80CM DE LARGURA, CONSIDERANDO REAPROVEITAMENTO DO MATERIAL. AF_12/2019</t>
  </si>
  <si>
    <t>66,05</t>
  </si>
  <si>
    <t>100698</t>
  </si>
  <si>
    <t>RECOLOCAÇÃO DE FOLHAS DE PORTA DE MADEIRA LEVE OU MÉDIA DE 90CM DE LARGURA, CONSIDERANDO REAPROVEITAMENTO DO MATERIAL. AF_12/2019</t>
  </si>
  <si>
    <t>72,19</t>
  </si>
  <si>
    <t>100699</t>
  </si>
  <si>
    <t>RECOLOCAÇÃO DE FOLHAS DE PORTA DE MADEIRA PESADA OU SUPERPESADA DE 80CM DE LARGURA, CONSIDERANDO REAPROVEITAMENTO DO MATERIAL. AF_12/2019</t>
  </si>
  <si>
    <t>85,95</t>
  </si>
  <si>
    <t>100700</t>
  </si>
  <si>
    <t>PORTA DE MADEIRA COMPENSADA LISA PARA PINTURA, 120X210X3,5CM, 2 FOLHAS, INCLUSO ADUELA 2A, ALIZAR 2A E DOBRADIÇAS. AF_12/2019</t>
  </si>
  <si>
    <t>726,98</t>
  </si>
  <si>
    <t>100712</t>
  </si>
  <si>
    <t>KIT DE PORTA DE MADEIRA PARA VERNIZ, SEMI-OCA (LEVE OU MÉDIA), PADRÃO POPULAR, 70X210CM, ESPESSURA DE 3,5CM, ITENS INCLUSOS: DOBRADIÇAS, MONTAGEM E INSTALAÇÃO DE BATENTE, FECHADURA COM EXECUÇÃO DO FURO - FORNECIMENTO E INSTALAÇÃO. AF_12/2019</t>
  </si>
  <si>
    <t>623,57</t>
  </si>
  <si>
    <t>100665</t>
  </si>
  <si>
    <t>JANELA DE MADEIRA - CEDRINHO/ANGELIM OU EQUIVALENTE DA REGIÃO - DE ABRIR COM 4 FOLHAS (2 VENEZIANAS E 2 GUILHOTINAS PARA VIDRO), COM BATENTE, ALIZAR E FERRAGENS. EXCLUSIVE VIDROS, ACABAMENTO E CONTRAMARCO. FORNECIMENTO E INSTALAÇÃO. AF_12/2019</t>
  </si>
  <si>
    <t>714,98</t>
  </si>
  <si>
    <t>100666</t>
  </si>
  <si>
    <t>JANELA DE MADEIRA (PINUS/EUCALIPTO OU EQUIV.) DE ABRIR COM 4 FOLHAS (2 VENEZIANAS E 2 GUILHOTINAS PARA VIDRO), COM BATENTE, ALIZAR E FERRAGENS. EXCLUSIVE VIDROS, ACABAMENTO E CONTRAMARCO. FORNECIMENTO E INSTALAÇÃO. AF_12/2019</t>
  </si>
  <si>
    <t>567,75</t>
  </si>
  <si>
    <t>100667</t>
  </si>
  <si>
    <t>JANELA DE MADEIRA (IMBUIA/CEDRO OU EQUIV.) DE ABRIR COM 4 FOLHAS (2 VENEZIANAS E 2 GUILHOTINAS PARA VIDRO), COM BATENTE, ALIZAR E FERRAGENS. EXCLUSIVE VIDROS, ACABAMENTO E CONTRAMARCO. FORNECIMENTO E INSTALAÇÃO. AF_12/2019</t>
  </si>
  <si>
    <t>923,11</t>
  </si>
  <si>
    <t>100668</t>
  </si>
  <si>
    <t>JANELA DE MADEIRA (CEDRINHO/ANGELIM OU EQUIV.) TIPO MAXIM-AR, PARA VIDRO, COM BATENTE, ALIZAR E FERRAGENS. EXCLUSIVE VIDRO, ACABAMENTO E CONTRAMARCO. FORNECIMENTO E INSTALAÇÃO. AF_12/2019</t>
  </si>
  <si>
    <t>1.125,29</t>
  </si>
  <si>
    <t>100669</t>
  </si>
  <si>
    <t>JANELA DE MADEIRA (PINUS/EUCALIPTO OU EQUIV.) TIPO BASCULANTE COM 2 FOLHAS PARA VIDRO, COM BATENTE, ALIZAR E FERRAGENS. EXCLUSIVE VIDROS, ACABAMENTO E CONTRAMARCO. FORNECIMENTO E INSTALAÇÃO. AF_12/2019</t>
  </si>
  <si>
    <t>667,94</t>
  </si>
  <si>
    <t>100670</t>
  </si>
  <si>
    <t>JANELA DE MADEIRA (CEDRINHO/ANGELIM OU EQUIV.) DE CORRER COM 6 FOLHAS (2 VENEZ. FIXAS, 2 VENEZ. DE CORRER E 2 DE CORRER PARA VIDRO), COM BATENTE, ALIZAR E FERRAGENS. EXCLUSIVE VIDROS, ACABAMENTO E CONTRAMARCO. FORNECIMENTO E INSTALAÇÃO. AF_12/2019</t>
  </si>
  <si>
    <t>886,33</t>
  </si>
  <si>
    <t>100671</t>
  </si>
  <si>
    <t>JANELA DE MADEIRA (IMBUIA/CEDRO OU EQUIV) DE CORRER COM 6 FOLHAS (2 VENEZIANAS FIXAS, 2 VENEZIANAS DE CORRER E 2 DE CORRER PARA VIDRO), COM BATENTE, ALIZAR E FERRAGENS. EXCLUSIVE VIDROS, ACABAMENTO E CONTRAMARCO. FORNECIMENTO E INSTALAÇÃO. AF_12/2019</t>
  </si>
  <si>
    <t>1.097,87</t>
  </si>
  <si>
    <t>100672</t>
  </si>
  <si>
    <t>JANELA DE MADEIRA (PINUS/EUCALIPTO OU EQUIV.) DE CORRER COM 6 FOLHAS (2 VENEZ. FIXAS, 2 VENEZ. DE CORRER E 2 DE CORRER PARA VIDRO), COM BATENTE, ALIZAR E FERRAGENS. EXCLUSIVE VIDROS, ACABAMENTO E CONTRAMARCO. FORNECIMENTO EINSTALAÇÃO. AF_12/2019</t>
  </si>
  <si>
    <t>711,86</t>
  </si>
  <si>
    <t>100673</t>
  </si>
  <si>
    <t>JANELA DE MADEIRA (CEDRINHO/ANGELIM OU EQUIV.) DE CORRER COM 4 FOLHAS (2 VENEZIANAS PANTOGRÁFICAS DE CORRER E 2 DE CORRER PARA VIDROS), COM BATENTE, ALIZAR E FERRAGENS. EXCLUSIVE VIDROS, ACABAMENTO E CONTRAMARCO. FORNECIMENTO E INSTALAÇÃO. AF_12/2019</t>
  </si>
  <si>
    <t>98,33</t>
  </si>
  <si>
    <t>100701</t>
  </si>
  <si>
    <t>PORTA DE FERRO, DE ABRIR, TIPO GRADE COM CHAPA, COM GUARNIÇÕES. AF_12/2019</t>
  </si>
  <si>
    <t>298,60</t>
  </si>
  <si>
    <t>JANELA DE AÇO TIPO BASCULANTE PARA VIDROS, COM BATENTE, FERRAGENS E PINTURA ANTICORROSIVA. EXCLUSIVE VIDROS, ACABAMENTO, ALIZAR E CONTRAMARCO. FORNECIMENTO E INSTALAÇÃO. AF_12/2019</t>
  </si>
  <si>
    <t>601,68</t>
  </si>
  <si>
    <t>JANELA DE AÇO DE CORRER COM 2 FOLHAS PARA VIDRO, COM VIDROS, BATENTE, FERRAGENS E PINTURAS ANTICORROSIVA E DE ACABAMENTO. EXCLUSIVE ALIZAR E CONTRAMARCO. FORNECIMENTO E INSTALAÇÃO. AF_12/2019</t>
  </si>
  <si>
    <t>528,14</t>
  </si>
  <si>
    <t>JANELA DE AÇO DE CORRER COM 4 FOLHAS PARA VIDRO, COM BATENTE, FERRAGENS E PINTURA ANTICORROSIVA. EXCLUSIVE VIDROS, ALIZAR E CONTRAMARCO. FORNECIMENTO E INSTALAÇÃO. AF_12/2019</t>
  </si>
  <si>
    <t>557,10</t>
  </si>
  <si>
    <t>JANELA DE AÇO DE CORRER COM 6 FOLHAS (4 VENEZIANAS E 2 PARA VIDRO), COM VIDROS, BATENTE, FERRAGENS E PINTURAS ANTICORROSIVA E DE ACABAMENTO. EXCLUSIVE ALIZAR E CONTRAMARCO. FORNECIMENTO E INSTALAÇÃO. AF_12/2019</t>
  </si>
  <si>
    <t>698,42</t>
  </si>
  <si>
    <t>94587</t>
  </si>
  <si>
    <t>CONTRAMARCO DE AÇO, FIXAÇÃO COM ARGAMASSA - FORNECIMENTO E INSTALAÇÃO. AF_12/2019</t>
  </si>
  <si>
    <t>94588</t>
  </si>
  <si>
    <t>CONTRAMARCO DE AÇO, FIXAÇÃO COM PARAFUSO - FORNECIMENTO E INSTALAÇÃO. AF_12/2019</t>
  </si>
  <si>
    <t>413,01</t>
  </si>
  <si>
    <t>360,40</t>
  </si>
  <si>
    <t>812,89</t>
  </si>
  <si>
    <t>72,74</t>
  </si>
  <si>
    <t>68,63</t>
  </si>
  <si>
    <t>467,13</t>
  </si>
  <si>
    <t>464,44</t>
  </si>
  <si>
    <t>72,28</t>
  </si>
  <si>
    <t>271,76</t>
  </si>
  <si>
    <t>PORTA CORTA-FOGO 90X210X4CM - FORNECIMENTO E INSTALAÇÃO. AF_12/2019</t>
  </si>
  <si>
    <t>711,20</t>
  </si>
  <si>
    <t>PORTA DE ALUMÍNIO DE ABRIR COM LAMBRI, COM GUARNIÇÃO, FIXAÇÃO COM PARAFUSOS - FORNECIMENTO E INSTALAÇÃO. AF_12/2019</t>
  </si>
  <si>
    <t>544,58</t>
  </si>
  <si>
    <t>PORTA EM ALUMÍNIO DE ABRIR TIPO VENEZIANA COM GUARNIÇÃO, FIXAÇÃO COM PARAFUSOS - FORNECIMENTO E INSTALAÇÃO. AF_12/2019</t>
  </si>
  <si>
    <t>403,70</t>
  </si>
  <si>
    <t>PORTA DE ALUMÍNIO DE ABRIR PARA VIDRO SEM GUARNIÇÃO, 87X210CM, FIXAÇÃO COM PARAFUSOS, INCLUSIVE VIDROS - FORNECIMENTO E INSTALAÇÃO. AF_12/2019</t>
  </si>
  <si>
    <t>633,09</t>
  </si>
  <si>
    <t>PORTA EM AÇO DE ABRIR PARA VIDRO SEM GUARNIÇÃO, 87X210CM, FIXAÇÃO COM PARAFUSOS, EXCLUSIVE VIDROS - FORNECIMENTO E INSTALAÇÃO. AF_12/2019</t>
  </si>
  <si>
    <t>333,14</t>
  </si>
  <si>
    <t>PORTA EM AÇO DE ABRIR TIPO VENEZIANA SEM GUARNIÇÃO, 87X210CM, FIXAÇÃO COM PARAFUSOS - FORNECIMENTO E INSTALAÇÃO. AF_12/2019</t>
  </si>
  <si>
    <t>396,07</t>
  </si>
  <si>
    <t>100702</t>
  </si>
  <si>
    <t>PORTA DE CORRER DE ALUMÍNIO, COM DUAS FOLHAS PARA VIDRO, INCLUSO VIDRO LISO INCOLOR, FECHADURA E PUXADOR, SEM ALIZAR. AF_12/2019</t>
  </si>
  <si>
    <t>815,55</t>
  </si>
  <si>
    <t>1.560,22</t>
  </si>
  <si>
    <t>100703</t>
  </si>
  <si>
    <t>PUXADOR CENTRAL PARA ESQUADRIA DE MADEIRA. AF_12/2019</t>
  </si>
  <si>
    <t>100704</t>
  </si>
  <si>
    <t>PORTA CADEADO ZINCADO OXIDADO PRETO COM CADEADO DE AÇO INOX, LARGURA DE *50* MM. AF_12/2019</t>
  </si>
  <si>
    <t>145,62</t>
  </si>
  <si>
    <t>100705</t>
  </si>
  <si>
    <t>TARJETA TIPO LIVRE/OCUPADO PARA PORTA DE BANHEIRO. AF_12/2019</t>
  </si>
  <si>
    <t>53,55</t>
  </si>
  <si>
    <t>100706</t>
  </si>
  <si>
    <t>CREMONA EM LATÃO CROMADO OU POLIDO, COMPLETA. AF_12/2019</t>
  </si>
  <si>
    <t>94,24</t>
  </si>
  <si>
    <t>100707</t>
  </si>
  <si>
    <t>FECHO DE EMBUTIR TIPO UNHA 22CM. AF_12/2019</t>
  </si>
  <si>
    <t>57,23</t>
  </si>
  <si>
    <t>100708</t>
  </si>
  <si>
    <t>FECHO DE EMBUTIR TIPO UNHA 40CM. AF_12/2019</t>
  </si>
  <si>
    <t>100709</t>
  </si>
  <si>
    <t>DOBRADIÇA EM AÇO/FERRO, 3" X 21/2", E=1,9 A 2MM, SEN ANEL, CROMADO OU ZINCADO, TAMPA BOLA, COM PARAFUSOS. AF_12/2019</t>
  </si>
  <si>
    <t>43,62</t>
  </si>
  <si>
    <t>100710</t>
  </si>
  <si>
    <t>DOBRADIÇA TIPO VAI E VEM EM LATÃO POLIDO 3". AF_12/2019</t>
  </si>
  <si>
    <t>110,40</t>
  </si>
  <si>
    <t>112,14</t>
  </si>
  <si>
    <t>143,12</t>
  </si>
  <si>
    <t>180,51</t>
  </si>
  <si>
    <t>225,89</t>
  </si>
  <si>
    <t>283,72</t>
  </si>
  <si>
    <t>123,64</t>
  </si>
  <si>
    <t>320,66</t>
  </si>
  <si>
    <t>2.547,00</t>
  </si>
  <si>
    <t>421,87</t>
  </si>
  <si>
    <t>452,35</t>
  </si>
  <si>
    <t>172,08</t>
  </si>
  <si>
    <t>200,22</t>
  </si>
  <si>
    <t>190,84</t>
  </si>
  <si>
    <t>265,90</t>
  </si>
  <si>
    <t>134,55</t>
  </si>
  <si>
    <t>390,36</t>
  </si>
  <si>
    <t>JANELA DE ALUMÍNIO TIPO MAXIM-AR, COM VIDROS, BATENTE E FERRAGENS. EXCLUSIVE ALIZAR, ACABAMENTO E CONTRAMARCO. FORNECIMENTO E INSTALAÇÃO. AF_12/2019</t>
  </si>
  <si>
    <t>408,74</t>
  </si>
  <si>
    <t>JANELA DE ALUMÍNIO DE CORRER COM 2 FOLHAS PARA VIDROS, COM VIDROS, BATENTE, ACABAMENTO COM ACETATO OU BRILHANTE E FERRAGENS. EXCLUSIVE ALIZAR E CONTRAMARCO. FORNECIMENTO E INSTALAÇÃO. AF_12/2019</t>
  </si>
  <si>
    <t>249,76</t>
  </si>
  <si>
    <t>JANELA DE ALUMÍNIO DE CORRER COM 3 FOLHAS (2 VENEZIANAS E 1 PARA VIDRO), COM VIDROS, BATENTE E FERRAGENS. EXCLUSIVE ACABAMENTO, ALIZAR E CONTRAMARCO. FORNECIMENTO E INSTALAÇÃO. AF_12/2019</t>
  </si>
  <si>
    <t>372,79</t>
  </si>
  <si>
    <t>JANELA DE ALUMÍNIO DE CORRER COM 4 FOLHAS PARA VIDROS, COM VIDROS, BATENTE, ACABAMENTO COM ACETATO OU BRILHANTE E FERRAGENS. EXCLUSIVE ALIZAR E CONTRAMARCO. FORNECIMENTO E INSTALAÇÃO. AF_12/2019</t>
  </si>
  <si>
    <t>292,11</t>
  </si>
  <si>
    <t>JANELA DE ALUMÍNIO DE CORRER COM 6 FOLHAS (2 VENEZIANAS FIXAS, 2 VENEZIANAS DE CORRER E 2 PARA VIDRO), COM VIDROS, BATENTE, ACABAMENTO COM ACETATO OU BRILHANTE E FERRAGENS. EXCLUSIVE ALIZAR E CONTRAMARCO. FORNECIMENTO E INSTALAÇÃO. AF_12/2019</t>
  </si>
  <si>
    <t>424,27</t>
  </si>
  <si>
    <t>100674</t>
  </si>
  <si>
    <t>JANELA FIXA DE ALUMÍNIO PARA VIDRO, COM VIDRO, BATENTE E FERRAGENS. EXCLUSIVE ACABAMENTO, ALIZAR E CONTRAMARCO. FORNECIMENTO E INSTALAÇÃO. AF_12/2019</t>
  </si>
  <si>
    <t>275,87</t>
  </si>
  <si>
    <t>657,84</t>
  </si>
  <si>
    <t>617,76</t>
  </si>
  <si>
    <t>562,09</t>
  </si>
  <si>
    <t>525,58</t>
  </si>
  <si>
    <t>642,05</t>
  </si>
  <si>
    <t>604,13</t>
  </si>
  <si>
    <t>545,43</t>
  </si>
  <si>
    <t>503,53</t>
  </si>
  <si>
    <t>644,26</t>
  </si>
  <si>
    <t>598,45</t>
  </si>
  <si>
    <t>534,38</t>
  </si>
  <si>
    <t>488,50</t>
  </si>
  <si>
    <t>504,09</t>
  </si>
  <si>
    <t>482,28</t>
  </si>
  <si>
    <t>453,08</t>
  </si>
  <si>
    <t>434,78</t>
  </si>
  <si>
    <t>453,84</t>
  </si>
  <si>
    <t>441,30</t>
  </si>
  <si>
    <t>417,22</t>
  </si>
  <si>
    <t>397,71</t>
  </si>
  <si>
    <t>433,79</t>
  </si>
  <si>
    <t>418,20</t>
  </si>
  <si>
    <t>394,11</t>
  </si>
  <si>
    <t>373,79</t>
  </si>
  <si>
    <t>632,07</t>
  </si>
  <si>
    <t>591,79</t>
  </si>
  <si>
    <t>536,59</t>
  </si>
  <si>
    <t>500,97</t>
  </si>
  <si>
    <t>610,74</t>
  </si>
  <si>
    <t>573,48</t>
  </si>
  <si>
    <t>516,27</t>
  </si>
  <si>
    <t>475,80</t>
  </si>
  <si>
    <t>613,98</t>
  </si>
  <si>
    <t>569,13</t>
  </si>
  <si>
    <t>506,78</t>
  </si>
  <si>
    <t>462,40</t>
  </si>
  <si>
    <t>478,32</t>
  </si>
  <si>
    <t>456,31</t>
  </si>
  <si>
    <t>427,58</t>
  </si>
  <si>
    <t>410,17</t>
  </si>
  <si>
    <t>422,53</t>
  </si>
  <si>
    <t>410,65</t>
  </si>
  <si>
    <t>388,06</t>
  </si>
  <si>
    <t>369,98</t>
  </si>
  <si>
    <t>403,51</t>
  </si>
  <si>
    <t>388,88</t>
  </si>
  <si>
    <t>366,51</t>
  </si>
  <si>
    <t>347,69</t>
  </si>
  <si>
    <t>545,35</t>
  </si>
  <si>
    <t>523,39</t>
  </si>
  <si>
    <t>28,24</t>
  </si>
  <si>
    <t>48,81</t>
  </si>
  <si>
    <t>178,43</t>
  </si>
  <si>
    <t>261,03</t>
  </si>
  <si>
    <t>337,38</t>
  </si>
  <si>
    <t>381,67</t>
  </si>
  <si>
    <t>238,32</t>
  </si>
  <si>
    <t>332,65</t>
  </si>
  <si>
    <t>153,86</t>
  </si>
  <si>
    <t>228,07</t>
  </si>
  <si>
    <t>290,17</t>
  </si>
  <si>
    <t>315,81</t>
  </si>
  <si>
    <t>189,65</t>
  </si>
  <si>
    <t>275,07</t>
  </si>
  <si>
    <t>355,34</t>
  </si>
  <si>
    <t>402,58</t>
  </si>
  <si>
    <t>169,34</t>
  </si>
  <si>
    <t>246,97</t>
  </si>
  <si>
    <t>312,90</t>
  </si>
  <si>
    <t>343,69</t>
  </si>
  <si>
    <t>159,38</t>
  </si>
  <si>
    <t>234,46</t>
  </si>
  <si>
    <t>296,30</t>
  </si>
  <si>
    <t>323,34</t>
  </si>
  <si>
    <t>52,45</t>
  </si>
  <si>
    <t>95,30</t>
  </si>
  <si>
    <t>100651</t>
  </si>
  <si>
    <t>ESTACA HÉLICE CONTÍNUA, DIÂMETRO DE 30 CM, INCLUSO CONCRETO FCK=20MPA E ARMADURA MÍNIMA (EXCLUSIVE MOBILIZAÇÃO E DESMOBILIZAÇÃO). AF_12/2019</t>
  </si>
  <si>
    <t>81,37</t>
  </si>
  <si>
    <t>100652</t>
  </si>
  <si>
    <t>ESTACA HÉLICE CONTÍNUA , DIÂMETRO DE 50 CM, INCLUSO CONCRETO FCK=20MPA E ARMADURA MÍNIMA (EXCLUSIVE MOBILIZAÇÃO E DESMOBILIZAÇÃO). AF_12/2019</t>
  </si>
  <si>
    <t>153,25</t>
  </si>
  <si>
    <t>100653</t>
  </si>
  <si>
    <t>ESTACA HÉLICE CONTÍNUA, DIÂMETRO DE 70 CM, INCLUSO CONCRETO FCK=20MPA E ARMADURA MÍNIMA (EXCLUSIVE MOBILIZAÇÃO E DESMOBILIZAÇÃO). AF_12/2019</t>
  </si>
  <si>
    <t>100654</t>
  </si>
  <si>
    <t>ESTACA HÉLICE CONTÍNUA, DIÂMETRO DE 80 CM, INCLUSO CONCRETO FCK=20MPA E ARMADURA MÍNIMA (EXCLUSIVE MOBILIZAÇÃO E DESMOBILIZAÇÃO). AF_12/2019.</t>
  </si>
  <si>
    <t>337,34</t>
  </si>
  <si>
    <t>100655</t>
  </si>
  <si>
    <t>ESTACA HÉLICE CONTÍNUA, DIÂMETRO DE 90 CM, INCLUSO CONCRETO FCK=20MPA E ARMADURA MÍNIMA (EXCLUSIVE MOBILIZAÇÃO E DESMOBILIZAÇÃO). AF_12/2019.</t>
  </si>
  <si>
    <t>387,86</t>
  </si>
  <si>
    <t>100656</t>
  </si>
  <si>
    <t>ESTACA PRÉ-MOLDADA DE CONCRETO, SEÇÃO QUADRADA, CAPACIDADE DE 25 TONELADAS, INCLUSO EMENDA (EXCLUSIVE MOBILIZAÇÃO E DESMOBILIZAÇÃO). AF_12/2019</t>
  </si>
  <si>
    <t>100657</t>
  </si>
  <si>
    <t>ESTACA PRÉ-MOLDADA DE CONCRETO SEÇÃO QUADRADA, CAPACIDADE DE 50 TONELADAS, INCLUSO EMENDA (EXCLUSIVE MOBILIZAÇÃO E DESMOBILIZAÇÃO). AF_12/2019</t>
  </si>
  <si>
    <t>82,98</t>
  </si>
  <si>
    <t>100658</t>
  </si>
  <si>
    <t>ESTACA PRÉ-MOLDADA DE CONCRETO CENTRIFUGADO, SEÇÃO CIRCULAR, CAPACIDADE DE 100 TONELADAS, INCLUSO EMENDA (EXCLUSIVE MOBILIZAÇÃO E DESMOBILIZAÇÃO). AF_12/2019</t>
  </si>
  <si>
    <t>183,73</t>
  </si>
  <si>
    <t>100889</t>
  </si>
  <si>
    <t>ESTACA METÁLICA PARA FUNDAÇÃO, UTILIZANDO PERFIL LAMINADO HP250X62 (EXCLUSIVE MOBILIZAÇÃO E DESMOBILIZAÇÃO). AF_01/2020</t>
  </si>
  <si>
    <t>100890</t>
  </si>
  <si>
    <t>ESTACA METÁLICA PARA FUNDAÇÃO, UTILIZANDO PERFIL LAMINADO HP310X79 (EXCLUSIVE MOBILIZAÇÃO E DESMOBILIZAÇÃO). AF_01/2020</t>
  </si>
  <si>
    <t>100892</t>
  </si>
  <si>
    <t>ESTACA METÁLICA PARA CONTENÇÃO, UTILIZANDO PERFIL LAMINADO W250X32,7 (EXCLUSIVE MOBILIZAÇÃO E DESMOBILIZAÇÃO). AF_01/2020</t>
  </si>
  <si>
    <t>100893</t>
  </si>
  <si>
    <t>ESTACA METÁLICA PARA CONTENÇÃO, UTILIZANDO PERFIL LAMINADO W250X38,5 (EXCLUSIVE MOBILIZAÇÃO E DESMOBILIZAÇÃO). AF_01/2020</t>
  </si>
  <si>
    <t>7,24</t>
  </si>
  <si>
    <t>100894</t>
  </si>
  <si>
    <t>ESTACA METÁLICA PARA CONTENÇÃO, UTILIZANDO PERFIL LAMINADO W250X44,8 (EXCLUSIVE MOBILIZAÇÃO E DESMOBILIZAÇÃO). AF_01/2020</t>
  </si>
  <si>
    <t>100896</t>
  </si>
  <si>
    <t>ESTACA ESCAVADA MECANICAMENTE, SEM FLUIDO ESTABILIZANTE, COM 25CM DE DIÂMETRO, CONCRETO LANÇADO POR CAMINHÃO BETONEIRA (EXCLUSIVE MOBILIZAÇÃO E DESMOBILIZAÇÃO). AF_01/2020</t>
  </si>
  <si>
    <t>100897</t>
  </si>
  <si>
    <t>ESTACA ESCAVADA MECANICAMENTE, SEM FLUIDO ESTABILIZANTE, COM 40CM DE DIÂMETRO, CONCRETO LANÇADO POR CAMINHÃO BETONEIRA (EXCLUSIVE MOBILIZAÇÃO E DESMOBILIZAÇÃO). AF_01/2020</t>
  </si>
  <si>
    <t>71,22</t>
  </si>
  <si>
    <t>100898</t>
  </si>
  <si>
    <t>ESTACA ESCAVADA MECANICAMENTE, SEM FLUIDO ESTABILIZANTE, COM 60CM DE DIÂMETRO, CONCRETO LANÇADO POR CAMINHÃO BETONEIRA (EXCLUSIVE MOBILIZAÇÃO E DESMOBILIZAÇÃO). AF_01/2020</t>
  </si>
  <si>
    <t>134,66</t>
  </si>
  <si>
    <t>100899</t>
  </si>
  <si>
    <t>ESTACA ESCAVADA MECANICAMENTE, SEM FLUIDO ESTABILIZANTE, COM 25CM DE DIÂMETRO, CONCRETO LANÇADO MANUALMENTE (EXCLUSIVE MOBILIZAÇÃO E DESMOBILIZAÇÃO). AF_01/2020</t>
  </si>
  <si>
    <t>60,49</t>
  </si>
  <si>
    <t>100900</t>
  </si>
  <si>
    <t>ESTACA ESCAVADA MECANICAMENTE, SEM FLUIDO ESTABILIZANTE, COM 60CM DE DIÂMETRO, CONCRETO LANÇADO POR BOMBA LANÇA (EXCLUSIVE MOBILIZAÇÃO E DESMOBILIZAÇÃO). AF_01/2020</t>
  </si>
  <si>
    <t>156,08</t>
  </si>
  <si>
    <t>12,67</t>
  </si>
  <si>
    <t>445,83</t>
  </si>
  <si>
    <t>13,35</t>
  </si>
  <si>
    <t>22,28</t>
  </si>
  <si>
    <t>165,57</t>
  </si>
  <si>
    <t>149,80</t>
  </si>
  <si>
    <t>92,29</t>
  </si>
  <si>
    <t>58,22</t>
  </si>
  <si>
    <t>97,15</t>
  </si>
  <si>
    <t>359,52</t>
  </si>
  <si>
    <t>337,04</t>
  </si>
  <si>
    <t>325,52</t>
  </si>
  <si>
    <t>97097</t>
  </si>
  <si>
    <t>ACABAMENTO POLIDO PARA PISO DE CONCRETO ARMADO DE ALTA RESISTÊNCIA. AF_09/2017</t>
  </si>
  <si>
    <t>28,09</t>
  </si>
  <si>
    <t>91,38</t>
  </si>
  <si>
    <t>92,28</t>
  </si>
  <si>
    <t>13,66</t>
  </si>
  <si>
    <t>17,41</t>
  </si>
  <si>
    <t>17,77</t>
  </si>
  <si>
    <t>107,84</t>
  </si>
  <si>
    <t>73,82</t>
  </si>
  <si>
    <t>24,54</t>
  </si>
  <si>
    <t>35,62</t>
  </si>
  <si>
    <t>83,32</t>
  </si>
  <si>
    <t>67,94</t>
  </si>
  <si>
    <t>16,93</t>
  </si>
  <si>
    <t>166,25</t>
  </si>
  <si>
    <t>125,37</t>
  </si>
  <si>
    <t>115,93</t>
  </si>
  <si>
    <t>85,49</t>
  </si>
  <si>
    <t>78,21</t>
  </si>
  <si>
    <t>99,96</t>
  </si>
  <si>
    <t>90,51</t>
  </si>
  <si>
    <t>119,37</t>
  </si>
  <si>
    <t>109,96</t>
  </si>
  <si>
    <t>66,26</t>
  </si>
  <si>
    <t>59,03</t>
  </si>
  <si>
    <t>73,94</t>
  </si>
  <si>
    <t>48,94</t>
  </si>
  <si>
    <t>68,22</t>
  </si>
  <si>
    <t>61,91</t>
  </si>
  <si>
    <t>49,68</t>
  </si>
  <si>
    <t>43,85</t>
  </si>
  <si>
    <t>61,70</t>
  </si>
  <si>
    <t>55,86</t>
  </si>
  <si>
    <t>45,71</t>
  </si>
  <si>
    <t>40,17</t>
  </si>
  <si>
    <t>57,13</t>
  </si>
  <si>
    <t>51,59</t>
  </si>
  <si>
    <t>49,40</t>
  </si>
  <si>
    <t>42,30</t>
  </si>
  <si>
    <t>37,08</t>
  </si>
  <si>
    <t>53,02</t>
  </si>
  <si>
    <t>39,49</t>
  </si>
  <si>
    <t>34,45</t>
  </si>
  <si>
    <t>44,82</t>
  </si>
  <si>
    <t>156,27</t>
  </si>
  <si>
    <t>113,27</t>
  </si>
  <si>
    <t>90,24</t>
  </si>
  <si>
    <t>158,61</t>
  </si>
  <si>
    <t>243,00</t>
  </si>
  <si>
    <t>111,49</t>
  </si>
  <si>
    <t>115,86</t>
  </si>
  <si>
    <t>135,11</t>
  </si>
  <si>
    <t>222,98</t>
  </si>
  <si>
    <t>91,16</t>
  </si>
  <si>
    <t>96,37</t>
  </si>
  <si>
    <t>117,32</t>
  </si>
  <si>
    <t>209,91</t>
  </si>
  <si>
    <t>79,92</t>
  </si>
  <si>
    <t>107,65</t>
  </si>
  <si>
    <t>201,31</t>
  </si>
  <si>
    <t>69,78</t>
  </si>
  <si>
    <t>76,18</t>
  </si>
  <si>
    <t>86,74</t>
  </si>
  <si>
    <t>194,36</t>
  </si>
  <si>
    <t>57,28</t>
  </si>
  <si>
    <t>79,19</t>
  </si>
  <si>
    <t>189,41</t>
  </si>
  <si>
    <t>65,72</t>
  </si>
  <si>
    <t>72,96</t>
  </si>
  <si>
    <t>185,08</t>
  </si>
  <si>
    <t>48,27</t>
  </si>
  <si>
    <t>62,13</t>
  </si>
  <si>
    <t>59,99</t>
  </si>
  <si>
    <t>176,72</t>
  </si>
  <si>
    <t>39,76</t>
  </si>
  <si>
    <t>55,12</t>
  </si>
  <si>
    <t>206,54</t>
  </si>
  <si>
    <t>194,09</t>
  </si>
  <si>
    <t>158,81</t>
  </si>
  <si>
    <t>147,81</t>
  </si>
  <si>
    <t>114,42</t>
  </si>
  <si>
    <t>105,97</t>
  </si>
  <si>
    <t>77,97</t>
  </si>
  <si>
    <t>42,03</t>
  </si>
  <si>
    <t>72,57</t>
  </si>
  <si>
    <t>73,60</t>
  </si>
  <si>
    <t>70,93</t>
  </si>
  <si>
    <t>41,11</t>
  </si>
  <si>
    <t>38,64</t>
  </si>
  <si>
    <t>72,51</t>
  </si>
  <si>
    <t>40,24</t>
  </si>
  <si>
    <t>37,82</t>
  </si>
  <si>
    <t>70,82</t>
  </si>
  <si>
    <t>44,37</t>
  </si>
  <si>
    <t>36,51</t>
  </si>
  <si>
    <t>76,23</t>
  </si>
  <si>
    <t>73,90</t>
  </si>
  <si>
    <t>62,57</t>
  </si>
  <si>
    <t>28,30</t>
  </si>
  <si>
    <t>26,64</t>
  </si>
  <si>
    <t>56,77</t>
  </si>
  <si>
    <t>55,23</t>
  </si>
  <si>
    <t>23,89</t>
  </si>
  <si>
    <t>53,83</t>
  </si>
  <si>
    <t>52,40</t>
  </si>
  <si>
    <t>20,29</t>
  </si>
  <si>
    <t>52,81</t>
  </si>
  <si>
    <t>51,46</t>
  </si>
  <si>
    <t>21,03</t>
  </si>
  <si>
    <t>50,33</t>
  </si>
  <si>
    <t>50,75</t>
  </si>
  <si>
    <t>49,46</t>
  </si>
  <si>
    <t>19,43</t>
  </si>
  <si>
    <t>47,99</t>
  </si>
  <si>
    <t>18,16</t>
  </si>
  <si>
    <t>99,89</t>
  </si>
  <si>
    <t>116,63</t>
  </si>
  <si>
    <t>277,25</t>
  </si>
  <si>
    <t>229,43</t>
  </si>
  <si>
    <t>153,65</t>
  </si>
  <si>
    <t>126,09</t>
  </si>
  <si>
    <t>112,63</t>
  </si>
  <si>
    <t>151,82</t>
  </si>
  <si>
    <t>139,88</t>
  </si>
  <si>
    <t>129,78</t>
  </si>
  <si>
    <t>160,86</t>
  </si>
  <si>
    <t>225,36</t>
  </si>
  <si>
    <t>110,33</t>
  </si>
  <si>
    <t>83,45</t>
  </si>
  <si>
    <t>150,46</t>
  </si>
  <si>
    <t>72,70</t>
  </si>
  <si>
    <t>111,45</t>
  </si>
  <si>
    <t>53,10</t>
  </si>
  <si>
    <t>125,54</t>
  </si>
  <si>
    <t>193,60</t>
  </si>
  <si>
    <t>84,54</t>
  </si>
  <si>
    <t>93,60</t>
  </si>
  <si>
    <t>143,58</t>
  </si>
  <si>
    <t>147,74</t>
  </si>
  <si>
    <t>6,83</t>
  </si>
  <si>
    <t>5,35</t>
  </si>
  <si>
    <t>8,05</t>
  </si>
  <si>
    <t>5,29</t>
  </si>
  <si>
    <t>13,00</t>
  </si>
  <si>
    <t>11,11</t>
  </si>
  <si>
    <t>9,60</t>
  </si>
  <si>
    <t>5,88</t>
  </si>
  <si>
    <t>10,76</t>
  </si>
  <si>
    <t>4,34</t>
  </si>
  <si>
    <t>5,07</t>
  </si>
  <si>
    <t>5,06</t>
  </si>
  <si>
    <t>5,45</t>
  </si>
  <si>
    <t>5,36</t>
  </si>
  <si>
    <t>5,46</t>
  </si>
  <si>
    <t>7,55</t>
  </si>
  <si>
    <t>7,34</t>
  </si>
  <si>
    <t>5,93</t>
  </si>
  <si>
    <t>8,82</t>
  </si>
  <si>
    <t>5,66</t>
  </si>
  <si>
    <t>95448</t>
  </si>
  <si>
    <t>CORTE E DOBRA DE AÇO CA-50, DIÂMERO DE 32 MM, UTILIZADO EM ESTRUTURAS DIVERSAS, EXCETO LAJE. AF_10/2016</t>
  </si>
  <si>
    <t>5,67</t>
  </si>
  <si>
    <t>95582</t>
  </si>
  <si>
    <t>MONTAGEM DE ARMADURA LONGITUDINAL DE ESTACAS DE SEÇÃO CIRCULAR, DIÂMETRO = 32,0 MM. AF_11/2016</t>
  </si>
  <si>
    <t>12,33</t>
  </si>
  <si>
    <t>8,73</t>
  </si>
  <si>
    <t>5,90</t>
  </si>
  <si>
    <t>6,14</t>
  </si>
  <si>
    <t>95591</t>
  </si>
  <si>
    <t>MONTAGEM DE ARMADURA LONGITUDINAL DE ESTACAS DE SEÇÃO RETANGULAR (BARRETE), DIÂMETRO = 32,0 MM. AF_11/2016</t>
  </si>
  <si>
    <t>10,69</t>
  </si>
  <si>
    <t>7,96</t>
  </si>
  <si>
    <t>5,78</t>
  </si>
  <si>
    <t>6,06</t>
  </si>
  <si>
    <t>651,66</t>
  </si>
  <si>
    <t>522,19</t>
  </si>
  <si>
    <t>618,53</t>
  </si>
  <si>
    <t>274,19</t>
  </si>
  <si>
    <t>282,94</t>
  </si>
  <si>
    <t>311,48</t>
  </si>
  <si>
    <t>344,73</t>
  </si>
  <si>
    <t>279,91</t>
  </si>
  <si>
    <t>289,75</t>
  </si>
  <si>
    <t>319,48</t>
  </si>
  <si>
    <t>355,31</t>
  </si>
  <si>
    <t>348,39</t>
  </si>
  <si>
    <t>337,07</t>
  </si>
  <si>
    <t>374,22</t>
  </si>
  <si>
    <t>352,81</t>
  </si>
  <si>
    <t>340,02</t>
  </si>
  <si>
    <t>394,49</t>
  </si>
  <si>
    <t>329,33</t>
  </si>
  <si>
    <t>335,46</t>
  </si>
  <si>
    <t>343,31</t>
  </si>
  <si>
    <t>308,00</t>
  </si>
  <si>
    <t>464,82</t>
  </si>
  <si>
    <t>303,23</t>
  </si>
  <si>
    <t>342,74</t>
  </si>
  <si>
    <t>293,35</t>
  </si>
  <si>
    <t>338,58</t>
  </si>
  <si>
    <t>330,67</t>
  </si>
  <si>
    <t>327,08</t>
  </si>
  <si>
    <t>325,56</t>
  </si>
  <si>
    <t>323,01</t>
  </si>
  <si>
    <t>396,94</t>
  </si>
  <si>
    <t>370,90</t>
  </si>
  <si>
    <t>359,89</t>
  </si>
  <si>
    <t>341,51</t>
  </si>
  <si>
    <t>363,11</t>
  </si>
  <si>
    <t>345,20</t>
  </si>
  <si>
    <t>337,59</t>
  </si>
  <si>
    <t>324,98</t>
  </si>
  <si>
    <t>330,87</t>
  </si>
  <si>
    <t>298,03</t>
  </si>
  <si>
    <t>291,40</t>
  </si>
  <si>
    <t>538,82</t>
  </si>
  <si>
    <t>798,52</t>
  </si>
  <si>
    <t>199,79</t>
  </si>
  <si>
    <t>236,62</t>
  </si>
  <si>
    <t>257,66</t>
  </si>
  <si>
    <t>281,25</t>
  </si>
  <si>
    <t>286,61</t>
  </si>
  <si>
    <t>294,85</t>
  </si>
  <si>
    <t>332,94</t>
  </si>
  <si>
    <t>231,18</t>
  </si>
  <si>
    <t>249,35</t>
  </si>
  <si>
    <t>266,31</t>
  </si>
  <si>
    <t>277,76</t>
  </si>
  <si>
    <t>285,80</t>
  </si>
  <si>
    <t>321,79</t>
  </si>
  <si>
    <t>357,92</t>
  </si>
  <si>
    <t>377,95</t>
  </si>
  <si>
    <t>436,32</t>
  </si>
  <si>
    <t>514,63</t>
  </si>
  <si>
    <t>353,15</t>
  </si>
  <si>
    <t>360,29</t>
  </si>
  <si>
    <t>318,30</t>
  </si>
  <si>
    <t>381,30</t>
  </si>
  <si>
    <t>355,82</t>
  </si>
  <si>
    <t>408,31</t>
  </si>
  <si>
    <t>385,72</t>
  </si>
  <si>
    <t>372,04</t>
  </si>
  <si>
    <t>428,58</t>
  </si>
  <si>
    <t>340,20</t>
  </si>
  <si>
    <t>346,33</t>
  </si>
  <si>
    <t>375,63</t>
  </si>
  <si>
    <t>77,36</t>
  </si>
  <si>
    <t>85,62</t>
  </si>
  <si>
    <t>101,66</t>
  </si>
  <si>
    <t>115,79</t>
  </si>
  <si>
    <t>68,79</t>
  </si>
  <si>
    <t>75,82</t>
  </si>
  <si>
    <t>336,71</t>
  </si>
  <si>
    <t>30,77</t>
  </si>
  <si>
    <t>30,16</t>
  </si>
  <si>
    <t>28,75</t>
  </si>
  <si>
    <t>30,74</t>
  </si>
  <si>
    <t>29,66</t>
  </si>
  <si>
    <t>24,52</t>
  </si>
  <si>
    <t>28,90</t>
  </si>
  <si>
    <t>45,34</t>
  </si>
  <si>
    <t>49,80</t>
  </si>
  <si>
    <t>26,09</t>
  </si>
  <si>
    <t>13,25</t>
  </si>
  <si>
    <t>35,50</t>
  </si>
  <si>
    <t>2.428,76</t>
  </si>
  <si>
    <t>1.366,82</t>
  </si>
  <si>
    <t>2.337,43</t>
  </si>
  <si>
    <t>1.647,22</t>
  </si>
  <si>
    <t>2.064,51</t>
  </si>
  <si>
    <t>1.605,50</t>
  </si>
  <si>
    <t>2.005,20</t>
  </si>
  <si>
    <t>1.975,77</t>
  </si>
  <si>
    <t>2.690,82</t>
  </si>
  <si>
    <t>2.352,00</t>
  </si>
  <si>
    <t>1.894,81</t>
  </si>
  <si>
    <t>1.064,04</t>
  </si>
  <si>
    <t>2.556,70</t>
  </si>
  <si>
    <t>3.395,41</t>
  </si>
  <si>
    <t>2.113,37</t>
  </si>
  <si>
    <t>1.405,65</t>
  </si>
  <si>
    <t>81,83</t>
  </si>
  <si>
    <t>56,06</t>
  </si>
  <si>
    <t>77,51</t>
  </si>
  <si>
    <t>64,57</t>
  </si>
  <si>
    <t>85,69</t>
  </si>
  <si>
    <t>78,79</t>
  </si>
  <si>
    <t>75,27</t>
  </si>
  <si>
    <t>95,08</t>
  </si>
  <si>
    <t>89,28</t>
  </si>
  <si>
    <t>86,29</t>
  </si>
  <si>
    <t>412,52</t>
  </si>
  <si>
    <t>418,36</t>
  </si>
  <si>
    <t>424,20</t>
  </si>
  <si>
    <t>430,04</t>
  </si>
  <si>
    <t>441,74</t>
  </si>
  <si>
    <t>59,67</t>
  </si>
  <si>
    <t>69,63</t>
  </si>
  <si>
    <t>81,53</t>
  </si>
  <si>
    <t>112,52</t>
  </si>
  <si>
    <t>149,59</t>
  </si>
  <si>
    <t>195,50</t>
  </si>
  <si>
    <t>100763</t>
  </si>
  <si>
    <t>VIGA METÁLICA EM PERFIL LAMINADO OU SOLDADO EM AÇO ESTRUTURAL, COM CONEXÕES PARAFUSADAS, INCLUSOS MÃO DE OBRA, TRANSPORTE E IÇAMENTO UTILIZANDO GUINDASTE - FORNECIMENTO E INSTALAÇÃO. AF_01/2020_P</t>
  </si>
  <si>
    <t>100764</t>
  </si>
  <si>
    <t>VIGA METÁLICA EM PERFIL LAMINADO OU SOLDADO EM AÇO ESTRUTURAL, COM CONEXÕES SOLDADAS, INCLUSOS MÃO DE OBRA, TRANSPORTE E IÇAMENTO UTILIZANDO GUINDASTE - FORNECIMENTO E INSTALAÇÃO. AF_01/2020_P</t>
  </si>
  <si>
    <t>100765</t>
  </si>
  <si>
    <t>PILAR METÁLICO PERFIL LAMINADO/SOLDADO EM AÇO ESTRUTURAL, COM CONEXÕES PARAFUSADAS, INCLUSOS MÃO DE OBRA, TRANSPORTE E IÇAMENTO UTILIZANDO GUINDASTE - FORNECIMENTO E INSTALAÇÃO. AF_01/2020_P</t>
  </si>
  <si>
    <t>8,33</t>
  </si>
  <si>
    <t>100766</t>
  </si>
  <si>
    <t>PILAR METÁLICO PERFIL LAMINADO OU SOLDADO EM AÇO ESTRUTURAL, COM CONEXÕES SOLDADAS, INCLUSOS MÃO DE OBRA, TRANSPORTE E IÇAMENTO UTILIZANDO GUINDASTE - FORNECIMENTO E INSTALAÇÃO. AF_01/2020</t>
  </si>
  <si>
    <t>100767</t>
  </si>
  <si>
    <t>CONTRAVENTAMENTO COM CANTONEIRAS DE AÇO, ABAS IGUAIS, COM CONEXÕES PARAFUSADAS, INCLUSOS MÃO DE OBRA, TRANSPORTE E IÇAMENTO UTILIZANDO TALHA MANUAL, PARA EDIFÍCIOS DE ATÉ 2 PAVIMENTOS - FORNECIMENTO E INSTALAÇÃO. AF_01/2020_P</t>
  </si>
  <si>
    <t>100768</t>
  </si>
  <si>
    <t>CONTRAVENTAMENTO COM CANTONEIRAS DE AÇO, ABAS IGUAIS, COM CONEXÕES SOLDADAS, INCLUSOS MÃO DE OBRA, TRANSPORTE E IÇAMENTO UTILIZANDO TALHA MANUAL, PARA EDIFÍCIOS DE ATÉ 2 PAVIMENTOS - FORNECIMENTO E INSTALAÇÃO. AF_01/2020</t>
  </si>
  <si>
    <t>16,65</t>
  </si>
  <si>
    <t>100769</t>
  </si>
  <si>
    <t>CONTRAVENTAMENTO COM CANTONEIRAS DE AÇO, ABAS IGUAIS, COM CONEXÕES PARAFUSADAS, INCLUSOS MÃO DE OBRA, TRANSPORTE E IÇAMENTO UTILIZANDO GUINDASTE, PARA EDIFÍCIOS DE 3 A 5 PAVIMENTOS - FORNECIMENTO E INSTALAÇÃO. AF_01/2020_P</t>
  </si>
  <si>
    <t>14,38</t>
  </si>
  <si>
    <t>100770</t>
  </si>
  <si>
    <t>CONTRAVENTAMENTO COM CANTONEIRAS DE AÇO, ABAS IGUAIS, COM CONEXÕES SOLDADAS, INCLUSOS MÃO DE OBRA, TRANSPORTE E IÇAMENTO UTILIZANDO GUINDASTE, PARA EDIFÍCIOS DE 3 A 5 PAVIMENTOS - FORNECIMENTO E INSTALAÇÃO. AF_01/2020</t>
  </si>
  <si>
    <t>14,00</t>
  </si>
  <si>
    <t>100771</t>
  </si>
  <si>
    <t>CONTRAVENTAMENTO COM CANTONEIRAS DE AÇO, ABAS IGUAIS, COM CONEXÕES PARAFUSADAS, INCLUSOS MÃO DE OBRA, TRANSPORTE E IÇAMENTO UTILIZANDO GRUA, PARA EDIFÍCIOS DE 6 A 10 PAVIMENTOS - FORNECIMENTO E INSTALAÇÃO. AF_01/2020_P</t>
  </si>
  <si>
    <t>17,20</t>
  </si>
  <si>
    <t>100772</t>
  </si>
  <si>
    <t>CONTRAVENTAMENTO COM CANTONEIRAS DE AÇO, ABAS IGUAIS, COM CONEXÕES SOLDADAS, INCLUSOS MÃO DE OBRA, TRANSPORTE E IÇAMENTO UTILIZANDO GRUA, PARA EDIFÍCIOS DE 6 A 10 PAVIMENTOS - FORNECIMENTO E INSTALAÇÃO. AF_01/2020</t>
  </si>
  <si>
    <t>100773</t>
  </si>
  <si>
    <t>ESTRUTURA TRELIÇADA DE COBERTURA, TIPO ARCO, COM LIGAÇÕES SOLDADAS, INCLUSOS PERFIS METÁLICOS, CHAPAS METÁLICAS, MÃO DE OBRA E TRANSPORTE COM GUINDASTE - FORNECIMENTO E INSTALAÇÃO. AF_01/2020_P</t>
  </si>
  <si>
    <t>100774</t>
  </si>
  <si>
    <t>ESTRUTURA TRELIÇADA DE COBERTURA, TIPO SHED, COM LIGAÇÕES SOLDADAS, INCLUSOS PERFIS METÁLICOS, CHAPAS METÁLICAS, MÃO DE OBRA E TRANSPORTE COM GUINDASTE - FORNECIMENTO E INSTALAÇÃO. AF_01/2020_P</t>
  </si>
  <si>
    <t>6,60</t>
  </si>
  <si>
    <t>100775</t>
  </si>
  <si>
    <t>ESTRUTURA TRELIÇADA DE COBERTURA, TIPO FINK, COM LIGAÇÕES SOLDADAS, INCLUSOS PERFIS METÁLICOS, CHAPAS METÁLICAS, MÃO DE OBRA E TRANSPORTE COM GUINDASTE - FORNECIMENTO E INSTALAÇÃO. AF_01/2020_P</t>
  </si>
  <si>
    <t>100776</t>
  </si>
  <si>
    <t>ESTRUTURA TRELIÇADA DE COBERTURA, TIPO ARCO, COM LIGAÇÕES PARAFUSADAS, INCLUSOS PERFIS METÁLICOS, CHAPAS METÁLICAS, MÃO DE OBRA E TRANSPORTE COM GUINDASTE - FORNECIMENTO E INSTALAÇÃO. AF_01/2020_P</t>
  </si>
  <si>
    <t>12,94</t>
  </si>
  <si>
    <t>100777</t>
  </si>
  <si>
    <t>ESTRUTURA TRELIÇADA DE COBERTURA, TIPO SHED, COM LIGAÇÕES PARAFUSADAS, INCLUSOS PERFIS METÁLICOS, CHAPAS METÁLICAS, MÃO DE OBRA E TRANSPORTE COM GUINDASTE - FORNECIMENTO E INSTALAÇÃO. AF_01/2020_P</t>
  </si>
  <si>
    <t>100778</t>
  </si>
  <si>
    <t>ESTRUTURA TRELIÇADA DE COBERTURA, TIPO FINK, COM LIGAÇÕES PARAFUSADAS, INCLUSOS PERFIS METÁLICOS, CHAPAS METÁLICAS, MÃO DE OBRA E TRANSPORTE COM GUINDASTE - FORNECIMENTO E INSTALAÇÃO. AF_01/2020_P</t>
  </si>
  <si>
    <t>38,76</t>
  </si>
  <si>
    <t>33,31</t>
  </si>
  <si>
    <t>42,98</t>
  </si>
  <si>
    <t>6,50</t>
  </si>
  <si>
    <t>3,82</t>
  </si>
  <si>
    <t>84,31</t>
  </si>
  <si>
    <t>154,11</t>
  </si>
  <si>
    <t>27,48</t>
  </si>
  <si>
    <t>26,18</t>
  </si>
  <si>
    <t>46,62</t>
  </si>
  <si>
    <t>57,97</t>
  </si>
  <si>
    <t>69,86</t>
  </si>
  <si>
    <t>36,99</t>
  </si>
  <si>
    <t>45,20</t>
  </si>
  <si>
    <t>11,06</t>
  </si>
  <si>
    <t>9,51</t>
  </si>
  <si>
    <t>9,66</t>
  </si>
  <si>
    <t>10,67</t>
  </si>
  <si>
    <t>12,32</t>
  </si>
  <si>
    <t>10,55</t>
  </si>
  <si>
    <t>24,05</t>
  </si>
  <si>
    <t>4,85</t>
  </si>
  <si>
    <t>7,46</t>
  </si>
  <si>
    <t>18,06</t>
  </si>
  <si>
    <t>36,59</t>
  </si>
  <si>
    <t>39,84</t>
  </si>
  <si>
    <t>24,41</t>
  </si>
  <si>
    <t>28,66</t>
  </si>
  <si>
    <t>42,60</t>
  </si>
  <si>
    <t>45,63</t>
  </si>
  <si>
    <t>21,75</t>
  </si>
  <si>
    <t>7,59</t>
  </si>
  <si>
    <t>8,18</t>
  </si>
  <si>
    <t>11,44</t>
  </si>
  <si>
    <t>15,57</t>
  </si>
  <si>
    <t>12,72</t>
  </si>
  <si>
    <t>14,58</t>
  </si>
  <si>
    <t>17,54</t>
  </si>
  <si>
    <t>19,10</t>
  </si>
  <si>
    <t>14,43</t>
  </si>
  <si>
    <t>19,33</t>
  </si>
  <si>
    <t>15,61</t>
  </si>
  <si>
    <t>39,27</t>
  </si>
  <si>
    <t>38,49</t>
  </si>
  <si>
    <t>40,83</t>
  </si>
  <si>
    <t>64,01</t>
  </si>
  <si>
    <t>9,19</t>
  </si>
  <si>
    <t>1,94</t>
  </si>
  <si>
    <t>2,53</t>
  </si>
  <si>
    <t>4,24</t>
  </si>
  <si>
    <t>14,89</t>
  </si>
  <si>
    <t>15,05</t>
  </si>
  <si>
    <t>15,41</t>
  </si>
  <si>
    <t>20,54</t>
  </si>
  <si>
    <t>28,49</t>
  </si>
  <si>
    <t>38,75</t>
  </si>
  <si>
    <t>50,94</t>
  </si>
  <si>
    <t>65,01</t>
  </si>
  <si>
    <t>65,62</t>
  </si>
  <si>
    <t>80,68</t>
  </si>
  <si>
    <t>97,91</t>
  </si>
  <si>
    <t>128,62</t>
  </si>
  <si>
    <t>129,37</t>
  </si>
  <si>
    <t>156,88</t>
  </si>
  <si>
    <t>161,07</t>
  </si>
  <si>
    <t>172,56</t>
  </si>
  <si>
    <t>25,96</t>
  </si>
  <si>
    <t>31,33</t>
  </si>
  <si>
    <t>11,55</t>
  </si>
  <si>
    <t>25,14</t>
  </si>
  <si>
    <t>12,62</t>
  </si>
  <si>
    <t>29,83</t>
  </si>
  <si>
    <t>15,42</t>
  </si>
  <si>
    <t>23,80</t>
  </si>
  <si>
    <t>28,69</t>
  </si>
  <si>
    <t>29,76</t>
  </si>
  <si>
    <t>33,62</t>
  </si>
  <si>
    <t>25,60</t>
  </si>
  <si>
    <t>31,20</t>
  </si>
  <si>
    <t>39,54</t>
  </si>
  <si>
    <t>36,75</t>
  </si>
  <si>
    <t>46,09</t>
  </si>
  <si>
    <t>39,34</t>
  </si>
  <si>
    <t>51,28</t>
  </si>
  <si>
    <t>20,71</t>
  </si>
  <si>
    <t>24,36</t>
  </si>
  <si>
    <t>26,60</t>
  </si>
  <si>
    <t>11,73</t>
  </si>
  <si>
    <t>12,38</t>
  </si>
  <si>
    <t>30,26</t>
  </si>
  <si>
    <t>35,89</t>
  </si>
  <si>
    <t>140,17</t>
  </si>
  <si>
    <t>221,36</t>
  </si>
  <si>
    <t>424,22</t>
  </si>
  <si>
    <t>567,74</t>
  </si>
  <si>
    <t>641,17</t>
  </si>
  <si>
    <t>168,28</t>
  </si>
  <si>
    <t>311,97</t>
  </si>
  <si>
    <t>424,63</t>
  </si>
  <si>
    <t>467,73</t>
  </si>
  <si>
    <t>165,32</t>
  </si>
  <si>
    <t>3.387,27</t>
  </si>
  <si>
    <t>262,81</t>
  </si>
  <si>
    <t>310,09</t>
  </si>
  <si>
    <t>469,57</t>
  </si>
  <si>
    <t>1.279,34</t>
  </si>
  <si>
    <t>15,92</t>
  </si>
  <si>
    <t>44,54</t>
  </si>
  <si>
    <t>69,07</t>
  </si>
  <si>
    <t>89,79</t>
  </si>
  <si>
    <t>241,70</t>
  </si>
  <si>
    <t>613,78</t>
  </si>
  <si>
    <t>836,24</t>
  </si>
  <si>
    <t>1.365,38</t>
  </si>
  <si>
    <t>373,92</t>
  </si>
  <si>
    <t>78,31</t>
  </si>
  <si>
    <t>443,92</t>
  </si>
  <si>
    <t>511,82</t>
  </si>
  <si>
    <t>698,79</t>
  </si>
  <si>
    <t>1.016,72</t>
  </si>
  <si>
    <t>299,72</t>
  </si>
  <si>
    <t>90,44</t>
  </si>
  <si>
    <t>10,96</t>
  </si>
  <si>
    <t>15,88</t>
  </si>
  <si>
    <t>37,86</t>
  </si>
  <si>
    <t>43,69</t>
  </si>
  <si>
    <t>47,62</t>
  </si>
  <si>
    <t>49,37</t>
  </si>
  <si>
    <t>52,48</t>
  </si>
  <si>
    <t>70,75</t>
  </si>
  <si>
    <t>97359</t>
  </si>
  <si>
    <t>QUADRO DE MEDIÇÃO GERAL DE ENERGIA COM 8 MEDIDORES - FORNECIMENTO E INSTALAÇÃO. AF_04/2016</t>
  </si>
  <si>
    <t>1.540,38</t>
  </si>
  <si>
    <t>97360</t>
  </si>
  <si>
    <t>QUADRO DE MEDIÇÃO GERAL DE ENERGIA COM 12 MEDIDORES - FORNECIMENTO E INSTALAÇÃO. AF_04/2016</t>
  </si>
  <si>
    <t>2.927,99</t>
  </si>
  <si>
    <t>97361</t>
  </si>
  <si>
    <t>QUADRO DE MEDIÇÃO GERAL DE ENERGIA COM 16 MEDIDORES - FORNECIMENTO E INSTALAÇÃO. AF_04/2016</t>
  </si>
  <si>
    <t>3.904,00</t>
  </si>
  <si>
    <t>8,43</t>
  </si>
  <si>
    <t>9,69</t>
  </si>
  <si>
    <t>28,52</t>
  </si>
  <si>
    <t>36,28</t>
  </si>
  <si>
    <t>47,33</t>
  </si>
  <si>
    <t>60,64</t>
  </si>
  <si>
    <t>48,18</t>
  </si>
  <si>
    <t>49,59</t>
  </si>
  <si>
    <t>66,15</t>
  </si>
  <si>
    <t>61,82</t>
  </si>
  <si>
    <t>67,37</t>
  </si>
  <si>
    <t>78,16</t>
  </si>
  <si>
    <t>56,27</t>
  </si>
  <si>
    <t>67,06</t>
  </si>
  <si>
    <t>40,66</t>
  </si>
  <si>
    <t>74,01</t>
  </si>
  <si>
    <t>80,92</t>
  </si>
  <si>
    <t>31,47</t>
  </si>
  <si>
    <t>38,38</t>
  </si>
  <si>
    <t>25,41</t>
  </si>
  <si>
    <t>31,14</t>
  </si>
  <si>
    <t>20,67</t>
  </si>
  <si>
    <t>17,31</t>
  </si>
  <si>
    <t>19,13</t>
  </si>
  <si>
    <t>42,18</t>
  </si>
  <si>
    <t>49,09</t>
  </si>
  <si>
    <t>56,42</t>
  </si>
  <si>
    <t>61,88</t>
  </si>
  <si>
    <t>63,33</t>
  </si>
  <si>
    <t>61,31</t>
  </si>
  <si>
    <t>72,10</t>
  </si>
  <si>
    <t>90,57</t>
  </si>
  <si>
    <t>101,36</t>
  </si>
  <si>
    <t>33,93</t>
  </si>
  <si>
    <t>40,84</t>
  </si>
  <si>
    <t>51,85</t>
  </si>
  <si>
    <t>58,76</t>
  </si>
  <si>
    <t>47,24</t>
  </si>
  <si>
    <t>46,39</t>
  </si>
  <si>
    <t>64,27</t>
  </si>
  <si>
    <t>65,21</t>
  </si>
  <si>
    <t>59,70</t>
  </si>
  <si>
    <t>44,49</t>
  </si>
  <si>
    <t>LUMINÁRIA TIPO CALHA, DE SOBREPOR, COM 1 LÂMPADA TUBULAR FLUORESCENTE DE 18 W, COM REATOR DE PARTIDA RÁPIDA - FORNECIMENTO E INSTALAÇÃO. AF_02/2020</t>
  </si>
  <si>
    <t>LUMINÁRIA TIPO CALHA, DE SOBREPOR, COM 1 LÂMPADA TUBULAR FLUORESCENTE DE 36 W, COM REATOR DE PARTIDA RÁPIDA - FORNECIMENTO E INSTALAÇÃO. AF_02/2020</t>
  </si>
  <si>
    <t>62,36</t>
  </si>
  <si>
    <t>LUMINÁRIA TIPO CALHA, DE SOBREPOR, COM 2 LÂMPADAS TUBULARES FLUORESCENTES DE 18 W, COM REATOR DE PARTIDA RÁPIDA - FORNECIMENTO E INSTALAÇÃO. AF_02/2020</t>
  </si>
  <si>
    <t>61,04</t>
  </si>
  <si>
    <t>LUMINÁRIA TIPO CALHA, DE SOBREPOR, COM 2 LÂMPADAS TUBULARES FLUORESCENTES DE 36 W, COM REATOR DE PARTIDA RÁPIDA - FORNECIMENTO E INSTALAÇÃO. AF_02/2020</t>
  </si>
  <si>
    <t>80,43</t>
  </si>
  <si>
    <t>LUMINÁRIA TIPO CALHA, DE EMBUTIR, COM 2 LÂMPADAS FLUORESCENTES DE 14 W, COM REATOR DE PARTIDA RÁPIDA - FORNECIMENTO E INSTALAÇÃO. AF_02/2020</t>
  </si>
  <si>
    <t>140,12</t>
  </si>
  <si>
    <t>LUMINÁRIA TIPO PLAFON EM PLÁSTICO, DE SOBREPOR, COM 1 LÂMPADA FLUORESCENTE DE 15 W, SEM REATOR - FORNECIMENTO E INSTALAÇÃO. AF_02/2020</t>
  </si>
  <si>
    <t>31,49</t>
  </si>
  <si>
    <t>LUMINÁRIA TIPO PLAFON REDONDO COM VIDRO FOSCO, DE SOBREPOR, COM 1 LÂMPADA FLUORESCENTE DE 15 W, SEM REATOR - FORNECIMENTO E INSTALAÇÃO. AF_02/2020</t>
  </si>
  <si>
    <t>LUMINÁRIA TIPO PLAFON REDONDO COM VIDRO FOSCO, DE SOBREPOR, COM 2 LÂMPADAS FLUORESCENTES DE 15 W, SEM REATOR - FORNECIMENTO E INSTALAÇÃO. AF_02/2020</t>
  </si>
  <si>
    <t>LUMINÁRIA TIPO PLAFON, DE SOBREPOR, COM 1 LÂMPADA LED DE 12/13 W, SEM REATOR - FORNECIMENTO E INSTALAÇÃO. AF_02/2020</t>
  </si>
  <si>
    <t>85,09</t>
  </si>
  <si>
    <t>LUMINÁRIA TIPO SPOT, DE SOBREPOR, COM 1 LÂMPADA FLUORESCENTE DE 15 W, SEM REATOR - FORNECIMENTO E INSTALAÇÃO. AF_02/2020</t>
  </si>
  <si>
    <t>77,39</t>
  </si>
  <si>
    <t>LUMINÁRIA TIPO SPOT, DE SOBREPOR, COM 2 LÂMPADAS FLUORESCENTES DE 15 W, SEM REATOR - FORNECIMENTO E INSTALAÇÃO. AF_02/2020</t>
  </si>
  <si>
    <t>76,79</t>
  </si>
  <si>
    <t>SENSOR DE PRESENÇA COM FOTOCÉLULA, FIXAÇÃO EM PAREDE - FORNECIMENTO E INSTALAÇÃO. AF_02/2020</t>
  </si>
  <si>
    <t>57,33</t>
  </si>
  <si>
    <t>SENSOR DE PRESENÇA SEM FOTOCÉLULA, FIXAÇÃO EM PAREDE - FORNECIMENTO E INSTALAÇÃO. AF_02/2020</t>
  </si>
  <si>
    <t>SENSOR DE PRESENÇA COM FOTOCÉLULA, FIXAÇÃO EM TETO - FORNECIMENTO E INSTALAÇÃO. AF_02/2020</t>
  </si>
  <si>
    <t>39,32</t>
  </si>
  <si>
    <t>SENSOR DE PRESENÇA SEM FOTOCÉLULA, FIXAÇÃO EM TETO - FORNECIMENTO E INSTALAÇÃO. AF_02/2020</t>
  </si>
  <si>
    <t>LUMINÁRIA DE EMERGÊNCIA, COM 30 LÂMPADAS LED DE 2 W, SEM REATOR - FORNECIMENTO E INSTALAÇÃO. AF_02/2020</t>
  </si>
  <si>
    <t>79,07</t>
  </si>
  <si>
    <t>LÂMPADA COMPACTA DE LED 6 W, BASE E27 - FORNECIMENTO E INSTALAÇÃO. AF_02/2020</t>
  </si>
  <si>
    <t>33,86</t>
  </si>
  <si>
    <t>LÂMPADA COMPACTA DE LED 10 W, BASE E27 - FORNECIMENTO E INSTALAÇÃO. AF_02/2020</t>
  </si>
  <si>
    <t>LÂMPADA COMPACTA FLUORESCENTE DE 15 W, BASE E27 - FORNECIMENTO E INSTALAÇÃO. AF_02/2020</t>
  </si>
  <si>
    <t>LÂMPADA COMPACTA FLUORESCENTE DE 20 W, BASE E27 - FORNECIMENTO E INSTALAÇÃO. AF_02/2020</t>
  </si>
  <si>
    <t>LÂMPADA COMPACTA DE VAPOR MERCURIO 125 W, BASE E27 - FORNECIMENTO E INSTALAÇÃO. AF_02/2020</t>
  </si>
  <si>
    <t>24,59</t>
  </si>
  <si>
    <t>LÂMPADA COMPACTA DE VAPOR METÁLICO OVOIDE 150 W, BASE E27 - FORNECIMENTO E INSTALAÇÃO. AF_02/2020</t>
  </si>
  <si>
    <t>41,35</t>
  </si>
  <si>
    <t>LÂMPADA TUBULAR FLUORESCENTE T8 DE 16/18 W, BASE G13 - FORNECIMENTO E INSTALAÇÃO. AF_02/2020_P</t>
  </si>
  <si>
    <t>LÂMPADA TUBULAR FLUORESCENTE T8 DE 32/36 W, BASE G13 - FORNECIMENTO E INSTALAÇÃO. AF_02/2020_P</t>
  </si>
  <si>
    <t>LÂMPADA TUBULAR FLUORESCENTE T10 DE 20/40 W, BASE G13 - FORNECIMENTO E INSTALAÇÃO. AF_02/2020_P</t>
  </si>
  <si>
    <t>LÂMPADA TUBULAR FLUORESCENTE T5 DE 14 W, BASE G13 - FORNECIMENTO E INSTALAÇÃO. AF_02/2020_P</t>
  </si>
  <si>
    <t>36,18</t>
  </si>
  <si>
    <t>100902</t>
  </si>
  <si>
    <t>LÂMPADA TUBULAR LED DE 9/10 W, BASE G13 - FORNECIMENTO E INSTALAÇÃO. AF_02/2020_P</t>
  </si>
  <si>
    <t>53,22</t>
  </si>
  <si>
    <t>100903</t>
  </si>
  <si>
    <t>LÂMPADA TUBULAR LED DE 18/20 W, BASE G13 - FORNECIMENTO E INSTALAÇÃO. AF_02/2020_P</t>
  </si>
  <si>
    <t>70,06</t>
  </si>
  <si>
    <t>100904</t>
  </si>
  <si>
    <t>LUMINÁRIA TIPO CALHA, DE SOBREPOR, COM 1 LÂMPADA TUBULAR FLUORESCENTE DE 20 W, COM REATOR DE PARTIDA CONVENCIONAL - FORNECIMENTO E INSTALAÇÃO. AF_02/2020</t>
  </si>
  <si>
    <t>100905</t>
  </si>
  <si>
    <t>LUMINÁRIA DUPLA TIPO CALHA, DE SOBREPOR, COM 4 LÂMPADAS TUBULARES FLUORESCENTES DE 18 W,COM REATORES DE PARTIDA RÁPIDA - FORNECIMENTO E INSTALAÇÃO. AF_02/2020</t>
  </si>
  <si>
    <t>122,09</t>
  </si>
  <si>
    <t>100906</t>
  </si>
  <si>
    <t>LUMINÁRIA DUPLA TIPO CALHA, DE SOBREPOR, COM 4 LÂMPADAS TUBULARES FLUORESCENTES DE 36 W, COM REATORES DE PARTIDA RÁPIDA -FORNECIMENTO E INSTALAÇÃO. AF_02/2020</t>
  </si>
  <si>
    <t>100919</t>
  </si>
  <si>
    <t>LÂMPADA FLUORESCENTE ESPIRAL BRANCA 45 W, BASE E27 - FORNECIMENTO E INSTALAÇÃO. AF_02/2020</t>
  </si>
  <si>
    <t>46,82</t>
  </si>
  <si>
    <t>100920</t>
  </si>
  <si>
    <t>LÂMPADA FLUORESCENTE ESPIRAL BRANCA 65 W, BASE E27 - FORNECIMENTO E INSTALAÇÃO. AF_02/2020</t>
  </si>
  <si>
    <t>77,73</t>
  </si>
  <si>
    <t>100921</t>
  </si>
  <si>
    <t>REATOR DE PARTIDA RÁPIDA PARA LÂMPADA FLUORESCENTE 2X40W - FORNECIMENTO E INSTALAÇÃO. AF_02/2020</t>
  </si>
  <si>
    <t>100922</t>
  </si>
  <si>
    <t>REATOR DE PARTIDA RÁPIDA PARA LÂMPADA FLUORESCENTE 1X20W - FORNECIMENTO E INSTALAÇÃO. AF_02/2020</t>
  </si>
  <si>
    <t>30,20</t>
  </si>
  <si>
    <t>100923</t>
  </si>
  <si>
    <t>REATOR DE PARTIDA RÁPIDA PARA LÂMPADA FLUORESCENTE 1X40W - FORNECIMENTO E INSTALAÇÃO. AF_02/2020</t>
  </si>
  <si>
    <t>33,66</t>
  </si>
  <si>
    <t>389,81</t>
  </si>
  <si>
    <t>93,18</t>
  </si>
  <si>
    <t>12,46</t>
  </si>
  <si>
    <t>152,49</t>
  </si>
  <si>
    <t>176,82</t>
  </si>
  <si>
    <t>100578</t>
  </si>
  <si>
    <t>ASSENTAMENTO DE POSTE DE CONCRETO COM COMPRIMENTO NOMINAL DE 9 M, CARGA NOMINAL MENOR OU IGUAL A 1000 DAN, ENGASTAMENTO SIMPLES COM 1,5 M DE SOLO (NÃO INCLUI FORNECIMENTO). AF_11/2019</t>
  </si>
  <si>
    <t>277,74</t>
  </si>
  <si>
    <t>100579</t>
  </si>
  <si>
    <t>ASSENTAMENTO DE POSTE DE CONCRETO COM COMPRIMENTO NOMINAL DE 10 M, CARGA NOMINAL MENOR OU IGUAL A 1000 DAN, ENGASTAMENTO SIMPLES COM 1,6 M DE SOLO (NÃO INCLUI FORNECIMENTO). AF_11/2019</t>
  </si>
  <si>
    <t>302,89</t>
  </si>
  <si>
    <t>100580</t>
  </si>
  <si>
    <t>ASSENTAMENTO DE POSTE DE CONCRETO COM COMPRIMENTO NOMINAL DE 10 M, CARGA NOMINAL MAIOR QUE 1000 DAN, ENGASTAMENTO SIMPLES COM 1,6 M DE SOLO (NÃO INCLUI FORNECIMENTO). AF_11/2019</t>
  </si>
  <si>
    <t>346,94</t>
  </si>
  <si>
    <t>100581</t>
  </si>
  <si>
    <t>ASSENTAMENTO DE POSTE DE CONCRETO COM COMPRIMENTO NOMINAL DE 10,5 M, CARGA NOMINAL MENOR OU IGUAL A 1000 DAN, ENGASTAMENTO SIMPLES COM 1,65 M DE SOLO (NÃO INCLUI FORNECIMENTO). AF_11/2019</t>
  </si>
  <si>
    <t>315,31</t>
  </si>
  <si>
    <t>100582</t>
  </si>
  <si>
    <t>ASSENTAMENTO DE POSTE DE CONCRETO COM COMPRIMENTO NOMINAL DE 10,5 M, CARGA NOMINAL MAIOR QUE 1000 DAN, ENGASTAMENTO SIMPLES COM 1,65 M DE SOLO (NÃO INCLUI FORNECIMENTO). AF_11/2019</t>
  </si>
  <si>
    <t>394,87</t>
  </si>
  <si>
    <t>100583</t>
  </si>
  <si>
    <t>ASSENTAMENTO DE POSTE DE CONCRETO COM COMPRIMENTO NOMINAL DE 11 M, CARGA NOMINAL MENOR OU IGUAL A 1000 DAN, ENGASTAMENTO SIMPLES COM 1,7 M DE SOLO (NÃO INCLUI FORNECIMENTO). AF_11/2019</t>
  </si>
  <si>
    <t>329,13</t>
  </si>
  <si>
    <t>100584</t>
  </si>
  <si>
    <t>ASSENTAMENTO DE POSTE DE CONCRETO COM COMPRIMENTO NOMINAL DE 11 M, CARGA NOMINAL MAIOR QUE 1000 DAN, ENGASTAMENTO SIMPLES COM 1,7 M DE SOLO (NÃO INCLUI FORNECIMENTO). AF_11/2019</t>
  </si>
  <si>
    <t>376,87</t>
  </si>
  <si>
    <t>100585</t>
  </si>
  <si>
    <t>ASSENTAMENTO DE POSTE DE CONCRETO COM COMPRIMENTO NOMINAL DE 12 M, CARGA NOMINAL MENOR OU IGUAL A 1000 DAN, ENGASTAMENTO SIMPLES COM 1,8 M DE SOLO (NÃO INCLUI FORNECIMENTO). AF_11/2019</t>
  </si>
  <si>
    <t>355,59</t>
  </si>
  <si>
    <t>100586</t>
  </si>
  <si>
    <t>ASSENTAMENTO DE POSTE DE CONCRETO COM COMPRIMENTO NOMINAL DE 12 M, CARGA NOMINAL MAIOR QUE 1000 DAN, ENGASTAMENTO SIMPLES COM 1,8 M DE SOLO (NÃO INCLUI FORNECIMENTO). AF_11/2019</t>
  </si>
  <si>
    <t>431,55</t>
  </si>
  <si>
    <t>100587</t>
  </si>
  <si>
    <t>ASSENTAMENTO DE POSTE DE CONCRETO COM COMPRIMENTO NOMINAL DE 13 M, CARGA NOMINAL MENOR OU IGUAL A 1000 DAN, ENGASTAMENTO SIMPLES COM 1,9 M DE SOLO (NÃO INCLUI FORNECIMENTO). AF_11/2019</t>
  </si>
  <si>
    <t>383,57</t>
  </si>
  <si>
    <t>100588</t>
  </si>
  <si>
    <t>ASSENTAMENTO DE POSTE DE CONCRETO COM COMPRIMENTO NOMINAL DE 13 M, CARGA NOMINAL MAIOR QUE 1000 DAN, ENGASTAMENTO SIMPLES COM 1,9 M DE SOLO (NÃO INCLUI FORNECIMENTO). AF_11/2019</t>
  </si>
  <si>
    <t>442,60</t>
  </si>
  <si>
    <t>100589</t>
  </si>
  <si>
    <t>ASSENTAMENTO DE POSTE DE CONCRETO COM COMPRIMENTO NOMINAL DE 13,5 M, CARGA NOMINAL MENOR OU IGUAL A 1000 DAN, ENGASTAMENTO SIMPLES COM 1,95 M DE SOLO (NÃO INCLUI FORNECIMENTO). AF_11/2019</t>
  </si>
  <si>
    <t>438,87</t>
  </si>
  <si>
    <t>100590</t>
  </si>
  <si>
    <t>ASSENTAMENTO DE POSTE DE CONCRETO COM COMPRIMENTO NOMINAL DE 13,5 M, CARGA NOMINAL MAIOR QUE 1000 DAN, ENGASTAMENTO SIMPLES COM 1,95 M DE SOLO (NÃO INCLUI FORNECIMENTO). AF_11/2019</t>
  </si>
  <si>
    <t>497,49</t>
  </si>
  <si>
    <t>100591</t>
  </si>
  <si>
    <t>ASSENTAMENTO DE POSTE DE CONCRETO COM COMPRIMENTO NOMINAL DE 14 M, CARGA NOMINAL MENOR OU IGUAL A 1000 DAN, ENGASTAMENTO SIMPLES COM 2 M DE SOLO (NÃO INCLUI FORNECIMENTO). AF_11/2019</t>
  </si>
  <si>
    <t>426,88</t>
  </si>
  <si>
    <t>100592</t>
  </si>
  <si>
    <t>ASSENTAMENTO DE POSTE DE CONCRETO COM COMPRIMENTO NOMINAL DE 14 M, CARGA NOMINAL MAIOR QUE 1000 DAN, ENGASTAMENTO SIMPLES COM 2 M DE SOLO (NÃO INCLUI FORNECIMENTO). AF_11/2019</t>
  </si>
  <si>
    <t>475,39</t>
  </si>
  <si>
    <t>100593</t>
  </si>
  <si>
    <t>ASSENTAMENTO DE POSTE DE CONCRETO COM COMPRIMENTO NOMINAL DE 15 M, CARGA NOMINAL MENOR OU IGUAL A 1000 DAN, ENGASTAMENTO SIMPLES COM 2,1 M DE SOLO (NÃO INCLUI FORNECIMENTO). AF_11/2019</t>
  </si>
  <si>
    <t>457,49</t>
  </si>
  <si>
    <t>100594</t>
  </si>
  <si>
    <t>ASSENTAMENTO DE POSTE DE CONCRETO COM COMPRIMENTO NOMINAL DE 15 M, CARGA NOMINAL MAIOR QUE 1000 DAN, ENGASTAMENTO SIMPLES COM 2,1 M DE SOLO (NÃO INCLUI FORNECIMENTO). AF_11/2019</t>
  </si>
  <si>
    <t>539,51</t>
  </si>
  <si>
    <t>100595</t>
  </si>
  <si>
    <t>ASSENTAMENTO DE POSTE DE CONCRETO COM COMPRIMENTO NOMINAL DE 18 M, CARGA NOMINAL MENOR OU IGUAL A 1000 DAN, ENGASTAMENTO SIMPLES COM 2,4 M DE SOLO (NÃO INCLUI FORNECIMENTO). AF_11/2019</t>
  </si>
  <si>
    <t>549,47</t>
  </si>
  <si>
    <t>100596</t>
  </si>
  <si>
    <t>ASSENTAMENTO DE POSTE DE CONCRETO COM COMPRIMENTO NOMINAL DE 18 M, CARGA NOMINAL MAIOR QUE 1000 DAN, ENGASTAMENTO SIMPLES COM 2,4 M DE SOLO (NÃO INCLUI FORNECIMENTO). AF_11/2019</t>
  </si>
  <si>
    <t>659,90</t>
  </si>
  <si>
    <t>100597</t>
  </si>
  <si>
    <t>ASSENTAMENTO DE POSTE DE CONCRETO COM COMPRIMENTO NOMINAL DE 20 M, CARGA NOMINAL MENOR OU IGUAL A 1000 DAN, ENGASTAMENTO SIMPLES COM 2,6 M DE SOLO (NÃO INCLUI FORNECIMENTO). AF_11/2019</t>
  </si>
  <si>
    <t>648,42</t>
  </si>
  <si>
    <t>100598</t>
  </si>
  <si>
    <t>ASSENTAMENTO DE POSTE DE CONCRETO COM COMPRIMENTO NOMINAL DE 20 M, CARGA NOMINAL MAIOR QUE 1000, ENGASTAMENTO SIMPLES COM 2,6 M DE SOLO (NÃO INCLUI FORNECIMENTO). AF_11/2019</t>
  </si>
  <si>
    <t>739,45</t>
  </si>
  <si>
    <t>100599</t>
  </si>
  <si>
    <t>ASSENTAMENTO DE POSTE DE CONCRETO COM COMPRIMENTO NOMINAL DE 9 M, CARGA NOMINAL DE 150 DAN, ENGASTAMENTO BASE CONCRETADA COM 1 M DE CONCRETO E 0,5 M DE SOLO (NÃO INCLUI FORNECIMENTO). AF_11/2019</t>
  </si>
  <si>
    <t>279,27</t>
  </si>
  <si>
    <t>100600</t>
  </si>
  <si>
    <t>ASSENTAMENTO DE POSTE DE CONCRETO COM COMPRIMENTO NOMINAL DE 9 M, CARGA NOMINAL DE 300 DAN, ENGASTAMENTO BASE CONCRETADA COM 1 M DE CONCRETO E 0,5 M DE SOLO (NÃO INCLUI FORNECIMENTO). AF_11/2019</t>
  </si>
  <si>
    <t>350,36</t>
  </si>
  <si>
    <t>100601</t>
  </si>
  <si>
    <t>ASSENTAMENTO DE POSTE DE CONCRETO COM COMPRIMENTO NOMINAL DE 9 M, CARGA NOMINAL DE 400 DAN, ENGASTAMENTO BASE CONCRETADA COM 1 M DE CONCRETO E 0,5 M DE SOLO (NÃO INCLUI FORNECIMENTO). AF_11/2019</t>
  </si>
  <si>
    <t>466,87</t>
  </si>
  <si>
    <t>100602</t>
  </si>
  <si>
    <t>ASSENTAMENTO DE POSTE DE CONCRETO COM COMPRIMENTO NOMINAL DE 9 M, CARGA NOMINAL DE 600 DAN, ENGASTAMENTO BASE CONCRETADA COM 1 M DE CONCRETO E 0,5 M DE SOLO (NÃO INCLUI FORNECIMENTO). AF_11/2019</t>
  </si>
  <si>
    <t>612,26</t>
  </si>
  <si>
    <t>100603</t>
  </si>
  <si>
    <t>ASSENTAMENTO DE POSTE DE CONCRETO COM COMPRIMENTO NOMINAL DE 9 M, CARGA NOMINAL DE 1000 DAN, ENGASTAMENTO BASE CONCRETADA COM 1 M DE CONCRETO E 0,5 M DE SOLO (NÃO INCLUI FORNECIMENTO). AF_11/2019</t>
  </si>
  <si>
    <t>987,45</t>
  </si>
  <si>
    <t>100604</t>
  </si>
  <si>
    <t>ASSENTAMENTO DE POSTE DE CONCRETO COM COMPRIMENTO NOMINAL DE 10 M, CARGA NOMINAL DE 300 DAN, ENGASTAMENTO BASE CONCRETADA COM 1 M DE CONCRETO E 0,6 M DE SOLO (NÃO INCLUI FORNECIMENTO). AF_11/2019</t>
  </si>
  <si>
    <t>368,40</t>
  </si>
  <si>
    <t>100605</t>
  </si>
  <si>
    <t>ASSENTAMENTO DE POSTE DE CONCRETO COM COMPRIMENTO NOMINAL DE 10 M, CARGA NOMINAL DE 600 DAN, ENGASTAMENTO BASE CONCRETADA COM 1 M DE CONCRETO E 0,6 M DE SOLO (NÃO INCLUI FORNECIMENTO). AF_11/2019</t>
  </si>
  <si>
    <t>638,55</t>
  </si>
  <si>
    <t>100606</t>
  </si>
  <si>
    <t>ASSENTAMENTO DE POSTE DE CONCRETO COM COMPRIMENTO NOMINAL DE 10 M, CARGA NOMINAL DE 1000 DAN, ENGASTAMENTO BASE CONCRETADA COM 1 M DE CONCRETO E 0,6 M DE SOLO (NÃO INCLUI FORNECIMENTO). AF_11/2019</t>
  </si>
  <si>
    <t>1.024,59</t>
  </si>
  <si>
    <t>100607</t>
  </si>
  <si>
    <t>ASSENTAMENTO DE POSTE DE CONCRETO COM COMPRIMENTO NOMINAL DE 10,5 M, CARGA NOMINAL DE 300 DAN, ENGASTAMENTO BASE CONCRETADA COM 1 M DE CONCRETO E 0,65 M DE SOLO (NÃO INCLUI FORNECIMENTO). AF_11/2019</t>
  </si>
  <si>
    <t>376,84</t>
  </si>
  <si>
    <t>100608</t>
  </si>
  <si>
    <t>ASSENTAMENTO DE POSTE DE CONCRETO COM COMPRIMENTO NOMINAL DE 10,5 M, CARGA NOMINAL DE 600 DAN, ENGASTAMENTO BASE CONCRETADA COM 1 M DE CONCRETO E 0,65 M DE SOLO (NÃO INCLUI FORNECIMENTO). AF_11/2019</t>
  </si>
  <si>
    <t>651,50</t>
  </si>
  <si>
    <t>100609</t>
  </si>
  <si>
    <t>ASSENTAMENTO DE POSTE DE CONCRETO COM COMPRIMENTO NOMINAL DE 10,5 M, CARGA NOMINAL DE 1000 DAN, ENGASTAMENTO BASE CONCRETADA COM 1 M DE CONCRETO E 0,65 M DE SOLO (NÃO INCLUI FORNECIMENTO). AF_11/2019</t>
  </si>
  <si>
    <t>1.044,83</t>
  </si>
  <si>
    <t>100610</t>
  </si>
  <si>
    <t>ASSENTAMENTO DE POSTE DE CONCRETO COM COMPRIMENTO NOMINAL DE 11 M, CARGA NOMINAL DE 300 DAN, ENGASTAMENTO BASE CONCRETADA COM 1 M DE CONCRETO E 0,7 M DE SOLO (NÃO INCLUI FORNECIMENTO). AF_11/2019</t>
  </si>
  <si>
    <t>385,15</t>
  </si>
  <si>
    <t>100611</t>
  </si>
  <si>
    <t>ASSENTAMENTO DE POSTE DE CONCRETO COM COMPRIMENTO NOMINAL DE 11 M, CARGA NOMINAL DE 400 DAN, ENGASTAMENTO BASE CONCRETADA COM 1 M DE CONCRETO E 0,7 M DE SOLO (NÃO INCLUI FORNECIMENTO). AF_11/2019</t>
  </si>
  <si>
    <t>508,99</t>
  </si>
  <si>
    <t>100612</t>
  </si>
  <si>
    <t>ASSENTAMENTO DE POSTE DE CONCRETO COM COMPRIMENTO NOMINAL DE 11 M, CARGA NOMINAL DE 600 DAN, ENGASTAMENTO BASE CONCRETADA COM 1 M DE CONCRETO E 0,7 M DE SOLO (NÃO INCLUI FORNECIMENTO). AF_11/2019</t>
  </si>
  <si>
    <t>664,10</t>
  </si>
  <si>
    <t>100613</t>
  </si>
  <si>
    <t>ASSENTAMENTO DE POSTE DE CONCRETO COM COMPRIMENTO NOMINAL DE 11 M, CARGA NOMINAL DE 1000 DAN, ENGASTAMENTO BASE CONCRETADA COM 1 M DE CONCRETO E 0,7 M DE SOLO (NÃO INCLUI FORNECIMENTO). AF_11/2019</t>
  </si>
  <si>
    <t>1.064,62</t>
  </si>
  <si>
    <t>100614</t>
  </si>
  <si>
    <t>ASSENTAMENTO DE POSTE DE CONCRETO COM COMPRIMENTO NOMINAL DE 12 M, CARGA NOMINAL DE 400 DAN, ENGASTAMENTO BASE CONCRETADA COM 1 M DE CONCRETO E 0,8 M DE SOLO (NÃO INCLUI FORNECIMENTO). AF_11/2019</t>
  </si>
  <si>
    <t>529,48</t>
  </si>
  <si>
    <t>100615</t>
  </si>
  <si>
    <t>ASSENTAMENTO DE POSTE DE CONCRETO COM COMPRIMENTO NOMINAL DE 12 M, CARGA NOMINAL DE 600 DAN, ENGASTAMENTO BASE CONCRETADA COM 1 M DE CONCRETO E 0,8 M DE SOLO (NÃO INCLUI FORNECIMENTO). AF_11/2019</t>
  </si>
  <si>
    <t>689,08</t>
  </si>
  <si>
    <t>100616</t>
  </si>
  <si>
    <t>ASSENTAMENTO DE POSTE DE CONCRETO COM COMPRIMENTO NOMINAL DE 12 M, CARGA NOMINAL DE 1000 DAN, ENGASTAMENTO BASE CONCRETADA COM 1 M DE CONCRETO E 0,8 M DE SOLO (NÃO INCLUI FORNECIMENTO). AF_11/2019</t>
  </si>
  <si>
    <t>1.106,78</t>
  </si>
  <si>
    <t>100617</t>
  </si>
  <si>
    <t>ASSENTAMENTO DE POSTE DE CONCRETO COM COMPRIMENTO NOMINAL DE 13 M, CARGA NOMINAL DE 600 DAN, ENGASTAMENTO BASE CONCRETADA COM 1 M DE CONCRETO E 0,9 M DE SOLO (NÃO INCLUI FORNECIMENTO). AF_11/2019</t>
  </si>
  <si>
    <t>713,99</t>
  </si>
  <si>
    <t>100618</t>
  </si>
  <si>
    <t>ASSENTAMENTO DE POSTE DE CONCRETO COM COMPRIMENTO NOMINAL DE 13 M, CARGA NOMINAL DE 1000 DAN, ENGASTAMENTO BASE CONCRETADA COM 1 M DE CONCRETO E 0,9 M DE SOLO - SOMENTE INSTALAÇÃO, SEM FORNECIMENTO. AF_11/2019</t>
  </si>
  <si>
    <t>1.150,87</t>
  </si>
  <si>
    <t>100619</t>
  </si>
  <si>
    <t>POSTE DECORATIVO PARA JARDIM EM AÇO TUBULAR, H = *2,5* M, SEM LUMINÁRIA - FORNECIMENTO E INSTALAÇÃO. AF_11/2019</t>
  </si>
  <si>
    <t>360,63</t>
  </si>
  <si>
    <t>100620</t>
  </si>
  <si>
    <t>POSTE DE AÇO CONICO CONTÍNUO CURVO SIMPLES, FLANGEADO, H=9M, INCLUSIVE LUMINÁRIA, SEM LÂMPADA - FORNECIMENTO E INSTALACAO. AF_11/2019</t>
  </si>
  <si>
    <t>2.009,03</t>
  </si>
  <si>
    <t>100621</t>
  </si>
  <si>
    <t>POSTE DE AÇO CONICO CONTÍNUO CURVO DUPLO, FLANGEADO, H=9M, INCLUSIVE LUMINÁRIAS, SEM LÂMPADAS - FORNECIMENTO E INSTALACAO. AF_11/2019</t>
  </si>
  <si>
    <t>2.259,46</t>
  </si>
  <si>
    <t>100622</t>
  </si>
  <si>
    <t>POSTE DE AÇO CONICO CONTÍNUO CURVO SIMPLES, ENGASTADO, H=9M, INCLUSIVE LUMINÁRIA, SEM LÂMPADA - FORNECIMENTO E INSTALACAO. AF_11/2019</t>
  </si>
  <si>
    <t>1.325,35</t>
  </si>
  <si>
    <t>100623</t>
  </si>
  <si>
    <t>POSTE DE AÇO CONICO CONTÍNUO CURVO DUPLO, ENGASTADO, H=9M, INCLUSIVE LUMINÁRIAS, SEM LÂMPADAS - FORNECIMENTO E INSTALACAO. AF_11/2019</t>
  </si>
  <si>
    <t>1.431,10</t>
  </si>
  <si>
    <t>111,43</t>
  </si>
  <si>
    <t>146,13</t>
  </si>
  <si>
    <t>33,65</t>
  </si>
  <si>
    <t>44,02</t>
  </si>
  <si>
    <t>27,96</t>
  </si>
  <si>
    <t>39,77</t>
  </si>
  <si>
    <t>151,67</t>
  </si>
  <si>
    <t>282,93</t>
  </si>
  <si>
    <t>109,67</t>
  </si>
  <si>
    <t>278,90</t>
  </si>
  <si>
    <t>113,67</t>
  </si>
  <si>
    <t>91,12</t>
  </si>
  <si>
    <t>101,58</t>
  </si>
  <si>
    <t>REFLETOR EM ALUMÍNIO, DE SUPORTE E ALÇA, COM 1 LÂMPADA VAPOR DE MERCÚRIO DE 125 W, COM REATOR ALTO FATOR DE POTÊNCIA - FORNECIMENTO E INSTALAÇÃO. AF_02/2020</t>
  </si>
  <si>
    <t>REFLETOR EM ALUMÍNIO, DE SUPORTE E ALÇA, COM LÂMPADA VAPOR DE MERCÚRIO DE 250 W, COM REATOR ALTO FATOR DE POTÊNCIA - FORNECIMENTO E INSTALAÇÃO. AF_02/2020</t>
  </si>
  <si>
    <t>206,08</t>
  </si>
  <si>
    <t>LUMINÁRIA ARANDELA TIPO MEIA LUA, DE SOBREPOR, COM 1 LÂMPADA LED DE 6 W, SEM REATOR - FORNECIMENTO E INSTALAÇÃO. AF_02/2020</t>
  </si>
  <si>
    <t>LUMINÁRIA ARANDELA TIPO MEIA LUA, DE SOBREPOR, COM 1 LÂMPADA FLUORESCENTE DE 15 W, SEM REATOR - FORNECIMENTO E INSTALAÇÃO. AF_02/2020</t>
  </si>
  <si>
    <t>LUMINÁRIA ARANDELA TIPO TARTARUGA, DE SOBREPOR, COM 1 LÂMPADA LED DE 6 W, SEM REATOR - FORNECIMENTO E INSTALAÇÃO. AF_02/2020</t>
  </si>
  <si>
    <t>83,31</t>
  </si>
  <si>
    <t>LUMINÁRIA ARANDELA TIPO TARTARUGA, COM GRADE, DE SOBREPOR, COM 1 LÂMPADA FLUORESCENTE DE 15 W, SEM REATOR - FORNECIMENTO E INSTALAÇÃO. AF_02/2020</t>
  </si>
  <si>
    <t>6.692,32</t>
  </si>
  <si>
    <t>8.270,53</t>
  </si>
  <si>
    <t>10.424,05</t>
  </si>
  <si>
    <t>14.590,69</t>
  </si>
  <si>
    <t>17.018,64</t>
  </si>
  <si>
    <t>27.678,13</t>
  </si>
  <si>
    <t>4.615,39</t>
  </si>
  <si>
    <t>5.172,87</t>
  </si>
  <si>
    <t>37.911,18</t>
  </si>
  <si>
    <t>53.011,11</t>
  </si>
  <si>
    <t>125,06</t>
  </si>
  <si>
    <t>146,52</t>
  </si>
  <si>
    <t>138,76</t>
  </si>
  <si>
    <t>173,87</t>
  </si>
  <si>
    <t>164,24</t>
  </si>
  <si>
    <t>147,65</t>
  </si>
  <si>
    <t>165,52</t>
  </si>
  <si>
    <t>149,47</t>
  </si>
  <si>
    <t>179,45</t>
  </si>
  <si>
    <t>177,20</t>
  </si>
  <si>
    <t>190,90</t>
  </si>
  <si>
    <t>216,43</t>
  </si>
  <si>
    <t>32,04</t>
  </si>
  <si>
    <t>39,57</t>
  </si>
  <si>
    <t>49,14</t>
  </si>
  <si>
    <t>61,35</t>
  </si>
  <si>
    <t>76,95</t>
  </si>
  <si>
    <t>34,65</t>
  </si>
  <si>
    <t>46,83</t>
  </si>
  <si>
    <t>56,87</t>
  </si>
  <si>
    <t>85,12</t>
  </si>
  <si>
    <t>122,36</t>
  </si>
  <si>
    <t>168,30</t>
  </si>
  <si>
    <t>110,92</t>
  </si>
  <si>
    <t>75,90</t>
  </si>
  <si>
    <t>893,88</t>
  </si>
  <si>
    <t>198,07</t>
  </si>
  <si>
    <t>CAIXA DE INCÊNDIO 60X90X17CM - FORNECIMENTO E INSTALAÇÃO</t>
  </si>
  <si>
    <t>244,44</t>
  </si>
  <si>
    <t>419,14</t>
  </si>
  <si>
    <t>136,41</t>
  </si>
  <si>
    <t>140,30</t>
  </si>
  <si>
    <t>1.906,25</t>
  </si>
  <si>
    <t>396,12</t>
  </si>
  <si>
    <t>157,19</t>
  </si>
  <si>
    <t>1.033,13</t>
  </si>
  <si>
    <t>188,80</t>
  </si>
  <si>
    <t>341,82</t>
  </si>
  <si>
    <t>1.119,83</t>
  </si>
  <si>
    <t>491,17</t>
  </si>
  <si>
    <t>230,87</t>
  </si>
  <si>
    <t>CABO TELEFÔNICO CCI-50 1 PAR, INSTALADO EM ENTRADA DE EDIFICAÇÃO - FORNECIMENTO E INSTALAÇÃO. AF_11/2019</t>
  </si>
  <si>
    <t>CABO TELEFÔNICO CCI-50 2 PARES, SEM BLINDAGEM, INSTALADO EM ENTRADA DE EDIFICAÇÃO - FORNECIMENTO E INSTALAÇÃO. AF_11/2019</t>
  </si>
  <si>
    <t>3,78</t>
  </si>
  <si>
    <t>CABO TELEFÔNICO CCI-50 3 PARES, SEM BLINDAGEM, INSTALADO EM ENTRADA DE EDIFICAÇÃO - FORNECIMENTO E INSTALAÇÃO. AF_11/2019</t>
  </si>
  <si>
    <t>CABO TELEFÔNICO CCI-50 4 PARES, SEM BLINDAGEM, INSTALADO EM ENTRADA DE EDIFICAÇÃO - FORNECIMENTO E INSTALAÇÃO. AF_11/2019</t>
  </si>
  <si>
    <t>CABO TELEFÔNICO CCI-50 5 PARES, SEM BLINDAGEM, INSTALADO EM ENTRADA DE EDIFICAÇÃO - FORNECIMENTO E INSTALAÇÃO. AF_11/2019</t>
  </si>
  <si>
    <t>CABO TELEFÔNICO CCI-50 6 PARES, SEM BLINDAGEM, INSTALADO EM ENTRADA DE EDIFICAÇÃO - FORNECIMENTO E INSTALAÇÃO. AF_11/2019</t>
  </si>
  <si>
    <t>CABO TELEFÔNICO CI-50 10 PARES INSTALADO EM ENTRADA DE EDIFICAÇÃO - FORNECIMENTO E INSTALAÇÃO. AF_11/2019</t>
  </si>
  <si>
    <t>9,23</t>
  </si>
  <si>
    <t>CABO TELEFÔNICO CI-50 20 PARES INSTALADO EM ENTRADA DE EDIFICAÇÃO - FORNECIMENTO E INSTALAÇÃO. AF_11/2019</t>
  </si>
  <si>
    <t>14,52</t>
  </si>
  <si>
    <t>CABO TELEFÔNICO CI-50 30 PARES INSTALADO EM ENTRADA DE EDIFICAÇÃO - FORNECIMENTO E INSTALAÇÃO. AF_11/2019</t>
  </si>
  <si>
    <t>18,51</t>
  </si>
  <si>
    <t>CABO TELEFÔNICO CI-50 50 PARES INSTALADO EM ENTRADA DE EDIFICAÇÃO - FORNECIMENTO E INSTALAÇÃO. AF_11/2019</t>
  </si>
  <si>
    <t>29,36</t>
  </si>
  <si>
    <t>CABO TELEFÔNICO CI-50 75 PARES INSTALADO EM ENTRADA DE EDIFICAÇÃO - FORNECIMENTO E INSTALAÇÃO. AF_11/2019</t>
  </si>
  <si>
    <t>44,85</t>
  </si>
  <si>
    <t>CABO TELEFÔNICO CI-50 200 PARES INSTALADO EM ENTRADA DE EDIFICAÇÃO - FORNECIMENTO E INSTALAÇÃO. AF_11/2019</t>
  </si>
  <si>
    <t>103,50</t>
  </si>
  <si>
    <t>CABO TELEFÔNICO CCI-50 4 PARES, SEM BLINDAGEM, INSTALADO EM PRUMADA - FORNECIMENTO E INSTALAÇÃO. AF_11/2019</t>
  </si>
  <si>
    <t>2,01</t>
  </si>
  <si>
    <t>CABO TELEFÔNICO CCI-50 5 PARES, SEM BLINDAGEM, INSTALADO EM PRUMADA - FORNECIMENTO E INSTALAÇÃO. AF_11/2019</t>
  </si>
  <si>
    <t>CABO TELEFÔNICO CCI-50 6 PARES, SEM BLINDAGEM, INSTALADO EM PRUMADA - FORNECIMENTO E INSTALAÇÃO. AF_11/2019</t>
  </si>
  <si>
    <t>CABO TELEFÔNICO CI-50 10 PARES INSTALADO EM PRUMADA - FORNECIMENTO E INSTALAÇÃO. AF_11/2019</t>
  </si>
  <si>
    <t>CABO TELEFÔNICO CI-50 20 PARES INSTALADO EM PRUMADA - FORNECIMENTO E INSTALAÇÃO. AF_11/2019</t>
  </si>
  <si>
    <t>CABO TELEFÔNICO CI-50 30 PARES INSTALADO EM PRUMADA - FORNECIMENTO E INSTALAÇÃO. AF_11/2019</t>
  </si>
  <si>
    <t>15,74</t>
  </si>
  <si>
    <t>CABO TELEFÔNICO CI-50 50 PARES INSTALADO EM PRUMADA - FORNECIMENTO E INSTALAÇÃO. AF_11/2019</t>
  </si>
  <si>
    <t>26,59</t>
  </si>
  <si>
    <t>CABO TELEFÔNICO CCI-50 1 PAR, SEM BLINDAGEM, INSTALADO EM DISTRIBUIÇÃO DE EDIFICAÇÃO RESIDENCIAL - FORNECIMENTO E INSTALAÇÃO. AF_11/2019</t>
  </si>
  <si>
    <t>CABO TELEFÔNICO CCI-50 2 PARES, SEM BLINDAGEM, INSTALADO EM DISTRIBUIÇÃO DE EDIFICAÇÃO RESIDENCIAL - FORNECIMENTO E INSTALAÇÃO. AF_11/2019</t>
  </si>
  <si>
    <t>CABO TELEFÔNICO CCI-50 3 PARES, SEM BLINDAGEM, INSTALADO EM DISTRIBUIÇÃO DE EDIFICAÇÃO RESIDENCIAL - FORNECIMENTO E INSTALAÇÃO. AF_11/2019</t>
  </si>
  <si>
    <t>7,92</t>
  </si>
  <si>
    <t>CABO TELEFÔNICO CCI-50 4 PARES, SEM BLINDAGEM, INSTALADO EM DISTRIBUIÇÃO DE EDIFICAÇÃO RESIDENCIAL - FORNECIMENTO E INSTALAÇÃO. AF_11/2019</t>
  </si>
  <si>
    <t>CABO TELEFÔNICO CCI-50 5 PARES, SEM BLINDAGEM, INSTALADO EM DISTRIBUIÇÃO DE EDIFICAÇÃO RESIDENCIAL - FORNECIMENTO E INSTALAÇÃO. AF_11/2019</t>
  </si>
  <si>
    <t>CABO TELEFÔNICO CCI-50 6 PARES, SEM BLINDAGEM, INSTALADO EM DISTRIBUIÇÃO DE EDIFICAÇÃO RESIDENCIAL - FORNECIMENTO E INSTALAÇÃO. AF_11/2019</t>
  </si>
  <si>
    <t>CABO TELEFÔNICO CI-50 10 PARES INSTALADO EM DISTRIBUIÇÃO DE EDIFICAÇÃO RESIDENCIAL - FORNECIMENTO E INSTALAÇÃO. AF_11/2019</t>
  </si>
  <si>
    <t>CABO TELEFÔNICO CCI-50 1 PAR, SEM BLINDAGEM, INSTALADO EM DISTRIBUIÇÃO DE EDIFICAÇÃO INSTITUCIONAL - FORNECIMENTO E INSTALAÇÃO. AF_11/2019</t>
  </si>
  <si>
    <t>CABO TELEFÔNICO CCI-50 2 PARES, SEM BLINDAGEM, INSTALADO EM DISTRIBUIÇÃO DE EDIFICAÇÃO INSTITUCIONAL - FORNECIMENTO E INSTALAÇÃO. AF_11/2019</t>
  </si>
  <si>
    <t>CABO TELEFÔNICO CCI-50 3 PARES, SEM BLINDAGEM, INSTALADO EM DISTRIBUIÇÃO DE EDIFICAÇÃO INSTITUCIONAL - FORNECIMENTO E INSTALAÇÃO. AF_11/2019</t>
  </si>
  <si>
    <t>CABO TELEFÔNICO CCI-50 4 PARES, SEM BLINDAGEM, INSTALADO EM DISTRIBUIÇÃO DE EDIFICAÇÃO INSTITUCIONAL - FORNECIMENTO E INSTALAÇÃO. AF_11/2019</t>
  </si>
  <si>
    <t>2,64</t>
  </si>
  <si>
    <t>CABO TELEFÔNICO CCI-50 5 PARES, SEM BLINDAGEM, INSTALADO EM DISTRIBUIÇÃO DE EDIFICAÇÃO INSTITUCIONAL - FORNECIMENTO E INSTALAÇÃO. AF_11/2019</t>
  </si>
  <si>
    <t>CABO TELEFÔNICO CCI-50 6 PARES, SEM BLINDAGEM, INSTALADO EM DISTRIBUIÇÃO DE EDIFICAÇÃO INSTITUCIONAL - FORNECIMENTO E INSTALAÇÃO. AF_11/2019</t>
  </si>
  <si>
    <t>3,68</t>
  </si>
  <si>
    <t>CABO TELEFÔNICO CI-50 10 PARES INSTALADO EM DISTRIBUIÇÃO DE EDIFICAÇÃO INSTITUCIONAL - FORNECIMENTO E INSTALAÇÃO. AF_11/2019</t>
  </si>
  <si>
    <t>CABO TELEFÔNICO CTP-APL-50 10 PARES INSTALADO EM ENTRADA DE EDIFICAÇÃO - FORNECIMENTO E INSTALAÇÃO. AF_11/2019</t>
  </si>
  <si>
    <t>CABO TELEFÔNICO CTP-APL-50 20 PARES INSTALADO EM ENTRADA DE EDIFICAÇÃO - FORNECIMENTO E INSTALAÇÃO. AF_11/2019</t>
  </si>
  <si>
    <t>16,14</t>
  </si>
  <si>
    <t>CABO TELEFÔNICO CTP-APL-50 30 PARES INSTALADO EM ENTRADA DE EDIFICAÇÃO - FORNECIMENTO E INSTALAÇÃO. AF_11/2019</t>
  </si>
  <si>
    <t>20,66</t>
  </si>
  <si>
    <t>100556</t>
  </si>
  <si>
    <t>CAIXA DE PASSAGEM PARA TELEFONE 15X15X10CM (SOBREPOR), FORNECIMENTO E INSTALACAO. AF_11/2019</t>
  </si>
  <si>
    <t>28,97</t>
  </si>
  <si>
    <t>100557</t>
  </si>
  <si>
    <t>CAIXA DE PASSAGEM PARA TELEFONE 80X80X15CM (SOBREPOR) FORNECIMENTO E INSTALACAO. AF_11/2019</t>
  </si>
  <si>
    <t>291,61</t>
  </si>
  <si>
    <t>100560</t>
  </si>
  <si>
    <t>QUADRO DE DISTRIBUIÇÃO PARA TELEFONE N.2, 20X20X12CM EM CHAPA METALICA, DE EMBUTIR, SEM ACESSORIOS, PADRÃO TELEBRAS, FORNECIMENTO E INSTALAÇÃO. AF_11/2019</t>
  </si>
  <si>
    <t>77,89</t>
  </si>
  <si>
    <t>100561</t>
  </si>
  <si>
    <t>QUADRO DE DISTRIBUICAO PARA TELEFONE N.3, 40X40X12CM EM CHAPA METALICA, DE EMBUTIR, SEM ACESSORIOS, PADRAO TELEBRAS, FORNECIMENTO E INSTALAÇÃO. AF_11/2019</t>
  </si>
  <si>
    <t>100562</t>
  </si>
  <si>
    <t>QUADRO DE DISTRIBUICAO PARA TELEFONE N.4, 60X60X12CM EM CHAPA METALICA, DE EMBUTIR, SEM ACESSORIOS, PADRAO TELEBRAS, FORNECIMENTO E INSTALAÇÃO. AF_11/2019</t>
  </si>
  <si>
    <t>191,30</t>
  </si>
  <si>
    <t>100563</t>
  </si>
  <si>
    <t>QUADRO DE DISTRIBUIÇÃO PARA TELEFONE N.5, 80X80X12CM EM CHAPA METALICA, SEM ACESSORIOS, PADRAO TELEBRAS, FORNECIMENTO E INSTALAÇÃO. AF_11/2019</t>
  </si>
  <si>
    <t>268,28</t>
  </si>
  <si>
    <t>5.970,69</t>
  </si>
  <si>
    <t>126,59</t>
  </si>
  <si>
    <t>1.339,46</t>
  </si>
  <si>
    <t>3.808,07</t>
  </si>
  <si>
    <t>5.498,98</t>
  </si>
  <si>
    <t>1.778,56</t>
  </si>
  <si>
    <t>2.057,30</t>
  </si>
  <si>
    <t>1.361,42</t>
  </si>
  <si>
    <t>890,16</t>
  </si>
  <si>
    <t>5.237,64</t>
  </si>
  <si>
    <t>4.403,36</t>
  </si>
  <si>
    <t>CABO ELETRÔNICO CATEGORIA 5E, INSTALADO EM EDIFICAÇÃO RESIDENCIAL - FORNECIMENTO E INSTALAÇÃO. AF_11/2019</t>
  </si>
  <si>
    <t>CABO ELETRÔNICO CATEGORIA 5E, INSTALADO EM EDIFICAÇÃO INSTITUCIONAL - FORNECIMENTO E INSTALAÇÃO. AF_11/2019</t>
  </si>
  <si>
    <t>CABO ELETRÔNICO CATEGORIA 6, INSTALADO EM EDIFICAÇÃO RESIDENCIAL - FORNECIMENTO E INSTALAÇÃO. AF_11/2019</t>
  </si>
  <si>
    <t>CABO ELETRÔNICO CATEGORIA 6, INSTALADO EM EDIFICAÇÃO INSTITUCIONAL - FORNECIMENTO E INSTALAÇÃO. AF_11/2019</t>
  </si>
  <si>
    <t>PATCH PANEL 24 PORTAS, CATEGORIA 5E - FORNECIMENTO E INSTALAÇÃO. AF_11/2019</t>
  </si>
  <si>
    <t>445,23</t>
  </si>
  <si>
    <t>PATCH PANEL 24 PORTAS, CATEGORIA 6 - FORNECIMENTO E INSTALAÇÃO. AF_11/2019</t>
  </si>
  <si>
    <t>564,10</t>
  </si>
  <si>
    <t>PATCH PANEL 48 PORTAS, CATEGORIA 6 - FORNECIMENTO E INSTALAÇÃO. AF_11/2019</t>
  </si>
  <si>
    <t>942,94</t>
  </si>
  <si>
    <t>TOMADA DE REDE RJ45 - FORNECIMENTO E INSTALAÇÃO. AF_11/2019</t>
  </si>
  <si>
    <t>TOMADA PARA TELEFONE RJ11 - FORNECIMENTO E INSTALAÇÃO. AF_11/2019</t>
  </si>
  <si>
    <t>26,34</t>
  </si>
  <si>
    <t>PATCH PANEL 48 PORTAS, CATEGORIA 5E - FORNECIMENTO E INSTALAÇÃO. AF_11/2019</t>
  </si>
  <si>
    <t>800,96</t>
  </si>
  <si>
    <t>16,66</t>
  </si>
  <si>
    <t>19,58</t>
  </si>
  <si>
    <t>26,47</t>
  </si>
  <si>
    <t>8,04</t>
  </si>
  <si>
    <t>12,37</t>
  </si>
  <si>
    <t>20,21</t>
  </si>
  <si>
    <t>33,20</t>
  </si>
  <si>
    <t>41,25</t>
  </si>
  <si>
    <t>33,36</t>
  </si>
  <si>
    <t>51,99</t>
  </si>
  <si>
    <t>32,13</t>
  </si>
  <si>
    <t>47,92</t>
  </si>
  <si>
    <t>25,07</t>
  </si>
  <si>
    <t>48,74</t>
  </si>
  <si>
    <t>27,22</t>
  </si>
  <si>
    <t>27,94</t>
  </si>
  <si>
    <t>38,13</t>
  </si>
  <si>
    <t>88,54</t>
  </si>
  <si>
    <t>139,61</t>
  </si>
  <si>
    <t>46,65</t>
  </si>
  <si>
    <t>38,93</t>
  </si>
  <si>
    <t>38,43</t>
  </si>
  <si>
    <t>33,94</t>
  </si>
  <si>
    <t>52,65</t>
  </si>
  <si>
    <t>66,86</t>
  </si>
  <si>
    <t>51,24</t>
  </si>
  <si>
    <t>32,38</t>
  </si>
  <si>
    <t>55,40</t>
  </si>
  <si>
    <t>58,54</t>
  </si>
  <si>
    <t>33,95</t>
  </si>
  <si>
    <t>42,92</t>
  </si>
  <si>
    <t>61,67</t>
  </si>
  <si>
    <t>82,70</t>
  </si>
  <si>
    <t>119,22</t>
  </si>
  <si>
    <t>167,02</t>
  </si>
  <si>
    <t>95,36</t>
  </si>
  <si>
    <t>106,81</t>
  </si>
  <si>
    <t>142,36</t>
  </si>
  <si>
    <t>174,70</t>
  </si>
  <si>
    <t>229,10</t>
  </si>
  <si>
    <t>278,43</t>
  </si>
  <si>
    <t>47,54</t>
  </si>
  <si>
    <t>39,41</t>
  </si>
  <si>
    <t>101,84</t>
  </si>
  <si>
    <t>113,65</t>
  </si>
  <si>
    <t>33,52</t>
  </si>
  <si>
    <t>54,50</t>
  </si>
  <si>
    <t>69,70</t>
  </si>
  <si>
    <t>115,83</t>
  </si>
  <si>
    <t>133,48</t>
  </si>
  <si>
    <t>56,76</t>
  </si>
  <si>
    <t>69,44</t>
  </si>
  <si>
    <t>90,54</t>
  </si>
  <si>
    <t>81,28</t>
  </si>
  <si>
    <t>117,74</t>
  </si>
  <si>
    <t>66,22</t>
  </si>
  <si>
    <t>78,94</t>
  </si>
  <si>
    <t>100,12</t>
  </si>
  <si>
    <t>61,22</t>
  </si>
  <si>
    <t>96,88</t>
  </si>
  <si>
    <t>34,76</t>
  </si>
  <si>
    <t>39,83</t>
  </si>
  <si>
    <t>66,74</t>
  </si>
  <si>
    <t>53,38</t>
  </si>
  <si>
    <t>64,83</t>
  </si>
  <si>
    <t>100,49</t>
  </si>
  <si>
    <t>44,17</t>
  </si>
  <si>
    <t>58,89</t>
  </si>
  <si>
    <t>71,18</t>
  </si>
  <si>
    <t>91,88</t>
  </si>
  <si>
    <t>19,02</t>
  </si>
  <si>
    <t>67,25</t>
  </si>
  <si>
    <t>77,26</t>
  </si>
  <si>
    <t>107,37</t>
  </si>
  <si>
    <t>137,54</t>
  </si>
  <si>
    <t>181,39</t>
  </si>
  <si>
    <t>245,09</t>
  </si>
  <si>
    <t>345,75</t>
  </si>
  <si>
    <t>17,76</t>
  </si>
  <si>
    <t>31,11</t>
  </si>
  <si>
    <t>42,91</t>
  </si>
  <si>
    <t>79,68</t>
  </si>
  <si>
    <t>18,65</t>
  </si>
  <si>
    <t>26,61</t>
  </si>
  <si>
    <t>33,07</t>
  </si>
  <si>
    <t>42,63</t>
  </si>
  <si>
    <t>64,86</t>
  </si>
  <si>
    <t>92,87</t>
  </si>
  <si>
    <t>162,95</t>
  </si>
  <si>
    <t>49,77</t>
  </si>
  <si>
    <t>27,56</t>
  </si>
  <si>
    <t>32,67</t>
  </si>
  <si>
    <t>11,56</t>
  </si>
  <si>
    <t>23,55</t>
  </si>
  <si>
    <t>34,62</t>
  </si>
  <si>
    <t>136,74</t>
  </si>
  <si>
    <t>15,24</t>
  </si>
  <si>
    <t>77,48</t>
  </si>
  <si>
    <t>114,16</t>
  </si>
  <si>
    <t>156,62</t>
  </si>
  <si>
    <t>38,11</t>
  </si>
  <si>
    <t>62,27</t>
  </si>
  <si>
    <t>80,47</t>
  </si>
  <si>
    <t>130,94</t>
  </si>
  <si>
    <t>20,82</t>
  </si>
  <si>
    <t>25,72</t>
  </si>
  <si>
    <t>46,05</t>
  </si>
  <si>
    <t>83,93</t>
  </si>
  <si>
    <t>114,43</t>
  </si>
  <si>
    <t>150,70</t>
  </si>
  <si>
    <t>13,71</t>
  </si>
  <si>
    <t>18,41</t>
  </si>
  <si>
    <t>32,01</t>
  </si>
  <si>
    <t>39,79</t>
  </si>
  <si>
    <t>48,50</t>
  </si>
  <si>
    <t>92,12</t>
  </si>
  <si>
    <t>119,98</t>
  </si>
  <si>
    <t>34,23</t>
  </si>
  <si>
    <t>52,80</t>
  </si>
  <si>
    <t>69,05</t>
  </si>
  <si>
    <t>88,31</t>
  </si>
  <si>
    <t>58,26</t>
  </si>
  <si>
    <t>80,30</t>
  </si>
  <si>
    <t>115,49</t>
  </si>
  <si>
    <t>140,16</t>
  </si>
  <si>
    <t>250,71</t>
  </si>
  <si>
    <t>40,00</t>
  </si>
  <si>
    <t>84,92</t>
  </si>
  <si>
    <t>49,45</t>
  </si>
  <si>
    <t>78,81</t>
  </si>
  <si>
    <t>107,08</t>
  </si>
  <si>
    <t>28,53</t>
  </si>
  <si>
    <t>42,73</t>
  </si>
  <si>
    <t>100788</t>
  </si>
  <si>
    <t>KIT CAVALETE PARA GÁS - SEM MEDIDOR OU REGULADOR - ENTRADA INDIVIDUAL PRINCIPAL, EM AÇO GALVANIZADO DN 15 E 25 MM (1/2" E 1") - FORNECIMENTO E INSTALAÇÃO. AF_01/2020</t>
  </si>
  <si>
    <t>469,90</t>
  </si>
  <si>
    <t>100791</t>
  </si>
  <si>
    <t>TUBO, PEX, MULTICAMADA, DN 16, INSTALADO EM IMPLANTAÇÃO DE INSTALAÇÕES DE GÁS - FORNECIMENTO E INSTALAÇÃO. AF_01/2020</t>
  </si>
  <si>
    <t>100792</t>
  </si>
  <si>
    <t>TUBO, PEX, MULTICAMADA, DN 20, INSTALADO EM IMPLANTAÇÃO DE INSTALAÇÕES DE GÁS - FORNECIMENTO E INSTALAÇÃO. AF_01/2020</t>
  </si>
  <si>
    <t>100793</t>
  </si>
  <si>
    <t>TUBO, PEX, MULTICAMADA, DN 26, INSTALADO EM IMPLANTAÇÃO DE INSTALAÇÕES DE GÁS - FORNECIMENTO E INSTALAÇÃO. AF_01/2020</t>
  </si>
  <si>
    <t>100794</t>
  </si>
  <si>
    <t>TUBO, PEX, MULTICAMADA, DN 32, INSTALADO EM IMPLANTAÇÃO DE INSTALAÇÕES DE GÁS - FORNECIMENTO E INSTALAÇÃO. AF_01/2020</t>
  </si>
  <si>
    <t>100803</t>
  </si>
  <si>
    <t>TUBO, PEX, MULTICAMADA, DN 16, INSTALADO EM RAMAL INTERNO DE INSTALAÇÕES DE GÁS - FORNECIMENTO E INSTALAÇÃO. AF_01/2020</t>
  </si>
  <si>
    <t>100804</t>
  </si>
  <si>
    <t>TUBO, PEX, MULTICAMADA, DN 20, INSTALADO EM RAMAL INTERNO DE INSTALAÇÕES DE GÁS - FORNECIMENTO E INSTALAÇÃO. AF_01/2020</t>
  </si>
  <si>
    <t>100805</t>
  </si>
  <si>
    <t>TUBO, PEX, MULTICAMADA, DN 26, INSTALADO EM RAMAL INTERNO DE INSTALAÇÕES DE GÁS - FORNECIMENTO E INSTALAÇÃO. AF_01/2020</t>
  </si>
  <si>
    <t>26,57</t>
  </si>
  <si>
    <t>100806</t>
  </si>
  <si>
    <t>TUBO, PEX, MULTICAMADA, DN 32, INSTALADO EM RAMAL INTERNO DE INSTALAÇÕES DE GÁS - FORNECIMENTO E INSTALAÇÃO. AF_01/2020</t>
  </si>
  <si>
    <t>35,64</t>
  </si>
  <si>
    <t>251,48</t>
  </si>
  <si>
    <t>572,19</t>
  </si>
  <si>
    <t>249,31</t>
  </si>
  <si>
    <t>180,24</t>
  </si>
  <si>
    <t>287,13</t>
  </si>
  <si>
    <t>148,19</t>
  </si>
  <si>
    <t>147,25</t>
  </si>
  <si>
    <t>152,74</t>
  </si>
  <si>
    <t>102,58</t>
  </si>
  <si>
    <t>201,41</t>
  </si>
  <si>
    <t>320,48</t>
  </si>
  <si>
    <t>226,28</t>
  </si>
  <si>
    <t>308,72</t>
  </si>
  <si>
    <t>654,45</t>
  </si>
  <si>
    <t>9,77</t>
  </si>
  <si>
    <t>11,92</t>
  </si>
  <si>
    <t>24,69</t>
  </si>
  <si>
    <t>9,70</t>
  </si>
  <si>
    <t>10,35</t>
  </si>
  <si>
    <t>17,32</t>
  </si>
  <si>
    <t>9,32</t>
  </si>
  <si>
    <t>15,95</t>
  </si>
  <si>
    <t>16,72</t>
  </si>
  <si>
    <t>12,56</t>
  </si>
  <si>
    <t>15,31</t>
  </si>
  <si>
    <t>24,94</t>
  </si>
  <si>
    <t>4,42</t>
  </si>
  <si>
    <t>11,01</t>
  </si>
  <si>
    <t>3,86</t>
  </si>
  <si>
    <t>11,09</t>
  </si>
  <si>
    <t>8,60</t>
  </si>
  <si>
    <t>7,74</t>
  </si>
  <si>
    <t>8,94</t>
  </si>
  <si>
    <t>20,64</t>
  </si>
  <si>
    <t>12,51</t>
  </si>
  <si>
    <t>9,46</t>
  </si>
  <si>
    <t>14,53</t>
  </si>
  <si>
    <t>29,77</t>
  </si>
  <si>
    <t>24,25</t>
  </si>
  <si>
    <t>60,75</t>
  </si>
  <si>
    <t>6,69</t>
  </si>
  <si>
    <t>51,34</t>
  </si>
  <si>
    <t>94,30</t>
  </si>
  <si>
    <t>20,98</t>
  </si>
  <si>
    <t>71,52</t>
  </si>
  <si>
    <t>18,63</t>
  </si>
  <si>
    <t>70,37</t>
  </si>
  <si>
    <t>54,38</t>
  </si>
  <si>
    <t>31,22</t>
  </si>
  <si>
    <t>10,16</t>
  </si>
  <si>
    <t>21,50</t>
  </si>
  <si>
    <t>14,05</t>
  </si>
  <si>
    <t>15,22</t>
  </si>
  <si>
    <t>26,87</t>
  </si>
  <si>
    <t>4,52</t>
  </si>
  <si>
    <t>17,04</t>
  </si>
  <si>
    <t>25,43</t>
  </si>
  <si>
    <t>20,18</t>
  </si>
  <si>
    <t>6,82</t>
  </si>
  <si>
    <t>44,48</t>
  </si>
  <si>
    <t>15,52</t>
  </si>
  <si>
    <t>37,48</t>
  </si>
  <si>
    <t>32,42</t>
  </si>
  <si>
    <t>55,67</t>
  </si>
  <si>
    <t>52,75</t>
  </si>
  <si>
    <t>51,23</t>
  </si>
  <si>
    <t>46,73</t>
  </si>
  <si>
    <t>91,10</t>
  </si>
  <si>
    <t>19,20</t>
  </si>
  <si>
    <t>38,39</t>
  </si>
  <si>
    <t>90,91</t>
  </si>
  <si>
    <t>74,51</t>
  </si>
  <si>
    <t>122,20</t>
  </si>
  <si>
    <t>11,23</t>
  </si>
  <si>
    <t>12,71</t>
  </si>
  <si>
    <t>13,88</t>
  </si>
  <si>
    <t>15,03</t>
  </si>
  <si>
    <t>64,67</t>
  </si>
  <si>
    <t>24,70</t>
  </si>
  <si>
    <t>46,18</t>
  </si>
  <si>
    <t>191,22</t>
  </si>
  <si>
    <t>31,87</t>
  </si>
  <si>
    <t>10,47</t>
  </si>
  <si>
    <t>14,74</t>
  </si>
  <si>
    <t>34,04</t>
  </si>
  <si>
    <t>61,19</t>
  </si>
  <si>
    <t>11,50</t>
  </si>
  <si>
    <t>17,55</t>
  </si>
  <si>
    <t>20,52</t>
  </si>
  <si>
    <t>5,03</t>
  </si>
  <si>
    <t>15,78</t>
  </si>
  <si>
    <t>7,91</t>
  </si>
  <si>
    <t>6,43</t>
  </si>
  <si>
    <t>13,48</t>
  </si>
  <si>
    <t>18,77</t>
  </si>
  <si>
    <t>9,45</t>
  </si>
  <si>
    <t>19,07</t>
  </si>
  <si>
    <t>19,38</t>
  </si>
  <si>
    <t>43,37</t>
  </si>
  <si>
    <t>74,02</t>
  </si>
  <si>
    <t>27,50</t>
  </si>
  <si>
    <t>96,75</t>
  </si>
  <si>
    <t>29,98</t>
  </si>
  <si>
    <t>21,91</t>
  </si>
  <si>
    <t>50,31</t>
  </si>
  <si>
    <t>48,79</t>
  </si>
  <si>
    <t>13,02</t>
  </si>
  <si>
    <t>11,52</t>
  </si>
  <si>
    <t>154,60</t>
  </si>
  <si>
    <t>133,87</t>
  </si>
  <si>
    <t>119,80</t>
  </si>
  <si>
    <t>33,40</t>
  </si>
  <si>
    <t>11,68</t>
  </si>
  <si>
    <t>12,60</t>
  </si>
  <si>
    <t>17,10</t>
  </si>
  <si>
    <t>14,23</t>
  </si>
  <si>
    <t>15,27</t>
  </si>
  <si>
    <t>15,90</t>
  </si>
  <si>
    <t>19,92</t>
  </si>
  <si>
    <t>19,88</t>
  </si>
  <si>
    <t>7,64</t>
  </si>
  <si>
    <t>46,87</t>
  </si>
  <si>
    <t>4,22</t>
  </si>
  <si>
    <t>7,54</t>
  </si>
  <si>
    <t>25,24</t>
  </si>
  <si>
    <t>94,49</t>
  </si>
  <si>
    <t>19,65</t>
  </si>
  <si>
    <t>30,09</t>
  </si>
  <si>
    <t>15,89</t>
  </si>
  <si>
    <t>25,56</t>
  </si>
  <si>
    <t>43,03</t>
  </si>
  <si>
    <t>43,67</t>
  </si>
  <si>
    <t>103,87</t>
  </si>
  <si>
    <t>106,23</t>
  </si>
  <si>
    <t>122,22</t>
  </si>
  <si>
    <t>125,40</t>
  </si>
  <si>
    <t>27,27</t>
  </si>
  <si>
    <t>31,85</t>
  </si>
  <si>
    <t>35,87</t>
  </si>
  <si>
    <t>5,52</t>
  </si>
  <si>
    <t>10,23</t>
  </si>
  <si>
    <t>14,10</t>
  </si>
  <si>
    <t>41,09</t>
  </si>
  <si>
    <t>4,91</t>
  </si>
  <si>
    <t>93,46</t>
  </si>
  <si>
    <t>18,62</t>
  </si>
  <si>
    <t>13,89</t>
  </si>
  <si>
    <t>18,46</t>
  </si>
  <si>
    <t>23,19</t>
  </si>
  <si>
    <t>114,07</t>
  </si>
  <si>
    <t>24,30</t>
  </si>
  <si>
    <t>28,32</t>
  </si>
  <si>
    <t>154,00</t>
  </si>
  <si>
    <t>84,99</t>
  </si>
  <si>
    <t>112,06</t>
  </si>
  <si>
    <t>98,15</t>
  </si>
  <si>
    <t>163,94</t>
  </si>
  <si>
    <t>35,52</t>
  </si>
  <si>
    <t>119,79</t>
  </si>
  <si>
    <t>147,13</t>
  </si>
  <si>
    <t>19,47</t>
  </si>
  <si>
    <t>63,14</t>
  </si>
  <si>
    <t>60,11</t>
  </si>
  <si>
    <t>35,43</t>
  </si>
  <si>
    <t>64,54</t>
  </si>
  <si>
    <t>131,62</t>
  </si>
  <si>
    <t>12,22</t>
  </si>
  <si>
    <t>46,40</t>
  </si>
  <si>
    <t>70,29</t>
  </si>
  <si>
    <t>213,50</t>
  </si>
  <si>
    <t>20,26</t>
  </si>
  <si>
    <t>26,75</t>
  </si>
  <si>
    <t>40,78</t>
  </si>
  <si>
    <t>111,08</t>
  </si>
  <si>
    <t>16,16</t>
  </si>
  <si>
    <t>57,77</t>
  </si>
  <si>
    <t>103,73</t>
  </si>
  <si>
    <t>263,86</t>
  </si>
  <si>
    <t>14,99</t>
  </si>
  <si>
    <t>6,58</t>
  </si>
  <si>
    <t>16,28</t>
  </si>
  <si>
    <t>48,93</t>
  </si>
  <si>
    <t>67,96</t>
  </si>
  <si>
    <t>83,83</t>
  </si>
  <si>
    <t>89,02</t>
  </si>
  <si>
    <t>72,89</t>
  </si>
  <si>
    <t>104,37</t>
  </si>
  <si>
    <t>98,67</t>
  </si>
  <si>
    <t>134,68</t>
  </si>
  <si>
    <t>123,67</t>
  </si>
  <si>
    <t>95,45</t>
  </si>
  <si>
    <t>134,43</t>
  </si>
  <si>
    <t>163,85</t>
  </si>
  <si>
    <t>29,53</t>
  </si>
  <si>
    <t>39,14</t>
  </si>
  <si>
    <t>48,89</t>
  </si>
  <si>
    <t>48,88</t>
  </si>
  <si>
    <t>63,64</t>
  </si>
  <si>
    <t>69,47</t>
  </si>
  <si>
    <t>86,94</t>
  </si>
  <si>
    <t>92,13</t>
  </si>
  <si>
    <t>41,64</t>
  </si>
  <si>
    <t>49,56</t>
  </si>
  <si>
    <t>59,35</t>
  </si>
  <si>
    <t>72,80</t>
  </si>
  <si>
    <t>71,50</t>
  </si>
  <si>
    <t>106,68</t>
  </si>
  <si>
    <t>100,98</t>
  </si>
  <si>
    <t>139,34</t>
  </si>
  <si>
    <t>128,33</t>
  </si>
  <si>
    <t>56,05</t>
  </si>
  <si>
    <t>75,86</t>
  </si>
  <si>
    <t>95,32</t>
  </si>
  <si>
    <t>137,46</t>
  </si>
  <si>
    <t>170,06</t>
  </si>
  <si>
    <t>28,07</t>
  </si>
  <si>
    <t>28,26</t>
  </si>
  <si>
    <t>36,37</t>
  </si>
  <si>
    <t>36,36</t>
  </si>
  <si>
    <t>48,64</t>
  </si>
  <si>
    <t>69,49</t>
  </si>
  <si>
    <t>74,68</t>
  </si>
  <si>
    <t>30,42</t>
  </si>
  <si>
    <t>29,03</t>
  </si>
  <si>
    <t>38,04</t>
  </si>
  <si>
    <t>35,27</t>
  </si>
  <si>
    <t>52,78</t>
  </si>
  <si>
    <t>84,22</t>
  </si>
  <si>
    <t>78,52</t>
  </si>
  <si>
    <t>113,19</t>
  </si>
  <si>
    <t>102,18</t>
  </si>
  <si>
    <t>47,31</t>
  </si>
  <si>
    <t>54,16</t>
  </si>
  <si>
    <t>70,33</t>
  </si>
  <si>
    <t>107,54</t>
  </si>
  <si>
    <t>135,17</t>
  </si>
  <si>
    <t>28,12</t>
  </si>
  <si>
    <t>29,17</t>
  </si>
  <si>
    <t>42,54</t>
  </si>
  <si>
    <t>41,15</t>
  </si>
  <si>
    <t>34,15</t>
  </si>
  <si>
    <t>55,38</t>
  </si>
  <si>
    <t>86,80</t>
  </si>
  <si>
    <t>127,25</t>
  </si>
  <si>
    <t>182,35</t>
  </si>
  <si>
    <t>40,80</t>
  </si>
  <si>
    <t>55,48</t>
  </si>
  <si>
    <t>86,76</t>
  </si>
  <si>
    <t>128,76</t>
  </si>
  <si>
    <t>185,46</t>
  </si>
  <si>
    <t>32,41</t>
  </si>
  <si>
    <t>54,56</t>
  </si>
  <si>
    <t>74,24</t>
  </si>
  <si>
    <t>113,76</t>
  </si>
  <si>
    <t>168,01</t>
  </si>
  <si>
    <t>21,56</t>
  </si>
  <si>
    <t>31,59</t>
  </si>
  <si>
    <t>40,44</t>
  </si>
  <si>
    <t>51,12</t>
  </si>
  <si>
    <t>70,43</t>
  </si>
  <si>
    <t>90,76</t>
  </si>
  <si>
    <t>93,32</t>
  </si>
  <si>
    <t>51,08</t>
  </si>
  <si>
    <t>71,94</t>
  </si>
  <si>
    <t>96,43</t>
  </si>
  <si>
    <t>25,76</t>
  </si>
  <si>
    <t>38,56</t>
  </si>
  <si>
    <t>56,94</t>
  </si>
  <si>
    <t>78,98</t>
  </si>
  <si>
    <t>7,43</t>
  </si>
  <si>
    <t>308,84</t>
  </si>
  <si>
    <t>10,08</t>
  </si>
  <si>
    <t>339,72</t>
  </si>
  <si>
    <t>19,35</t>
  </si>
  <si>
    <t>20,34</t>
  </si>
  <si>
    <t>17,86</t>
  </si>
  <si>
    <t>389,14</t>
  </si>
  <si>
    <t>488,36</t>
  </si>
  <si>
    <t>45,21</t>
  </si>
  <si>
    <t>676,50</t>
  </si>
  <si>
    <t>103,34</t>
  </si>
  <si>
    <t>892,26</t>
  </si>
  <si>
    <t>51,20</t>
  </si>
  <si>
    <t>9,78</t>
  </si>
  <si>
    <t>14,82</t>
  </si>
  <si>
    <t>20,04</t>
  </si>
  <si>
    <t>6,41</t>
  </si>
  <si>
    <t>267,56</t>
  </si>
  <si>
    <t>310,71</t>
  </si>
  <si>
    <t>11,95</t>
  </si>
  <si>
    <t>341,59</t>
  </si>
  <si>
    <t>21,22</t>
  </si>
  <si>
    <t>17,39</t>
  </si>
  <si>
    <t>24,63</t>
  </si>
  <si>
    <t>22,38</t>
  </si>
  <si>
    <t>13,08</t>
  </si>
  <si>
    <t>15,67</t>
  </si>
  <si>
    <t>267,75</t>
  </si>
  <si>
    <t>312,39</t>
  </si>
  <si>
    <t>15,79</t>
  </si>
  <si>
    <t>17,79</t>
  </si>
  <si>
    <t>31,44</t>
  </si>
  <si>
    <t>52,91</t>
  </si>
  <si>
    <t>344,64</t>
  </si>
  <si>
    <t>36,20</t>
  </si>
  <si>
    <t>80,97</t>
  </si>
  <si>
    <t>176,34</t>
  </si>
  <si>
    <t>15,00</t>
  </si>
  <si>
    <t>52,10</t>
  </si>
  <si>
    <t>46,27</t>
  </si>
  <si>
    <t>74,56</t>
  </si>
  <si>
    <t>69,37</t>
  </si>
  <si>
    <t>51,77</t>
  </si>
  <si>
    <t>53,07</t>
  </si>
  <si>
    <t>102,02</t>
  </si>
  <si>
    <t>113,03</t>
  </si>
  <si>
    <t>68,91</t>
  </si>
  <si>
    <t>134,87</t>
  </si>
  <si>
    <t>53,78</t>
  </si>
  <si>
    <t>121,87</t>
  </si>
  <si>
    <t>178,25</t>
  </si>
  <si>
    <t>246,98</t>
  </si>
  <si>
    <t>89,62</t>
  </si>
  <si>
    <t>100,30</t>
  </si>
  <si>
    <t>230,09</t>
  </si>
  <si>
    <t>192,93</t>
  </si>
  <si>
    <t>227,10</t>
  </si>
  <si>
    <t>505,09</t>
  </si>
  <si>
    <t>129,77</t>
  </si>
  <si>
    <t>286,03</t>
  </si>
  <si>
    <t>429,11</t>
  </si>
  <si>
    <t>876,23</t>
  </si>
  <si>
    <t>21,54</t>
  </si>
  <si>
    <t>28,18</t>
  </si>
  <si>
    <t>44,03</t>
  </si>
  <si>
    <t>58,34</t>
  </si>
  <si>
    <t>80,64</t>
  </si>
  <si>
    <t>8,06</t>
  </si>
  <si>
    <t>11,67</t>
  </si>
  <si>
    <t>18,89</t>
  </si>
  <si>
    <t>20,93</t>
  </si>
  <si>
    <t>34,94</t>
  </si>
  <si>
    <t>85,33</t>
  </si>
  <si>
    <t>56,57</t>
  </si>
  <si>
    <t>111,06</t>
  </si>
  <si>
    <t>201,29</t>
  </si>
  <si>
    <t>12,21</t>
  </si>
  <si>
    <t>11,79</t>
  </si>
  <si>
    <t>13,29</t>
  </si>
  <si>
    <t>20,68</t>
  </si>
  <si>
    <t>45,60</t>
  </si>
  <si>
    <t>60,27</t>
  </si>
  <si>
    <t>115,25</t>
  </si>
  <si>
    <t>98,97</t>
  </si>
  <si>
    <t>166,90</t>
  </si>
  <si>
    <t>158,57</t>
  </si>
  <si>
    <t>21,95</t>
  </si>
  <si>
    <t>38,35</t>
  </si>
  <si>
    <t>20,95</t>
  </si>
  <si>
    <t>38,30</t>
  </si>
  <si>
    <t>46,08</t>
  </si>
  <si>
    <t>60,28</t>
  </si>
  <si>
    <t>150,39</t>
  </si>
  <si>
    <t>202,35</t>
  </si>
  <si>
    <t>277,69</t>
  </si>
  <si>
    <t>25,88</t>
  </si>
  <si>
    <t>114,08</t>
  </si>
  <si>
    <t>26,48</t>
  </si>
  <si>
    <t>103,18</t>
  </si>
  <si>
    <t>8,14</t>
  </si>
  <si>
    <t>11,21</t>
  </si>
  <si>
    <t>23,43</t>
  </si>
  <si>
    <t>105,20</t>
  </si>
  <si>
    <t>132,23</t>
  </si>
  <si>
    <t>13,20</t>
  </si>
  <si>
    <t>30,13</t>
  </si>
  <si>
    <t>120,99</t>
  </si>
  <si>
    <t>159,68</t>
  </si>
  <si>
    <t>26,29</t>
  </si>
  <si>
    <t>33,35</t>
  </si>
  <si>
    <t>44,21</t>
  </si>
  <si>
    <t>61,97</t>
  </si>
  <si>
    <t>185,21</t>
  </si>
  <si>
    <t>213,56</t>
  </si>
  <si>
    <t>297,43</t>
  </si>
  <si>
    <t>85,56</t>
  </si>
  <si>
    <t>48,08</t>
  </si>
  <si>
    <t>12,14</t>
  </si>
  <si>
    <t>19,21</t>
  </si>
  <si>
    <t>15,44</t>
  </si>
  <si>
    <t>16,60</t>
  </si>
  <si>
    <t>38,71</t>
  </si>
  <si>
    <t>8,77</t>
  </si>
  <si>
    <t>17,66</t>
  </si>
  <si>
    <t>13,22</t>
  </si>
  <si>
    <t>29,55</t>
  </si>
  <si>
    <t>23,68</t>
  </si>
  <si>
    <t>40,47</t>
  </si>
  <si>
    <t>6,11</t>
  </si>
  <si>
    <t>9,90</t>
  </si>
  <si>
    <t>18,78</t>
  </si>
  <si>
    <t>60,66</t>
  </si>
  <si>
    <t>136,15</t>
  </si>
  <si>
    <t>13,61</t>
  </si>
  <si>
    <t>12,85</t>
  </si>
  <si>
    <t>19,32</t>
  </si>
  <si>
    <t>96,48</t>
  </si>
  <si>
    <t>21,57</t>
  </si>
  <si>
    <t>66,16</t>
  </si>
  <si>
    <t>98,99</t>
  </si>
  <si>
    <t>155,27</t>
  </si>
  <si>
    <t>5,50</t>
  </si>
  <si>
    <t>16,00</t>
  </si>
  <si>
    <t>20,17</t>
  </si>
  <si>
    <t>42,16</t>
  </si>
  <si>
    <t>60,51</t>
  </si>
  <si>
    <t>29,69</t>
  </si>
  <si>
    <t>89,91</t>
  </si>
  <si>
    <t>136,10</t>
  </si>
  <si>
    <t>37,74</t>
  </si>
  <si>
    <t>72,33</t>
  </si>
  <si>
    <t>97,44</t>
  </si>
  <si>
    <t>155,18</t>
  </si>
  <si>
    <t>197,39</t>
  </si>
  <si>
    <t>102,38</t>
  </si>
  <si>
    <t>186,04</t>
  </si>
  <si>
    <t>205,78</t>
  </si>
  <si>
    <t>102,04</t>
  </si>
  <si>
    <t>171,90</t>
  </si>
  <si>
    <t>12,59</t>
  </si>
  <si>
    <t>20,96</t>
  </si>
  <si>
    <t>17,61</t>
  </si>
  <si>
    <t>18,53</t>
  </si>
  <si>
    <t>32,50</t>
  </si>
  <si>
    <t>28,40</t>
  </si>
  <si>
    <t>11,77</t>
  </si>
  <si>
    <t>23,03</t>
  </si>
  <si>
    <t>30,73</t>
  </si>
  <si>
    <t>20,85</t>
  </si>
  <si>
    <t>22,93</t>
  </si>
  <si>
    <t>29,26</t>
  </si>
  <si>
    <t>25,57</t>
  </si>
  <si>
    <t>27,79</t>
  </si>
  <si>
    <t>40,81</t>
  </si>
  <si>
    <t>15,11</t>
  </si>
  <si>
    <t>19,85</t>
  </si>
  <si>
    <t>26,01</t>
  </si>
  <si>
    <t>24,88</t>
  </si>
  <si>
    <t>47,80</t>
  </si>
  <si>
    <t>25,31</t>
  </si>
  <si>
    <t>38,33</t>
  </si>
  <si>
    <t>37,63</t>
  </si>
  <si>
    <t>50,02</t>
  </si>
  <si>
    <t>42,41</t>
  </si>
  <si>
    <t>57,62</t>
  </si>
  <si>
    <t>65,63</t>
  </si>
  <si>
    <t>70,95</t>
  </si>
  <si>
    <t>139,50</t>
  </si>
  <si>
    <t>148,86</t>
  </si>
  <si>
    <t>152,71</t>
  </si>
  <si>
    <t>173,65</t>
  </si>
  <si>
    <t>183,13</t>
  </si>
  <si>
    <t>30,53</t>
  </si>
  <si>
    <t>34,26</t>
  </si>
  <si>
    <t>65,86</t>
  </si>
  <si>
    <t>66,96</t>
  </si>
  <si>
    <t>87,92</t>
  </si>
  <si>
    <t>90,18</t>
  </si>
  <si>
    <t>98,32</t>
  </si>
  <si>
    <t>117,44</t>
  </si>
  <si>
    <t>129,99</t>
  </si>
  <si>
    <t>78,85</t>
  </si>
  <si>
    <t>90,45</t>
  </si>
  <si>
    <t>148,30</t>
  </si>
  <si>
    <t>158,52</t>
  </si>
  <si>
    <t>190,11</t>
  </si>
  <si>
    <t>127,67</t>
  </si>
  <si>
    <t>134,29</t>
  </si>
  <si>
    <t>205,54</t>
  </si>
  <si>
    <t>216,13</t>
  </si>
  <si>
    <t>439,63</t>
  </si>
  <si>
    <t>392,12</t>
  </si>
  <si>
    <t>196,90</t>
  </si>
  <si>
    <t>481,45</t>
  </si>
  <si>
    <t>24,61</t>
  </si>
  <si>
    <t>34,80</t>
  </si>
  <si>
    <t>44,06</t>
  </si>
  <si>
    <t>75,22</t>
  </si>
  <si>
    <t>112,22</t>
  </si>
  <si>
    <t>135,67</t>
  </si>
  <si>
    <t>148,49</t>
  </si>
  <si>
    <t>180,08</t>
  </si>
  <si>
    <t>39,17</t>
  </si>
  <si>
    <t>55,75</t>
  </si>
  <si>
    <t>104,86</t>
  </si>
  <si>
    <t>111,48</t>
  </si>
  <si>
    <t>186,63</t>
  </si>
  <si>
    <t>197,22</t>
  </si>
  <si>
    <t>424,55</t>
  </si>
  <si>
    <t>377,04</t>
  </si>
  <si>
    <t>85,46</t>
  </si>
  <si>
    <t>109,79</t>
  </si>
  <si>
    <t>166,43</t>
  </si>
  <si>
    <t>296,44</t>
  </si>
  <si>
    <t>461,38</t>
  </si>
  <si>
    <t>18,75</t>
  </si>
  <si>
    <t>36,19</t>
  </si>
  <si>
    <t>44,96</t>
  </si>
  <si>
    <t>122,60</t>
  </si>
  <si>
    <t>131,31</t>
  </si>
  <si>
    <t>162,90</t>
  </si>
  <si>
    <t>49,26</t>
  </si>
  <si>
    <t>97,82</t>
  </si>
  <si>
    <t>177,51</t>
  </si>
  <si>
    <t>398,84</t>
  </si>
  <si>
    <t>351,33</t>
  </si>
  <si>
    <t>54,40</t>
  </si>
  <si>
    <t>96,86</t>
  </si>
  <si>
    <t>274,07</t>
  </si>
  <si>
    <t>427,09</t>
  </si>
  <si>
    <t>17,29</t>
  </si>
  <si>
    <t>24,37</t>
  </si>
  <si>
    <t>41,28</t>
  </si>
  <si>
    <t>24,50</t>
  </si>
  <si>
    <t>64,22</t>
  </si>
  <si>
    <t>35,15</t>
  </si>
  <si>
    <t>92,74</t>
  </si>
  <si>
    <t>12,24</t>
  </si>
  <si>
    <t>21,89</t>
  </si>
  <si>
    <t>209,15</t>
  </si>
  <si>
    <t>253,06</t>
  </si>
  <si>
    <t>818,98</t>
  </si>
  <si>
    <t>675,04</t>
  </si>
  <si>
    <t>153,80</t>
  </si>
  <si>
    <t>244,32</t>
  </si>
  <si>
    <t>479,92</t>
  </si>
  <si>
    <t>661,36</t>
  </si>
  <si>
    <t>770,24</t>
  </si>
  <si>
    <t>196,63</t>
  </si>
  <si>
    <t>365,32</t>
  </si>
  <si>
    <t>515,12</t>
  </si>
  <si>
    <t>597,21</t>
  </si>
  <si>
    <t>128,58</t>
  </si>
  <si>
    <t>325,75</t>
  </si>
  <si>
    <t>564,73</t>
  </si>
  <si>
    <t>934,26</t>
  </si>
  <si>
    <t>236,56</t>
  </si>
  <si>
    <t>420,97</t>
  </si>
  <si>
    <t>150,44</t>
  </si>
  <si>
    <t>238,55</t>
  </si>
  <si>
    <t>466,97</t>
  </si>
  <si>
    <t>643,61</t>
  </si>
  <si>
    <t>747,28</t>
  </si>
  <si>
    <t>191,87</t>
  </si>
  <si>
    <t>357,17</t>
  </si>
  <si>
    <t>503,49</t>
  </si>
  <si>
    <t>581,49</t>
  </si>
  <si>
    <t>9,86</t>
  </si>
  <si>
    <t>TANQUE DE LOUÇA BRANCA COM COLUNA, 30L OU EQUIVALENTE - FORNECIMENTO E INSTALAÇÃO. AF_01/2020</t>
  </si>
  <si>
    <t>636,85</t>
  </si>
  <si>
    <t>TANQUE DE LOUÇA BRANCA SUSPENSO, 18L OU EQUIVALENTE - FORNECIMENTO E INSTALAÇÃO. AF_01/2020</t>
  </si>
  <si>
    <t>389,16</t>
  </si>
  <si>
    <t>TANQUE DE MÁRMORE SINTÉTICO COM COLUNA, 22L OU EQUIVALENTE   FORNECIMENTO E INSTALAÇÃO. AF_01/2020</t>
  </si>
  <si>
    <t>387,84</t>
  </si>
  <si>
    <t>TANQUE DE MÁRMORE SINTÉTICO SUSPENSO, 22L OU EQUIVALENTE - FORNECIMENTO E INSTALAÇÃO. AF_01/2020</t>
  </si>
  <si>
    <t>VÁLVULA EM METAL CROMADO 1.1/2 X 1.1/2 PARA TANQUE OU LAVATÓRIO, COM OU SEM LADRÃO - FORNECIMENTO E INSTALAÇÃO. AF_01/2020</t>
  </si>
  <si>
    <t>VÁLVULA EM METAL CROMADO TIPO AMERICANA 3.1/2 X 1.1/2 PARA PIA - FORNECIMENTO E INSTALAÇÃO. AF_01/2020</t>
  </si>
  <si>
    <t>42,57</t>
  </si>
  <si>
    <t>VÁLVULA EM PLÁSTICO 1 PARA PIA, TANQUE OU LAVATÓRIO, COM OU SEM LADRÃO - FORNECIMENTO E INSTALAÇÃO. AF_01/2020</t>
  </si>
  <si>
    <t>7,17</t>
  </si>
  <si>
    <t>VÁLVULA EM PLÁSTICO CROMADO TIPO AMERICANA 3.1/2 X 1.1/2 SEM ADAPTADOR PARA PIA - FORNECIMENTO E INSTALAÇÃO. AF_01/2020</t>
  </si>
  <si>
    <t>19,96</t>
  </si>
  <si>
    <t>SIFÃO DO TIPO GARRAFA EM METAL CROMADO 1 X 1.1/2 - FORNECIMENTO E INSTALAÇÃO. AF_01/2020</t>
  </si>
  <si>
    <t>117,03</t>
  </si>
  <si>
    <t>SIFÃO DO TIPO GARRAFA/COPO EM PVC 1.1/4  X 1.1/2 - FORNECIMENTO E INSTALAÇÃO. AF_01/2020</t>
  </si>
  <si>
    <t>SIFÃO DO TIPO FLEXÍVEL EM PVC 1  X 1.1/2  - FORNECIMENTO E INSTALAÇÃO. AF_01/2020</t>
  </si>
  <si>
    <t>ENGATE FLEXÍVEL EM PLÁSTICO BRANCO, 1/2 X 30CM - FORNECIMENTO E INSTALAÇÃO. AF_01/2020</t>
  </si>
  <si>
    <t>ENGATE FLEXÍVEL EM PLÁSTICO BRANCO, 1/2 X 40CM - FORNECIMENTO E INSTALAÇÃO. AF_01/2020</t>
  </si>
  <si>
    <t>ENGATE FLEXÍVEL EM INOX, 1/2  X 30CM - FORNECIMENTO E INSTALAÇÃO. AF_01/2020</t>
  </si>
  <si>
    <t>29,68</t>
  </si>
  <si>
    <t>ENGATE FLEXÍVEL EM INOX, 1/2  X 40CM - FORNECIMENTO E INSTALAÇÃO. AF_01/2020</t>
  </si>
  <si>
    <t>32,03</t>
  </si>
  <si>
    <t>VASO SANITÁRIO SIFONADO COM CAIXA ACOPLADA LOUÇA BRANCA - FORNECIMENTO E INSTALAÇÃO. AF_01/2020</t>
  </si>
  <si>
    <t>374,05</t>
  </si>
  <si>
    <t>BANCADA DE GRANITO CINZA POLIDO PARA PIA DE COZINHA 1,50 X 0,60 M - FORNECIMENTO E INSTALAÇÃO. AF_01/2020</t>
  </si>
  <si>
    <t>524,02</t>
  </si>
  <si>
    <t>BANCADA DE MÁRMORE BRANCO POLIDO PARA PIA DE COZINHA 1,50 X 0,60 M - FORNECIMENTO E INSTALAÇÃO. AF_01/2020</t>
  </si>
  <si>
    <t>466,75</t>
  </si>
  <si>
    <t>BANCADA DE MÁRMORE SINTÉTICO 120 X 60CM, COM CUBA INTEGRADA - FORNECIMENTO E INSTALAÇÃO. AF_01/2020</t>
  </si>
  <si>
    <t>216,72</t>
  </si>
  <si>
    <t>BANCADA DE GRANITO CINZA POLIDO PARA LAVATÓRIO 0,50 X 0,60 M - FORNECIMENTO E INSTALAÇÃO. AF_01/2020</t>
  </si>
  <si>
    <t>259,98</t>
  </si>
  <si>
    <t>BANCADA DE MÁRMORE BRANCO POLIDO PARA LAVATÓRIO 0,50 X 0,60 M - FORNECIMENTO E INSTALAÇÃO. AF_01/2020</t>
  </si>
  <si>
    <t>238,50</t>
  </si>
  <si>
    <t>CUBA DE EMBUTIR RETANGULAR DE AÇO INOXIDÁVEL, 46 X 30 X 12 CM - FORNECIMENTO E INSTALAÇÃO. AF_01/2020</t>
  </si>
  <si>
    <t>151,08</t>
  </si>
  <si>
    <t>CUBA DE EMBUTIR OVAL EM LOUÇA BRANCA, 35 X 50CM OU EQUIVALENTE - FORNECIMENTO E INSTALAÇÃO. AF_01/2020</t>
  </si>
  <si>
    <t>118,26</t>
  </si>
  <si>
    <t>LAVATÓRIO LOUÇA BRANCA COM COLUNA, *44 X 35,5* CM, PADRÃO POPULAR - FORNECIMENTO E INSTALAÇÃO. AF_01/2020</t>
  </si>
  <si>
    <t>222,59</t>
  </si>
  <si>
    <t>LAVATÓRIO LOUÇA BRANCA COM COLUNA, 45 X 55CM OU EQUIVALENTE, PADRÃO MÉDIO - FORNECIMENTO E INSTALAÇÃO. AF_01/2020</t>
  </si>
  <si>
    <t>294,38</t>
  </si>
  <si>
    <t>LAVATÓRIO LOUÇA BRANCA SUSPENSO, 29,5 X 39CM OU EQUIVALENTE, PADRÃO POPULAR - FORNECIMENTO E INSTALAÇÃO. AF_01/2020</t>
  </si>
  <si>
    <t>113,50</t>
  </si>
  <si>
    <t>APARELHO MISTURADOR DE MESA PARA LAVATÓRIO, PADRÃO MÉDIO - FORNECIMENTO E INSTALAÇÃO. AF_01/2020</t>
  </si>
  <si>
    <t>199,30</t>
  </si>
  <si>
    <t>TORNEIRA CROMADA DE MESA, 1/2 OU 3/4, PARA LAVATÓRIO, PADRÃO POPULAR - FORNECIMENTO E INSTALAÇÃO. AF_01/2020</t>
  </si>
  <si>
    <t>APARELHO MISTURADOR DE MESA PARA PIA DE COZINHA, PADRÃO MÉDIO - FORNECIMENTO E INSTALAÇÃO. AF_01/2020</t>
  </si>
  <si>
    <t>236,25</t>
  </si>
  <si>
    <t>TORNEIRA CROMADA TUBO MÓVEL, DE MESA, 1/2 OU 3/4, PARA PIA DE COZINHA, PADRÃO ALTO - FORNECIMENTO E INSTALAÇÃO. AF_01/2020</t>
  </si>
  <si>
    <t>92,69</t>
  </si>
  <si>
    <t>TORNEIRA CROMADA TUBO MÓVEL, DE PAREDE, 1/2 OU 3/4, PARA PIA DE COZINHA, PADRÃO MÉDIO - FORNECIMENTO E INSTALAÇÃO. AF_01/2020</t>
  </si>
  <si>
    <t>TORNEIRA CROMADA LONGA, DE PAREDE, 1/2 OU 3/4, PARA PIA DE COZINHA, PADRÃO POPULAR - FORNECIMENTO E INSTALAÇÃO. AF_01/2020</t>
  </si>
  <si>
    <t>39,59</t>
  </si>
  <si>
    <t>TORNEIRA CROMADA 1/2 OU 3/4 PARA TANQUE, PADRÃO POPULAR - FORNECIMENTO E INSTALAÇÃO. AF_01/2020</t>
  </si>
  <si>
    <t>TORNEIRA CROMADA 1/2 OU 3/4 PARA TANQUE, PADRÃO MÉDIO - FORNECIMENTO E INSTALAÇÃO. AF_01/2020</t>
  </si>
  <si>
    <t>36,50</t>
  </si>
  <si>
    <t>TORNEIRA CROMADA DE MESA, 1/2 OU 3/4, PARA LAVATÓRIO, PADRÃO MÉDIO - FORNECIMENTO E INSTALAÇÃO. AF_01/2020</t>
  </si>
  <si>
    <t>77,62</t>
  </si>
  <si>
    <t>TORNEIRA PLÁSTICA 3/4 PARA TANQUE - FORNECIMENTO E INSTALAÇÃO. AF_01/2020</t>
  </si>
  <si>
    <t>TANQUE DE LOUÇA BRANCA COM COLUNA, 30L OU EQUIVALENTE, INCLUSO SIFÃO FLEXÍVEL EM PVC, VÁLVULA METÁLICA E TORNEIRA DE METAL CROMADO PADRÃO MÉDIO - FORNECIMENTO E INSTALAÇÃO. AF_01/2020</t>
  </si>
  <si>
    <t>710,21</t>
  </si>
  <si>
    <t>TANQUE DE LOUÇA BRANCA COM COLUNA, 30L OU EQUIVALENTE, INCLUSO SIFÃO FLEXÍVEL EM PVC, VÁLVULA PLÁSTICA E TORNEIRA DE METAL CROMADO PADRÃO POPULAR - FORNECIMENTO E INSTALAÇÃO. AF_01/2020</t>
  </si>
  <si>
    <t>674,27</t>
  </si>
  <si>
    <t>TANQUE DE LOUÇA BRANCA COM COLUNA, 30L OU EQUIVALENTE, INCLUSO SIFÃO FLEXÍVEL EM PVC, VÁLVULA PLÁSTICA E TORNEIRA DE PLÁSTICO - FORNECIMENTO E INSTALAÇÃO. AF_01/2020</t>
  </si>
  <si>
    <t>693,98</t>
  </si>
  <si>
    <t>TANQUE DE LOUÇA BRANCA SUSPENSO, 18L OU EQUIVALENTE, INCLUSO SIFÃO TIPO GARRAFA EM METAL CROMADO, VÁLVULA METÁLICA E TORNEIRA DE METAL CROMADO PADRÃO MÉDIO - FORNECIMENTO E INSTALAÇÃO. AF_01/2020</t>
  </si>
  <si>
    <t>567,84</t>
  </si>
  <si>
    <t>TANQUE DE LOUÇA BRANCA SUSPENSO, 18L OU EQUIVALENTE, INCLUSO SIFÃO TIPO GARRAFA EM PVC, VÁLVULA PLÁSTICA E TORNEIRA DE METAL CROMADO PADRÃO POPULAR - FORNECIMENTO E INSTALAÇÃO. AF_01/2020</t>
  </si>
  <si>
    <t>435,38</t>
  </si>
  <si>
    <t>TANQUE DE LOUÇA BRANCA SUSPENSO, 18L OU EQUIVALENTE, INCLUSO SIFÃO TIPO GARRAFA EM PVC, VÁLVULA PLÁSTICA E TORNEIRA DE PLÁSTICO - FORNECIMENTO E INSTALAÇÃO. AF_01/2020</t>
  </si>
  <si>
    <t>455,09</t>
  </si>
  <si>
    <t>TANQUE DE MÁRMORE SINTÉTICO COM COLUNA, 22L OU EQUIVALENTE, INCLUSO SIFÃO FLEXÍVEL EM PVC, VÁLVULA PLÁSTICA E TORNEIRA DE METAL CROMADO PADRÃO POPULAR - FORNECIMENTO E INSTALAÇÃO. AF_01/2020</t>
  </si>
  <si>
    <t>425,26</t>
  </si>
  <si>
    <t>TANQUE DE MÁRMORE SINTÉTICO COM COLUNA, 22L OU EQUIVALENTE, INCLUSO SIFÃO FLEXÍVEL EM PVC, VÁLVULA PLÁSTICA E TORNEIRA DE PLÁSTICO - FORNECIMENTO E INSTALAÇÃO. AF_01/2020</t>
  </si>
  <si>
    <t>444,97</t>
  </si>
  <si>
    <t>TANQUE DE MÁRMORE SINTÉTICO SUSPENSO, 22L OU EQUIVALENTE, INCLUSO SIFÃO TIPO GARRAFA EM PVC, VÁLVULA PLÁSTICA E TORNEIRA DE METAL CROMADO PADRÃO POPULAR - FORNEC. E INSTALAÇÃO. AF_01/2020</t>
  </si>
  <si>
    <t>268,35</t>
  </si>
  <si>
    <t>TANQUE DE MÁRMORE SINTÉTICO SUSPENSO, 22L OU EQUIVALENTE, INCLUSO SIFÃO TIPO GARRAFA EM PVC, VÁLVULA PLÁSTICA E TORNEIRA DE PLÁSTICO - FORNECIMENTO E INSTALAÇÃO. AF_01/2020</t>
  </si>
  <si>
    <t>288,06</t>
  </si>
  <si>
    <t>TANQUE DE MÁRMORE SINTÉTICO SUSPENSO, 22L OU EQUIVALENTE, INCLUSO SIFÃO FLEXÍVEL EM PVC, VÁLVULA PLÁSTICA E TORNEIRA DE METAL CROMADO PADRÃO POPULAR - FORNECIMENTO E INSTALAÇÃO. AF_01/2020</t>
  </si>
  <si>
    <t>259,55</t>
  </si>
  <si>
    <t>TANQUE DE MÁRMORE SINTÉTICO SUSPENSO, 22L OU EQUIVALENTE, INCLUSO SIFÃO FLEXÍVEL EM PVC, VÁLVULA PLÁSTICA E TORNEIRA DE PLÁSTICO - FORNECIMENTO E INSTALAÇÃO. AF_01/2020</t>
  </si>
  <si>
    <t>279,26</t>
  </si>
  <si>
    <t>VASO SANITÁRIO SIFONADO COM CAIXA ACOPLADA LOUÇA BRANCA, INCLUSO ENGATE FLEXÍVEL EM PLÁSTICO BRANCO, 1/2  X 40CM - FORNECIMENTO E INSTALAÇÃO. AF_01/2020</t>
  </si>
  <si>
    <t>VASO SANITÁRIO SIFONADO COM CAIXA ACOPLADA LOUÇA BRANCA - PADRÃO MÉDIO, INCLUSO ENGATE FLEXÍVEL EM METAL CROMADO, 1/2  X 40CM - FORNECIMENTO E INSTALAÇÃO. AF_01/2020</t>
  </si>
  <si>
    <t>406,08</t>
  </si>
  <si>
    <t>BANCADA DE MÁRMORE SINTÉTICO 120 X 60CM, COM CUBA INTEGRADA, INCLUSO SIFÃO TIPO GARRAFA EM PVC, VÁLVULA EM PLÁSTICO CROMADO TIPO AMERICANA E TORNEIRA CROMADA LONGA, DE PAREDE, PADRÃO POPULAR - FORNECIMENTO E INSTALAÇÃO. AF_01/2020</t>
  </si>
  <si>
    <t>296,78</t>
  </si>
  <si>
    <t>BANCADA DE MÁRMORE SINTÉTICO 120 X 60CM, COM CUBA INTEGRADA, INCLUSO SIFÃO TIPO FLEXÍVEL EM PVC, VÁLVULA EM PLÁSTICO CROMADO TIPO AMERICANA E TORNEIRA CROMADA LONGA, DE PAREDE, PADRÃO POPULAR - FORNECIMENTO E INSTALAÇÃO. AF_01/2020</t>
  </si>
  <si>
    <t>287,98</t>
  </si>
  <si>
    <t>CUBA DE EMBUTIR DE AÇO INOXIDÁVEL MÉDIA, INCLUSO VÁLVULA TIPO AMERICANA EM METAL CROMADO E SIFÃO FLEXÍVEL EM PVC - FORNECIMENTO E INSTALAÇÃO. AF_01/2020</t>
  </si>
  <si>
    <t>205,36</t>
  </si>
  <si>
    <t>CUBA DE EMBUTIR DE AÇO INOXIDÁVEL MÉDIA, INCLUSO VÁLVULA TIPO AMERICANA E SIFÃO TIPO GARRAFA EM METAL CROMADO - FORNECIMENTO E INSTALAÇÃO. AF_01/2020</t>
  </si>
  <si>
    <t>310,68</t>
  </si>
  <si>
    <t>CUBA DE EMBUTIR OVAL EM LOUÇA BRANCA, 35 X 50CM OU EQUIVALENTE, INCLUSO VÁLVULA EM METAL CROMADO E SIFÃO FLEXÍVEL EM PVC - FORNECIMENTO E INSTALAÇÃO. AF_01/2020</t>
  </si>
  <si>
    <t>155,12</t>
  </si>
  <si>
    <t>CUBA DE EMBUTIR OVAL EM LOUÇA BRANCA, 35 X 50CM OU EQUIVALENTE, INCLUSO VÁLVULA E SIFÃO TIPO GARRAFA EM METAL CROMADO - FORNECIMENTO E INSTALAÇÃO. AF_01/2020</t>
  </si>
  <si>
    <t>260,44</t>
  </si>
  <si>
    <t>LAVATÓRIO LOUÇA BRANCA COM COLUNA, *44 X 35,5* CM, PADRÃO POPULAR, INCLUSO SIFÃO FLEXÍVEL EM PVC, VÁLVULA E ENGATE FLEXÍVEL 30CM EM PLÁSTICO E COM TORNEIRA CROMADA PADRÃO POPULAR - FORNECIMENTO E INSTALAÇÃO. AF_01/2020</t>
  </si>
  <si>
    <t>296,75</t>
  </si>
  <si>
    <t>LAVATÓRIO LOUÇA BRANCA COM COLUNA, 45 X 55CM OU EQUIVALENTE, PADRÃO MÉDIO, INCLUSO SIFÃO TIPO GARRAFA, VÁLVULA E ENGATE FLEXÍVEL DE 40CM EM METAL CROMADO, COM APARELHO MISTURADOR PADRÃO MÉDIO - FORNECIMENTO E INSTALAÇÃO. AF_01/2020</t>
  </si>
  <si>
    <t>699,92</t>
  </si>
  <si>
    <t>LAVATÓRIO LOUÇA BRANCA COM COLUNA, 45 X 55CM OU EQUIVALENTE, PADRÃO MÉDIO, INCLUSO SIFÃO TIPO GARRAFA, VÁLVULA E ENGATE FLEXÍVEL DE 40CM EM METAL CROMADO, COM TORNEIRA CROMADA DE MESA, PADRÃO MÉDIO - FORNECIMENTO E INSTALAÇÃO. AF_01/2020</t>
  </si>
  <si>
    <t>546,21</t>
  </si>
  <si>
    <t>LAVATÓRIO LOUÇA BRANCA SUSPENSO, 29,5 X 39CM OU EQUIVALENTE, PADRÃO POPULAR, INCLUSO SIFÃO TIPO GARRAFA EM PVC, VÁLVULA E ENGATE FLEXÍVEL 30CM EM PLÁSTICO E TORNEIRA CROMADA DE MESA, PADRÃO POPULAR - FORNECIMENTO E INSTALAÇÃO. AF_01/2020</t>
  </si>
  <si>
    <t>196,46</t>
  </si>
  <si>
    <t>LAVATÓRIO LOUÇA BRANCA SUSPENSO, 29,5 X 39CM OU EQUIVALENTE, PADRÃO POPULAR, INCLUSO SIFÃO FLEXÍVEL EM PVC, VÁLVULA E ENGATE FLEXÍVEL 30CM EM PLÁSTICO E TORNEIRA CROMADA DE MESA, PADRÃO POPULAR - FORNECIMENTO E INSTALAÇÃO. AF_01/2020</t>
  </si>
  <si>
    <t>187,66</t>
  </si>
  <si>
    <t>BANCADA MÁRMORE BRANCO, 50 X 60 CM, INCLUSO CUBA DE EMBUTIR OVAL EM LOUÇA BRANCA 35 X 50 CM, VÁLVULA, SIFÃO TIPO GARRAFA E ENGATE FLEXÍVEL 40 CM EM METAL CROMADO E APARELHO MISTURADOR DE MESA, PADRÃO MÉDIO - FORNEC. E INSTALAÇÃO. AF_01/2020</t>
  </si>
  <si>
    <t>762,30</t>
  </si>
  <si>
    <t>BANCADA GRANITO CINZA,  50 X 60 CM, INCL. CUBA DE EMBUTIR OVAL LOUÇA BRANCA 35 X 50 CM, VÁLVULA METAL CROMADO, SIFÃO FLEXÍVEL PVC, ENGATE 30 CM FLEXÍVEL PLÁSTICO E TORNEIRA CROMADA DE MESA, PADRÃO POPULAR - FORNEC. E INSTALAÇÃO. AF_01/2020</t>
  </si>
  <si>
    <t>470,38</t>
  </si>
  <si>
    <t>BANCADA GRANITO CINZA  150 X 60 CM, COM CUBA DE EMBUTIR DE AÇO, VÁLVULA AMERICANA EM METAL, SIFÃO FLEXÍVEL EM PVC, ENGATE FLEXÍVEL 30 CM, TORNEIRA CROMADA LONGA, DE PAREDE, 1/2 OU 3/4, P/ COZINHA, PADRÃO POPULAR - FORNEC. E INSTALAÇÃO. AF_01/2020</t>
  </si>
  <si>
    <t>777,85</t>
  </si>
  <si>
    <t>BANCADA MÁRMORE BRANCO 150 X 60 CM, COM CUBA DE EMBUTIR DE AÇO, VÁLVULA AMERICANA E SIFÃO TIPO GARRAFA EM METAL , ENGATE FLEXÍVEL 30 CM, TORNEIRA CROMADA, DE MESA, 1/2 OU 3/4, PARA PIA COZINHA, PADRÃO ALTO - FORNEC. E INSTALAÇÃO. AF_01/2020</t>
  </si>
  <si>
    <t>879,00</t>
  </si>
  <si>
    <t>VASO SANITARIO SIFONADO CONVENCIONAL COM  LOUÇA BRANCA - FORNECIMENTO E INSTALAÇÃO. AF_01/2020</t>
  </si>
  <si>
    <t>172,12</t>
  </si>
  <si>
    <t>178,37</t>
  </si>
  <si>
    <t>VASO SANITARIO SIFONADO CONVENCIONAL PARA PCD SEM FURO FRONTAL COM  LOUÇA BRANCA SEM ASSENTO -  FORNECIMENTO E INSTALAÇÃO. AF_01/2020</t>
  </si>
  <si>
    <t>654,14</t>
  </si>
  <si>
    <t>VASO SANITARIO SIFONADO CONVENCIONAL PARA PCD SEM FURO FRONTAL COM LOUÇA BRANCA SEM ASSENTO, INCLUSO CONJUNTO DE LIGAÇÃO PARA BACIA SANITÁRIA AJUSTÁVEL - FORNECIMENTO E INSTALAÇÃO. AF_01/2020</t>
  </si>
  <si>
    <t>660,39</t>
  </si>
  <si>
    <t>PORTA TOALHA ROSTO EM METAL CROMADO, TIPO ARGOLA, INCLUSO FIXAÇÃO. AF_01/2020</t>
  </si>
  <si>
    <t>PORTA TOALHA BANHO EM METAL CROMADO, TIPO BARRA, INCLUSO FIXAÇÃO. AF_01/2020</t>
  </si>
  <si>
    <t>67,97</t>
  </si>
  <si>
    <t>PAPELEIRA DE PAREDE EM METAL CROMADO SEM TAMPA, INCLUSO FIXAÇÃO. AF_01/2020</t>
  </si>
  <si>
    <t>50,36</t>
  </si>
  <si>
    <t>SABONETEIRA DE PAREDE EM METAL CROMADO, INCLUSO FIXAÇÃO. AF_01/2020</t>
  </si>
  <si>
    <t>49,34</t>
  </si>
  <si>
    <t>KIT DE ACESSORIOS PARA BANHEIRO EM METAL CROMADO, 5 PECAS, INCLUSO FIXAÇÃO. AF_01/2020</t>
  </si>
  <si>
    <t>163,57</t>
  </si>
  <si>
    <t>SABONETEIRA PLASTICA TIPO DISPENSER PARA SABONETE LIQUIDO COM RESERVATORIO 800 A 1500 ML, INCLUSO FIXAÇÃO. AF_01/2020</t>
  </si>
  <si>
    <t>60,84</t>
  </si>
  <si>
    <t>VASO SANITÁRIO INFANTIL LOUÇA BRANCA - FORNECIMENTO E INSTALACAO. AF_01/2020</t>
  </si>
  <si>
    <t>317,21</t>
  </si>
  <si>
    <t>100849</t>
  </si>
  <si>
    <t>ASSENTO SANITÁRIO CONVENCIONAL - FORNECIMENTO E INSTALACAO. AF_01/2020</t>
  </si>
  <si>
    <t>100851</t>
  </si>
  <si>
    <t>ASSENTO SANITÁRIO INFANTIL - FORNECIMENTO E INSTALACAO. AF_01/2020</t>
  </si>
  <si>
    <t>58,03</t>
  </si>
  <si>
    <t>100852</t>
  </si>
  <si>
    <t>CUBA DE EMBUTIR RETANGULAR DE AÇO INOXIDÁVEL, 56 X 33 X 12 CM - FORNECIMENTO E INSTALAÇÃO. AF_01/2020</t>
  </si>
  <si>
    <t>100854</t>
  </si>
  <si>
    <t>TORNEIRA CROMADA DE MESA PARA LAVATÓRIO COM SENSOR DE PRESENCA. AF_01/2020</t>
  </si>
  <si>
    <t>582,52</t>
  </si>
  <si>
    <t>100855</t>
  </si>
  <si>
    <t>SABONETEIRA DE PAREDE EM PLASTICO ABS COM ACABAMENTO CROMADO E ACRILICO, INCLUSO FIXAÇÃO. AF_01/2020</t>
  </si>
  <si>
    <t>100856</t>
  </si>
  <si>
    <t>MANOPLA E CANOPLA CROMADA  FORNECIMENTO E INSTALAÇÃO. AF_01/2020</t>
  </si>
  <si>
    <t>100857</t>
  </si>
  <si>
    <t>ACABAMENTO MONOCOMANDO PARA CHUVEIRO  FORNECIMENTO E INSTALAÇÃO. AF_01/2020</t>
  </si>
  <si>
    <t>219,15</t>
  </si>
  <si>
    <t>MICTÓRIO SIFONADO LOUÇA BRANCA  PADRÃO MÉDIO  FORNECIMENTO E INSTALAÇÃO. AF_01/2020</t>
  </si>
  <si>
    <t>513,19</t>
  </si>
  <si>
    <t>100860</t>
  </si>
  <si>
    <t>CHUVEIRO ELÉTRICO COMUM CORPO PLÁSTICO, TIPO DUCHA  FORNECIMENTO E INSTALAÇÃO. AF_01/2020</t>
  </si>
  <si>
    <t>76,99</t>
  </si>
  <si>
    <t>100861</t>
  </si>
  <si>
    <t>SUPORTE MÃO FRANCESA EM AÇO, ABAS IGUAIS 30 CM, CAPACIDADE MINIMA 60 KG, BRANCO - FORNECIMENTO E INSTALAÇÃO. AF_01/2020</t>
  </si>
  <si>
    <t>100862</t>
  </si>
  <si>
    <t>SUPORTE MÃO FRANCESA EM ACO, ABAS IGUAIS 40 CM, CAPACIDADE MINIMA 70 KG, BRANCO - FORNECIMENTO E INSTALAÇÃO. AF_01/2020</t>
  </si>
  <si>
    <t>100863</t>
  </si>
  <si>
    <t>BARRA DE APOIO EM "L", EM ACO INOX POLIDO 70 X 70 CM, FIXADA NA PAREDE - FORNECIMENTO E INSTALACAO. AF_01/2020</t>
  </si>
  <si>
    <t>454,65</t>
  </si>
  <si>
    <t>100864</t>
  </si>
  <si>
    <t>BARRA DE APOIO EM "L", EM ACO INOX POLIDO 80 X 80 CM, FIXADA NA PAREDE - FORNECIMENTO E INSTALACAO. AF_01/2020</t>
  </si>
  <si>
    <t>499,83</t>
  </si>
  <si>
    <t>100865</t>
  </si>
  <si>
    <t>BARRA DE APOIO LATERAL ARTICULADA, COM TRAVA, EM ACO INOX POLIDO, FIXADA NA PAREDE - FORNECIMENTO E INSTALAÇÃO. AF_01/2020</t>
  </si>
  <si>
    <t>445,97</t>
  </si>
  <si>
    <t>100866</t>
  </si>
  <si>
    <t>BARRA DE APOIO RETA, EM ACO INOX POLIDO, COMPRIMENTO 60CM, FIXADA NA PAREDE - FORNECIMENTO E INSTALAÇÃO. AF_01/2020</t>
  </si>
  <si>
    <t>233,84</t>
  </si>
  <si>
    <t>100867</t>
  </si>
  <si>
    <t>BARRA DE APOIO RETA, EM ACO INOX POLIDO, COMPRIMENTO 70 CM,  FIXADA NA PAREDE - FORNECIMENTO E INSTALAÇÃO. AF_01/2020</t>
  </si>
  <si>
    <t>248,74</t>
  </si>
  <si>
    <t>100868</t>
  </si>
  <si>
    <t>BARRA DE APOIO RETA, EM ACO INOX POLIDO, COMPRIMENTO 80 CM,  FIXADA NA PAREDE - FORNECIMENTO E INSTALAÇÃO. AF_01/2020</t>
  </si>
  <si>
    <t>258,65</t>
  </si>
  <si>
    <t>100869</t>
  </si>
  <si>
    <t>BARRA DE APOIO RETA, EM ACO INOX POLIDO, COMPRIMENTO 90 CM,  FIXADA NA PAREDE - FORNECIMENTO E INSTALAÇÃO. AF_01/2020</t>
  </si>
  <si>
    <t>266,25</t>
  </si>
  <si>
    <t>100870</t>
  </si>
  <si>
    <t>BARRA DE APOIO RETA, EM ALUMINIO, COMPRIMENTO 60 CM,  FIXADA NA PAREDE - FORNECIMENTO E INSTALAÇÃO. AF_01/2020</t>
  </si>
  <si>
    <t>188,84</t>
  </si>
  <si>
    <t>100871</t>
  </si>
  <si>
    <t>BARRA DE APOIO RETA, EM ALUMINIO, COMPRIMENTO 70 CM,  FIXADA NA PAREDE - FORNECIMENTO E INSTALAÇÃO. AF_01/2020</t>
  </si>
  <si>
    <t>202,00</t>
  </si>
  <si>
    <t>100872</t>
  </si>
  <si>
    <t>BARRA DE APOIO RETA, EM ALUMINIO, COMPRIMENTO 80 CM,  FIXADA NA PAREDE - FORNECIMENTO E INSTALAÇÃO. AF_01/2020</t>
  </si>
  <si>
    <t>210,40</t>
  </si>
  <si>
    <t>100873</t>
  </si>
  <si>
    <t>BARRA DE APOIO RETA, EM ALUMINIO, COMPRIMENTO 90 CM,  FIXADA NA PAREDE - FORNECIMENTO E INSTALAÇÃO. AF_01/2020</t>
  </si>
  <si>
    <t>215,64</t>
  </si>
  <si>
    <t>100874</t>
  </si>
  <si>
    <t>PUXADOR PARA PCD, FIXADO NA PORTA - FORNECIMENTO E INSTALAÇÃO. AF_01/2020</t>
  </si>
  <si>
    <t>100875</t>
  </si>
  <si>
    <t>BANCO ARTICULADO, EM ACO INOX, PARA PCD, FIXADO NA PAREDE - FORNECIMENTO E INSTALAÇÃO. AF_01/2020</t>
  </si>
  <si>
    <t>822,89</t>
  </si>
  <si>
    <t>21,60</t>
  </si>
  <si>
    <t>1.110,86</t>
  </si>
  <si>
    <t>1.613,26</t>
  </si>
  <si>
    <t>2.329,62</t>
  </si>
  <si>
    <t>3.090,04</t>
  </si>
  <si>
    <t>3.563,80</t>
  </si>
  <si>
    <t>4.664,35</t>
  </si>
  <si>
    <t>3.909,25</t>
  </si>
  <si>
    <t>5.228,54</t>
  </si>
  <si>
    <t>7.400,23</t>
  </si>
  <si>
    <t>9.922,99</t>
  </si>
  <si>
    <t>11.378,10</t>
  </si>
  <si>
    <t>12.498,41</t>
  </si>
  <si>
    <t>3.258,17</t>
  </si>
  <si>
    <t>5.080,28</t>
  </si>
  <si>
    <t>7.867,68</t>
  </si>
  <si>
    <t>10.218,59</t>
  </si>
  <si>
    <t>11.762,36</t>
  </si>
  <si>
    <t>13.839,40</t>
  </si>
  <si>
    <t>3.293,91</t>
  </si>
  <si>
    <t>5.765,28</t>
  </si>
  <si>
    <t>7.409,34</t>
  </si>
  <si>
    <t>10.973,39</t>
  </si>
  <si>
    <t>3.036,46</t>
  </si>
  <si>
    <t>4.024,37</t>
  </si>
  <si>
    <t>5.665,14</t>
  </si>
  <si>
    <t>7.676,74</t>
  </si>
  <si>
    <t>8.696,79</t>
  </si>
  <si>
    <t>9.339,87</t>
  </si>
  <si>
    <t>2.578,89</t>
  </si>
  <si>
    <t>4.075,82</t>
  </si>
  <si>
    <t>6.393,71</t>
  </si>
  <si>
    <t>8.234,06</t>
  </si>
  <si>
    <t>9.683,40</t>
  </si>
  <si>
    <t>11.426,31</t>
  </si>
  <si>
    <t>2.142,15</t>
  </si>
  <si>
    <t>3.679,86</t>
  </si>
  <si>
    <t>4.805,19</t>
  </si>
  <si>
    <t>7.111,90</t>
  </si>
  <si>
    <t>686,19</t>
  </si>
  <si>
    <t>410,44</t>
  </si>
  <si>
    <t>22,65</t>
  </si>
  <si>
    <t>388,63</t>
  </si>
  <si>
    <t>93,07</t>
  </si>
  <si>
    <t>126,96</t>
  </si>
  <si>
    <t>190,51</t>
  </si>
  <si>
    <t>22,34</t>
  </si>
  <si>
    <t>226,22</t>
  </si>
  <si>
    <t>37,79</t>
  </si>
  <si>
    <t>40,67</t>
  </si>
  <si>
    <t>373,81</t>
  </si>
  <si>
    <t>208,71</t>
  </si>
  <si>
    <t>57,85</t>
  </si>
  <si>
    <t>60,61</t>
  </si>
  <si>
    <t>30,54</t>
  </si>
  <si>
    <t>25,85</t>
  </si>
  <si>
    <t>43,41</t>
  </si>
  <si>
    <t>59,53</t>
  </si>
  <si>
    <t>61,05</t>
  </si>
  <si>
    <t>110,82</t>
  </si>
  <si>
    <t>54,34</t>
  </si>
  <si>
    <t>77,98</t>
  </si>
  <si>
    <t>89,22</t>
  </si>
  <si>
    <t>192,74</t>
  </si>
  <si>
    <t>227,07</t>
  </si>
  <si>
    <t>431,90</t>
  </si>
  <si>
    <t>93,87</t>
  </si>
  <si>
    <t>117,80</t>
  </si>
  <si>
    <t>121,59</t>
  </si>
  <si>
    <t>62,88</t>
  </si>
  <si>
    <t>138,82</t>
  </si>
  <si>
    <t>133,93</t>
  </si>
  <si>
    <t>229,53</t>
  </si>
  <si>
    <t>62,72</t>
  </si>
  <si>
    <t>67,08</t>
  </si>
  <si>
    <t>78,51</t>
  </si>
  <si>
    <t>100,86</t>
  </si>
  <si>
    <t>114,32</t>
  </si>
  <si>
    <t>158,66</t>
  </si>
  <si>
    <t>61,90</t>
  </si>
  <si>
    <t>106,39</t>
  </si>
  <si>
    <t>142,88</t>
  </si>
  <si>
    <t>155,54</t>
  </si>
  <si>
    <t>205,25</t>
  </si>
  <si>
    <t>277,77</t>
  </si>
  <si>
    <t>371,15</t>
  </si>
  <si>
    <t>554,68</t>
  </si>
  <si>
    <t>66,97</t>
  </si>
  <si>
    <t>42,90</t>
  </si>
  <si>
    <t>71,51</t>
  </si>
  <si>
    <t>90,79</t>
  </si>
  <si>
    <t>99,25</t>
  </si>
  <si>
    <t>129,98</t>
  </si>
  <si>
    <t>242,36</t>
  </si>
  <si>
    <t>392,65</t>
  </si>
  <si>
    <t>254,32</t>
  </si>
  <si>
    <t>142,84</t>
  </si>
  <si>
    <t>417,46</t>
  </si>
  <si>
    <t>501,70</t>
  </si>
  <si>
    <t>341,84</t>
  </si>
  <si>
    <t>446,93</t>
  </si>
  <si>
    <t>165,28</t>
  </si>
  <si>
    <t>301,54</t>
  </si>
  <si>
    <t>449,09</t>
  </si>
  <si>
    <t>588,43</t>
  </si>
  <si>
    <t>106,62</t>
  </si>
  <si>
    <t>112,96</t>
  </si>
  <si>
    <t>137,76</t>
  </si>
  <si>
    <t>129,79</t>
  </si>
  <si>
    <t>33,78</t>
  </si>
  <si>
    <t>48,42</t>
  </si>
  <si>
    <t>62,17</t>
  </si>
  <si>
    <t>99,57</t>
  </si>
  <si>
    <t>127,19</t>
  </si>
  <si>
    <t>26,68</t>
  </si>
  <si>
    <t>4,25</t>
  </si>
  <si>
    <t>9,25</t>
  </si>
  <si>
    <t>37,02</t>
  </si>
  <si>
    <t>14,67</t>
  </si>
  <si>
    <t>3,24</t>
  </si>
  <si>
    <t>12,09</t>
  </si>
  <si>
    <t>10,82</t>
  </si>
  <si>
    <t>17,63</t>
  </si>
  <si>
    <t>9,96</t>
  </si>
  <si>
    <t>37,20</t>
  </si>
  <si>
    <t>1.845,07</t>
  </si>
  <si>
    <t>1.353,69</t>
  </si>
  <si>
    <t>1.102,66</t>
  </si>
  <si>
    <t>947,22</t>
  </si>
  <si>
    <t>15,34</t>
  </si>
  <si>
    <t>38,19</t>
  </si>
  <si>
    <t>22,90</t>
  </si>
  <si>
    <t>41,43</t>
  </si>
  <si>
    <t>564,15</t>
  </si>
  <si>
    <t>733,39</t>
  </si>
  <si>
    <t>232,67</t>
  </si>
  <si>
    <t>372,28</t>
  </si>
  <si>
    <t>744,56</t>
  </si>
  <si>
    <t>1.116,84</t>
  </si>
  <si>
    <t>1.510,25</t>
  </si>
  <si>
    <t>2.053,94</t>
  </si>
  <si>
    <t>2.295,58</t>
  </si>
  <si>
    <t>604,10</t>
  </si>
  <si>
    <t>785,33</t>
  </si>
  <si>
    <t>1.208,20</t>
  </si>
  <si>
    <t>1.933,12</t>
  </si>
  <si>
    <t>465,35</t>
  </si>
  <si>
    <t>930,70</t>
  </si>
  <si>
    <t>902,52</t>
  </si>
  <si>
    <t>734,59</t>
  </si>
  <si>
    <t>568,34</t>
  </si>
  <si>
    <t>406,15</t>
  </si>
  <si>
    <t>539,82</t>
  </si>
  <si>
    <t>448,69</t>
  </si>
  <si>
    <t>357,11</t>
  </si>
  <si>
    <t>267,45</t>
  </si>
  <si>
    <t>4,10</t>
  </si>
  <si>
    <t>13,37</t>
  </si>
  <si>
    <t>18,03</t>
  </si>
  <si>
    <t>13,18</t>
  </si>
  <si>
    <t>6,04</t>
  </si>
  <si>
    <t>13,33</t>
  </si>
  <si>
    <t>8,90</t>
  </si>
  <si>
    <t>82,80</t>
  </si>
  <si>
    <t>33,05</t>
  </si>
  <si>
    <t>140,39</t>
  </si>
  <si>
    <t>90,04</t>
  </si>
  <si>
    <t>160,94</t>
  </si>
  <si>
    <t>32,02</t>
  </si>
  <si>
    <t>283,01</t>
  </si>
  <si>
    <t>118,34</t>
  </si>
  <si>
    <t>123,14</t>
  </si>
  <si>
    <t>200,50</t>
  </si>
  <si>
    <t>13,38</t>
  </si>
  <si>
    <t>6,36</t>
  </si>
  <si>
    <t>4,81</t>
  </si>
  <si>
    <t>3,95</t>
  </si>
  <si>
    <t>79,31</t>
  </si>
  <si>
    <t>22,95</t>
  </si>
  <si>
    <t>19,70</t>
  </si>
  <si>
    <t>35,71</t>
  </si>
  <si>
    <t>23,60</t>
  </si>
  <si>
    <t>41,29</t>
  </si>
  <si>
    <t>74,44</t>
  </si>
  <si>
    <t>71,15</t>
  </si>
  <si>
    <t>67,90</t>
  </si>
  <si>
    <t>65,48</t>
  </si>
  <si>
    <t>64,75</t>
  </si>
  <si>
    <t>83,91</t>
  </si>
  <si>
    <t>71,80</t>
  </si>
  <si>
    <t>67,00</t>
  </si>
  <si>
    <t>89,49</t>
  </si>
  <si>
    <t>EXECUÇÃO E COMPACTAÇÃO DE ATERRO COM SOLO PREDOMINANTEMENTE ARGILOSO - EXCLUSIVE SOLO, ESCAVAÇÃO, CARGA E TRANSPORTE. AF_11/2019</t>
  </si>
  <si>
    <t>EXECUÇÃO E COMPACTAÇÃO DE ATERRO COM SOLO PREDOMINANTEMENTE ARENOSO - EXCLUSIVE SOLO, ESCAVAÇÃO, CARGA E TRANSPORTE. AF_11/2019</t>
  </si>
  <si>
    <t>30,91</t>
  </si>
  <si>
    <t>48,09</t>
  </si>
  <si>
    <t>2,07</t>
  </si>
  <si>
    <t>10,49</t>
  </si>
  <si>
    <t>2,42</t>
  </si>
  <si>
    <t>16,38</t>
  </si>
  <si>
    <t>6,64</t>
  </si>
  <si>
    <t>174,01</t>
  </si>
  <si>
    <t>217,28</t>
  </si>
  <si>
    <t>178,60</t>
  </si>
  <si>
    <t>221,90</t>
  </si>
  <si>
    <t>193,75</t>
  </si>
  <si>
    <t>155,07</t>
  </si>
  <si>
    <t>198,33</t>
  </si>
  <si>
    <t>139,07</t>
  </si>
  <si>
    <t>174,20</t>
  </si>
  <si>
    <t>146,11</t>
  </si>
  <si>
    <t>182,16</t>
  </si>
  <si>
    <t>105,52</t>
  </si>
  <si>
    <t>135,87</t>
  </si>
  <si>
    <t>112,07</t>
  </si>
  <si>
    <t>143,57</t>
  </si>
  <si>
    <t>126,74</t>
  </si>
  <si>
    <t>228,22</t>
  </si>
  <si>
    <t>41,26</t>
  </si>
  <si>
    <t>55,92</t>
  </si>
  <si>
    <t>57,18</t>
  </si>
  <si>
    <t>68,26</t>
  </si>
  <si>
    <t>36,82</t>
  </si>
  <si>
    <t>51,01</t>
  </si>
  <si>
    <t>52,27</t>
  </si>
  <si>
    <t>62,82</t>
  </si>
  <si>
    <t>47,28</t>
  </si>
  <si>
    <t>48,39</t>
  </si>
  <si>
    <t>63,15</t>
  </si>
  <si>
    <t>75,23</t>
  </si>
  <si>
    <t>40,86</t>
  </si>
  <si>
    <t>55,17</t>
  </si>
  <si>
    <t>56,43</t>
  </si>
  <si>
    <t>65,57</t>
  </si>
  <si>
    <t>67,04</t>
  </si>
  <si>
    <t>75,54</t>
  </si>
  <si>
    <t>70,89</t>
  </si>
  <si>
    <t>72,23</t>
  </si>
  <si>
    <t>83,20</t>
  </si>
  <si>
    <t>84,33</t>
  </si>
  <si>
    <t>130,73</t>
  </si>
  <si>
    <t>63,89</t>
  </si>
  <si>
    <t>64,94</t>
  </si>
  <si>
    <t>59,29</t>
  </si>
  <si>
    <t>60,63</t>
  </si>
  <si>
    <t>67,83</t>
  </si>
  <si>
    <t>68,96</t>
  </si>
  <si>
    <t>104,67</t>
  </si>
  <si>
    <t>106,12</t>
  </si>
  <si>
    <t>85,65</t>
  </si>
  <si>
    <t>86,70</t>
  </si>
  <si>
    <t>97,29</t>
  </si>
  <si>
    <t>98,42</t>
  </si>
  <si>
    <t>151,23</t>
  </si>
  <si>
    <t>152,68</t>
  </si>
  <si>
    <t>70,23</t>
  </si>
  <si>
    <t>71,28</t>
  </si>
  <si>
    <t>65,68</t>
  </si>
  <si>
    <t>67,02</t>
  </si>
  <si>
    <t>76,39</t>
  </si>
  <si>
    <t>77,52</t>
  </si>
  <si>
    <t>117,94</t>
  </si>
  <si>
    <t>71,69</t>
  </si>
  <si>
    <t>73,97</t>
  </si>
  <si>
    <t>126,10</t>
  </si>
  <si>
    <t>64,41</t>
  </si>
  <si>
    <t>637,33</t>
  </si>
  <si>
    <t>52,55</t>
  </si>
  <si>
    <t>56,11</t>
  </si>
  <si>
    <t>57,32</t>
  </si>
  <si>
    <t>50,25</t>
  </si>
  <si>
    <t>62,83</t>
  </si>
  <si>
    <t>56,49</t>
  </si>
  <si>
    <t>57,84</t>
  </si>
  <si>
    <t>68,06</t>
  </si>
  <si>
    <t>69,41</t>
  </si>
  <si>
    <t>60,24</t>
  </si>
  <si>
    <t>61,59</t>
  </si>
  <si>
    <t>64,76</t>
  </si>
  <si>
    <t>59,71</t>
  </si>
  <si>
    <t>71,44</t>
  </si>
  <si>
    <t>63,00</t>
  </si>
  <si>
    <t>64,72</t>
  </si>
  <si>
    <t>73,39</t>
  </si>
  <si>
    <t>75,30</t>
  </si>
  <si>
    <t>70,30</t>
  </si>
  <si>
    <t>86,83</t>
  </si>
  <si>
    <t>76,32</t>
  </si>
  <si>
    <t>126,28</t>
  </si>
  <si>
    <t>50,03</t>
  </si>
  <si>
    <t>50,62</t>
  </si>
  <si>
    <t>64,40</t>
  </si>
  <si>
    <t>65,51</t>
  </si>
  <si>
    <t>79,48</t>
  </si>
  <si>
    <t>45,92</t>
  </si>
  <si>
    <t>46,86</t>
  </si>
  <si>
    <t>59,57</t>
  </si>
  <si>
    <t>60,96</t>
  </si>
  <si>
    <t>57,05</t>
  </si>
  <si>
    <t>71,43</t>
  </si>
  <si>
    <t>72,54</t>
  </si>
  <si>
    <t>85,20</t>
  </si>
  <si>
    <t>86,58</t>
  </si>
  <si>
    <t>49,85</t>
  </si>
  <si>
    <t>50,79</t>
  </si>
  <si>
    <t>63,80</t>
  </si>
  <si>
    <t>64,91</t>
  </si>
  <si>
    <t>77,00</t>
  </si>
  <si>
    <t>78,38</t>
  </si>
  <si>
    <t>49,95</t>
  </si>
  <si>
    <t>50,86</t>
  </si>
  <si>
    <t>64,96</t>
  </si>
  <si>
    <t>109,34</t>
  </si>
  <si>
    <t>109,52</t>
  </si>
  <si>
    <t>184,87</t>
  </si>
  <si>
    <t>67,38</t>
  </si>
  <si>
    <t>64,07</t>
  </si>
  <si>
    <t>58,70</t>
  </si>
  <si>
    <t>54,19</t>
  </si>
  <si>
    <t>72,86</t>
  </si>
  <si>
    <t>67,40</t>
  </si>
  <si>
    <t>83,21</t>
  </si>
  <si>
    <t>63,34</t>
  </si>
  <si>
    <t>88,70</t>
  </si>
  <si>
    <t>83,30</t>
  </si>
  <si>
    <t>68,17</t>
  </si>
  <si>
    <t>65,46</t>
  </si>
  <si>
    <t>80,76</t>
  </si>
  <si>
    <t>77,69</t>
  </si>
  <si>
    <t>76,34</t>
  </si>
  <si>
    <t>90,52</t>
  </si>
  <si>
    <t>77,13</t>
  </si>
  <si>
    <t>74,65</t>
  </si>
  <si>
    <t>96,79</t>
  </si>
  <si>
    <t>94,08</t>
  </si>
  <si>
    <t>85,75</t>
  </si>
  <si>
    <t>79,60</t>
  </si>
  <si>
    <t>106,54</t>
  </si>
  <si>
    <t>99,58</t>
  </si>
  <si>
    <t>54,68</t>
  </si>
  <si>
    <t>63,70</t>
  </si>
  <si>
    <t>495,39</t>
  </si>
  <si>
    <t>498,64</t>
  </si>
  <si>
    <t>502,14</t>
  </si>
  <si>
    <t>27,87</t>
  </si>
  <si>
    <t>60,62</t>
  </si>
  <si>
    <t>36,79</t>
  </si>
  <si>
    <t>323,50</t>
  </si>
  <si>
    <t>231,84</t>
  </si>
  <si>
    <t>628,27</t>
  </si>
  <si>
    <t>633,31</t>
  </si>
  <si>
    <t>81,15</t>
  </si>
  <si>
    <t>88,55</t>
  </si>
  <si>
    <t>100,41</t>
  </si>
  <si>
    <t>114,61</t>
  </si>
  <si>
    <t>107,59</t>
  </si>
  <si>
    <t>115,38</t>
  </si>
  <si>
    <t>126,85</t>
  </si>
  <si>
    <t>141,43</t>
  </si>
  <si>
    <t>134,02</t>
  </si>
  <si>
    <t>142,18</t>
  </si>
  <si>
    <t>153,29</t>
  </si>
  <si>
    <t>168,25</t>
  </si>
  <si>
    <t>50,77</t>
  </si>
  <si>
    <t>60,97</t>
  </si>
  <si>
    <t>124,48</t>
  </si>
  <si>
    <t>57,83</t>
  </si>
  <si>
    <t>47,23</t>
  </si>
  <si>
    <t>REGULARIZACAO/REFORCO DE SUBLEITO</t>
  </si>
  <si>
    <t>0055</t>
  </si>
  <si>
    <t>100576</t>
  </si>
  <si>
    <t>REGULARIZAÇÃO E COMPACTAÇÃO DE SUBLEITO DE SOLO  PREDOMINANTEMENTE ARGILOSO. AF_11/2019</t>
  </si>
  <si>
    <t>100577</t>
  </si>
  <si>
    <t>REGULARIZAÇÃO E COMPACTAÇÃO DE SUBLEITO DE SOLO PREDOMINANTEMENTE ARENOSO. AF_11/2019</t>
  </si>
  <si>
    <t>EXECUÇÃO E COMPACTAÇÃO DE BASE E OU SUB BASE PARA PAVIMENTAÇÃO DE SOLOS DE COMPORTAMENTO LATERÍTICO (ARENOSO) - EXCLUSIVE SOLO, ESCAVAÇÃO, CARGA E TRANSPORTE. AF_11/2019</t>
  </si>
  <si>
    <t>EXECUÇÃO E COMPACTAÇÃO DE BASE E OU SUB BASE PARA PAVIMENTAÇÃO DE SOLO (PREDOMINANTEMENTE ARENOSO) MELHORADO COM CIMENTO (TEOR DE 2%) - EXCLUSIVE  SOLO, ESCAVAÇÃO, CARGA E TRANSPORTE. AF_11/2019</t>
  </si>
  <si>
    <t>29,12</t>
  </si>
  <si>
    <t>EXECUÇÃO E COMPACTAÇÃO DE BASE E OU SUB BASE PARA PAVIMENTAÇÃO DE SOLO (PREDOMINANTEMENTE ARENOSO) MELHORADO COM CIMENTO (TEOR DE 4%) - EXCLUSIVE  SOLO, ESCAVAÇÃO, CARGA E TRANSPORTE. AF_11/2019</t>
  </si>
  <si>
    <t>44,56</t>
  </si>
  <si>
    <t>EXECUÇÃO E COMPACTAÇÃO DE BASE E OU SUB BASE PARA PAVIMENTAÇÃO DE SOLO (PREDOMINANTEMENTE ARENOSO) COM CIMENTO (TEOR DE 6%) - EXCLUSIVE SOLO, ESCAVAÇÃO, CARGA E TRANSPORTE. AF_11/2019</t>
  </si>
  <si>
    <t>61,40</t>
  </si>
  <si>
    <t>EXECUÇÃO E COMPACTAÇÃO DE BASE E OU SUB BASE PARA PAVIMENTAÇÃO DE SOLO (PREDOMINANTEMENTE ARENOSO) COM CIMENTO (TEOR DE 8%) - EXCLUSIVE SOLO, ESCAVAÇÃO, CARGA E TRANSPORTE. AF_11/2019</t>
  </si>
  <si>
    <t>77,34</t>
  </si>
  <si>
    <t>EXECUÇÃO E COMPACTAÇÃO DE BASE E OU SUB BASE PARA PAVIMENTAÇÃO DE BRITA GRADUADA SIMPLES - EXCLUSIVE CARGA E TRANSPORTE. AF_11/2019</t>
  </si>
  <si>
    <t>97,88</t>
  </si>
  <si>
    <t>EXECUÇÃO E COMPACTAÇÃO DE BASE E OU SUB BASE PARA PAVIMENTAÇÃO DE BRITA GRADUADA SIMPLES TRATADA COM CIMENTO - EXCLUSIVE CARGA E TRANSPORTE. AF_11/2019</t>
  </si>
  <si>
    <t>128,23</t>
  </si>
  <si>
    <t>EXECUÇÃO E COMPACTAÇÃO DE BASE E OU SUB BASE PARA PAVIMENTAÇÃO DE CONCRETO COMPACTADO COM ROLO - EXCLUSIVE CARGA E TRANSPORTE. AF_11/2019</t>
  </si>
  <si>
    <t>139,49</t>
  </si>
  <si>
    <t>EXECUÇÃO E COMPACTAÇÃO DE BASE E OU SUB BASE PARA PAVIMENTAÇÃO DE PEDRA RACHÃO - EXCLUSIVE ESCAVAÇÃO, CARGA E TRANSPORTE. AF_11/2019</t>
  </si>
  <si>
    <t>71,30</t>
  </si>
  <si>
    <t>EXECUÇÃO E COMPACTAÇÃO DE BASE E OU SUB BASE PARA PAVIMENTAÇÃO DE MACADAME SECO - EXCLUSIVE CARGA E TRANSPORTE. AF_11/2019</t>
  </si>
  <si>
    <t>EXECUÇÃO DE IMPRIMAÇÃO COM ASFALTO DILUÍDO CM-30. AF_11/2019</t>
  </si>
  <si>
    <t>EXECUÇÃO DE PINTURA DE LIGAÇÃO COM EMULSÃO ASFÁLTICA RR-2C. AF_11/2019</t>
  </si>
  <si>
    <t>1,90</t>
  </si>
  <si>
    <t>100564</t>
  </si>
  <si>
    <t>EXECUÇÃO E COMPACTAÇÃO DE BASE E OU SUB-BASE PARA PAVIMENTAÇÃO DE SOLO (PREDOMINANTEMENTE ARENOSO) BRITA - 40/60 - EXCLUSIVE SOLO, ESCAVAÇÃO, CARGA E TRANSPORTE. AF_11/2019</t>
  </si>
  <si>
    <t>100565</t>
  </si>
  <si>
    <t>EXECUÇÃO E COMPACTAÇÃO DE BASE E OU SUB-BASE PARA PAVIMENTAÇÃO DE SOLO (PREDOMINANTEMENTE ARENOSO) BRITA - 50/50 - EXCLUSIVE SOLO, ESCAVAÇÃO, CARGA E TRANSPORTE. AF_11/2019</t>
  </si>
  <si>
    <t>52,41</t>
  </si>
  <si>
    <t>100566</t>
  </si>
  <si>
    <t>EXECUÇÃO E COMPACTAÇÃO DE BASE E OU SUB-BASE PARA PAVIMENTAÇÃO DE SOLO (PREDOMINANTEMENTE ARENOSO) BRITA - 40/60 COM CIMENTO (TEOR DE 4%) - EXCLUSIVE SOLO, ESCAVAÇÃO, CARGA E TRANSPORTE. AF_11/2019</t>
  </si>
  <si>
    <t>92,36</t>
  </si>
  <si>
    <t>100567</t>
  </si>
  <si>
    <t>EXECUÇÃO E COMPACTAÇÃO DE BASE E OU SUB-BASE PARA PAVIMENTAÇÃO DE SOLO (PREDOMINANTEMENTE ARENOSO) BRITA - 40/60 COM CIMENTO (TEOR DE 6%) - EXCLUSIVE SOLO, ESCAVAÇÃO, CARGA E TRANSPORTE. AF_11/2019</t>
  </si>
  <si>
    <t>100568</t>
  </si>
  <si>
    <t>EXECUÇÃO E COMPACTAÇÃO DE BASE E OU SUB-BASE PARA PAVIMENTAÇÃO DE SOLO (PREDOMINANTEMENTE ARENOSO) BRITA - 40/60 COM CIMENTO (TEOR DE 8%) - EXCLUSIVE SOLO, ESCAVAÇÃO, CARGA E TRANSPORTE. AF_11/2019</t>
  </si>
  <si>
    <t>122,69</t>
  </si>
  <si>
    <t>100569</t>
  </si>
  <si>
    <t>EXECUÇÃO E COMPACTAÇÃO DE BASE E OU SUB-BASE PARA PAVIMENTAÇÃO DE SOLO (PREDOMINANTEMENTE ARENOSO) BRITA - 50/50 COM CIMENTO (TEOR DE 4%)  - EXCLUSIVE SOLO, ESCAVAÇÃO, CARGA E TRANSPORTE. AF_11/2019</t>
  </si>
  <si>
    <t>100570</t>
  </si>
  <si>
    <t>EXECUÇÃO E COMPACTAÇÃO DE BASE E OU SUB-BASE PARA PAVIMENTAÇÃO DE SOLO (PREDOMINANTEMENTE ARENOSO) BRITA - 50/50 COM CIMENTO (TEOR DE 6%) - EXCLUSIVE SOLO, ESCAVAÇÃO, CARGA E TRANSPORTE. AF_11/2019</t>
  </si>
  <si>
    <t>102,09</t>
  </si>
  <si>
    <t>100571</t>
  </si>
  <si>
    <t>EXECUÇÃO E COMPACTAÇÃO DE BASE E OU SUB-BASE PARA PAVIMENTAÇÃO DE SOLO (PREDOMINANTEMENTE ARENOSO) BRITA - 50/50 COM CIMENTO (TEOR DE 8%) - EXCLUSIVE SOLO, ESCAVAÇÃO, CARGA E TRANSPORTE. AF_11/2019</t>
  </si>
  <si>
    <t>115,98</t>
  </si>
  <si>
    <t>100572</t>
  </si>
  <si>
    <t>EXECUÇÃO E COMPACTAÇÃO DE BASE E OU SUB-BASE PARA PAVIMENTAÇÃO DE SOLO (PREDOMINANTEMENTE ARGILOSO) BRITA - 40/60 - EXCLUSIVE SOLO, ESCAVAÇÃO, CARGA E TRANSPORTE. AF_11/2019</t>
  </si>
  <si>
    <t>63,84</t>
  </si>
  <si>
    <t>100573</t>
  </si>
  <si>
    <t>EXECUÇÃO E COMPACTAÇÃO DE BASE E OU SUB-BASE PARA PAVIMENTAÇÃO DE SOLO (PREDOMINANTEMENTE ARGILOSO) BRITA - 50/50 - EXCLUSIVE SOLO, ESCAVAÇÃO, CARGA E TRANSPORTE. AF_11/2019</t>
  </si>
  <si>
    <t>56,54</t>
  </si>
  <si>
    <t>100574</t>
  </si>
  <si>
    <t>ESPALHAMENTO DE MATERIAL COM TRATOR DE ESTEIRAS. AF_11/2019</t>
  </si>
  <si>
    <t>100575</t>
  </si>
  <si>
    <t>REGULARIZAÇÃO DE SUPERFÍCIES COM MOTONIVELADORA. AF_11/2019</t>
  </si>
  <si>
    <t>78,44</t>
  </si>
  <si>
    <t>770,28</t>
  </si>
  <si>
    <t>607,13</t>
  </si>
  <si>
    <t>55,87</t>
  </si>
  <si>
    <t>48,17</t>
  </si>
  <si>
    <t>52,50</t>
  </si>
  <si>
    <t>67,15</t>
  </si>
  <si>
    <t>61,00</t>
  </si>
  <si>
    <t>47,96</t>
  </si>
  <si>
    <t>54,93</t>
  </si>
  <si>
    <t>69,31</t>
  </si>
  <si>
    <t>62,86</t>
  </si>
  <si>
    <t>49,71</t>
  </si>
  <si>
    <t>57,98</t>
  </si>
  <si>
    <t>66,00</t>
  </si>
  <si>
    <t>PAVIMENTO COM TRATAMENTO SUPERFICIAL SIMPLES, COM EMULSÃO ASFÁLTICA RR-2C. AF_01/2020</t>
  </si>
  <si>
    <t>PAVIMENTO COM TRATAMENTO SUPERFICIAL SIMPLES, COM EMULSÃO ASFÁLTICA RR-2C, COM BANHO DILUÍDO. AF_01/2020</t>
  </si>
  <si>
    <t>7,27</t>
  </si>
  <si>
    <t>PAVIMENTO COM TRATAMENTO SUPERFICIAL DUPLO, COM EMULSÃO ASFÁLTICA RR-2C. AF_01/2020</t>
  </si>
  <si>
    <t>11,87</t>
  </si>
  <si>
    <t>PAVIMENTO COM TRATAMENTO SUPERFICIAL DUPLO, COM EMULSÃO ASFÁLTICA RR-2C, COM BANHO DILUÍDO. AF_01/2020</t>
  </si>
  <si>
    <t>14,34</t>
  </si>
  <si>
    <t>PAVIMENTO COM TRATAMENTO SUPERFICIAL DUPLO, COM EMULSÃO ASFÁLTICA RR-2C, COM CAPA SELANTE. AF_01/2020</t>
  </si>
  <si>
    <t>PAVIMENTO COM TRATAMENTO SUPERFICIAL TRIPLO, COM EMULSÃO ASFÁLTICA RR-2C. AF_01/2020</t>
  </si>
  <si>
    <t>PAVIMENTO COM TRATAMENTO SUPERFICIAL TRIPLO, COM EMULSÃO ASFÁLTICA RR-2C, COM BANHO DILUÍDO. AF_01/2020</t>
  </si>
  <si>
    <t>PAVIMENTO COM TRATAMENTO SUPERFICIAL TRIPLO, COM EMULSÃO ASFÁLTICA RR-2C, COM CAPA SELANTE. AF_01/2020</t>
  </si>
  <si>
    <t>271,34</t>
  </si>
  <si>
    <t>228,50</t>
  </si>
  <si>
    <t>EXECUÇÃO DE PAVIMENTO COM APLICAÇÃO DE CONCRETO ASFÁLTICO, CAMADA DE ROLAMENTO - EXCLUSIVE CARGA E TRANSPORTE. AF_11/2019</t>
  </si>
  <si>
    <t>920,65</t>
  </si>
  <si>
    <t>EXECUÇÃO DE PAVIMENTO COM APLICAÇÃO DE CONCRETO ASFÁLTICO, CAMADA DE BINDER - EXCLUSIVE CARGA E TRANSPORTE. AF_11/2019</t>
  </si>
  <si>
    <t>870,71</t>
  </si>
  <si>
    <t>FRESAGEM DE PAVIMENTO ASFÁLTICO (PROFUNDIDADE ATÉ 5,0 CM) - EXCLUSIVE TRANSPORTE. AF_11/2019</t>
  </si>
  <si>
    <t>89,50</t>
  </si>
  <si>
    <t>118,67</t>
  </si>
  <si>
    <t>131,11</t>
  </si>
  <si>
    <t>4,15</t>
  </si>
  <si>
    <t>4,62</t>
  </si>
  <si>
    <t>13,45</t>
  </si>
  <si>
    <t>16,86</t>
  </si>
  <si>
    <t>19,61</t>
  </si>
  <si>
    <t>21,02</t>
  </si>
  <si>
    <t>16,71</t>
  </si>
  <si>
    <t>3,42</t>
  </si>
  <si>
    <t>11,25</t>
  </si>
  <si>
    <t>12,69</t>
  </si>
  <si>
    <t>20,07</t>
  </si>
  <si>
    <t>14,51</t>
  </si>
  <si>
    <t>23,30</t>
  </si>
  <si>
    <t>29,21</t>
  </si>
  <si>
    <t>18,79</t>
  </si>
  <si>
    <t>23,90</t>
  </si>
  <si>
    <t>35,83</t>
  </si>
  <si>
    <t>25,78</t>
  </si>
  <si>
    <t>21,67</t>
  </si>
  <si>
    <t>28,73</t>
  </si>
  <si>
    <t>21,42</t>
  </si>
  <si>
    <t>21,77</t>
  </si>
  <si>
    <t>25,23</t>
  </si>
  <si>
    <t>100716</t>
  </si>
  <si>
    <t>JATEAMENTO ABRASIVO COM GRANALHA DE AÇO EM PERFIL METÁLICO EM FÁBRICA. AF_01/2020</t>
  </si>
  <si>
    <t>100717</t>
  </si>
  <si>
    <t>LIXAMENTO MANUAL EM SUPERFÍCIES METÁLICAS EM OBRA. AF_01/2020</t>
  </si>
  <si>
    <t>100718</t>
  </si>
  <si>
    <t>COLOCAÇÃO DE FITA PROTETORA PARA PINTURA. AF_01/2020</t>
  </si>
  <si>
    <t>100719</t>
  </si>
  <si>
    <t>PINTURA COM TINTA ALQUÍDICA DE FUNDO (TIPO ZARCÃO) PULVERIZADA SOBRE PERFIL METÁLICO EXECUTADO EM FÁBRICA (POR DEMÃO). AF_01/2020</t>
  </si>
  <si>
    <t>100720</t>
  </si>
  <si>
    <t>PINTURA COM TINTA ALQUÍDICA DE FUNDO (TIPO ZARCÃO) APLICADA A ROLO OU PINCEL SOBRE PERFIL METÁLICO EXECUTADO EM FÁBRICA (POR DEMÃO). AF_01/2020</t>
  </si>
  <si>
    <t>100721</t>
  </si>
  <si>
    <t>PINTURA COM TINTA ALQUÍDICA DE FUNDO (TIPO ZARCÃO) PULVERIZADA SOBRE SUPERFÍCIES METÁLICAS (EXCETO PERFIL) EXECUTADO EM OBRA (POR DEMÃO). AF_01/2020</t>
  </si>
  <si>
    <t>100722</t>
  </si>
  <si>
    <t>PINTURA COM TINTA ALQUÍDICA DE FUNDO (TIPO ZARCÃO) APLICADA A ROLO OU PINCEL SOBRE SUPERFÍCIES METÁLICAS (EXCETO PERFIL) EXECUTADO EM OBRA (POR DEMÃO). AF_01/2020</t>
  </si>
  <si>
    <t>22,27</t>
  </si>
  <si>
    <t>100723</t>
  </si>
  <si>
    <t>PINTURA COM TINTA ALQUÍDICA DE FUNDO E ACABAMENTO (ESMALTE SINTÉTICO GRAFITE) PULVERIZADA SOBRE PERFIL METÁLICO EXECUTADO EM FÁBRICA (POR DEMÃO). AF_01/2020</t>
  </si>
  <si>
    <t>100724</t>
  </si>
  <si>
    <t>PINTURA COM TINTA ALQUÍDICA DE FUNDO E ACABAMENTO (ESMALTE SINTÉTICO GRAFITE) APLICADA A ROLO OU PINCEL SOBRE PERFIL METÁLICO EXECUTADO EM FÁBRICA (POR DEMÃO). AF_01/2020</t>
  </si>
  <si>
    <t>100725</t>
  </si>
  <si>
    <t>PINTURA COM TINTA ALQUÍDICA DE FUNDO E ACABAMENTO (ESMALTE SINTÉTICO GRAFITE) PULVERIZADA SOBRE SUPERFÍCIES METÁLICAS (EXCETO PERFIL) EXECUTADO EM OBRA (POR DEMÃO). AF_01/2020</t>
  </si>
  <si>
    <t>100726</t>
  </si>
  <si>
    <t>PINTURA COM TINTA ALQUÍDICA DE FUNDO E ACABAMENTO (ESMALTE SINTÉTICO GRAFITE) APLICADA A ROLO OU PINCEL SOBRE SUPERFÍCIES METÁLICAS (EXCETO PERFIL) EXECUTADO EM OBRA (POR DEMÃO). AF_01/2020</t>
  </si>
  <si>
    <t>24,28</t>
  </si>
  <si>
    <t>100727</t>
  </si>
  <si>
    <t>PINTURA COM TINTA EPOXÍDICA DE FUNDO PULVERIZADA SOBRE PERFIL METÁLICO EXECUTADO EM FÁBRICA (POR DEMÃO). AF_01/2020</t>
  </si>
  <si>
    <t>100728</t>
  </si>
  <si>
    <t>PINTURA COM TINTA EPOXÍDICA DE FUNDO APLICADA A ROLO OU PINCEL SOBRE PERFIL METÁLICO EXECUTADO EM FÁBRICA (POR DEMÃO). AF_01/2020</t>
  </si>
  <si>
    <t>100729</t>
  </si>
  <si>
    <t>PINTURA COM TINTA EPOXÍDICA DE ACABAMENTO PULVERIZADA SOBRE PERFIL METÁLICO EXECUTADO EM FÁBRICA (POR DEMÃO). AF_01/2020</t>
  </si>
  <si>
    <t>100730</t>
  </si>
  <si>
    <t>PINTURA COM TINTA EPOXÍDICA DE ACABAMENTO APLICADA A ROLO OU PINCEL SOBRE PERFIL METÁLICO EXECUTADO EM FÁBRICA (POR DEMÃO). AF_01/2020</t>
  </si>
  <si>
    <t>100733</t>
  </si>
  <si>
    <t>PINTURA COM TINTA ACRÍLICA DE FUNDO PULVERIZADA SOBRE SUPERFÍCIES METÁLICAS (EXCETO PERFIL) EXECUTADO EM OBRA (POR DEMÃO). AF_01/2020</t>
  </si>
  <si>
    <t>100734</t>
  </si>
  <si>
    <t>PINTURA COM TINTA ACRÍLICA DE FUNDO APLICADA A ROLO OU PINCEL SOBRE SUPERFÍCIES METÁLICAS (EXCETO PERFIL) EXECUTADO EM OBRA (POR DEMÃO). AF_01/2020</t>
  </si>
  <si>
    <t>100735</t>
  </si>
  <si>
    <t>PINTURA COM TINTA ACRÍLICA DE ACABAMENTO PULVERIZADA SOBRE SUPERFÍCIES METÁLICAS (EXCETO PERFIL) EXECUTADO EM OBRA (POR DEMÃO). AF_01/2020</t>
  </si>
  <si>
    <t>100736</t>
  </si>
  <si>
    <t>PINTURA COM TINTA ACRÍLICA DE ACABAMENTO APLICADA A ROLO OU PINCEL SOBRE SUPERFÍCIES METÁLICAS (EXCETO PERFIL) EXECUTADO EM OBRA (POR DEMÃO). AF_01/2020</t>
  </si>
  <si>
    <t>13,34</t>
  </si>
  <si>
    <t>100739</t>
  </si>
  <si>
    <t>PINTURA COM TINTA ALQUÍDICA DE ACABAMENTO (ESMALTE SINTÉTICO ACETINADO) PULVERIZADA SOBRE PERFIL METÁLICO EXECUTADO EM FÁBRICA (POR DEMÃO). AF_01/2020</t>
  </si>
  <si>
    <t>100740</t>
  </si>
  <si>
    <t>PINTURA COM TINTA ALQUÍDICA DE ACABAMENTO (ESMALTE SINTÉTICO ACETINADO) APLICADA A ROLO OU PINCEL SOBRE PERFIL METÁLICO EXECUTADO EM FÁBRICA (POR DEMÃO). AF_01/2020</t>
  </si>
  <si>
    <t>9,67</t>
  </si>
  <si>
    <t>100741</t>
  </si>
  <si>
    <t>PINTURA COM TINTA ALQUÍDICA DE ACABAMENTO (ESMALTE SINTÉTICO ACETINADO) PULVERIZADA SOBRE SUPERFÍCIES METÁLICAS (EXCETO PERFIL) EXECUTADO EM OBRA (POR DEMÃO). AF_01/2020</t>
  </si>
  <si>
    <t>100742</t>
  </si>
  <si>
    <t>PINTURA COM TINTA ALQUÍDICA DE ACABAMENTO (ESMALTE SINTÉTICO ACETINADO) APLICADA A ROLO OU PINCEL SOBRE SUPERFÍCIES METÁLICAS (EXCETO PERFIL) EXECUTADO EM OBRA (POR DEMÃO). AF_01/2020</t>
  </si>
  <si>
    <t>22,61</t>
  </si>
  <si>
    <t>100743</t>
  </si>
  <si>
    <t>PINTURA COM TINTA ALQUÍDICA DE ACABAMENTO (ESMALTE SINTÉTICO BRILHANTE) PULVERIZADA SOBRE PERFIL METÁLICO EXECUTADO EM FÁBRICA  (POR DEMÃO). AF_01/2020</t>
  </si>
  <si>
    <t>100744</t>
  </si>
  <si>
    <t>PINTURA COM TINTA ALQUÍDICA DE ACABAMENTO (ESMALTE SINTÉTICO BRILHANTE) APLICADA A ROLO OU PINCEL SOBRE PERFIL METÁLICO EXECUTADO EM FÁBRICA (POR DEMÃO). AF_01/2020</t>
  </si>
  <si>
    <t>9,56</t>
  </si>
  <si>
    <t>100745</t>
  </si>
  <si>
    <t>PINTURA COM TINTA ALQUÍDICA DE ACABAMENTO (ESMALTE SINTÉTICO BRILHANTE) PULVERIZADA SOBRE SUPERFÍCIES METÁLICAS (EXCETO PERFIL) EXECUTADO EM OBRA  (POR DEMÃO). AF_01/2020</t>
  </si>
  <si>
    <t>100746</t>
  </si>
  <si>
    <t>PINTURA COM TINTA ALQUÍDICA DE ACABAMENTO (ESMALTE SINTÉTICO BRILHANTE) APLICADA A ROLO OU PINCEL SOBRE SUPERFÍCIES METÁLICAS (EXCETO PERFIL) EXECUTADO EM OBRA (POR DEMÃO). AF_01/2020</t>
  </si>
  <si>
    <t>100747</t>
  </si>
  <si>
    <t>PINTURA COM TINTA ALQUÍDICA DE ACABAMENTO (ESMALTE SINTÉTICO FOSCO) PULVERIZADA SOBRE PERFIL METÁLICO EXECUTADO EM FÁBRICA (POR DEMÃO). AF_01/2020</t>
  </si>
  <si>
    <t>100748</t>
  </si>
  <si>
    <t>PINTURA COM TINTA ALQUÍDICA DE ACABAMENTO (ESMALTE SINTÉTICO FOSCO) APLICADA A ROLO OU PINCEL SOBRE PERFIL METÁLICO EXECUTADO EM FÁBRICA (POR DEMÃO). AF_01/2020</t>
  </si>
  <si>
    <t>100749</t>
  </si>
  <si>
    <t>PINTURA COM TINTA ALQUÍDICA DE ACABAMENTO (ESMALTE SINTÉTICO FOSCO) PULVERIZADA SOBRE SUPERFÍCIES METÁLICAS (EXCETO PERFIL) EXECUTADO EM OBRA (POR DEMÃO). AF_01/2020</t>
  </si>
  <si>
    <t>22,12</t>
  </si>
  <si>
    <t>100750</t>
  </si>
  <si>
    <t>PINTURA COM TINTA ALQUÍDICA DE ACABAMENTO (ESMALTE SINTÉTICO FOSCO) APLICADA A ROLO OU PINCEL SOBRE SUPERFÍCIES METÁLICAS (EXCETO PERFIL) EXECUTADO EM OBRA (POR DEMÃO). AF_01/2020</t>
  </si>
  <si>
    <t>100751</t>
  </si>
  <si>
    <t>PINTURA COM TINTA EPOXÍDICA DE ACABAMENTO PULVERIZADA SOBRE PERFIL METÁLICO EXECUTADO EM FÁBRICA (02 DEMÃOS). AF_01/2020</t>
  </si>
  <si>
    <t>34,44</t>
  </si>
  <si>
    <t>100752</t>
  </si>
  <si>
    <t>PINTURA COM TINTA EPOXÍDICA DE ACABAMENTO APLICADA A ROLO OU PINCEL SOBRE PERFIL METÁLICO EXECUTADO EM FÁBRICA (02 DEMÃOS). AF_01/2020</t>
  </si>
  <si>
    <t>41,66</t>
  </si>
  <si>
    <t>100753</t>
  </si>
  <si>
    <t>PINTURA COM TINTA ACRÍLICA DE ACABAMENTO PULVERIZADA SOBRE SUPERFÍCIES METÁLICAS (EXCETO PERFIL) EXECUTADO EM OBRA (02 DEMÃOS). AF_01/2020</t>
  </si>
  <si>
    <t>100754</t>
  </si>
  <si>
    <t>PINTURA COM TINTA ACRÍLICA DE ACABAMENTO APLICADA A ROLO OU PINCEL SOBRE SUPERFÍCIES METÁLICAS (EXCETO PERFIL) EXECUTADO EM OBRA (02 DEMÃOS). AF_01/2020</t>
  </si>
  <si>
    <t>100757</t>
  </si>
  <si>
    <t>PINTURA COM TINTA ALQUÍDICA DE ACABAMENTO (ESMALTE SINTÉTICO ACETINADO) PULVERIZADA SOBRE SUPERFÍCIES METÁLICAS (EXCETO PERFIL) EXECUTADO EM OBRA (02 DEMÃOS). AF_01/2020</t>
  </si>
  <si>
    <t>100758</t>
  </si>
  <si>
    <t>PINTURA COM TINTA ALQUÍDICA DE ACABAMENTO (ESMALTE SINTÉTICO ACETINADO) APLICADA A ROLO OU PINCEL SOBRE SUPERFÍCIES METÁLICAS (EXCETO PERFIL) EXECUTADO EM OBRA (02 DEMÃOS). AF_01/2020</t>
  </si>
  <si>
    <t>45,23</t>
  </si>
  <si>
    <t>100759</t>
  </si>
  <si>
    <t>PINTURA COM TINTA ALQUÍDICA DE ACABAMENTO (ESMALTE SINTÉTICO BRILHANTE) PULVERIZADA SOBRE SUPERFÍCIES METÁLICAS (EXCETO PERFIL) EXECUTADO EM OBRA (02 DEMÃOS). AF_01/2020</t>
  </si>
  <si>
    <t>100760</t>
  </si>
  <si>
    <t>PINTURA COM TINTA ALQUÍDICA DE ACABAMENTO (ESMALTE SINTÉTICO BRILHANTE) APLICADA A ROLO OU PINCEL SOBRE SUPERFÍCIES METÁLICAS (EXCETO PERFIL) EXECUTADO EM OBRA (02 DEMÃOS). AF_01/2020</t>
  </si>
  <si>
    <t>45,02</t>
  </si>
  <si>
    <t>100761</t>
  </si>
  <si>
    <t>PINTURA COM TINTA ALQUÍDICA DE ACABAMENTO (ESMALTE SINTÉTICO FOSCO) PULVERIZADA SOBRE SUPERFÍCIES METÁLICAS (EXCETO PERFIL) EXECUTADO EM OBRA (02 DEMÃOS). AF_01/2020</t>
  </si>
  <si>
    <t>44,26</t>
  </si>
  <si>
    <t>100762</t>
  </si>
  <si>
    <t>PINTURA COM TINTA ALQUÍDICA DE ACABAMENTO (ESMALTE SINTÉTICO FOSCO) APLICADA A ROLO OU PINCEL SOBRE SUPERFÍCIES METÁLICAS (EXCETO PERFIL) EXECUTADO EM OBRA (02 DEMÃOS). AF_01/2020</t>
  </si>
  <si>
    <t>20,25</t>
  </si>
  <si>
    <t>25,06</t>
  </si>
  <si>
    <t>90,97</t>
  </si>
  <si>
    <t>168,11</t>
  </si>
  <si>
    <t>138,52</t>
  </si>
  <si>
    <t>39,08</t>
  </si>
  <si>
    <t>33,48</t>
  </si>
  <si>
    <t>51,97</t>
  </si>
  <si>
    <t>41,38</t>
  </si>
  <si>
    <t>34,41</t>
  </si>
  <si>
    <t>80,39</t>
  </si>
  <si>
    <t>68,03</t>
  </si>
  <si>
    <t>59,93</t>
  </si>
  <si>
    <t>104,04</t>
  </si>
  <si>
    <t>85,27</t>
  </si>
  <si>
    <t>119,34</t>
  </si>
  <si>
    <t>106,01</t>
  </si>
  <si>
    <t>97,68</t>
  </si>
  <si>
    <t>42,00</t>
  </si>
  <si>
    <t>35,39</t>
  </si>
  <si>
    <t>230,88</t>
  </si>
  <si>
    <t>48,77</t>
  </si>
  <si>
    <t>168,14</t>
  </si>
  <si>
    <t>140,64</t>
  </si>
  <si>
    <t>298,70</t>
  </si>
  <si>
    <t>406,21</t>
  </si>
  <si>
    <t>114,63</t>
  </si>
  <si>
    <t>25,80</t>
  </si>
  <si>
    <t>31,71</t>
  </si>
  <si>
    <t>23,70</t>
  </si>
  <si>
    <t>55,13</t>
  </si>
  <si>
    <t>35,72</t>
  </si>
  <si>
    <t>79,56</t>
  </si>
  <si>
    <t>151,33</t>
  </si>
  <si>
    <t>136,57</t>
  </si>
  <si>
    <t>62,48</t>
  </si>
  <si>
    <t>16,75</t>
  </si>
  <si>
    <t>56,78</t>
  </si>
  <si>
    <t>110,63</t>
  </si>
  <si>
    <t>74,59</t>
  </si>
  <si>
    <t>48,96</t>
  </si>
  <si>
    <t>5,34</t>
  </si>
  <si>
    <t>4,92</t>
  </si>
  <si>
    <t>44,86</t>
  </si>
  <si>
    <t>47,72</t>
  </si>
  <si>
    <t>82,31</t>
  </si>
  <si>
    <t>548,48</t>
  </si>
  <si>
    <t>411,59</t>
  </si>
  <si>
    <t>56,74</t>
  </si>
  <si>
    <t>69,64</t>
  </si>
  <si>
    <t>58,69</t>
  </si>
  <si>
    <t>80,87</t>
  </si>
  <si>
    <t>67,17</t>
  </si>
  <si>
    <t>91,73</t>
  </si>
  <si>
    <t>27,92</t>
  </si>
  <si>
    <t>52,84</t>
  </si>
  <si>
    <t>58,60</t>
  </si>
  <si>
    <t>34,86</t>
  </si>
  <si>
    <t>77,50</t>
  </si>
  <si>
    <t>83,03</t>
  </si>
  <si>
    <t>92,88</t>
  </si>
  <si>
    <t>39,90</t>
  </si>
  <si>
    <t>36,58</t>
  </si>
  <si>
    <t>108,47</t>
  </si>
  <si>
    <t>63,12</t>
  </si>
  <si>
    <t>68,88</t>
  </si>
  <si>
    <t>45,14</t>
  </si>
  <si>
    <t>79,77</t>
  </si>
  <si>
    <t>87,78</t>
  </si>
  <si>
    <t>42,61</t>
  </si>
  <si>
    <t>77,24</t>
  </si>
  <si>
    <t>42,99</t>
  </si>
  <si>
    <t>48,19</t>
  </si>
  <si>
    <t>90,78</t>
  </si>
  <si>
    <t>100,63</t>
  </si>
  <si>
    <t>22,92</t>
  </si>
  <si>
    <t>15,02</t>
  </si>
  <si>
    <t>20,79</t>
  </si>
  <si>
    <t>25,47</t>
  </si>
  <si>
    <t>60,37</t>
  </si>
  <si>
    <t>66,33</t>
  </si>
  <si>
    <t>126,38</t>
  </si>
  <si>
    <t>63,93</t>
  </si>
  <si>
    <t>70,42</t>
  </si>
  <si>
    <t>123,54</t>
  </si>
  <si>
    <t>135,82</t>
  </si>
  <si>
    <t>139,06</t>
  </si>
  <si>
    <t>153,18</t>
  </si>
  <si>
    <t>53,93</t>
  </si>
  <si>
    <t>59,89</t>
  </si>
  <si>
    <t>108,66</t>
  </si>
  <si>
    <t>119,94</t>
  </si>
  <si>
    <t>57,53</t>
  </si>
  <si>
    <t>64,02</t>
  </si>
  <si>
    <t>117,14</t>
  </si>
  <si>
    <t>129,42</t>
  </si>
  <si>
    <t>64,09</t>
  </si>
  <si>
    <t>132,63</t>
  </si>
  <si>
    <t>146,75</t>
  </si>
  <si>
    <t>33,92</t>
  </si>
  <si>
    <t>36,73</t>
  </si>
  <si>
    <t>28,17</t>
  </si>
  <si>
    <t>15,10</t>
  </si>
  <si>
    <t>14,41</t>
  </si>
  <si>
    <t>3,81</t>
  </si>
  <si>
    <t>20,72</t>
  </si>
  <si>
    <t>15,72</t>
  </si>
  <si>
    <t>23,09</t>
  </si>
  <si>
    <t>30,56</t>
  </si>
  <si>
    <t>32,45</t>
  </si>
  <si>
    <t>36,41</t>
  </si>
  <si>
    <t>37,58</t>
  </si>
  <si>
    <t>17,87</t>
  </si>
  <si>
    <t>24,76</t>
  </si>
  <si>
    <t>29,46</t>
  </si>
  <si>
    <t>30,62</t>
  </si>
  <si>
    <t>34,18</t>
  </si>
  <si>
    <t>37,23</t>
  </si>
  <si>
    <t>31,10</t>
  </si>
  <si>
    <t>35,12</t>
  </si>
  <si>
    <t>27,62</t>
  </si>
  <si>
    <t>26,39</t>
  </si>
  <si>
    <t>49,12</t>
  </si>
  <si>
    <t>46,17</t>
  </si>
  <si>
    <t>45,12</t>
  </si>
  <si>
    <t>24,02</t>
  </si>
  <si>
    <t>18,29</t>
  </si>
  <si>
    <t>30,87</t>
  </si>
  <si>
    <t>27,14</t>
  </si>
  <si>
    <t>46,77</t>
  </si>
  <si>
    <t>50,13</t>
  </si>
  <si>
    <t>59,30</t>
  </si>
  <si>
    <t>58,47</t>
  </si>
  <si>
    <t>61,15</t>
  </si>
  <si>
    <t>66,80</t>
  </si>
  <si>
    <t>80,24</t>
  </si>
  <si>
    <t>86,46</t>
  </si>
  <si>
    <t>104,31</t>
  </si>
  <si>
    <t>32,58</t>
  </si>
  <si>
    <t>40,74</t>
  </si>
  <si>
    <t>40,60</t>
  </si>
  <si>
    <t>53,50</t>
  </si>
  <si>
    <t>48,62</t>
  </si>
  <si>
    <t>66,28</t>
  </si>
  <si>
    <t>50,37</t>
  </si>
  <si>
    <t>78,63</t>
  </si>
  <si>
    <t>81,76</t>
  </si>
  <si>
    <t>85,58</t>
  </si>
  <si>
    <t>102,26</t>
  </si>
  <si>
    <t>92,09</t>
  </si>
  <si>
    <t>97,37</t>
  </si>
  <si>
    <t>115,03</t>
  </si>
  <si>
    <t>135,00</t>
  </si>
  <si>
    <t>156,43</t>
  </si>
  <si>
    <t>64,35</t>
  </si>
  <si>
    <t>75,65</t>
  </si>
  <si>
    <t>129,02</t>
  </si>
  <si>
    <t>88,82</t>
  </si>
  <si>
    <t>121,92</t>
  </si>
  <si>
    <t>136,39</t>
  </si>
  <si>
    <t>127,44</t>
  </si>
  <si>
    <t>137,75</t>
  </si>
  <si>
    <t>123,93</t>
  </si>
  <si>
    <t>90,74</t>
  </si>
  <si>
    <t>140,65</t>
  </si>
  <si>
    <t>100,45</t>
  </si>
  <si>
    <t>132,14</t>
  </si>
  <si>
    <t>92,61</t>
  </si>
  <si>
    <t>148,03</t>
  </si>
  <si>
    <t>105,90</t>
  </si>
  <si>
    <t>137,64</t>
  </si>
  <si>
    <t>96,15</t>
  </si>
  <si>
    <t>149,37</t>
  </si>
  <si>
    <t>115,52</t>
  </si>
  <si>
    <t>134,15</t>
  </si>
  <si>
    <t>100,94</t>
  </si>
  <si>
    <t>98,65</t>
  </si>
  <si>
    <t>116,05</t>
  </si>
  <si>
    <t>28,36</t>
  </si>
  <si>
    <t>41,77</t>
  </si>
  <si>
    <t>30,40</t>
  </si>
  <si>
    <t>232,46</t>
  </si>
  <si>
    <t>213,02</t>
  </si>
  <si>
    <t>225,09</t>
  </si>
  <si>
    <t>271,53</t>
  </si>
  <si>
    <t>53,95</t>
  </si>
  <si>
    <t>56,69</t>
  </si>
  <si>
    <t>53,26</t>
  </si>
  <si>
    <t>58,62</t>
  </si>
  <si>
    <t>60,91</t>
  </si>
  <si>
    <t>57,01</t>
  </si>
  <si>
    <t>52,58</t>
  </si>
  <si>
    <t>60,87</t>
  </si>
  <si>
    <t>257,57</t>
  </si>
  <si>
    <t>236,89</t>
  </si>
  <si>
    <t>248,96</t>
  </si>
  <si>
    <t>299,63</t>
  </si>
  <si>
    <t>53,77</t>
  </si>
  <si>
    <t>42,87</t>
  </si>
  <si>
    <t>40,82</t>
  </si>
  <si>
    <t>95,98</t>
  </si>
  <si>
    <t>135,61</t>
  </si>
  <si>
    <t>5,19</t>
  </si>
  <si>
    <t>103,80</t>
  </si>
  <si>
    <t>121,95</t>
  </si>
  <si>
    <t>29,04</t>
  </si>
  <si>
    <t>60,02</t>
  </si>
  <si>
    <t>37,92</t>
  </si>
  <si>
    <t>59,77</t>
  </si>
  <si>
    <t>24,40</t>
  </si>
  <si>
    <t>53,09</t>
  </si>
  <si>
    <t>41,02</t>
  </si>
  <si>
    <t>43,59</t>
  </si>
  <si>
    <t>279,39</t>
  </si>
  <si>
    <t>265,89</t>
  </si>
  <si>
    <t>280,67</t>
  </si>
  <si>
    <t>267,01</t>
  </si>
  <si>
    <t>351,45</t>
  </si>
  <si>
    <t>322,81</t>
  </si>
  <si>
    <t>338,60</t>
  </si>
  <si>
    <t>321,86</t>
  </si>
  <si>
    <t>340,71</t>
  </si>
  <si>
    <t>324,24</t>
  </si>
  <si>
    <t>348,83</t>
  </si>
  <si>
    <t>310,61</t>
  </si>
  <si>
    <t>388,51</t>
  </si>
  <si>
    <t>268,96</t>
  </si>
  <si>
    <t>361,82</t>
  </si>
  <si>
    <t>344,72</t>
  </si>
  <si>
    <t>327,45</t>
  </si>
  <si>
    <t>324,14</t>
  </si>
  <si>
    <t>320,96</t>
  </si>
  <si>
    <t>305,18</t>
  </si>
  <si>
    <t>280,59</t>
  </si>
  <si>
    <t>265,02</t>
  </si>
  <si>
    <t>324,34</t>
  </si>
  <si>
    <t>309,62</t>
  </si>
  <si>
    <t>283,35</t>
  </si>
  <si>
    <t>1.797,90</t>
  </si>
  <si>
    <t>1.790,55</t>
  </si>
  <si>
    <t>1.853,64</t>
  </si>
  <si>
    <t>1.837,95</t>
  </si>
  <si>
    <t>1.816,00</t>
  </si>
  <si>
    <t>1.800,87</t>
  </si>
  <si>
    <t>305,63</t>
  </si>
  <si>
    <t>238,46</t>
  </si>
  <si>
    <t>328,72</t>
  </si>
  <si>
    <t>253,13</t>
  </si>
  <si>
    <t>306,83</t>
  </si>
  <si>
    <t>348,28</t>
  </si>
  <si>
    <t>304,52</t>
  </si>
  <si>
    <t>339,24</t>
  </si>
  <si>
    <t>311,88</t>
  </si>
  <si>
    <t>334,90</t>
  </si>
  <si>
    <t>315,89</t>
  </si>
  <si>
    <t>530,50</t>
  </si>
  <si>
    <t>393,28</t>
  </si>
  <si>
    <t>356,22</t>
  </si>
  <si>
    <t>445,58</t>
  </si>
  <si>
    <t>367,76</t>
  </si>
  <si>
    <t>321,30</t>
  </si>
  <si>
    <t>399,22</t>
  </si>
  <si>
    <t>334,58</t>
  </si>
  <si>
    <t>297,67</t>
  </si>
  <si>
    <t>363,79</t>
  </si>
  <si>
    <t>276,01</t>
  </si>
  <si>
    <t>332,64</t>
  </si>
  <si>
    <t>252,21</t>
  </si>
  <si>
    <t>416,85</t>
  </si>
  <si>
    <t>333,02</t>
  </si>
  <si>
    <t>291,59</t>
  </si>
  <si>
    <t>351,36</t>
  </si>
  <si>
    <t>293,64</t>
  </si>
  <si>
    <t>263,62</t>
  </si>
  <si>
    <t>1.793,91</t>
  </si>
  <si>
    <t>1.753,44</t>
  </si>
  <si>
    <t>1.865,18</t>
  </si>
  <si>
    <t>1.806,01</t>
  </si>
  <si>
    <t>1.788,48</t>
  </si>
  <si>
    <t>1.818,37</t>
  </si>
  <si>
    <t>1.765,89</t>
  </si>
  <si>
    <t>375,23</t>
  </si>
  <si>
    <t>393,23</t>
  </si>
  <si>
    <t>446,94</t>
  </si>
  <si>
    <t>441,05</t>
  </si>
  <si>
    <t>447,72</t>
  </si>
  <si>
    <t>435,94</t>
  </si>
  <si>
    <t>427,81</t>
  </si>
  <si>
    <t>507,70</t>
  </si>
  <si>
    <t>459,98</t>
  </si>
  <si>
    <t>437,47</t>
  </si>
  <si>
    <t>424,65</t>
  </si>
  <si>
    <t>388,22</t>
  </si>
  <si>
    <t>436,07</t>
  </si>
  <si>
    <t>402,80</t>
  </si>
  <si>
    <t>1.893,38</t>
  </si>
  <si>
    <t>1.940,43</t>
  </si>
  <si>
    <t>1.907,50</t>
  </si>
  <si>
    <t>904,19</t>
  </si>
  <si>
    <t>888,56</t>
  </si>
  <si>
    <t>870,57</t>
  </si>
  <si>
    <t>1.284,08</t>
  </si>
  <si>
    <t>1.263,56</t>
  </si>
  <si>
    <t>1.247,10</t>
  </si>
  <si>
    <t>2.928,56</t>
  </si>
  <si>
    <t>2.927,16</t>
  </si>
  <si>
    <t>2.929,83</t>
  </si>
  <si>
    <t>4.213,98</t>
  </si>
  <si>
    <t>4.241,64</t>
  </si>
  <si>
    <t>4.267,92</t>
  </si>
  <si>
    <t>3.334,25</t>
  </si>
  <si>
    <t>3.350,09</t>
  </si>
  <si>
    <t>3.365,08</t>
  </si>
  <si>
    <t>1.065,12</t>
  </si>
  <si>
    <t>1.449,37</t>
  </si>
  <si>
    <t>4.465,98</t>
  </si>
  <si>
    <t>3.568,23</t>
  </si>
  <si>
    <t>3.065,60</t>
  </si>
  <si>
    <t>3.053,21</t>
  </si>
  <si>
    <t>922,87</t>
  </si>
  <si>
    <t>901,50</t>
  </si>
  <si>
    <t>828,33</t>
  </si>
  <si>
    <t>322,69</t>
  </si>
  <si>
    <t>402,48</t>
  </si>
  <si>
    <t>319,95</t>
  </si>
  <si>
    <t>406,66</t>
  </si>
  <si>
    <t>370,68</t>
  </si>
  <si>
    <t>321,70</t>
  </si>
  <si>
    <t>503,88</t>
  </si>
  <si>
    <t>355,50</t>
  </si>
  <si>
    <t>311,99</t>
  </si>
  <si>
    <t>288,08</t>
  </si>
  <si>
    <t>428,63</t>
  </si>
  <si>
    <t>313,39</t>
  </si>
  <si>
    <t>284,91</t>
  </si>
  <si>
    <t>344,60</t>
  </si>
  <si>
    <t>290,44</t>
  </si>
  <si>
    <t>263,52</t>
  </si>
  <si>
    <t>431,95</t>
  </si>
  <si>
    <t>508,06</t>
  </si>
  <si>
    <t>422,92</t>
  </si>
  <si>
    <t>401,83</t>
  </si>
  <si>
    <t>516,61</t>
  </si>
  <si>
    <t>374,72</t>
  </si>
  <si>
    <t>431,52</t>
  </si>
  <si>
    <t>378,07</t>
  </si>
  <si>
    <t>352,28</t>
  </si>
  <si>
    <t>462,08</t>
  </si>
  <si>
    <t>295,72</t>
  </si>
  <si>
    <t>313,23</t>
  </si>
  <si>
    <t>278,92</t>
  </si>
  <si>
    <t>425,84</t>
  </si>
  <si>
    <t>368,95</t>
  </si>
  <si>
    <t>48,07</t>
  </si>
  <si>
    <t>44,33</t>
  </si>
  <si>
    <t>1,03</t>
  </si>
  <si>
    <t>1.369,54</t>
  </si>
  <si>
    <t>989,94</t>
  </si>
  <si>
    <t>343,43</t>
  </si>
  <si>
    <t>2,55</t>
  </si>
  <si>
    <t>2,27</t>
  </si>
  <si>
    <t>0,34</t>
  </si>
  <si>
    <t>2,59</t>
  </si>
  <si>
    <t>7,47</t>
  </si>
  <si>
    <t>78,08</t>
  </si>
  <si>
    <t>58,56</t>
  </si>
  <si>
    <t>146,29</t>
  </si>
  <si>
    <t>39,30</t>
  </si>
  <si>
    <t>10,12</t>
  </si>
  <si>
    <t>460,00</t>
  </si>
  <si>
    <t>387,13</t>
  </si>
  <si>
    <t>1.412,89</t>
  </si>
  <si>
    <t>52,69</t>
  </si>
  <si>
    <t>39,78</t>
  </si>
  <si>
    <t>30,51</t>
  </si>
  <si>
    <t>40,32</t>
  </si>
  <si>
    <t>73,77</t>
  </si>
  <si>
    <t>44,98</t>
  </si>
  <si>
    <t>31,65</t>
  </si>
  <si>
    <t>18,42</t>
  </si>
  <si>
    <t>54,51</t>
  </si>
  <si>
    <t>563,85</t>
  </si>
  <si>
    <t>106,82</t>
  </si>
  <si>
    <t>52,06</t>
  </si>
  <si>
    <t>159,48</t>
  </si>
  <si>
    <t>538,94</t>
  </si>
  <si>
    <t>255,36</t>
  </si>
  <si>
    <t>257,29</t>
  </si>
  <si>
    <t>121,36</t>
  </si>
  <si>
    <t>11,46</t>
  </si>
  <si>
    <t>10,36</t>
  </si>
  <si>
    <t>1,60</t>
  </si>
  <si>
    <t>1,78</t>
  </si>
  <si>
    <t>166,58</t>
  </si>
  <si>
    <t>113,44</t>
  </si>
  <si>
    <t>183,78</t>
  </si>
  <si>
    <t>364,27</t>
  </si>
  <si>
    <t>132,48</t>
  </si>
  <si>
    <t>184,94</t>
  </si>
  <si>
    <t>136,36</t>
  </si>
  <si>
    <t>40,30</t>
  </si>
  <si>
    <t>106,61</t>
  </si>
  <si>
    <t>32,12</t>
  </si>
  <si>
    <t>45,88</t>
  </si>
  <si>
    <t>51,53</t>
  </si>
  <si>
    <t>4,33</t>
  </si>
  <si>
    <t>31,13</t>
  </si>
  <si>
    <t>52,85</t>
  </si>
  <si>
    <t>96,81</t>
  </si>
  <si>
    <t>269,64</t>
  </si>
  <si>
    <t>1,96</t>
  </si>
  <si>
    <t>118,66</t>
  </si>
  <si>
    <t>14,32</t>
  </si>
  <si>
    <t>45,46</t>
  </si>
  <si>
    <t>67,80</t>
  </si>
  <si>
    <t>145,97</t>
  </si>
  <si>
    <t>213,47</t>
  </si>
  <si>
    <t>67,12</t>
  </si>
  <si>
    <t>119,58</t>
  </si>
  <si>
    <t>227,97</t>
  </si>
  <si>
    <t>80,62</t>
  </si>
  <si>
    <t>225,20</t>
  </si>
  <si>
    <t>571,75</t>
  </si>
  <si>
    <t>913,83</t>
  </si>
  <si>
    <t>20,77</t>
  </si>
  <si>
    <t>30,25</t>
  </si>
  <si>
    <t>17,99</t>
  </si>
  <si>
    <t>26,11</t>
  </si>
  <si>
    <t>34,91</t>
  </si>
  <si>
    <t>25,05</t>
  </si>
  <si>
    <t>24,85</t>
  </si>
  <si>
    <t>36,03</t>
  </si>
  <si>
    <t>27,75</t>
  </si>
  <si>
    <t>26,00</t>
  </si>
  <si>
    <t>34,98</t>
  </si>
  <si>
    <t>25,08</t>
  </si>
  <si>
    <t>23,88</t>
  </si>
  <si>
    <t>29,86</t>
  </si>
  <si>
    <t>27,72</t>
  </si>
  <si>
    <t>31,15</t>
  </si>
  <si>
    <t>25,65</t>
  </si>
  <si>
    <t>27,37</t>
  </si>
  <si>
    <t>27,74</t>
  </si>
  <si>
    <t>33,17</t>
  </si>
  <si>
    <t>29,34</t>
  </si>
  <si>
    <t>20,05</t>
  </si>
  <si>
    <t>27,28</t>
  </si>
  <si>
    <t>38,87</t>
  </si>
  <si>
    <t>22,42</t>
  </si>
  <si>
    <t>23,42</t>
  </si>
  <si>
    <t>67,95</t>
  </si>
  <si>
    <t>92,95</t>
  </si>
  <si>
    <t>122,57</t>
  </si>
  <si>
    <t>45,56</t>
  </si>
  <si>
    <t>89,23</t>
  </si>
  <si>
    <t>101,42</t>
  </si>
  <si>
    <t>138,27</t>
  </si>
  <si>
    <t>44,52</t>
  </si>
  <si>
    <t>88,92</t>
  </si>
  <si>
    <t>85,43</t>
  </si>
  <si>
    <t>4.841,60</t>
  </si>
  <si>
    <t>11.959,79</t>
  </si>
  <si>
    <t>8.022,74</t>
  </si>
  <si>
    <t>12.803,65</t>
  </si>
  <si>
    <t>10.811,08</t>
  </si>
  <si>
    <t>4.004,38</t>
  </si>
  <si>
    <t>4.025,21</t>
  </si>
  <si>
    <t>15.671,29</t>
  </si>
  <si>
    <t>3.699,13</t>
  </si>
  <si>
    <t>17.811,07</t>
  </si>
  <si>
    <t>24.278,01</t>
  </si>
  <si>
    <t>11.562,41</t>
  </si>
  <si>
    <t>16.344,13</t>
  </si>
  <si>
    <t>21.547,61</t>
  </si>
  <si>
    <t>6.144,88</t>
  </si>
  <si>
    <t>9.185,18</t>
  </si>
  <si>
    <t>7.864,63</t>
  </si>
  <si>
    <t>10,84</t>
  </si>
  <si>
    <t>21,08</t>
  </si>
  <si>
    <t>28,59</t>
  </si>
  <si>
    <t>119,82</t>
  </si>
  <si>
    <t>9,42</t>
  </si>
  <si>
    <t>186,44</t>
  </si>
  <si>
    <t>49,82</t>
  </si>
  <si>
    <t>70,77</t>
  </si>
  <si>
    <t>93,56</t>
  </si>
  <si>
    <t>65,03</t>
  </si>
  <si>
    <t>30,94</t>
  </si>
  <si>
    <t>129,46</t>
  </si>
  <si>
    <t>19,00</t>
  </si>
  <si>
    <t>90,29</t>
  </si>
  <si>
    <t>101,75</t>
  </si>
  <si>
    <t>27,77</t>
  </si>
  <si>
    <t>60,80</t>
  </si>
  <si>
    <t>95,07</t>
  </si>
  <si>
    <t>107,26</t>
  </si>
  <si>
    <t>3.115,21</t>
  </si>
  <si>
    <t>22.769,92</t>
  </si>
  <si>
    <t>10.972,62</t>
  </si>
  <si>
    <t>15.870,65</t>
  </si>
  <si>
    <t>17.881,03</t>
  </si>
  <si>
    <t>7.535,68</t>
  </si>
  <si>
    <t>100533</t>
  </si>
  <si>
    <t>TECNICO DE EDIFICACOES COM ENCARGOS COMPLEMENTARES</t>
  </si>
  <si>
    <t>100534</t>
  </si>
  <si>
    <t>6.974,10</t>
  </si>
  <si>
    <t>100535</t>
  </si>
  <si>
    <t>CURSO DE CAPACITAÇÃO PARA TECNICO DE EDIFICACOES (ENCARGOS COMPLEMENTARES) - HORISTA</t>
  </si>
  <si>
    <t>100536</t>
  </si>
  <si>
    <t>CURSO DE CAPACITAÇÃO PARA TECNICO DE EDIFICACOES (ENCARGOS COMPLEMENTARES) - MENSALISTA</t>
  </si>
  <si>
    <t>63,74</t>
  </si>
  <si>
    <t>Quadro de Composição do BDI</t>
  </si>
  <si>
    <t>Objeto: Infraestrutura Urbana</t>
  </si>
  <si>
    <t>Local: Rua Marinho Brasil, Rua Aristeu Vieira Vilela e Rua Benedito Lino.</t>
  </si>
  <si>
    <t>DESONERAÇÃO</t>
  </si>
  <si>
    <t>Conforme legislação tributária municipal, definir estimativa de percentual da base de cálculo para o ISS:</t>
  </si>
  <si>
    <t>Sobre a base de cálculo, definir a respectiva alíquota do ISS (entre 2% e 5%):</t>
  </si>
  <si>
    <t>Itens</t>
  </si>
  <si>
    <t>Siglas</t>
  </si>
  <si>
    <t>% Adotado</t>
  </si>
  <si>
    <t>Situação</t>
  </si>
  <si>
    <t>1º Quartil</t>
  </si>
  <si>
    <t>Médio</t>
  </si>
  <si>
    <t>3º Quartil</t>
  </si>
  <si>
    <t>-</t>
  </si>
  <si>
    <t>Tributos (impostos COFINS 3%, e  PIS 0,65%)</t>
  </si>
  <si>
    <t>CP</t>
  </si>
  <si>
    <t>Tributos (ISS, variável de acordo com o município)</t>
  </si>
  <si>
    <t>Tributos (Contribuição Previdenciária sobre a Receita Bruta - 0% ou 4,5% - Desoneração)</t>
  </si>
  <si>
    <t>CPRB</t>
  </si>
  <si>
    <t>BDI SEM desoneração
(Fórmula Acórdão TCU)</t>
  </si>
  <si>
    <t>BDI PAD</t>
  </si>
  <si>
    <t>BDI COM desoneração</t>
  </si>
  <si>
    <t>BDI DES</t>
  </si>
  <si>
    <t>Anexo: Relatório Técnico Circunstanciado justificando a adoção do percentual de cada parcela do BDI.</t>
  </si>
  <si>
    <t>Os valores de BDI foram calculados com o emprego da fórmula:</t>
  </si>
  <si>
    <t xml:space="preserve"> - 1</t>
  </si>
  <si>
    <t>9.1</t>
  </si>
  <si>
    <t>9.3</t>
  </si>
  <si>
    <t>10.0</t>
  </si>
  <si>
    <t>SINALIZAÇÃO VERTICAL E HORIZONTAL E PINTURA</t>
  </si>
  <si>
    <t>Sinalização horizontal com tinta vinílica ou acrílica (guias)</t>
  </si>
  <si>
    <t>Sinalização vertical em placa de aço galvanizada com pintura em esmalte sintético (de identificação de rua)</t>
  </si>
  <si>
    <t>Sinalização vertical em placa de aço galvanizada com pintura em esmalte sintético (Ponto de ônibus)</t>
  </si>
  <si>
    <t>Rampas</t>
  </si>
  <si>
    <t>3.5</t>
  </si>
  <si>
    <t>3.6</t>
  </si>
  <si>
    <t>3.7</t>
  </si>
  <si>
    <t xml:space="preserve">RAMPAS E PAVIMENTAÇÃO DO PASSEIO </t>
  </si>
  <si>
    <t>9.2</t>
  </si>
  <si>
    <t>10.1</t>
  </si>
  <si>
    <t>10.2</t>
  </si>
  <si>
    <t>10.3</t>
  </si>
  <si>
    <t>10.4</t>
  </si>
  <si>
    <t>10.5</t>
  </si>
  <si>
    <t>10.6</t>
  </si>
  <si>
    <t>11.0</t>
  </si>
  <si>
    <t>11.1</t>
  </si>
  <si>
    <t>11.2</t>
  </si>
  <si>
    <t>41.10.390</t>
  </si>
  <si>
    <t>TRAVESSIA DO LAGO ARTIFICIAL</t>
  </si>
  <si>
    <t>1.3</t>
  </si>
  <si>
    <t>INFRAESTRUTURA</t>
  </si>
  <si>
    <t>SUPERESTRUTURA</t>
  </si>
  <si>
    <t>IMPERMEABILIZAÇÃO E COBERTURA</t>
  </si>
  <si>
    <t>REVESTIMENTO</t>
  </si>
  <si>
    <t>18.11.020</t>
  </si>
  <si>
    <t>PORTAS, JANELAS E VIDROS</t>
  </si>
  <si>
    <t>unidade</t>
  </si>
  <si>
    <t>10.7</t>
  </si>
  <si>
    <t>11.3</t>
  </si>
  <si>
    <t>11.4</t>
  </si>
  <si>
    <t>11.5</t>
  </si>
  <si>
    <t>12.0</t>
  </si>
  <si>
    <t>12.1</t>
  </si>
  <si>
    <t>12.2</t>
  </si>
  <si>
    <t>12.3</t>
  </si>
  <si>
    <t>12.4</t>
  </si>
  <si>
    <t>FDE</t>
  </si>
  <si>
    <t>05.82.010</t>
  </si>
  <si>
    <t>TAMPO DE PIA EM GRANITO E=2CM</t>
  </si>
  <si>
    <t>10.8</t>
  </si>
  <si>
    <t>11.03.104</t>
  </si>
  <si>
    <t>5.13</t>
  </si>
  <si>
    <t>5.14</t>
  </si>
  <si>
    <t>AE-20 ABRIGO E ENTRADA DE ENERGIA (CAIXAS III OU V):BANDEIRANTE/CPFL/ELEKTRO</t>
  </si>
  <si>
    <t>5.15</t>
  </si>
  <si>
    <t>7.7</t>
  </si>
  <si>
    <t>7.8</t>
  </si>
  <si>
    <t>5.16</t>
  </si>
  <si>
    <t>5.17</t>
  </si>
  <si>
    <t>5.18</t>
  </si>
  <si>
    <t>5.19</t>
  </si>
  <si>
    <t xml:space="preserve"> h </t>
  </si>
  <si>
    <t>CAL HIDRATADA CH-I PARA ARGAMASSAS</t>
  </si>
  <si>
    <t>AREIA MEDIA</t>
  </si>
  <si>
    <t xml:space="preserve">CIMENTO PORTLAND COMPOSTO CP II-32 </t>
  </si>
  <si>
    <t xml:space="preserve">Servente </t>
  </si>
  <si>
    <t xml:space="preserve">Pedreiro </t>
  </si>
  <si>
    <t>(maçaranduba)</t>
  </si>
  <si>
    <t>TAMPONAMENTO DO POÇO</t>
  </si>
  <si>
    <t>10.9</t>
  </si>
  <si>
    <t>10.10</t>
  </si>
  <si>
    <t>10.11</t>
  </si>
  <si>
    <t>10.12</t>
  </si>
  <si>
    <t>CASCATA</t>
  </si>
  <si>
    <t>Tubo de concreto (PA-2), DN= 600mm (Lago artificial)</t>
  </si>
  <si>
    <t>Tubo de PVC rígido soldável marrom, DN = 85mm (3'), inclusive conexões (Lago artificial)</t>
  </si>
  <si>
    <t>Tubo de PVC rígido soldável marrom, DN = 75mm (2 1/2'), inclusive conexões (Lago artificial)</t>
  </si>
  <si>
    <t>CAIXA ENTERRADA HIDRÁULICA RETANGULAR, EM ALVENARIA COM BLOCOS DE CONCRETO, DIMENSÕES INTERNAS: 1X1X0,6 M PARA REDE DE DRENAGEM. AF_05/2018 (Lago artificial)</t>
  </si>
  <si>
    <t>Filtro de areia com carga de areia filtrante, vazão de 16,9 m³/h (Lago artificial)</t>
  </si>
  <si>
    <t>Conjunto motor-bomba (centrífuga) 3 cv, multiestágio, Hman= 30 a 45 mca, Q= 12,4 a 8,4 m³/h (Lago artificial)</t>
  </si>
  <si>
    <t>Cabo de cobre de 2,5 mm², isolamento 750 V - isolação em PVC 70°C (Lago artificial)</t>
  </si>
  <si>
    <t>Disjuntor termomagnético, tripolar 220/380 V, corrente de 60 A até 100 A (Quadra Society)</t>
  </si>
  <si>
    <t>Eletroduto corrugado em polietileno de alta densidade, DN= 50 mm, com acessórios (Quadra Society)</t>
  </si>
  <si>
    <t>Cabo de cobre de 4 mm², isolamento 750 V - isolação em PVC 70°C (Quadra Society)</t>
  </si>
  <si>
    <t>Reator eletromagnético de alto fator de potência, para lâmpada vapor metálico 400 W / 220 V (Quadra Society)</t>
  </si>
  <si>
    <t>Poste telecônico reto em aço SAE 1010/1020 galvanizado a fogo, altura de 8,00 m (Quadra Society)</t>
  </si>
  <si>
    <t>Cruzeta reforçada em ferro galvanizado para fixação de quatro luminárias (Quadra Society)</t>
  </si>
  <si>
    <t>REFLETOR RETANGULAR FECHADO COM LAMPADA VAPOR METALICO 400 W (Quadra Society)</t>
  </si>
  <si>
    <t>HASTE DE ATERRAMENTO 5/8  PARA SPDA - FORNECIMENTO E INSTALAÇÃO. AF_12/2017 (Quadra Society)</t>
  </si>
  <si>
    <t>Caixa de inspeção do terra cilíndrica em PVC rígido, diâmetro de 300 mm - h= 400 mm (Quadra Society)</t>
  </si>
  <si>
    <t>Escavação mecanizada de valas ou cavas com profundidade de até 2 m (Quadra Society)</t>
  </si>
  <si>
    <t>Reaterro compactado mecanizado de vala ou cava com compactador (Quadra Society)</t>
  </si>
  <si>
    <t>Lastro de pedra britada (Quadra Society)</t>
  </si>
  <si>
    <t>Meio tubo de concreto, DN= 200mm (Quadra Society)</t>
  </si>
  <si>
    <t>Tubo de concreto (PS-2), DN= 400mm (Quadra Society)</t>
  </si>
  <si>
    <t>Grelha pré-moldada em concreto, com furos redondos, 79,5 x 24,5 x 8 cm (Quadra Society)</t>
  </si>
  <si>
    <t>CAIXA ENTERRADA HIDRÁULICA RETANGULAR, EM ALVENARIA COM BLOCOS DE CONCRETO, DIMENSÕES INTERNAS: 0,8X0,8X0,6 M PARA REDE DE DRENAGEM. AF_05/2018 (Quadra Society)</t>
  </si>
  <si>
    <t>CAIXA ENTERRADA HIDRÁULICA RETANGULAR, EM ALVENARIA COM BLOCOS DE CONCRETO, DIMENSÕES INTERNAS: 1X1X0,6 M PARA REDE DE DRENAGEM. AF_05/2018 (Quadra Society)</t>
  </si>
  <si>
    <t>5.20</t>
  </si>
  <si>
    <t>5.22</t>
  </si>
  <si>
    <t>5.23</t>
  </si>
  <si>
    <t>5.24</t>
  </si>
  <si>
    <t>5.26</t>
  </si>
  <si>
    <t>5.27</t>
  </si>
  <si>
    <t>5.28</t>
  </si>
  <si>
    <t>5.29</t>
  </si>
  <si>
    <t>5.30</t>
  </si>
  <si>
    <t>5.31</t>
  </si>
  <si>
    <t>5.32</t>
  </si>
  <si>
    <t>5.33</t>
  </si>
  <si>
    <t>7.9</t>
  </si>
  <si>
    <t>7.10</t>
  </si>
  <si>
    <t>7.11</t>
  </si>
  <si>
    <t>7.12</t>
  </si>
  <si>
    <t>7.13</t>
  </si>
  <si>
    <t>7.14</t>
  </si>
  <si>
    <t>7.15</t>
  </si>
  <si>
    <t>7.16</t>
  </si>
  <si>
    <t>7.17</t>
  </si>
  <si>
    <t>7.18</t>
  </si>
  <si>
    <t>7.19</t>
  </si>
  <si>
    <t>7.20</t>
  </si>
  <si>
    <t>12.5</t>
  </si>
  <si>
    <t>12.6</t>
  </si>
  <si>
    <t>13.0</t>
  </si>
  <si>
    <t>13.1</t>
  </si>
  <si>
    <t>13.2</t>
  </si>
  <si>
    <t>13.3</t>
  </si>
  <si>
    <t>13.4</t>
  </si>
  <si>
    <t>13.5</t>
  </si>
  <si>
    <t>13.6</t>
  </si>
  <si>
    <t>FECHAMENTO (QUADRA SOCIETY)</t>
  </si>
  <si>
    <t>14.0</t>
  </si>
  <si>
    <t>14.1</t>
  </si>
  <si>
    <t>14.2</t>
  </si>
  <si>
    <t>14.3</t>
  </si>
  <si>
    <t>14.4</t>
  </si>
  <si>
    <t>15.0</t>
  </si>
  <si>
    <t>PISO E CALÇADA (QUADRA SOCIETY)</t>
  </si>
  <si>
    <t>15.1</t>
  </si>
  <si>
    <t>15.2</t>
  </si>
  <si>
    <t>15.3</t>
  </si>
  <si>
    <t>15.4</t>
  </si>
  <si>
    <t>15.5</t>
  </si>
  <si>
    <t>15.6</t>
  </si>
  <si>
    <t>15.7</t>
  </si>
  <si>
    <t>15.8</t>
  </si>
  <si>
    <t>15.9</t>
  </si>
  <si>
    <t>15.10</t>
  </si>
  <si>
    <t>15.11</t>
  </si>
  <si>
    <r>
      <t xml:space="preserve">BASE: </t>
    </r>
    <r>
      <rPr>
        <sz val="11"/>
        <color rgb="FF000000"/>
        <rFont val="Calibri"/>
        <family val="2"/>
      </rPr>
      <t>CPOS Nº:</t>
    </r>
    <r>
      <rPr>
        <b/>
        <sz val="11"/>
        <color rgb="FF000000"/>
        <rFont val="Calibri"/>
        <family val="2"/>
      </rPr>
      <t xml:space="preserve"> </t>
    </r>
    <r>
      <rPr>
        <sz val="11"/>
        <color rgb="FF000000"/>
        <rFont val="Calibri"/>
        <family val="2"/>
      </rPr>
      <t>178 - Sem Desoneração - SINAPI: 03-2020 - Sem Desoneração - FDE janeiro/2020</t>
    </r>
  </si>
  <si>
    <t>SINALIZACAO HORIZONTAL COM TINTA RETRORREFLETIVA A BASE DE RESINA ACRILICA COM MICROESFERAS DE VIDRO (SINALIZAÇÃO DE VAGAS DE ESTACIONAMENTO)</t>
  </si>
  <si>
    <t>16.0</t>
  </si>
  <si>
    <t>BANHEIROS</t>
  </si>
  <si>
    <t>16.1</t>
  </si>
  <si>
    <t>16.1.1</t>
  </si>
  <si>
    <t>16.1.2</t>
  </si>
  <si>
    <t>16.1.3</t>
  </si>
  <si>
    <t>16.1.4</t>
  </si>
  <si>
    <t>16.1.5</t>
  </si>
  <si>
    <t>16.1.6</t>
  </si>
  <si>
    <t>16.1.7</t>
  </si>
  <si>
    <t>16.2</t>
  </si>
  <si>
    <t>16.2.1</t>
  </si>
  <si>
    <t>16.2.2</t>
  </si>
  <si>
    <t>16.2.3</t>
  </si>
  <si>
    <t>16.2.4</t>
  </si>
  <si>
    <t>16.2.5</t>
  </si>
  <si>
    <t>16.2.6</t>
  </si>
  <si>
    <t>16.3</t>
  </si>
  <si>
    <t>16.3.1</t>
  </si>
  <si>
    <t>16.3.2</t>
  </si>
  <si>
    <t>16.4</t>
  </si>
  <si>
    <t>16.4.1</t>
  </si>
  <si>
    <t>16.4.2</t>
  </si>
  <si>
    <t>16.4.3</t>
  </si>
  <si>
    <t>16.4.4</t>
  </si>
  <si>
    <t>16.4.5</t>
  </si>
  <si>
    <t>16.5</t>
  </si>
  <si>
    <t>16.5.1</t>
  </si>
  <si>
    <t>16.5.2</t>
  </si>
  <si>
    <t>16.5.3</t>
  </si>
  <si>
    <t>16.5.4</t>
  </si>
  <si>
    <t>16.5.5</t>
  </si>
  <si>
    <t>16.5.6</t>
  </si>
  <si>
    <t>16.5.7</t>
  </si>
  <si>
    <t>16.6</t>
  </si>
  <si>
    <t>16.7</t>
  </si>
  <si>
    <t>16.6.1</t>
  </si>
  <si>
    <t>16.6.2</t>
  </si>
  <si>
    <t>16.6.3</t>
  </si>
  <si>
    <t>16.7.1</t>
  </si>
  <si>
    <t>16.7.2</t>
  </si>
  <si>
    <t>16.7.3</t>
  </si>
  <si>
    <t>16.7.4</t>
  </si>
  <si>
    <t>16.7.5</t>
  </si>
  <si>
    <t>16.8</t>
  </si>
  <si>
    <t>16.8.1</t>
  </si>
  <si>
    <t>16.8.2</t>
  </si>
  <si>
    <t>16.8.3</t>
  </si>
  <si>
    <t>8.6</t>
  </si>
  <si>
    <t>8.7</t>
  </si>
  <si>
    <t>8.8</t>
  </si>
  <si>
    <t>8.9</t>
  </si>
  <si>
    <t>8.10</t>
  </si>
  <si>
    <t>8.11</t>
  </si>
  <si>
    <t>8.12</t>
  </si>
  <si>
    <t>8.13</t>
  </si>
  <si>
    <t>8.14</t>
  </si>
  <si>
    <t>8.15</t>
  </si>
  <si>
    <t>8.16</t>
  </si>
  <si>
    <t>8.17</t>
  </si>
  <si>
    <t>8.18</t>
  </si>
  <si>
    <t>8.19</t>
  </si>
  <si>
    <t>8.20</t>
  </si>
  <si>
    <t>8.21</t>
  </si>
  <si>
    <t>8.22</t>
  </si>
  <si>
    <t>8.23</t>
  </si>
  <si>
    <t>8.24</t>
  </si>
  <si>
    <t>8.25</t>
  </si>
  <si>
    <t>8.26</t>
  </si>
  <si>
    <t>8.27</t>
  </si>
  <si>
    <t>8.28</t>
  </si>
  <si>
    <t>5.34</t>
  </si>
  <si>
    <t>5.35</t>
  </si>
  <si>
    <t>5.36</t>
  </si>
  <si>
    <t>5.37</t>
  </si>
  <si>
    <t>5.38</t>
  </si>
  <si>
    <t>5.21</t>
  </si>
  <si>
    <t>5.25</t>
  </si>
  <si>
    <t>CUSTO UNITÁRIO C/BDI 23,38%</t>
  </si>
  <si>
    <t>TOTAL S/BDI</t>
  </si>
  <si>
    <t>TOTAL C/BDI 23,38%</t>
  </si>
  <si>
    <t>CUSTO TOTAL DA OBRA C/ BDI 23,38%</t>
  </si>
  <si>
    <t>ÁREA PARA PREENCHIMENTO DO VALOR DA EMPRESA</t>
  </si>
  <si>
    <t>Timbre empresa</t>
  </si>
  <si>
    <t>Potim, 28 de abril de 2020</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</si>
</sst>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7">
    <numFmt numFmtId="44" formatCode="_-&quot;R$&quot;* #,##0.00_-;\-&quot;R$&quot;* #,##0.00_-;_-&quot;R$&quot;* &quot;-&quot;??_-;_-@_-"/>
    <numFmt numFmtId="43" formatCode="_-* #,##0.00_-;\-* #,##0.00_-;_-* &quot;-&quot;??_-;_-@_-"/>
    <numFmt numFmtId="164" formatCode="_-&quot;R$&quot;\ * #,##0.00_-;\-&quot;R$&quot;\ * #,##0.00_-;_-&quot;R$&quot;\ * &quot;-&quot;??_-;_-@_-"/>
    <numFmt numFmtId="165" formatCode="0.0000"/>
    <numFmt numFmtId="166" formatCode="&quot;R$&quot;\ #,##0.00"/>
    <numFmt numFmtId="167" formatCode="[$-F800]dddd\,\ mmmm\ dd\,\ yyyy"/>
    <numFmt numFmtId="168" formatCode="_(&quot;R$ &quot;* #,##0.00_);_(&quot;R$ &quot;* \(#,##0.00\);_(&quot;R$ &quot;* &quot;-&quot;??_);_(@_)"/>
  </numFmts>
  <fonts count="58" x14ac:knownFonts="1">
    <font>
      <sz val="11"/>
      <color rgb="FF000000"/>
      <name val="Calibri"/>
      <family val="2"/>
      <charset val="204"/>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b/>
      <sz val="11"/>
      <color rgb="FF000000"/>
      <name val="Calibri"/>
      <family val="2"/>
    </font>
    <font>
      <sz val="11"/>
      <color rgb="FF000000"/>
      <name val="Calibri"/>
      <family val="2"/>
    </font>
    <font>
      <sz val="11"/>
      <color rgb="FF000000"/>
      <name val="Calibri"/>
      <family val="2"/>
      <charset val="204"/>
    </font>
    <font>
      <b/>
      <sz val="11"/>
      <color theme="1"/>
      <name val="Calibri"/>
      <family val="2"/>
      <scheme val="minor"/>
    </font>
    <font>
      <sz val="11"/>
      <color rgb="FFFF0000"/>
      <name val="Calibri"/>
      <family val="2"/>
      <scheme val="minor"/>
    </font>
    <font>
      <sz val="11"/>
      <color indexed="8"/>
      <name val="Calibri"/>
      <family val="2"/>
      <scheme val="minor"/>
    </font>
    <font>
      <b/>
      <sz val="14"/>
      <color rgb="FFFF0000"/>
      <name val="Arial"/>
      <family val="2"/>
    </font>
    <font>
      <b/>
      <sz val="10"/>
      <color indexed="8"/>
      <name val="Arial"/>
      <family val="2"/>
    </font>
    <font>
      <b/>
      <u/>
      <sz val="14"/>
      <color indexed="8"/>
      <name val="Arial"/>
      <family val="2"/>
    </font>
    <font>
      <sz val="11"/>
      <color indexed="8"/>
      <name val="Arial"/>
      <family val="2"/>
    </font>
    <font>
      <b/>
      <sz val="11"/>
      <color indexed="8"/>
      <name val="Arial"/>
      <family val="2"/>
    </font>
    <font>
      <b/>
      <i/>
      <sz val="11"/>
      <color indexed="8"/>
      <name val="Cambria"/>
      <family val="2"/>
      <scheme val="major"/>
    </font>
    <font>
      <b/>
      <i/>
      <sz val="10"/>
      <name val="Arial"/>
      <family val="2"/>
    </font>
    <font>
      <sz val="10"/>
      <name val="Calibri"/>
      <family val="2"/>
      <scheme val="minor"/>
    </font>
    <font>
      <sz val="10"/>
      <name val="SansSerif"/>
      <charset val="2"/>
    </font>
    <font>
      <sz val="10"/>
      <color indexed="8"/>
      <name val="Arial"/>
      <family val="2"/>
    </font>
    <font>
      <sz val="10"/>
      <color indexed="8"/>
      <name val="SansSerif"/>
      <charset val="2"/>
    </font>
    <font>
      <sz val="10"/>
      <name val="Arial"/>
      <family val="2"/>
    </font>
    <font>
      <sz val="10"/>
      <color rgb="FFFF0000"/>
      <name val="Arial"/>
      <family val="2"/>
    </font>
    <font>
      <sz val="10"/>
      <color rgb="FF0070C0"/>
      <name val="Arial"/>
      <family val="2"/>
    </font>
    <font>
      <sz val="10"/>
      <name val="Courier New"/>
      <family val="3"/>
    </font>
    <font>
      <sz val="11"/>
      <name val="Calibri"/>
      <family val="2"/>
      <scheme val="minor"/>
    </font>
    <font>
      <b/>
      <sz val="16"/>
      <color theme="1"/>
      <name val="Calibri"/>
      <family val="2"/>
      <scheme val="minor"/>
    </font>
    <font>
      <sz val="12"/>
      <color theme="1"/>
      <name val="Calibri"/>
      <family val="2"/>
      <scheme val="minor"/>
    </font>
    <font>
      <b/>
      <sz val="10"/>
      <name val="Arial"/>
      <family val="2"/>
    </font>
    <font>
      <sz val="9"/>
      <name val="Arial"/>
      <family val="2"/>
    </font>
    <font>
      <b/>
      <sz val="11"/>
      <name val="Arial"/>
      <family val="2"/>
    </font>
    <font>
      <sz val="11"/>
      <name val="Arial"/>
      <family val="2"/>
    </font>
    <font>
      <sz val="11"/>
      <color indexed="9"/>
      <name val="Arial"/>
      <family val="2"/>
    </font>
    <font>
      <b/>
      <sz val="11"/>
      <color indexed="12"/>
      <name val="Arial"/>
      <family val="2"/>
    </font>
    <font>
      <b/>
      <sz val="18"/>
      <name val="Arial"/>
      <family val="2"/>
    </font>
    <font>
      <sz val="10.5"/>
      <name val="Arial"/>
      <family val="2"/>
    </font>
    <font>
      <i/>
      <sz val="12"/>
      <name val="Calibri"/>
      <family val="2"/>
    </font>
    <font>
      <i/>
      <u/>
      <sz val="12"/>
      <name val="Calibri"/>
      <family val="2"/>
    </font>
    <font>
      <u/>
      <sz val="10"/>
      <name val="Arial"/>
      <family val="2"/>
    </font>
    <font>
      <sz val="12"/>
      <name val="Arial"/>
      <family val="2"/>
    </font>
    <font>
      <sz val="9"/>
      <color theme="1"/>
      <name val="Calibri"/>
      <family val="2"/>
      <scheme val="minor"/>
    </font>
    <font>
      <sz val="11"/>
      <name val="Calibri"/>
      <family val="2"/>
    </font>
    <font>
      <sz val="11"/>
      <name val="Calibri"/>
      <family val="2"/>
      <charset val="204"/>
    </font>
    <font>
      <sz val="11"/>
      <color rgb="FF333333"/>
      <name val="Calibri"/>
      <family val="2"/>
      <scheme val="minor"/>
    </font>
    <font>
      <b/>
      <sz val="18"/>
      <color rgb="FF000000"/>
      <name val="Calibri"/>
      <family val="2"/>
    </font>
    <font>
      <b/>
      <sz val="12"/>
      <color rgb="FF000000"/>
      <name val="Calibri"/>
      <family val="2"/>
    </font>
    <font>
      <sz val="18"/>
      <color rgb="FF000000"/>
      <name val="Calibri"/>
      <family val="2"/>
    </font>
  </fonts>
  <fills count="10">
    <fill>
      <patternFill patternType="none"/>
    </fill>
    <fill>
      <patternFill patternType="gray125"/>
    </fill>
    <fill>
      <patternFill patternType="solid">
        <fgColor theme="0" tint="-0.249977111117893"/>
        <bgColor indexed="64"/>
      </patternFill>
    </fill>
    <fill>
      <patternFill patternType="solid">
        <fgColor theme="0" tint="-0.14999847407452621"/>
        <bgColor indexed="64"/>
      </patternFill>
    </fill>
    <fill>
      <patternFill patternType="solid">
        <fgColor theme="0"/>
        <bgColor indexed="64"/>
      </patternFill>
    </fill>
    <fill>
      <patternFill patternType="solid">
        <fgColor rgb="FFFFFFFF"/>
      </patternFill>
    </fill>
    <fill>
      <patternFill patternType="solid">
        <fgColor theme="0" tint="-0.499984740745262"/>
        <bgColor indexed="64"/>
      </patternFill>
    </fill>
    <fill>
      <patternFill patternType="solid">
        <fgColor indexed="9"/>
      </patternFill>
    </fill>
    <fill>
      <patternFill patternType="solid">
        <fgColor indexed="43"/>
        <bgColor indexed="64"/>
      </patternFill>
    </fill>
    <fill>
      <patternFill patternType="solid">
        <fgColor theme="9"/>
        <bgColor indexed="64"/>
      </patternFill>
    </fill>
  </fills>
  <borders count="40">
    <border>
      <left/>
      <right/>
      <top/>
      <bottom/>
      <diagonal/>
    </border>
    <border>
      <left/>
      <right/>
      <top/>
      <bottom/>
      <diagonal/>
    </border>
    <border>
      <left/>
      <right/>
      <top style="thin">
        <color indexed="64"/>
      </top>
      <bottom/>
      <diagonal/>
    </border>
    <border>
      <left style="thin">
        <color indexed="64"/>
      </left>
      <right/>
      <top style="thin">
        <color indexed="64"/>
      </top>
      <bottom/>
      <diagonal/>
    </border>
    <border>
      <left/>
      <right style="thin">
        <color indexed="64"/>
      </right>
      <top style="thin">
        <color indexed="64"/>
      </top>
      <bottom/>
      <diagonal/>
    </border>
    <border>
      <left style="thin">
        <color indexed="64"/>
      </left>
      <right/>
      <top/>
      <bottom/>
      <diagonal/>
    </border>
    <border>
      <left/>
      <right style="thin">
        <color indexed="64"/>
      </right>
      <top/>
      <bottom/>
      <diagonal/>
    </border>
    <border>
      <left style="thin">
        <color indexed="64"/>
      </left>
      <right/>
      <top/>
      <bottom style="thin">
        <color indexed="64"/>
      </bottom>
      <diagonal/>
    </border>
    <border>
      <left/>
      <right/>
      <top/>
      <bottom style="thin">
        <color indexed="64"/>
      </bottom>
      <diagonal/>
    </border>
    <border>
      <left/>
      <right style="thin">
        <color indexed="64"/>
      </right>
      <top/>
      <bottom style="thin">
        <color indexed="64"/>
      </bottom>
      <diagonal/>
    </border>
    <border>
      <left style="thin">
        <color indexed="64"/>
      </left>
      <right style="thin">
        <color indexed="64"/>
      </right>
      <top/>
      <bottom/>
      <diagonal/>
    </border>
    <border>
      <left style="medium">
        <color indexed="64"/>
      </left>
      <right style="thin">
        <color indexed="64"/>
      </right>
      <top style="medium">
        <color indexed="64"/>
      </top>
      <bottom/>
      <diagonal/>
    </border>
    <border>
      <left style="thin">
        <color indexed="64"/>
      </left>
      <right style="thin">
        <color indexed="64"/>
      </right>
      <top style="medium">
        <color indexed="64"/>
      </top>
      <bottom/>
      <diagonal/>
    </border>
    <border>
      <left style="thin">
        <color indexed="64"/>
      </left>
      <right style="medium">
        <color indexed="64"/>
      </right>
      <top style="medium">
        <color indexed="64"/>
      </top>
      <bottom/>
      <diagonal/>
    </border>
    <border>
      <left style="medium">
        <color indexed="64"/>
      </left>
      <right style="thin">
        <color indexed="64"/>
      </right>
      <top/>
      <bottom/>
      <diagonal/>
    </border>
    <border>
      <left style="thin">
        <color indexed="64"/>
      </left>
      <right style="medium">
        <color indexed="64"/>
      </right>
      <top/>
      <bottom/>
      <diagonal/>
    </border>
    <border>
      <left style="medium">
        <color indexed="64"/>
      </left>
      <right style="thin">
        <color indexed="64"/>
      </right>
      <top/>
      <bottom style="medium">
        <color indexed="64"/>
      </bottom>
      <diagonal/>
    </border>
    <border>
      <left style="thin">
        <color indexed="64"/>
      </left>
      <right style="thin">
        <color indexed="64"/>
      </right>
      <top/>
      <bottom style="medium">
        <color indexed="64"/>
      </bottom>
      <diagonal/>
    </border>
    <border>
      <left style="medium">
        <color indexed="64"/>
      </left>
      <right/>
      <top style="medium">
        <color indexed="64"/>
      </top>
      <bottom/>
      <diagonal/>
    </border>
    <border>
      <left/>
      <right/>
      <top style="medium">
        <color indexed="64"/>
      </top>
      <bottom/>
      <diagonal/>
    </border>
    <border>
      <left/>
      <right style="thin">
        <color indexed="64"/>
      </right>
      <top style="medium">
        <color indexed="64"/>
      </top>
      <bottom/>
      <diagonal/>
    </border>
    <border>
      <left style="thin">
        <color indexed="64"/>
      </left>
      <right style="thin">
        <color indexed="64"/>
      </right>
      <top style="medium">
        <color indexed="64"/>
      </top>
      <bottom style="thin">
        <color indexed="64"/>
      </bottom>
      <diagonal/>
    </border>
    <border>
      <left style="thin">
        <color indexed="64"/>
      </left>
      <right style="thin">
        <color indexed="64"/>
      </right>
      <top style="thin">
        <color indexed="64"/>
      </top>
      <bottom style="medium">
        <color indexed="64"/>
      </bottom>
      <diagonal/>
    </border>
    <border>
      <left/>
      <right style="thin">
        <color indexed="64"/>
      </right>
      <top/>
      <bottom style="medium">
        <color indexed="64"/>
      </bottom>
      <diagonal/>
    </border>
    <border>
      <left style="medium">
        <color indexed="64"/>
      </left>
      <right/>
      <top/>
      <bottom/>
      <diagonal/>
    </border>
    <border>
      <left/>
      <right style="medium">
        <color indexed="64"/>
      </right>
      <top/>
      <bottom/>
      <diagonal/>
    </border>
    <border>
      <left/>
      <right style="medium">
        <color indexed="64"/>
      </right>
      <top style="medium">
        <color indexed="64"/>
      </top>
      <bottom/>
      <diagonal/>
    </border>
    <border>
      <left/>
      <right style="medium">
        <color indexed="64"/>
      </right>
      <top/>
      <bottom style="medium">
        <color indexed="64"/>
      </bottom>
      <diagonal/>
    </border>
    <border>
      <left style="thin">
        <color indexed="64"/>
      </left>
      <right style="medium">
        <color indexed="64"/>
      </right>
      <top style="medium">
        <color indexed="64"/>
      </top>
      <bottom style="thin">
        <color indexed="64"/>
      </bottom>
      <diagonal/>
    </border>
    <border>
      <left style="thin">
        <color indexed="64"/>
      </left>
      <right style="medium">
        <color indexed="64"/>
      </right>
      <top style="thin">
        <color indexed="64"/>
      </top>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bottom style="medium">
        <color indexed="64"/>
      </bottom>
      <diagonal/>
    </border>
    <border>
      <left/>
      <right/>
      <top/>
      <bottom style="medium">
        <color indexed="64"/>
      </bottom>
      <diagonal/>
    </border>
    <border>
      <left/>
      <right style="medium">
        <color indexed="64"/>
      </right>
      <top style="medium">
        <color indexed="64"/>
      </top>
      <bottom style="medium">
        <color indexed="64"/>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thin">
        <color indexed="64"/>
      </right>
      <top style="medium">
        <color indexed="64"/>
      </top>
      <bottom style="medium">
        <color indexed="64"/>
      </bottom>
      <diagonal/>
    </border>
  </borders>
  <cellStyleXfs count="27">
    <xf numFmtId="167" fontId="0" fillId="0" borderId="0"/>
    <xf numFmtId="43" fontId="17" fillId="0" borderId="0" applyFont="0" applyFill="0" applyBorder="0" applyAlignment="0" applyProtection="0"/>
    <xf numFmtId="164" fontId="17" fillId="0" borderId="0" applyFont="0" applyFill="0" applyBorder="0" applyAlignment="0" applyProtection="0"/>
    <xf numFmtId="167" fontId="14" fillId="0" borderId="1"/>
    <xf numFmtId="9" fontId="14" fillId="0" borderId="1" applyFont="0" applyFill="0" applyBorder="0" applyAlignment="0" applyProtection="0"/>
    <xf numFmtId="167" fontId="17" fillId="0" borderId="1"/>
    <xf numFmtId="43" fontId="17" fillId="0" borderId="1" applyFont="0" applyFill="0" applyBorder="0" applyAlignment="0" applyProtection="0"/>
    <xf numFmtId="164" fontId="17" fillId="0" borderId="1" applyFont="0" applyFill="0" applyBorder="0" applyAlignment="0" applyProtection="0"/>
    <xf numFmtId="167" fontId="13" fillId="0" borderId="1"/>
    <xf numFmtId="9" fontId="13" fillId="0" borderId="1" applyFont="0" applyFill="0" applyBorder="0" applyAlignment="0" applyProtection="0"/>
    <xf numFmtId="167" fontId="17" fillId="0" borderId="1"/>
    <xf numFmtId="167" fontId="17" fillId="0" borderId="1"/>
    <xf numFmtId="167" fontId="12" fillId="0" borderId="1"/>
    <xf numFmtId="43" fontId="12" fillId="0" borderId="1" applyFont="0" applyFill="0" applyBorder="0" applyAlignment="0" applyProtection="0"/>
    <xf numFmtId="164" fontId="12" fillId="0" borderId="1" applyFont="0" applyFill="0" applyBorder="0" applyAlignment="0" applyProtection="0"/>
    <xf numFmtId="167" fontId="11" fillId="0" borderId="1"/>
    <xf numFmtId="167" fontId="10" fillId="0" borderId="1"/>
    <xf numFmtId="167" fontId="9" fillId="0" borderId="1"/>
    <xf numFmtId="167" fontId="8" fillId="0" borderId="1"/>
    <xf numFmtId="167" fontId="8" fillId="0" borderId="1"/>
    <xf numFmtId="167" fontId="20" fillId="0" borderId="1"/>
    <xf numFmtId="43" fontId="20" fillId="0" borderId="1" applyFont="0" applyFill="0" applyBorder="0" applyAlignment="0" applyProtection="0"/>
    <xf numFmtId="167" fontId="32" fillId="0" borderId="1"/>
    <xf numFmtId="167" fontId="5" fillId="0" borderId="1"/>
    <xf numFmtId="44" fontId="5" fillId="0" borderId="1" applyFont="0" applyFill="0" applyBorder="0" applyAlignment="0" applyProtection="0"/>
    <xf numFmtId="167" fontId="40" fillId="0" borderId="1"/>
    <xf numFmtId="168" fontId="32" fillId="0" borderId="1" applyFont="0" applyFill="0" applyBorder="0" applyAlignment="0" applyProtection="0"/>
  </cellStyleXfs>
  <cellXfs count="318">
    <xf numFmtId="167" fontId="0" fillId="0" borderId="0" xfId="0"/>
    <xf numFmtId="167" fontId="0" fillId="0" borderId="0" xfId="0" applyProtection="1">
      <protection locked="0"/>
    </xf>
    <xf numFmtId="167" fontId="0" fillId="0" borderId="0" xfId="0" applyAlignment="1" applyProtection="1">
      <alignment horizontal="center"/>
      <protection locked="0"/>
    </xf>
    <xf numFmtId="167" fontId="0" fillId="0" borderId="0" xfId="0" applyAlignment="1" applyProtection="1">
      <alignment horizontal="center" vertical="center"/>
      <protection locked="0"/>
    </xf>
    <xf numFmtId="164" fontId="0" fillId="0" borderId="0" xfId="0" applyNumberFormat="1" applyFill="1" applyProtection="1">
      <protection locked="0"/>
    </xf>
    <xf numFmtId="164" fontId="18" fillId="3" borderId="13" xfId="2" applyFont="1" applyFill="1" applyBorder="1" applyAlignment="1" applyProtection="1">
      <alignment horizontal="center" vertical="top"/>
      <protection locked="0"/>
    </xf>
    <xf numFmtId="164" fontId="0" fillId="0" borderId="0" xfId="0" applyNumberFormat="1" applyAlignment="1" applyProtection="1">
      <alignment horizontal="center" vertical="center"/>
      <protection locked="0"/>
    </xf>
    <xf numFmtId="43" fontId="0" fillId="0" borderId="0" xfId="0" applyNumberFormat="1" applyAlignment="1" applyProtection="1">
      <alignment horizontal="center" vertical="center"/>
      <protection locked="0"/>
    </xf>
    <xf numFmtId="164" fontId="18" fillId="3" borderId="29" xfId="0" applyNumberFormat="1" applyFont="1" applyFill="1" applyBorder="1" applyAlignment="1" applyProtection="1">
      <alignment horizontal="center" vertical="top"/>
      <protection locked="0"/>
    </xf>
    <xf numFmtId="167" fontId="20" fillId="0" borderId="1" xfId="20"/>
    <xf numFmtId="167" fontId="20" fillId="0" borderId="1" xfId="20" applyAlignment="1">
      <alignment wrapText="1"/>
    </xf>
    <xf numFmtId="43" fontId="0" fillId="0" borderId="1" xfId="21" applyFont="1"/>
    <xf numFmtId="167" fontId="21" fillId="0" borderId="1" xfId="20" applyFont="1" applyAlignment="1">
      <alignment horizontal="centerContinuous" wrapText="1"/>
    </xf>
    <xf numFmtId="167" fontId="20" fillId="0" borderId="1" xfId="20" applyAlignment="1">
      <alignment horizontal="centerContinuous"/>
    </xf>
    <xf numFmtId="43" fontId="0" fillId="0" borderId="1" xfId="21" applyFont="1" applyAlignment="1">
      <alignment horizontal="centerContinuous"/>
    </xf>
    <xf numFmtId="167" fontId="22" fillId="0" borderId="1" xfId="20" applyFont="1" applyAlignment="1">
      <alignment horizontal="centerContinuous" wrapText="1"/>
    </xf>
    <xf numFmtId="167" fontId="23" fillId="0" borderId="1" xfId="20" applyFont="1" applyAlignment="1">
      <alignment horizontal="centerContinuous" wrapText="1"/>
    </xf>
    <xf numFmtId="167" fontId="24" fillId="0" borderId="1" xfId="20" applyFont="1" applyAlignment="1">
      <alignment horizontal="right" wrapText="1"/>
    </xf>
    <xf numFmtId="167" fontId="25" fillId="0" borderId="1" xfId="20" applyFont="1" applyAlignment="1">
      <alignment horizontal="right"/>
    </xf>
    <xf numFmtId="167" fontId="24" fillId="0" borderId="1" xfId="20" applyFont="1" applyAlignment="1">
      <alignment wrapText="1"/>
    </xf>
    <xf numFmtId="43" fontId="25" fillId="0" borderId="1" xfId="21" applyFont="1" applyAlignment="1">
      <alignment horizontal="right"/>
    </xf>
    <xf numFmtId="167" fontId="26" fillId="0" borderId="1" xfId="20" applyFont="1"/>
    <xf numFmtId="167" fontId="26" fillId="0" borderId="1" xfId="20" applyFont="1" applyAlignment="1">
      <alignment horizontal="right"/>
    </xf>
    <xf numFmtId="167" fontId="27" fillId="5" borderId="30" xfId="20" applyNumberFormat="1" applyFont="1" applyFill="1" applyBorder="1" applyAlignment="1" applyProtection="1">
      <alignment horizontal="center" vertical="center" wrapText="1"/>
    </xf>
    <xf numFmtId="167" fontId="27" fillId="5" borderId="33" xfId="20" applyNumberFormat="1" applyFont="1" applyFill="1" applyBorder="1" applyAlignment="1" applyProtection="1">
      <alignment horizontal="left" vertical="center"/>
    </xf>
    <xf numFmtId="167" fontId="28" fillId="0" borderId="30" xfId="20" applyFont="1" applyBorder="1" applyAlignment="1">
      <alignment horizontal="center" vertical="center" wrapText="1"/>
    </xf>
    <xf numFmtId="167" fontId="27" fillId="6" borderId="30" xfId="20" applyFont="1" applyFill="1" applyBorder="1" applyAlignment="1">
      <alignment horizontal="left" vertical="top"/>
    </xf>
    <xf numFmtId="167" fontId="27" fillId="6" borderId="32" xfId="20" applyFont="1" applyFill="1" applyBorder="1" applyAlignment="1">
      <alignment horizontal="left" vertical="top"/>
    </xf>
    <xf numFmtId="167" fontId="29" fillId="6" borderId="32" xfId="20" applyFont="1" applyFill="1" applyBorder="1" applyAlignment="1">
      <alignment horizontal="left" vertical="top" wrapText="1"/>
    </xf>
    <xf numFmtId="167" fontId="29" fillId="6" borderId="32" xfId="20" applyFont="1" applyFill="1" applyBorder="1" applyAlignment="1">
      <alignment horizontal="center" vertical="top" wrapText="1"/>
    </xf>
    <xf numFmtId="43" fontId="29" fillId="6" borderId="32" xfId="21" applyFont="1" applyFill="1" applyBorder="1" applyAlignment="1">
      <alignment horizontal="right" vertical="top" wrapText="1"/>
    </xf>
    <xf numFmtId="43" fontId="29" fillId="6" borderId="33" xfId="21" applyFont="1" applyFill="1" applyBorder="1" applyAlignment="1">
      <alignment horizontal="right" vertical="top" wrapText="1"/>
    </xf>
    <xf numFmtId="167" fontId="27" fillId="2" borderId="30" xfId="20" applyFont="1" applyFill="1" applyBorder="1" applyAlignment="1">
      <alignment horizontal="left" vertical="top"/>
    </xf>
    <xf numFmtId="167" fontId="27" fillId="2" borderId="32" xfId="20" applyFont="1" applyFill="1" applyBorder="1" applyAlignment="1">
      <alignment horizontal="left" vertical="top"/>
    </xf>
    <xf numFmtId="167" fontId="29" fillId="2" borderId="32" xfId="20" applyFont="1" applyFill="1" applyBorder="1" applyAlignment="1">
      <alignment horizontal="left" vertical="top" wrapText="1"/>
    </xf>
    <xf numFmtId="43" fontId="29" fillId="2" borderId="32" xfId="21" applyFont="1" applyFill="1" applyBorder="1" applyAlignment="1">
      <alignment horizontal="left" vertical="top" wrapText="1"/>
    </xf>
    <xf numFmtId="43" fontId="29" fillId="2" borderId="33" xfId="21" applyFont="1" applyFill="1" applyBorder="1" applyAlignment="1">
      <alignment horizontal="left" vertical="top" wrapText="1"/>
    </xf>
    <xf numFmtId="167" fontId="20" fillId="0" borderId="1" xfId="20" applyBorder="1"/>
    <xf numFmtId="167" fontId="30" fillId="7" borderId="30" xfId="20" applyFont="1" applyFill="1" applyBorder="1" applyAlignment="1">
      <alignment horizontal="left" vertical="top" wrapText="1"/>
    </xf>
    <xf numFmtId="167" fontId="31" fillId="7" borderId="30" xfId="20" applyFont="1" applyFill="1" applyBorder="1" applyAlignment="1">
      <alignment horizontal="left" vertical="top"/>
    </xf>
    <xf numFmtId="43" fontId="30" fillId="7" borderId="30" xfId="21" applyFont="1" applyFill="1" applyBorder="1" applyAlignment="1">
      <alignment horizontal="center" vertical="top" wrapText="1"/>
    </xf>
    <xf numFmtId="43" fontId="30" fillId="7" borderId="30" xfId="21" applyFont="1" applyFill="1" applyBorder="1" applyAlignment="1">
      <alignment horizontal="right" vertical="top" wrapText="1"/>
    </xf>
    <xf numFmtId="167" fontId="30" fillId="0" borderId="1" xfId="20" applyFont="1"/>
    <xf numFmtId="167" fontId="29" fillId="2" borderId="32" xfId="20" applyFont="1" applyFill="1" applyBorder="1" applyAlignment="1">
      <alignment horizontal="center" vertical="top" wrapText="1"/>
    </xf>
    <xf numFmtId="43" fontId="29" fillId="2" borderId="32" xfId="21" applyFont="1" applyFill="1" applyBorder="1" applyAlignment="1">
      <alignment horizontal="right" vertical="top" wrapText="1"/>
    </xf>
    <xf numFmtId="43" fontId="29" fillId="2" borderId="33" xfId="21" applyFont="1" applyFill="1" applyBorder="1" applyAlignment="1">
      <alignment horizontal="right" vertical="top" wrapText="1"/>
    </xf>
    <xf numFmtId="167" fontId="19" fillId="0" borderId="1" xfId="20" applyFont="1"/>
    <xf numFmtId="167" fontId="32" fillId="0" borderId="1" xfId="20" applyFont="1"/>
    <xf numFmtId="167" fontId="33" fillId="0" borderId="1" xfId="20" applyFont="1"/>
    <xf numFmtId="167" fontId="34" fillId="0" borderId="1" xfId="20" applyFont="1"/>
    <xf numFmtId="167" fontId="20" fillId="0" borderId="1" xfId="20" applyAlignment="1"/>
    <xf numFmtId="167" fontId="20" fillId="0" borderId="1" xfId="20" applyAlignment="1">
      <alignment horizontal="center"/>
    </xf>
    <xf numFmtId="43" fontId="0" fillId="0" borderId="1" xfId="21" applyFont="1" applyAlignment="1">
      <alignment horizontal="right"/>
    </xf>
    <xf numFmtId="167" fontId="32" fillId="0" borderId="1" xfId="22"/>
    <xf numFmtId="167" fontId="35" fillId="0" borderId="1" xfId="22" applyFont="1" applyAlignment="1">
      <alignment horizontal="left"/>
    </xf>
    <xf numFmtId="167" fontId="35" fillId="0" borderId="1" xfId="22" applyFont="1" applyAlignment="1">
      <alignment horizontal="right"/>
    </xf>
    <xf numFmtId="167" fontId="39" fillId="0" borderId="1" xfId="20" applyFont="1" applyProtection="1"/>
    <xf numFmtId="167" fontId="32" fillId="0" borderId="1" xfId="20" applyFont="1" applyProtection="1"/>
    <xf numFmtId="167" fontId="42" fillId="0" borderId="30" xfId="20" applyFont="1" applyBorder="1" applyAlignment="1" applyProtection="1">
      <alignment horizontal="center" vertical="center"/>
    </xf>
    <xf numFmtId="10" fontId="42" fillId="8" borderId="30" xfId="20" applyNumberFormat="1" applyFont="1" applyFill="1" applyBorder="1" applyAlignment="1" applyProtection="1">
      <alignment horizontal="center" vertical="center"/>
      <protection locked="0"/>
    </xf>
    <xf numFmtId="4" fontId="41" fillId="0" borderId="30" xfId="20" applyNumberFormat="1" applyFont="1" applyFill="1" applyBorder="1" applyAlignment="1" applyProtection="1">
      <alignment horizontal="center" vertical="center"/>
    </xf>
    <xf numFmtId="10" fontId="42" fillId="0" borderId="30" xfId="20" applyNumberFormat="1" applyFont="1" applyFill="1" applyBorder="1" applyAlignment="1" applyProtection="1">
      <alignment horizontal="center" vertical="center"/>
    </xf>
    <xf numFmtId="10" fontId="42" fillId="0" borderId="30" xfId="20" applyNumberFormat="1" applyFont="1" applyFill="1" applyBorder="1" applyAlignment="1" applyProtection="1">
      <alignment horizontal="center" vertical="center" wrapText="1"/>
    </xf>
    <xf numFmtId="167" fontId="42" fillId="0" borderId="30" xfId="20" applyFont="1" applyFill="1" applyBorder="1" applyAlignment="1" applyProtection="1">
      <alignment horizontal="center" vertical="center" wrapText="1"/>
    </xf>
    <xf numFmtId="167" fontId="43" fillId="0" borderId="1" xfId="20" applyFont="1" applyFill="1" applyBorder="1" applyAlignment="1" applyProtection="1">
      <alignment horizontal="center" vertical="center" wrapText="1"/>
    </xf>
    <xf numFmtId="10" fontId="43" fillId="0" borderId="1" xfId="20" applyNumberFormat="1" applyFont="1" applyFill="1" applyBorder="1" applyAlignment="1" applyProtection="1">
      <alignment horizontal="center" vertical="center"/>
    </xf>
    <xf numFmtId="4" fontId="41" fillId="0" borderId="1" xfId="20" applyNumberFormat="1" applyFont="1" applyFill="1" applyBorder="1" applyAlignment="1" applyProtection="1">
      <alignment horizontal="center" vertical="center" wrapText="1"/>
    </xf>
    <xf numFmtId="167" fontId="45" fillId="0" borderId="30" xfId="20" applyFont="1" applyBorder="1" applyAlignment="1" applyProtection="1">
      <alignment horizontal="center" vertical="center"/>
    </xf>
    <xf numFmtId="167" fontId="32" fillId="0" borderId="1" xfId="20" applyFont="1" applyBorder="1" applyAlignment="1" applyProtection="1">
      <alignment horizontal="center" vertical="top"/>
    </xf>
    <xf numFmtId="167" fontId="49" fillId="0" borderId="1" xfId="20" applyFont="1" applyBorder="1" applyAlignment="1" applyProtection="1">
      <alignment horizontal="center" vertical="top"/>
    </xf>
    <xf numFmtId="2" fontId="0" fillId="0" borderId="0" xfId="0" applyNumberFormat="1" applyFill="1" applyProtection="1">
      <protection locked="0"/>
    </xf>
    <xf numFmtId="43" fontId="0" fillId="0" borderId="0" xfId="0" applyNumberFormat="1" applyProtection="1">
      <protection locked="0"/>
    </xf>
    <xf numFmtId="167" fontId="0" fillId="0" borderId="1" xfId="0" applyBorder="1" applyAlignment="1" applyProtection="1">
      <alignment horizontal="center" vertical="center"/>
      <protection locked="0"/>
    </xf>
    <xf numFmtId="164" fontId="0" fillId="0" borderId="0" xfId="0" applyNumberFormat="1" applyProtection="1">
      <protection locked="0"/>
    </xf>
    <xf numFmtId="164" fontId="18" fillId="4" borderId="1" xfId="2" applyFont="1" applyFill="1" applyBorder="1" applyAlignment="1" applyProtection="1">
      <alignment horizontal="center" vertical="top"/>
      <protection locked="0"/>
    </xf>
    <xf numFmtId="164" fontId="18" fillId="4" borderId="1" xfId="0" applyNumberFormat="1" applyFont="1" applyFill="1" applyBorder="1" applyAlignment="1" applyProtection="1">
      <alignment horizontal="center" vertical="top"/>
      <protection locked="0"/>
    </xf>
    <xf numFmtId="167" fontId="0" fillId="4" borderId="0" xfId="0" applyFill="1" applyProtection="1">
      <protection locked="0"/>
    </xf>
    <xf numFmtId="167" fontId="16" fillId="0" borderId="1" xfId="0" applyNumberFormat="1" applyFont="1" applyBorder="1" applyAlignment="1" applyProtection="1">
      <alignment horizontal="left" vertical="center"/>
      <protection locked="0"/>
    </xf>
    <xf numFmtId="2" fontId="0" fillId="0" borderId="0" xfId="0" applyNumberFormat="1" applyProtection="1">
      <protection locked="0"/>
    </xf>
    <xf numFmtId="166" fontId="0" fillId="0" borderId="0" xfId="0" applyNumberFormat="1" applyAlignment="1" applyProtection="1">
      <alignment horizontal="center" vertical="center"/>
      <protection locked="0"/>
    </xf>
    <xf numFmtId="166" fontId="53" fillId="0" borderId="0" xfId="0" applyNumberFormat="1" applyFont="1" applyAlignment="1" applyProtection="1">
      <alignment horizontal="center" vertical="center"/>
      <protection locked="0"/>
    </xf>
    <xf numFmtId="167" fontId="15" fillId="2" borderId="1" xfId="0" applyFont="1" applyFill="1" applyBorder="1" applyAlignment="1" applyProtection="1">
      <alignment horizontal="center" vertical="center"/>
      <protection locked="0"/>
    </xf>
    <xf numFmtId="164" fontId="15" fillId="2" borderId="1" xfId="2" applyFont="1" applyFill="1" applyBorder="1" applyAlignment="1" applyProtection="1">
      <alignment horizontal="center" vertical="center" wrapText="1"/>
      <protection locked="0"/>
    </xf>
    <xf numFmtId="164" fontId="18" fillId="3" borderId="1" xfId="2" applyFont="1" applyFill="1" applyBorder="1" applyAlignment="1" applyProtection="1">
      <alignment horizontal="center" vertical="top"/>
      <protection locked="0"/>
    </xf>
    <xf numFmtId="164" fontId="0" fillId="0" borderId="1" xfId="2" applyFont="1" applyBorder="1" applyAlignment="1" applyProtection="1">
      <alignment horizontal="center" vertical="top"/>
      <protection locked="0"/>
    </xf>
    <xf numFmtId="166" fontId="18" fillId="3" borderId="19" xfId="1" applyNumberFormat="1" applyFont="1" applyFill="1" applyBorder="1" applyAlignment="1" applyProtection="1">
      <alignment horizontal="center" vertical="top"/>
      <protection locked="0"/>
    </xf>
    <xf numFmtId="166" fontId="18" fillId="3" borderId="1" xfId="1" applyNumberFormat="1" applyFont="1" applyFill="1" applyBorder="1" applyAlignment="1" applyProtection="1">
      <alignment horizontal="center" vertical="top"/>
      <protection locked="0"/>
    </xf>
    <xf numFmtId="166" fontId="18" fillId="3" borderId="1" xfId="0" applyNumberFormat="1" applyFont="1" applyFill="1" applyBorder="1" applyAlignment="1" applyProtection="1">
      <alignment horizontal="center" vertical="top"/>
      <protection locked="0"/>
    </xf>
    <xf numFmtId="167" fontId="0" fillId="0" borderId="1" xfId="0" applyBorder="1" applyAlignment="1" applyProtection="1">
      <alignment horizontal="center" wrapText="1"/>
      <protection locked="0"/>
    </xf>
    <xf numFmtId="165" fontId="15" fillId="2" borderId="1" xfId="2" applyNumberFormat="1" applyFont="1" applyFill="1" applyBorder="1" applyAlignment="1" applyProtection="1">
      <alignment horizontal="center" vertical="center" wrapText="1"/>
      <protection locked="0"/>
    </xf>
    <xf numFmtId="4" fontId="41" fillId="0" borderId="30" xfId="20" applyNumberFormat="1" applyFont="1" applyFill="1" applyBorder="1" applyAlignment="1" applyProtection="1">
      <alignment horizontal="center" vertical="center" wrapText="1"/>
    </xf>
    <xf numFmtId="167" fontId="50" fillId="0" borderId="31" xfId="20" applyFont="1" applyBorder="1" applyAlignment="1" applyProtection="1">
      <alignment horizontal="left" vertical="center" wrapText="1"/>
    </xf>
    <xf numFmtId="167" fontId="50" fillId="0" borderId="32" xfId="20" applyFont="1" applyBorder="1" applyAlignment="1" applyProtection="1">
      <alignment horizontal="left" vertical="center" wrapText="1"/>
    </xf>
    <xf numFmtId="167" fontId="50" fillId="0" borderId="33" xfId="20" applyFont="1" applyBorder="1" applyAlignment="1" applyProtection="1">
      <alignment horizontal="left" vertical="center" wrapText="1"/>
    </xf>
    <xf numFmtId="167" fontId="50" fillId="0" borderId="30" xfId="20" applyFont="1" applyBorder="1" applyAlignment="1" applyProtection="1">
      <alignment horizontal="left" vertical="center" wrapText="1"/>
    </xf>
    <xf numFmtId="167" fontId="32" fillId="0" borderId="30" xfId="20" applyFont="1" applyBorder="1" applyAlignment="1" applyProtection="1">
      <alignment horizontal="left" vertical="center" wrapText="1"/>
    </xf>
    <xf numFmtId="167" fontId="43" fillId="0" borderId="1" xfId="20" applyFont="1" applyBorder="1" applyAlignment="1" applyProtection="1">
      <alignment horizontal="left" vertical="center" wrapText="1"/>
    </xf>
    <xf numFmtId="167" fontId="46" fillId="0" borderId="1" xfId="20" applyFont="1" applyAlignment="1" applyProtection="1">
      <alignment horizontal="left" vertical="center" indent="1"/>
    </xf>
    <xf numFmtId="167" fontId="32" fillId="0" borderId="1" xfId="20" applyFont="1" applyBorder="1" applyAlignment="1" applyProtection="1">
      <alignment horizontal="center" vertical="center"/>
    </xf>
    <xf numFmtId="167" fontId="47" fillId="0" borderId="1" xfId="23" applyFont="1" applyBorder="1" applyAlignment="1" applyProtection="1">
      <alignment horizontal="right" vertical="center"/>
    </xf>
    <xf numFmtId="167" fontId="48" fillId="0" borderId="1" xfId="23" applyFont="1" applyBorder="1" applyAlignment="1" applyProtection="1">
      <alignment horizontal="center"/>
    </xf>
    <xf numFmtId="167" fontId="47" fillId="0" borderId="1" xfId="23" quotePrefix="1" applyFont="1" applyBorder="1" applyAlignment="1" applyProtection="1">
      <alignment horizontal="left" vertical="center"/>
    </xf>
    <xf numFmtId="167" fontId="47" fillId="0" borderId="1" xfId="23" applyFont="1" applyBorder="1" applyAlignment="1" applyProtection="1">
      <alignment horizontal="left" vertical="center"/>
    </xf>
    <xf numFmtId="167" fontId="47" fillId="0" borderId="1" xfId="23" applyFont="1" applyBorder="1" applyAlignment="1" applyProtection="1">
      <alignment horizontal="center" vertical="top"/>
    </xf>
    <xf numFmtId="2" fontId="44" fillId="0" borderId="2" xfId="20" applyNumberFormat="1" applyFont="1" applyFill="1" applyBorder="1" applyAlignment="1" applyProtection="1">
      <alignment horizontal="center" vertical="center"/>
    </xf>
    <xf numFmtId="167" fontId="41" fillId="0" borderId="30" xfId="20" applyFont="1" applyFill="1" applyBorder="1" applyAlignment="1" applyProtection="1">
      <alignment horizontal="center" vertical="center"/>
    </xf>
    <xf numFmtId="167" fontId="32" fillId="0" borderId="30" xfId="20" applyFont="1" applyBorder="1" applyAlignment="1" applyProtection="1">
      <alignment horizontal="left" vertical="center"/>
    </xf>
    <xf numFmtId="167" fontId="32" fillId="0" borderId="7" xfId="20" applyFont="1" applyFill="1" applyBorder="1" applyAlignment="1" applyProtection="1">
      <alignment horizontal="center" vertical="top" wrapText="1"/>
    </xf>
    <xf numFmtId="167" fontId="32" fillId="0" borderId="9" xfId="20" applyFont="1" applyFill="1" applyBorder="1" applyAlignment="1" applyProtection="1">
      <alignment horizontal="center" vertical="top" wrapText="1"/>
    </xf>
    <xf numFmtId="167" fontId="40" fillId="0" borderId="30" xfId="20" applyFont="1" applyFill="1" applyBorder="1" applyAlignment="1" applyProtection="1">
      <alignment horizontal="left" wrapText="1"/>
    </xf>
    <xf numFmtId="10" fontId="40" fillId="8" borderId="30" xfId="20" applyNumberFormat="1" applyFont="1" applyFill="1" applyBorder="1" applyAlignment="1" applyProtection="1">
      <alignment horizontal="center"/>
      <protection locked="0"/>
    </xf>
    <xf numFmtId="167" fontId="40" fillId="0" borderId="30" xfId="20" applyFont="1" applyFill="1" applyBorder="1" applyAlignment="1" applyProtection="1">
      <alignment horizontal="left"/>
    </xf>
    <xf numFmtId="167" fontId="41" fillId="0" borderId="30" xfId="20" applyFont="1" applyBorder="1" applyAlignment="1" applyProtection="1">
      <alignment horizontal="center" vertical="center"/>
    </xf>
    <xf numFmtId="4" fontId="41" fillId="0" borderId="30" xfId="20" applyNumberFormat="1" applyFont="1" applyFill="1" applyBorder="1" applyAlignment="1" applyProtection="1">
      <alignment horizontal="center" vertical="center" wrapText="1"/>
    </xf>
    <xf numFmtId="167" fontId="39" fillId="0" borderId="30" xfId="20" applyFont="1" applyFill="1" applyBorder="1" applyAlignment="1" applyProtection="1">
      <alignment horizontal="center" vertical="center"/>
    </xf>
    <xf numFmtId="167" fontId="39" fillId="0" borderId="5" xfId="25" applyFont="1" applyBorder="1" applyAlignment="1" applyProtection="1">
      <alignment horizontal="left" vertical="top"/>
    </xf>
    <xf numFmtId="167" fontId="39" fillId="0" borderId="1" xfId="25" applyFont="1" applyBorder="1" applyAlignment="1" applyProtection="1">
      <alignment horizontal="left" vertical="top"/>
    </xf>
    <xf numFmtId="167" fontId="39" fillId="0" borderId="6" xfId="25" applyFont="1" applyBorder="1" applyAlignment="1" applyProtection="1">
      <alignment horizontal="left" vertical="top"/>
    </xf>
    <xf numFmtId="167" fontId="35" fillId="0" borderId="1" xfId="22" applyFont="1" applyAlignment="1">
      <alignment horizontal="left" wrapText="1"/>
    </xf>
    <xf numFmtId="167" fontId="32" fillId="0" borderId="1" xfId="22"/>
    <xf numFmtId="167" fontId="15" fillId="2" borderId="12" xfId="0" applyFont="1" applyFill="1" applyBorder="1" applyAlignment="1" applyProtection="1">
      <alignment horizontal="center" vertical="center" wrapText="1"/>
      <protection locked="0"/>
    </xf>
    <xf numFmtId="167" fontId="15" fillId="2" borderId="17" xfId="0" applyFont="1" applyFill="1" applyBorder="1" applyAlignment="1" applyProtection="1">
      <alignment horizontal="center" vertical="center" wrapText="1"/>
      <protection locked="0"/>
    </xf>
    <xf numFmtId="167" fontId="15" fillId="2" borderId="20" xfId="0" applyFont="1" applyFill="1" applyBorder="1" applyAlignment="1" applyProtection="1">
      <alignment horizontal="center" vertical="center"/>
      <protection locked="0"/>
    </xf>
    <xf numFmtId="167" fontId="15" fillId="2" borderId="23" xfId="0" applyFont="1" applyFill="1" applyBorder="1" applyAlignment="1" applyProtection="1">
      <alignment horizontal="center" vertical="center"/>
      <protection locked="0"/>
    </xf>
    <xf numFmtId="167" fontId="15" fillId="2" borderId="21" xfId="0" applyFont="1" applyFill="1" applyBorder="1" applyAlignment="1" applyProtection="1">
      <alignment horizontal="center" vertical="center" wrapText="1"/>
      <protection locked="0"/>
    </xf>
    <xf numFmtId="167" fontId="15" fillId="2" borderId="22" xfId="0" applyFont="1" applyFill="1" applyBorder="1" applyAlignment="1" applyProtection="1">
      <alignment horizontal="center" vertical="center" wrapText="1"/>
      <protection locked="0"/>
    </xf>
    <xf numFmtId="164" fontId="0" fillId="0" borderId="19" xfId="0" applyNumberFormat="1" applyBorder="1" applyAlignment="1" applyProtection="1">
      <alignment horizontal="center" wrapText="1"/>
      <protection locked="0"/>
    </xf>
    <xf numFmtId="167" fontId="0" fillId="0" borderId="19" xfId="0" applyBorder="1" applyAlignment="1" applyProtection="1">
      <alignment horizontal="center" wrapText="1"/>
      <protection locked="0"/>
    </xf>
    <xf numFmtId="167" fontId="15" fillId="2" borderId="3" xfId="0" applyFont="1" applyFill="1" applyBorder="1" applyAlignment="1" applyProtection="1">
      <alignment horizontal="center" vertical="center"/>
      <protection locked="0"/>
    </xf>
    <xf numFmtId="167" fontId="15" fillId="2" borderId="2" xfId="0" applyFont="1" applyFill="1" applyBorder="1" applyAlignment="1" applyProtection="1">
      <alignment horizontal="center" vertical="center"/>
      <protection locked="0"/>
    </xf>
    <xf numFmtId="167" fontId="15" fillId="2" borderId="7" xfId="0" applyFont="1" applyFill="1" applyBorder="1" applyAlignment="1" applyProtection="1">
      <alignment horizontal="center" vertical="center"/>
      <protection locked="0"/>
    </xf>
    <xf numFmtId="167" fontId="15" fillId="2" borderId="8" xfId="0" applyFont="1" applyFill="1" applyBorder="1" applyAlignment="1" applyProtection="1">
      <alignment horizontal="center" vertical="center"/>
      <protection locked="0"/>
    </xf>
    <xf numFmtId="164" fontId="15" fillId="2" borderId="26" xfId="2" applyFont="1" applyFill="1" applyBorder="1" applyAlignment="1" applyProtection="1">
      <alignment horizontal="center" vertical="center" wrapText="1"/>
      <protection locked="0"/>
    </xf>
    <xf numFmtId="164" fontId="15" fillId="2" borderId="27" xfId="2" applyFont="1" applyFill="1" applyBorder="1" applyAlignment="1" applyProtection="1">
      <alignment horizontal="center" vertical="center" wrapText="1"/>
      <protection locked="0"/>
    </xf>
    <xf numFmtId="14" fontId="16" fillId="0" borderId="1" xfId="0" applyNumberFormat="1" applyFont="1" applyBorder="1" applyAlignment="1" applyProtection="1">
      <alignment horizontal="left" vertical="center"/>
      <protection locked="0"/>
    </xf>
    <xf numFmtId="0" fontId="16" fillId="0" borderId="1" xfId="0" applyNumberFormat="1" applyFont="1" applyBorder="1" applyAlignment="1" applyProtection="1">
      <alignment horizontal="left" vertical="center"/>
      <protection locked="0"/>
    </xf>
    <xf numFmtId="0" fontId="16" fillId="0" borderId="6" xfId="0" applyNumberFormat="1" applyFont="1" applyBorder="1" applyAlignment="1" applyProtection="1">
      <alignment horizontal="left" vertical="center"/>
      <protection locked="0"/>
    </xf>
    <xf numFmtId="0" fontId="16" fillId="0" borderId="35" xfId="0" applyNumberFormat="1" applyFont="1" applyBorder="1" applyAlignment="1" applyProtection="1">
      <alignment horizontal="left" vertical="center"/>
      <protection locked="0"/>
    </xf>
    <xf numFmtId="0" fontId="16" fillId="0" borderId="23" xfId="0" applyNumberFormat="1" applyFont="1" applyBorder="1" applyAlignment="1" applyProtection="1">
      <alignment horizontal="left" vertical="center"/>
      <protection locked="0"/>
    </xf>
    <xf numFmtId="167" fontId="15" fillId="2" borderId="11" xfId="0" applyFont="1" applyFill="1" applyBorder="1" applyAlignment="1" applyProtection="1">
      <alignment horizontal="center" vertical="center"/>
      <protection locked="0"/>
    </xf>
    <xf numFmtId="167" fontId="15" fillId="2" borderId="16" xfId="0" applyFont="1" applyFill="1" applyBorder="1" applyAlignment="1" applyProtection="1">
      <alignment horizontal="center" vertical="center"/>
      <protection locked="0"/>
    </xf>
    <xf numFmtId="167" fontId="0" fillId="0" borderId="0" xfId="0" applyProtection="1"/>
    <xf numFmtId="167" fontId="15" fillId="0" borderId="5" xfId="0" applyFont="1" applyBorder="1" applyProtection="1"/>
    <xf numFmtId="167" fontId="0" fillId="0" borderId="1" xfId="0" applyBorder="1" applyAlignment="1" applyProtection="1">
      <alignment horizontal="center"/>
    </xf>
    <xf numFmtId="167" fontId="0" fillId="0" borderId="1" xfId="0" applyBorder="1" applyProtection="1"/>
    <xf numFmtId="167" fontId="15" fillId="0" borderId="5" xfId="0" applyFont="1" applyBorder="1" applyAlignment="1" applyProtection="1">
      <alignment horizontal="right" vertical="center"/>
    </xf>
    <xf numFmtId="167" fontId="0" fillId="0" borderId="5" xfId="0" applyBorder="1" applyAlignment="1" applyProtection="1">
      <alignment horizontal="right" vertical="center"/>
    </xf>
    <xf numFmtId="167" fontId="15" fillId="0" borderId="5" xfId="0" applyFont="1" applyBorder="1" applyAlignment="1" applyProtection="1">
      <alignment horizontal="left"/>
    </xf>
    <xf numFmtId="167" fontId="15" fillId="0" borderId="1" xfId="0" applyFont="1" applyBorder="1" applyAlignment="1" applyProtection="1">
      <alignment horizontal="left"/>
    </xf>
    <xf numFmtId="167" fontId="0" fillId="0" borderId="34" xfId="0" applyBorder="1" applyAlignment="1" applyProtection="1">
      <alignment horizontal="right" vertical="center"/>
    </xf>
    <xf numFmtId="167" fontId="18" fillId="3" borderId="18" xfId="0" applyFont="1" applyFill="1" applyBorder="1" applyAlignment="1" applyProtection="1">
      <alignment horizontal="center" vertical="top"/>
    </xf>
    <xf numFmtId="167" fontId="18" fillId="3" borderId="19" xfId="0" applyFont="1" applyFill="1" applyBorder="1" applyAlignment="1" applyProtection="1">
      <alignment horizontal="center" vertical="top"/>
    </xf>
    <xf numFmtId="167" fontId="18" fillId="3" borderId="19" xfId="0" applyFont="1" applyFill="1" applyBorder="1" applyAlignment="1" applyProtection="1">
      <alignment vertical="top"/>
    </xf>
    <xf numFmtId="167" fontId="18" fillId="3" borderId="19" xfId="0" applyFont="1" applyFill="1" applyBorder="1" applyAlignment="1" applyProtection="1">
      <alignment horizontal="center" vertical="top"/>
    </xf>
    <xf numFmtId="43" fontId="18" fillId="3" borderId="19" xfId="1" applyFont="1" applyFill="1" applyBorder="1" applyAlignment="1" applyProtection="1">
      <alignment horizontal="center" vertical="top"/>
    </xf>
    <xf numFmtId="43" fontId="18" fillId="3" borderId="20" xfId="1" applyFont="1" applyFill="1" applyBorder="1" applyAlignment="1" applyProtection="1">
      <alignment horizontal="center" vertical="top"/>
    </xf>
    <xf numFmtId="164" fontId="18" fillId="3" borderId="13" xfId="2" applyFont="1" applyFill="1" applyBorder="1" applyAlignment="1" applyProtection="1">
      <alignment horizontal="center" vertical="top"/>
    </xf>
    <xf numFmtId="167" fontId="0" fillId="0" borderId="14" xfId="0" applyBorder="1" applyAlignment="1" applyProtection="1">
      <alignment vertical="top"/>
    </xf>
    <xf numFmtId="1" fontId="0" fillId="0" borderId="10" xfId="0" applyNumberFormat="1" applyBorder="1" applyAlignment="1" applyProtection="1">
      <alignment horizontal="center" vertical="top"/>
    </xf>
    <xf numFmtId="167" fontId="0" fillId="0" borderId="10" xfId="0" applyBorder="1" applyAlignment="1" applyProtection="1">
      <alignment horizontal="center" vertical="center"/>
    </xf>
    <xf numFmtId="167" fontId="0" fillId="0" borderId="10" xfId="0" applyFill="1" applyBorder="1" applyAlignment="1" applyProtection="1">
      <alignment vertical="top" wrapText="1"/>
    </xf>
    <xf numFmtId="0" fontId="0" fillId="0" borderId="10" xfId="0" applyNumberFormat="1" applyBorder="1" applyAlignment="1" applyProtection="1">
      <alignment horizontal="center" vertical="top"/>
    </xf>
    <xf numFmtId="2" fontId="0" fillId="0" borderId="6" xfId="1" applyNumberFormat="1" applyFont="1" applyBorder="1" applyAlignment="1" applyProtection="1">
      <alignment horizontal="center" vertical="top"/>
    </xf>
    <xf numFmtId="164" fontId="0" fillId="0" borderId="1" xfId="2" applyFont="1" applyBorder="1" applyAlignment="1" applyProtection="1">
      <alignment horizontal="center" vertical="top"/>
    </xf>
    <xf numFmtId="164" fontId="0" fillId="0" borderId="25" xfId="2" applyFont="1" applyBorder="1" applyAlignment="1" applyProtection="1">
      <alignment horizontal="center" vertical="top"/>
    </xf>
    <xf numFmtId="1" fontId="0" fillId="0" borderId="17" xfId="0" applyNumberFormat="1" applyBorder="1" applyAlignment="1" applyProtection="1">
      <alignment horizontal="center" vertical="top"/>
    </xf>
    <xf numFmtId="167" fontId="0" fillId="0" borderId="17" xfId="0" applyBorder="1" applyAlignment="1" applyProtection="1">
      <alignment horizontal="center" vertical="center"/>
    </xf>
    <xf numFmtId="167" fontId="0" fillId="0" borderId="17" xfId="0" applyFill="1" applyBorder="1" applyAlignment="1" applyProtection="1">
      <alignment vertical="top" wrapText="1"/>
    </xf>
    <xf numFmtId="0" fontId="0" fillId="0" borderId="17" xfId="0" applyNumberFormat="1" applyBorder="1" applyAlignment="1" applyProtection="1">
      <alignment horizontal="center" vertical="top"/>
    </xf>
    <xf numFmtId="2" fontId="0" fillId="0" borderId="17" xfId="1" applyNumberFormat="1" applyFont="1" applyBorder="1" applyAlignment="1" applyProtection="1">
      <alignment horizontal="center" vertical="top"/>
    </xf>
    <xf numFmtId="2" fontId="18" fillId="3" borderId="19" xfId="1" applyNumberFormat="1" applyFont="1" applyFill="1" applyBorder="1" applyAlignment="1" applyProtection="1">
      <alignment horizontal="center" vertical="top"/>
    </xf>
    <xf numFmtId="2" fontId="0" fillId="0" borderId="10" xfId="1" applyNumberFormat="1" applyFont="1" applyBorder="1" applyAlignment="1" applyProtection="1">
      <alignment horizontal="center" vertical="top"/>
    </xf>
    <xf numFmtId="164" fontId="0" fillId="0" borderId="10" xfId="2" applyFont="1" applyBorder="1" applyAlignment="1" applyProtection="1">
      <alignment horizontal="center" vertical="top"/>
    </xf>
    <xf numFmtId="1" fontId="0" fillId="0" borderId="1" xfId="0" applyNumberFormat="1" applyBorder="1" applyAlignment="1" applyProtection="1">
      <alignment horizontal="center" vertical="center"/>
    </xf>
    <xf numFmtId="1" fontId="0" fillId="0" borderId="1" xfId="0" applyNumberFormat="1" applyBorder="1" applyAlignment="1" applyProtection="1">
      <alignment horizontal="center" vertical="top"/>
    </xf>
    <xf numFmtId="2" fontId="0" fillId="0" borderId="10" xfId="0" applyNumberFormat="1" applyBorder="1" applyAlignment="1" applyProtection="1">
      <alignment horizontal="center" vertical="top"/>
    </xf>
    <xf numFmtId="1" fontId="54" fillId="0" borderId="10" xfId="0" applyNumberFormat="1" applyFont="1" applyBorder="1" applyAlignment="1" applyProtection="1">
      <alignment horizontal="center" vertical="center"/>
    </xf>
    <xf numFmtId="167" fontId="3" fillId="4" borderId="10" xfId="0" applyFont="1" applyFill="1" applyBorder="1" applyAlignment="1" applyProtection="1">
      <alignment horizontal="center" vertical="center"/>
    </xf>
    <xf numFmtId="167" fontId="0" fillId="0" borderId="10" xfId="0" applyBorder="1" applyAlignment="1" applyProtection="1">
      <alignment wrapText="1"/>
    </xf>
    <xf numFmtId="0" fontId="3" fillId="4" borderId="10" xfId="0" applyNumberFormat="1" applyFont="1" applyFill="1" applyBorder="1" applyAlignment="1" applyProtection="1">
      <alignment horizontal="center" vertical="top"/>
    </xf>
    <xf numFmtId="2" fontId="3" fillId="4" borderId="10" xfId="1" applyNumberFormat="1" applyFont="1" applyFill="1" applyBorder="1" applyAlignment="1" applyProtection="1">
      <alignment horizontal="center" vertical="top"/>
    </xf>
    <xf numFmtId="167" fontId="0" fillId="0" borderId="10" xfId="0" applyBorder="1" applyAlignment="1" applyProtection="1">
      <alignment vertical="top" wrapText="1"/>
    </xf>
    <xf numFmtId="1" fontId="53" fillId="0" borderId="10" xfId="0" applyNumberFormat="1" applyFont="1" applyBorder="1" applyAlignment="1" applyProtection="1">
      <alignment horizontal="center" vertical="top"/>
    </xf>
    <xf numFmtId="167" fontId="53" fillId="0" borderId="10" xfId="0" applyFont="1" applyBorder="1" applyAlignment="1" applyProtection="1">
      <alignment horizontal="center" vertical="center"/>
    </xf>
    <xf numFmtId="167" fontId="53" fillId="0" borderId="10" xfId="0" applyFont="1" applyFill="1" applyBorder="1" applyAlignment="1" applyProtection="1">
      <alignment vertical="top" wrapText="1"/>
    </xf>
    <xf numFmtId="0" fontId="53" fillId="0" borderId="10" xfId="0" applyNumberFormat="1" applyFont="1" applyBorder="1" applyAlignment="1" applyProtection="1">
      <alignment horizontal="center" vertical="top"/>
    </xf>
    <xf numFmtId="2" fontId="53" fillId="0" borderId="10" xfId="1" applyNumberFormat="1" applyFont="1" applyBorder="1" applyAlignment="1" applyProtection="1">
      <alignment horizontal="center" vertical="top"/>
    </xf>
    <xf numFmtId="167" fontId="53" fillId="0" borderId="1" xfId="0" applyFont="1" applyFill="1" applyBorder="1" applyAlignment="1" applyProtection="1">
      <alignment vertical="top" wrapText="1"/>
    </xf>
    <xf numFmtId="1" fontId="20" fillId="4" borderId="10" xfId="20" applyNumberFormat="1" applyFont="1" applyFill="1" applyBorder="1" applyAlignment="1" applyProtection="1">
      <alignment horizontal="center" vertical="center"/>
    </xf>
    <xf numFmtId="167" fontId="0" fillId="0" borderId="10" xfId="0" applyBorder="1" applyAlignment="1" applyProtection="1">
      <alignment horizontal="center" vertical="top"/>
    </xf>
    <xf numFmtId="167" fontId="0" fillId="0" borderId="0" xfId="0" applyAlignment="1" applyProtection="1">
      <alignment wrapText="1"/>
    </xf>
    <xf numFmtId="1" fontId="36" fillId="4" borderId="10" xfId="0" applyNumberFormat="1" applyFont="1" applyFill="1" applyBorder="1" applyAlignment="1" applyProtection="1">
      <alignment horizontal="center" vertical="center" wrapText="1"/>
    </xf>
    <xf numFmtId="167" fontId="0" fillId="0" borderId="10" xfId="0" applyBorder="1" applyAlignment="1" applyProtection="1">
      <alignment vertical="top"/>
    </xf>
    <xf numFmtId="167" fontId="16" fillId="0" borderId="14" xfId="0" applyFont="1" applyBorder="1" applyAlignment="1" applyProtection="1">
      <alignment vertical="top"/>
    </xf>
    <xf numFmtId="1" fontId="0" fillId="0" borderId="10" xfId="0" applyNumberFormat="1" applyBorder="1" applyAlignment="1" applyProtection="1">
      <alignment horizontal="center" vertical="center"/>
    </xf>
    <xf numFmtId="2" fontId="0" fillId="0" borderId="1" xfId="1" applyNumberFormat="1" applyFont="1" applyBorder="1" applyAlignment="1" applyProtection="1">
      <alignment horizontal="center" vertical="top"/>
    </xf>
    <xf numFmtId="0" fontId="18" fillId="3" borderId="19" xfId="0" applyNumberFormat="1" applyFont="1" applyFill="1" applyBorder="1" applyAlignment="1" applyProtection="1">
      <alignment horizontal="center" vertical="top"/>
    </xf>
    <xf numFmtId="2" fontId="53" fillId="0" borderId="6" xfId="1" applyNumberFormat="1" applyFont="1" applyBorder="1" applyAlignment="1" applyProtection="1">
      <alignment horizontal="center" vertical="top"/>
    </xf>
    <xf numFmtId="1" fontId="0" fillId="0" borderId="10" xfId="1" applyNumberFormat="1" applyFont="1" applyBorder="1" applyAlignment="1" applyProtection="1">
      <alignment horizontal="center" vertical="center"/>
    </xf>
    <xf numFmtId="2" fontId="36" fillId="0" borderId="10" xfId="22" applyNumberFormat="1" applyFont="1" applyBorder="1" applyAlignment="1" applyProtection="1">
      <alignment horizontal="center" vertical="center"/>
    </xf>
    <xf numFmtId="167" fontId="0" fillId="0" borderId="10" xfId="0" applyBorder="1" applyAlignment="1" applyProtection="1">
      <alignment horizontal="left" vertical="center"/>
    </xf>
    <xf numFmtId="167" fontId="0" fillId="0" borderId="10" xfId="0" applyFill="1" applyBorder="1" applyAlignment="1" applyProtection="1">
      <alignment horizontal="left" vertical="center" wrapText="1"/>
    </xf>
    <xf numFmtId="0" fontId="0" fillId="0" borderId="10" xfId="0" applyNumberFormat="1" applyBorder="1" applyAlignment="1" applyProtection="1">
      <alignment horizontal="left" vertical="center"/>
    </xf>
    <xf numFmtId="2" fontId="0" fillId="0" borderId="1" xfId="1" applyNumberFormat="1" applyFont="1" applyBorder="1" applyAlignment="1" applyProtection="1">
      <alignment horizontal="center" vertical="center"/>
    </xf>
    <xf numFmtId="167" fontId="36" fillId="0" borderId="0" xfId="0" applyFont="1" applyAlignment="1" applyProtection="1">
      <alignment horizontal="center" vertical="center"/>
    </xf>
    <xf numFmtId="167" fontId="36" fillId="0" borderId="10" xfId="0" applyFont="1" applyBorder="1" applyAlignment="1" applyProtection="1">
      <alignment vertical="top"/>
    </xf>
    <xf numFmtId="167" fontId="36" fillId="0" borderId="0" xfId="0" applyFont="1" applyProtection="1"/>
    <xf numFmtId="1" fontId="36" fillId="0" borderId="10" xfId="0" applyNumberFormat="1" applyFont="1" applyBorder="1" applyAlignment="1" applyProtection="1">
      <alignment horizontal="center" vertical="center" wrapText="1"/>
    </xf>
    <xf numFmtId="167" fontId="36" fillId="0" borderId="10" xfId="0" applyFont="1" applyFill="1" applyBorder="1" applyAlignment="1" applyProtection="1">
      <alignment horizontal="center" vertical="center"/>
    </xf>
    <xf numFmtId="1" fontId="36" fillId="0" borderId="10" xfId="0" applyNumberFormat="1" applyFont="1" applyFill="1" applyBorder="1" applyAlignment="1" applyProtection="1">
      <alignment horizontal="center" vertical="center"/>
    </xf>
    <xf numFmtId="167" fontId="16" fillId="0" borderId="24" xfId="0" applyFont="1" applyBorder="1" applyAlignment="1" applyProtection="1">
      <alignment vertical="top"/>
    </xf>
    <xf numFmtId="167" fontId="0" fillId="0" borderId="17" xfId="0" applyBorder="1" applyAlignment="1" applyProtection="1">
      <alignment horizontal="center" vertical="top"/>
    </xf>
    <xf numFmtId="1" fontId="52" fillId="0" borderId="10" xfId="0" applyNumberFormat="1" applyFont="1" applyBorder="1" applyAlignment="1" applyProtection="1">
      <alignment horizontal="center" vertical="top"/>
    </xf>
    <xf numFmtId="167" fontId="52" fillId="0" borderId="10" xfId="0" applyFont="1" applyBorder="1" applyAlignment="1" applyProtection="1">
      <alignment vertical="top"/>
    </xf>
    <xf numFmtId="167" fontId="52" fillId="0" borderId="10" xfId="0" applyFont="1" applyFill="1" applyBorder="1" applyAlignment="1" applyProtection="1">
      <alignment vertical="top" wrapText="1"/>
    </xf>
    <xf numFmtId="0" fontId="52" fillId="0" borderId="10" xfId="0" applyNumberFormat="1" applyFont="1" applyBorder="1" applyAlignment="1" applyProtection="1">
      <alignment horizontal="center" vertical="top"/>
    </xf>
    <xf numFmtId="2" fontId="52" fillId="0" borderId="6" xfId="1" applyNumberFormat="1" applyFont="1" applyBorder="1" applyAlignment="1" applyProtection="1">
      <alignment horizontal="center" vertical="top"/>
    </xf>
    <xf numFmtId="167" fontId="0" fillId="0" borderId="1" xfId="0" applyBorder="1" applyAlignment="1" applyProtection="1">
      <alignment horizontal="center" vertical="center"/>
    </xf>
    <xf numFmtId="167" fontId="0" fillId="0" borderId="1" xfId="0" applyBorder="1" applyAlignment="1" applyProtection="1">
      <alignment horizontal="center" vertical="top"/>
    </xf>
    <xf numFmtId="167" fontId="0" fillId="0" borderId="1" xfId="0" applyBorder="1" applyAlignment="1" applyProtection="1">
      <alignment vertical="top"/>
    </xf>
    <xf numFmtId="167" fontId="0" fillId="0" borderId="1" xfId="0" applyFill="1" applyBorder="1" applyAlignment="1" applyProtection="1">
      <alignment vertical="top" wrapText="1"/>
    </xf>
    <xf numFmtId="0" fontId="0" fillId="0" borderId="1" xfId="0" applyNumberFormat="1" applyBorder="1" applyAlignment="1" applyProtection="1">
      <alignment horizontal="center" vertical="top"/>
    </xf>
    <xf numFmtId="164" fontId="0" fillId="0" borderId="15" xfId="2" applyFont="1" applyBorder="1" applyAlignment="1" applyProtection="1">
      <alignment horizontal="center" vertical="top"/>
    </xf>
    <xf numFmtId="167" fontId="0" fillId="0" borderId="10" xfId="0" applyBorder="1" applyProtection="1"/>
    <xf numFmtId="167" fontId="0" fillId="0" borderId="17" xfId="0" applyBorder="1" applyAlignment="1" applyProtection="1">
      <alignment vertical="top"/>
    </xf>
    <xf numFmtId="167" fontId="18" fillId="3" borderId="18" xfId="0" applyFont="1" applyFill="1" applyBorder="1" applyAlignment="1" applyProtection="1">
      <alignment vertical="top"/>
    </xf>
    <xf numFmtId="167" fontId="18" fillId="3" borderId="19" xfId="0" applyFont="1" applyFill="1" applyBorder="1" applyAlignment="1" applyProtection="1">
      <alignment horizontal="left" vertical="top"/>
    </xf>
    <xf numFmtId="2" fontId="18" fillId="3" borderId="19" xfId="0" applyNumberFormat="1" applyFont="1" applyFill="1" applyBorder="1" applyAlignment="1" applyProtection="1">
      <alignment horizontal="center" vertical="top"/>
    </xf>
    <xf numFmtId="166" fontId="18" fillId="3" borderId="20" xfId="1" applyNumberFormat="1" applyFont="1" applyFill="1" applyBorder="1" applyAlignment="1" applyProtection="1">
      <alignment horizontal="center" vertical="top"/>
    </xf>
    <xf numFmtId="167" fontId="16" fillId="4" borderId="14" xfId="0" applyFont="1" applyFill="1" applyBorder="1" applyAlignment="1" applyProtection="1">
      <alignment vertical="top"/>
    </xf>
    <xf numFmtId="167" fontId="4" fillId="4" borderId="17" xfId="0" applyFont="1" applyFill="1" applyBorder="1" applyAlignment="1" applyProtection="1">
      <alignment horizontal="center" vertical="top"/>
    </xf>
    <xf numFmtId="167" fontId="0" fillId="0" borderId="17" xfId="0" applyBorder="1" applyProtection="1"/>
    <xf numFmtId="167" fontId="16" fillId="0" borderId="16" xfId="0" applyFont="1" applyBorder="1" applyAlignment="1" applyProtection="1">
      <alignment vertical="top"/>
    </xf>
    <xf numFmtId="167" fontId="1" fillId="4" borderId="23" xfId="0" applyFont="1" applyFill="1" applyBorder="1" applyAlignment="1" applyProtection="1">
      <alignment horizontal="center" vertical="top"/>
    </xf>
    <xf numFmtId="167" fontId="0" fillId="0" borderId="10" xfId="0" applyBorder="1" applyAlignment="1" applyProtection="1">
      <alignment vertical="center"/>
    </xf>
    <xf numFmtId="2" fontId="0" fillId="0" borderId="10" xfId="0" applyNumberFormat="1" applyBorder="1" applyAlignment="1" applyProtection="1">
      <alignment horizontal="center" vertical="center"/>
    </xf>
    <xf numFmtId="0" fontId="0" fillId="0" borderId="10" xfId="0" applyNumberFormat="1" applyBorder="1" applyAlignment="1" applyProtection="1">
      <alignment horizontal="center" vertical="center"/>
    </xf>
    <xf numFmtId="2" fontId="0" fillId="0" borderId="6" xfId="1" applyNumberFormat="1" applyFont="1" applyBorder="1" applyAlignment="1" applyProtection="1">
      <alignment horizontal="center" vertical="center"/>
    </xf>
    <xf numFmtId="167" fontId="52" fillId="0" borderId="10" xfId="0" applyFont="1" applyBorder="1" applyAlignment="1" applyProtection="1">
      <alignment horizontal="center" vertical="top"/>
    </xf>
    <xf numFmtId="167" fontId="0" fillId="0" borderId="6" xfId="0" applyBorder="1" applyAlignment="1" applyProtection="1">
      <alignment horizontal="center" vertical="top"/>
    </xf>
    <xf numFmtId="167" fontId="0" fillId="0" borderId="23" xfId="0" applyBorder="1" applyAlignment="1" applyProtection="1">
      <alignment horizontal="center" vertical="top"/>
    </xf>
    <xf numFmtId="167" fontId="18" fillId="3" borderId="37" xfId="0" applyFont="1" applyFill="1" applyBorder="1" applyAlignment="1" applyProtection="1">
      <alignment horizontal="left" vertical="top"/>
    </xf>
    <xf numFmtId="167" fontId="18" fillId="3" borderId="38" xfId="0" applyFont="1" applyFill="1" applyBorder="1" applyAlignment="1" applyProtection="1">
      <alignment horizontal="left" vertical="top"/>
    </xf>
    <xf numFmtId="167" fontId="18" fillId="3" borderId="39" xfId="0" applyFont="1" applyFill="1" applyBorder="1" applyAlignment="1" applyProtection="1">
      <alignment horizontal="left" vertical="top"/>
    </xf>
    <xf numFmtId="166" fontId="18" fillId="3" borderId="28" xfId="0" applyNumberFormat="1" applyFont="1" applyFill="1" applyBorder="1" applyAlignment="1" applyProtection="1">
      <alignment horizontal="center" vertical="top"/>
    </xf>
    <xf numFmtId="167" fontId="0" fillId="0" borderId="1" xfId="0" applyBorder="1" applyAlignment="1" applyProtection="1">
      <alignment horizontal="center"/>
      <protection locked="0"/>
    </xf>
    <xf numFmtId="167" fontId="0" fillId="0" borderId="1" xfId="0" applyBorder="1" applyProtection="1">
      <protection locked="0"/>
    </xf>
    <xf numFmtId="164" fontId="0" fillId="9" borderId="6" xfId="2" applyFont="1" applyFill="1" applyBorder="1" applyAlignment="1" applyProtection="1">
      <alignment horizontal="center" vertical="top"/>
      <protection locked="0"/>
    </xf>
    <xf numFmtId="164" fontId="0" fillId="9" borderId="23" xfId="2" applyFont="1" applyFill="1" applyBorder="1" applyAlignment="1" applyProtection="1">
      <alignment horizontal="center" vertical="top"/>
      <protection locked="0"/>
    </xf>
    <xf numFmtId="164" fontId="0" fillId="9" borderId="10" xfId="2" applyFont="1" applyFill="1" applyBorder="1" applyAlignment="1" applyProtection="1">
      <alignment horizontal="center" vertical="top"/>
      <protection locked="0"/>
    </xf>
    <xf numFmtId="164" fontId="0" fillId="9" borderId="17" xfId="2" applyFont="1" applyFill="1" applyBorder="1" applyAlignment="1" applyProtection="1">
      <alignment horizontal="center" vertical="top"/>
      <protection locked="0"/>
    </xf>
    <xf numFmtId="164" fontId="53" fillId="9" borderId="10" xfId="2" applyFont="1" applyFill="1" applyBorder="1" applyAlignment="1" applyProtection="1">
      <alignment horizontal="center" vertical="top"/>
      <protection locked="0"/>
    </xf>
    <xf numFmtId="164" fontId="0" fillId="9" borderId="6" xfId="2" applyFont="1" applyFill="1" applyBorder="1" applyAlignment="1" applyProtection="1">
      <alignment horizontal="left" vertical="center"/>
      <protection locked="0"/>
    </xf>
    <xf numFmtId="164" fontId="52" fillId="9" borderId="6" xfId="2" applyFont="1" applyFill="1" applyBorder="1" applyAlignment="1" applyProtection="1">
      <alignment horizontal="center" vertical="top"/>
      <protection locked="0"/>
    </xf>
    <xf numFmtId="164" fontId="0" fillId="9" borderId="6" xfId="2" applyFont="1" applyFill="1" applyBorder="1" applyAlignment="1" applyProtection="1">
      <alignment horizontal="center" vertical="center"/>
      <protection locked="0"/>
    </xf>
    <xf numFmtId="164" fontId="0" fillId="0" borderId="1" xfId="2" applyFont="1" applyBorder="1" applyAlignment="1" applyProtection="1">
      <alignment horizontal="center" vertical="center"/>
    </xf>
    <xf numFmtId="164" fontId="0" fillId="0" borderId="25" xfId="2" applyFont="1" applyBorder="1" applyAlignment="1" applyProtection="1">
      <alignment horizontal="center" vertical="center"/>
    </xf>
    <xf numFmtId="167" fontId="17" fillId="0" borderId="1" xfId="5" applyBorder="1" applyProtection="1">
      <protection locked="0"/>
    </xf>
    <xf numFmtId="167" fontId="14" fillId="0" borderId="1" xfId="3" applyBorder="1" applyProtection="1">
      <protection locked="0"/>
    </xf>
    <xf numFmtId="164" fontId="0" fillId="0" borderId="1" xfId="0" applyNumberFormat="1" applyBorder="1" applyAlignment="1" applyProtection="1">
      <alignment horizontal="center" vertical="center"/>
      <protection locked="0"/>
    </xf>
    <xf numFmtId="167" fontId="2" fillId="0" borderId="1" xfId="16" applyFont="1" applyBorder="1" applyProtection="1">
      <protection locked="0"/>
    </xf>
    <xf numFmtId="167" fontId="10" fillId="0" borderId="1" xfId="16" applyFont="1" applyBorder="1" applyProtection="1">
      <protection locked="0"/>
    </xf>
    <xf numFmtId="43" fontId="0" fillId="0" borderId="1" xfId="0" applyNumberFormat="1" applyBorder="1" applyAlignment="1" applyProtection="1">
      <alignment horizontal="center" vertical="center"/>
      <protection locked="0"/>
    </xf>
    <xf numFmtId="164" fontId="0" fillId="0" borderId="1" xfId="0" applyNumberFormat="1" applyBorder="1" applyProtection="1">
      <protection locked="0"/>
    </xf>
    <xf numFmtId="167" fontId="7" fillId="0" borderId="1" xfId="16" applyFont="1" applyBorder="1" applyProtection="1">
      <protection locked="0"/>
    </xf>
    <xf numFmtId="167" fontId="6" fillId="0" borderId="1" xfId="16" applyFont="1" applyBorder="1" applyAlignment="1" applyProtection="1">
      <alignment horizontal="left" vertical="center"/>
      <protection locked="0"/>
    </xf>
    <xf numFmtId="167" fontId="55" fillId="0" borderId="8" xfId="0" applyFont="1" applyBorder="1" applyAlignment="1" applyProtection="1">
      <alignment horizontal="center" vertical="center"/>
      <protection locked="0"/>
    </xf>
    <xf numFmtId="167" fontId="14" fillId="9" borderId="1" xfId="3" applyFill="1" applyBorder="1" applyProtection="1">
      <protection locked="0"/>
    </xf>
    <xf numFmtId="167" fontId="56" fillId="0" borderId="1" xfId="5" applyFont="1" applyBorder="1" applyAlignment="1" applyProtection="1">
      <alignment horizontal="left" vertical="center"/>
      <protection locked="0"/>
    </xf>
    <xf numFmtId="167" fontId="57" fillId="0" borderId="8" xfId="0" applyFont="1" applyBorder="1" applyAlignment="1" applyProtection="1">
      <alignment horizontal="center" vertical="center"/>
      <protection locked="0"/>
    </xf>
    <xf numFmtId="167" fontId="5" fillId="0" borderId="1" xfId="23" applyFont="1" applyAlignment="1" applyProtection="1">
      <alignment horizontal="center"/>
      <protection locked="0"/>
    </xf>
    <xf numFmtId="167" fontId="5" fillId="0" borderId="1" xfId="23" applyAlignment="1" applyProtection="1">
      <protection locked="0"/>
    </xf>
    <xf numFmtId="167" fontId="5" fillId="0" borderId="1" xfId="23" applyBorder="1" applyAlignment="1" applyProtection="1">
      <alignment horizontal="center"/>
      <protection locked="0"/>
    </xf>
    <xf numFmtId="167" fontId="5" fillId="0" borderId="1" xfId="23" applyProtection="1">
      <protection locked="0"/>
    </xf>
    <xf numFmtId="4" fontId="5" fillId="0" borderId="1" xfId="23" applyNumberFormat="1" applyProtection="1">
      <protection locked="0"/>
    </xf>
    <xf numFmtId="10" fontId="5" fillId="0" borderId="1" xfId="23" applyNumberFormat="1" applyProtection="1">
      <protection locked="0"/>
    </xf>
    <xf numFmtId="4" fontId="41" fillId="0" borderId="30" xfId="20" applyNumberFormat="1" applyFont="1" applyFill="1" applyBorder="1" applyAlignment="1" applyProtection="1">
      <alignment horizontal="center" vertical="center" wrapText="1"/>
      <protection locked="0"/>
    </xf>
    <xf numFmtId="4" fontId="5" fillId="0" borderId="1" xfId="23" applyNumberFormat="1" applyAlignment="1" applyProtection="1">
      <alignment horizontal="left"/>
      <protection locked="0"/>
    </xf>
    <xf numFmtId="167" fontId="5" fillId="0" borderId="1" xfId="23" applyAlignment="1" applyProtection="1">
      <alignment horizontal="left"/>
      <protection locked="0"/>
    </xf>
    <xf numFmtId="167" fontId="5" fillId="0" borderId="1" xfId="23" applyAlignment="1" applyProtection="1">
      <alignment horizontal="center"/>
      <protection locked="0"/>
    </xf>
    <xf numFmtId="167" fontId="5" fillId="0" borderId="1" xfId="23" applyAlignment="1" applyProtection="1">
      <alignment horizontal="left" wrapText="1"/>
      <protection locked="0"/>
    </xf>
    <xf numFmtId="44" fontId="0" fillId="0" borderId="1" xfId="24" applyFont="1" applyAlignment="1" applyProtection="1">
      <protection locked="0"/>
    </xf>
    <xf numFmtId="167" fontId="38" fillId="0" borderId="1" xfId="23" applyFont="1" applyAlignment="1" applyProtection="1">
      <alignment horizontal="right"/>
      <protection locked="0"/>
    </xf>
    <xf numFmtId="167" fontId="5" fillId="0" borderId="1" xfId="23" applyBorder="1" applyAlignment="1" applyProtection="1">
      <alignment horizontal="center"/>
      <protection locked="0"/>
    </xf>
    <xf numFmtId="167" fontId="5" fillId="0" borderId="1" xfId="23" applyBorder="1" applyAlignment="1" applyProtection="1">
      <alignment horizontal="left" wrapText="1"/>
      <protection locked="0"/>
    </xf>
    <xf numFmtId="167" fontId="5" fillId="0" borderId="1" xfId="23" applyBorder="1" applyAlignment="1" applyProtection="1">
      <protection locked="0"/>
    </xf>
    <xf numFmtId="44" fontId="0" fillId="0" borderId="1" xfId="24" applyFont="1" applyBorder="1" applyAlignment="1" applyProtection="1">
      <protection locked="0"/>
    </xf>
    <xf numFmtId="167" fontId="36" fillId="0" borderId="1" xfId="23" applyFont="1" applyBorder="1" applyAlignment="1" applyProtection="1">
      <alignment horizontal="center" vertical="center"/>
      <protection locked="0"/>
    </xf>
    <xf numFmtId="167" fontId="5" fillId="0" borderId="1" xfId="23" applyBorder="1" applyProtection="1">
      <protection locked="0"/>
    </xf>
    <xf numFmtId="167" fontId="36" fillId="0" borderId="1" xfId="23" applyFont="1" applyBorder="1" applyAlignment="1" applyProtection="1">
      <protection locked="0"/>
    </xf>
    <xf numFmtId="167" fontId="51" fillId="0" borderId="1" xfId="23" applyFont="1" applyFill="1" applyBorder="1" applyAlignment="1" applyProtection="1">
      <alignment horizontal="center" vertical="center"/>
      <protection locked="0"/>
    </xf>
    <xf numFmtId="167" fontId="51" fillId="0" borderId="1" xfId="23" applyFont="1" applyBorder="1" applyAlignment="1" applyProtection="1">
      <alignment horizontal="center"/>
      <protection locked="0"/>
    </xf>
    <xf numFmtId="167" fontId="36" fillId="0" borderId="1" xfId="23" applyFont="1" applyBorder="1" applyAlignment="1" applyProtection="1">
      <alignment horizontal="left" wrapText="1"/>
      <protection locked="0"/>
    </xf>
    <xf numFmtId="167" fontId="36" fillId="0" borderId="1" xfId="23" applyFont="1" applyBorder="1" applyAlignment="1" applyProtection="1">
      <alignment horizontal="center"/>
      <protection locked="0"/>
    </xf>
    <xf numFmtId="167" fontId="5" fillId="0" borderId="1" xfId="23" applyFont="1" applyAlignment="1" applyProtection="1">
      <alignment horizontal="center"/>
    </xf>
    <xf numFmtId="167" fontId="5" fillId="0" borderId="1" xfId="23" applyAlignment="1" applyProtection="1"/>
    <xf numFmtId="167" fontId="36" fillId="0" borderId="1" xfId="23" applyFont="1" applyAlignment="1" applyProtection="1">
      <alignment horizontal="left" wrapText="1"/>
    </xf>
    <xf numFmtId="167" fontId="36" fillId="0" borderId="1" xfId="23" applyFont="1" applyAlignment="1" applyProtection="1">
      <alignment horizontal="center"/>
    </xf>
    <xf numFmtId="167" fontId="36" fillId="0" borderId="1" xfId="23" applyFont="1" applyAlignment="1" applyProtection="1"/>
    <xf numFmtId="167" fontId="5" fillId="0" borderId="1" xfId="23" applyBorder="1" applyAlignment="1" applyProtection="1">
      <alignment horizontal="center"/>
    </xf>
    <xf numFmtId="167" fontId="5" fillId="0" borderId="1" xfId="23" applyProtection="1"/>
    <xf numFmtId="167" fontId="37" fillId="4" borderId="31" xfId="23" applyFont="1" applyFill="1" applyBorder="1" applyAlignment="1" applyProtection="1">
      <alignment horizontal="center" vertical="center"/>
    </xf>
    <xf numFmtId="167" fontId="37" fillId="4" borderId="32" xfId="23" applyFont="1" applyFill="1" applyBorder="1" applyAlignment="1" applyProtection="1">
      <alignment horizontal="center" vertical="center"/>
    </xf>
    <xf numFmtId="167" fontId="37" fillId="4" borderId="33" xfId="23" applyFont="1" applyFill="1" applyBorder="1" applyAlignment="1" applyProtection="1">
      <alignment horizontal="center" vertical="center"/>
    </xf>
    <xf numFmtId="167" fontId="5" fillId="0" borderId="3" xfId="23" applyFont="1" applyBorder="1" applyAlignment="1" applyProtection="1">
      <alignment horizontal="center"/>
    </xf>
    <xf numFmtId="167" fontId="5" fillId="0" borderId="2" xfId="23" applyBorder="1" applyAlignment="1" applyProtection="1"/>
    <xf numFmtId="167" fontId="5" fillId="0" borderId="2" xfId="23" applyBorder="1" applyAlignment="1" applyProtection="1">
      <alignment horizontal="center"/>
    </xf>
    <xf numFmtId="167" fontId="5" fillId="0" borderId="2" xfId="23" applyBorder="1" applyAlignment="1" applyProtection="1">
      <alignment horizontal="left" wrapText="1"/>
    </xf>
    <xf numFmtId="44" fontId="0" fillId="0" borderId="2" xfId="24" applyFont="1" applyBorder="1" applyAlignment="1" applyProtection="1"/>
    <xf numFmtId="167" fontId="5" fillId="0" borderId="4" xfId="23" applyBorder="1" applyProtection="1"/>
    <xf numFmtId="167" fontId="38" fillId="4" borderId="18" xfId="23" applyFont="1" applyFill="1" applyBorder="1" applyAlignment="1" applyProtection="1">
      <alignment horizontal="left" vertical="center"/>
    </xf>
    <xf numFmtId="167" fontId="38" fillId="4" borderId="19" xfId="23" applyFont="1" applyFill="1" applyBorder="1" applyAlignment="1" applyProtection="1">
      <alignment horizontal="left" vertical="center"/>
    </xf>
    <xf numFmtId="167" fontId="5" fillId="0" borderId="36" xfId="23" applyBorder="1" applyProtection="1"/>
    <xf numFmtId="167" fontId="38" fillId="4" borderId="37" xfId="23" applyFont="1" applyFill="1" applyBorder="1" applyAlignment="1" applyProtection="1">
      <alignment horizontal="left" vertical="center"/>
    </xf>
    <xf numFmtId="167" fontId="38" fillId="4" borderId="38" xfId="23" applyFont="1" applyFill="1" applyBorder="1" applyAlignment="1" applyProtection="1">
      <alignment horizontal="left" vertical="center"/>
    </xf>
    <xf numFmtId="168" fontId="40" fillId="8" borderId="7" xfId="26" applyFont="1" applyFill="1" applyBorder="1" applyAlignment="1" applyProtection="1">
      <alignment horizontal="left"/>
    </xf>
    <xf numFmtId="168" fontId="40" fillId="8" borderId="8" xfId="26" applyFont="1" applyFill="1" applyBorder="1" applyAlignment="1" applyProtection="1">
      <alignment horizontal="left"/>
    </xf>
    <xf numFmtId="168" fontId="40" fillId="8" borderId="9" xfId="26" applyFont="1" applyFill="1" applyBorder="1" applyAlignment="1" applyProtection="1">
      <alignment horizontal="left"/>
    </xf>
  </cellXfs>
  <cellStyles count="27">
    <cellStyle name="Moeda" xfId="2" builtinId="4"/>
    <cellStyle name="Moeda 2" xfId="7" xr:uid="{00000000-0005-0000-0000-000001000000}"/>
    <cellStyle name="Moeda 3" xfId="14" xr:uid="{00000000-0005-0000-0000-000002000000}"/>
    <cellStyle name="Moeda 4" xfId="24" xr:uid="{00000000-0005-0000-0000-000003000000}"/>
    <cellStyle name="Moeda_Composicao BDI v2.1" xfId="26" xr:uid="{00000000-0005-0000-0000-000004000000}"/>
    <cellStyle name="Normal" xfId="0" builtinId="0"/>
    <cellStyle name="Normal 10" xfId="23" xr:uid="{00000000-0005-0000-0000-000006000000}"/>
    <cellStyle name="Normal 2" xfId="3" xr:uid="{00000000-0005-0000-0000-000007000000}"/>
    <cellStyle name="Normal 2 2" xfId="8" xr:uid="{00000000-0005-0000-0000-000008000000}"/>
    <cellStyle name="Normal 2 3" xfId="20" xr:uid="{00000000-0005-0000-0000-000009000000}"/>
    <cellStyle name="Normal 2 5" xfId="16" xr:uid="{00000000-0005-0000-0000-00000A000000}"/>
    <cellStyle name="Normal 2 5 2" xfId="17" xr:uid="{00000000-0005-0000-0000-00000B000000}"/>
    <cellStyle name="Normal 2 5 3" xfId="19" xr:uid="{00000000-0005-0000-0000-00000C000000}"/>
    <cellStyle name="Normal 3" xfId="5" xr:uid="{00000000-0005-0000-0000-00000D000000}"/>
    <cellStyle name="Normal 4" xfId="10" xr:uid="{00000000-0005-0000-0000-00000E000000}"/>
    <cellStyle name="Normal 5" xfId="11" xr:uid="{00000000-0005-0000-0000-00000F000000}"/>
    <cellStyle name="Normal 6" xfId="12" xr:uid="{00000000-0005-0000-0000-000010000000}"/>
    <cellStyle name="Normal 7" xfId="15" xr:uid="{00000000-0005-0000-0000-000011000000}"/>
    <cellStyle name="Normal 8" xfId="18" xr:uid="{00000000-0005-0000-0000-000012000000}"/>
    <cellStyle name="Normal 9" xfId="22" xr:uid="{00000000-0005-0000-0000-000013000000}"/>
    <cellStyle name="Normal_FICHA DE VERIFICAÇÃO PRELIMINAR - Plano R" xfId="25" xr:uid="{00000000-0005-0000-0000-000014000000}"/>
    <cellStyle name="Porcentagem 2" xfId="4" xr:uid="{00000000-0005-0000-0000-000015000000}"/>
    <cellStyle name="Porcentagem 2 2" xfId="9" xr:uid="{00000000-0005-0000-0000-000016000000}"/>
    <cellStyle name="Vírgula" xfId="1" builtinId="3"/>
    <cellStyle name="Vírgula 2" xfId="6" xr:uid="{00000000-0005-0000-0000-000018000000}"/>
    <cellStyle name="Vírgula 2 2" xfId="21" xr:uid="{00000000-0005-0000-0000-000019000000}"/>
    <cellStyle name="Vírgula 3" xfId="13" xr:uid="{00000000-0005-0000-0000-00001A000000}"/>
  </cellStyles>
  <dxfs count="6">
    <dxf>
      <font>
        <color theme="0"/>
      </font>
      <fill>
        <patternFill patternType="none">
          <bgColor indexed="65"/>
        </patternFill>
      </fill>
    </dxf>
    <dxf>
      <font>
        <color theme="0"/>
      </font>
      <fill>
        <patternFill>
          <bgColor theme="0"/>
        </patternFill>
      </fill>
      <border>
        <left/>
        <right/>
        <top/>
        <bottom/>
      </border>
    </dxf>
    <dxf>
      <font>
        <b/>
        <i val="0"/>
        <color theme="1"/>
      </font>
      <fill>
        <patternFill>
          <bgColor theme="0" tint="-0.14996795556505021"/>
        </patternFill>
      </fill>
      <border>
        <left style="thin">
          <color indexed="64"/>
        </left>
        <right style="thin">
          <color indexed="64"/>
        </right>
        <top style="thin">
          <color indexed="64"/>
        </top>
        <bottom style="thin">
          <color indexed="64"/>
        </bottom>
      </border>
    </dxf>
    <dxf>
      <font>
        <b/>
        <i val="0"/>
      </font>
      <fill>
        <patternFill>
          <bgColor theme="0" tint="-0.14996795556505021"/>
        </patternFill>
      </fill>
    </dxf>
    <dxf>
      <font>
        <condense val="0"/>
        <extend val="0"/>
        <color indexed="17"/>
      </font>
      <border>
        <left style="thin">
          <color indexed="64"/>
        </left>
        <right style="thin">
          <color indexed="64"/>
        </right>
        <top style="thin">
          <color indexed="64"/>
        </top>
        <bottom style="thin">
          <color indexed="64"/>
        </bottom>
      </border>
    </dxf>
    <dxf>
      <font>
        <condense val="0"/>
        <extend val="0"/>
        <color indexed="10"/>
      </font>
      <border>
        <left style="thin">
          <color indexed="64"/>
        </left>
        <right style="thin">
          <color indexed="64"/>
        </right>
        <top style="thin">
          <color indexed="64"/>
        </top>
        <bottom style="thin">
          <color indexed="64"/>
        </bottom>
      </border>
    </dxf>
  </dxfs>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styles" Target="styles.xml"/><Relationship Id="rId3" Type="http://schemas.openxmlformats.org/officeDocument/2006/relationships/worksheet" Target="worksheets/sheet3.xml"/><Relationship Id="rId7" Type="http://schemas.openxmlformats.org/officeDocument/2006/relationships/theme" Target="theme/theme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externalLink" Target="externalLinks/externalLink2.xml"/><Relationship Id="rId5" Type="http://schemas.openxmlformats.org/officeDocument/2006/relationships/externalLink" Target="externalLinks/externalLink1.xml"/><Relationship Id="rId10" Type="http://schemas.openxmlformats.org/officeDocument/2006/relationships/calcChain" Target="calcChain.xml"/><Relationship Id="rId4" Type="http://schemas.openxmlformats.org/officeDocument/2006/relationships/worksheet" Target="worksheets/sheet4.xml"/><Relationship Id="rId9" Type="http://schemas.openxmlformats.org/officeDocument/2006/relationships/sharedStrings" Target="sharedStrings.xml"/></Relationships>
</file>

<file path=xl/drawings/_rels/drawing1.xml.rels><?xml version="1.0" encoding="UTF-8" standalone="yes"?>
<Relationships xmlns="http://schemas.openxmlformats.org/package/2006/relationships"><Relationship Id="rId1" Type="http://schemas.openxmlformats.org/officeDocument/2006/relationships/image" Target="../media/image2.png"/></Relationships>
</file>

<file path=xl/drawings/_rels/vmlDrawing1.vml.rels><?xml version="1.0" encoding="UTF-8" standalone="yes"?>
<Relationships xmlns="http://schemas.openxmlformats.org/package/2006/relationships"><Relationship Id="rId1" Type="http://schemas.openxmlformats.org/officeDocument/2006/relationships/image" Target="../media/image1.jpeg"/></Relationships>
</file>

<file path=xl/drawings/drawing1.xml><?xml version="1.0" encoding="utf-8"?>
<xdr:wsDr xmlns:xdr="http://schemas.openxmlformats.org/drawingml/2006/spreadsheetDrawing" xmlns:a="http://schemas.openxmlformats.org/drawingml/2006/main">
  <xdr:twoCellAnchor editAs="oneCell">
    <xdr:from>
      <xdr:col>0</xdr:col>
      <xdr:colOff>81113</xdr:colOff>
      <xdr:row>0</xdr:row>
      <xdr:rowOff>165673</xdr:rowOff>
    </xdr:from>
    <xdr:to>
      <xdr:col>2</xdr:col>
      <xdr:colOff>409149</xdr:colOff>
      <xdr:row>4</xdr:row>
      <xdr:rowOff>79608</xdr:rowOff>
    </xdr:to>
    <xdr:pic>
      <xdr:nvPicPr>
        <xdr:cNvPr id="2" name="Imagem 1">
          <a:extLst>
            <a:ext uri="{FF2B5EF4-FFF2-40B4-BE49-F238E27FC236}">
              <a16:creationId xmlns:a16="http://schemas.microsoft.com/office/drawing/2014/main" id="{00000000-0008-0000-0200-00000200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81113" y="165673"/>
          <a:ext cx="1090036" cy="75213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81113</xdr:colOff>
      <xdr:row>0</xdr:row>
      <xdr:rowOff>165673</xdr:rowOff>
    </xdr:from>
    <xdr:to>
      <xdr:col>2</xdr:col>
      <xdr:colOff>409149</xdr:colOff>
      <xdr:row>4</xdr:row>
      <xdr:rowOff>117708</xdr:rowOff>
    </xdr:to>
    <xdr:pic>
      <xdr:nvPicPr>
        <xdr:cNvPr id="3" name="Imagem 2">
          <a:extLst>
            <a:ext uri="{FF2B5EF4-FFF2-40B4-BE49-F238E27FC236}">
              <a16:creationId xmlns:a16="http://schemas.microsoft.com/office/drawing/2014/main" id="{00000000-0008-0000-0200-00000300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81113" y="165673"/>
          <a:ext cx="1090036" cy="79023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C:\Users\vitor.gusmao\Desktop\ORCAMENTO%20MAPIO.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F:\HD\Planejamento\2020\Circe\01-CAMPO%20DO%20ALEMAO\1&#186;%20Envio%2020-02-2020\MO274760082.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FOLHA DE ROSTO"/>
      <sheetName val="ORÇAMENTO"/>
      <sheetName val="PARÂMETROS"/>
      <sheetName val="BDI"/>
    </sheetNames>
    <sheetDataSet>
      <sheetData sheetId="0"/>
      <sheetData sheetId="1"/>
      <sheetData sheetId="2">
        <row r="2">
          <cell r="AO2" t="str">
            <v>AÉREO</v>
          </cell>
        </row>
        <row r="3">
          <cell r="AO3" t="str">
            <v>TERRESTRE</v>
          </cell>
        </row>
      </sheetData>
      <sheetData sheetId="3"/>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ADOS"/>
      <sheetName val="BDI (1)"/>
      <sheetName val="PO"/>
      <sheetName val="PLQ"/>
      <sheetName val="CFF"/>
    </sheetNames>
    <sheetDataSet>
      <sheetData sheetId="0">
        <row r="38">
          <cell r="C38" t="str">
            <v>Não</v>
          </cell>
        </row>
      </sheetData>
      <sheetData sheetId="1"/>
      <sheetData sheetId="2"/>
      <sheetData sheetId="3"/>
      <sheetData sheetId="4"/>
    </sheetDataSet>
  </externalBook>
</externalLink>
</file>

<file path=xl/theme/theme1.xml><?xml version="1.0" encoding="utf-8"?>
<a:theme xmlns:a="http://schemas.openxmlformats.org/drawingml/2006/main" name="Tema do Offic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40000"/>
                <a:satMod val="155000"/>
              </a:schemeClr>
            </a:gs>
            <a:gs pos="65000">
              <a:schemeClr val="phClr">
                <a:shade val="85000"/>
                <a:satMod val="155000"/>
              </a:schemeClr>
            </a:gs>
            <a:gs pos="100000">
              <a:schemeClr val="phClr">
                <a:shade val="95000"/>
                <a:satMod val="155000"/>
              </a:schemeClr>
            </a:gs>
          </a:gsLst>
          <a:lin ang="16200000" scaled="0"/>
        </a:gradFill>
      </a:fillStyleLst>
      <a:lnStyleLst>
        <a:ln w="6350" cap="rnd" cmpd="sng" algn="ctr">
          <a:solidFill>
            <a:schemeClr val="phClr">
              <a:shade val="95000"/>
              <a:satMod val="105000"/>
            </a:schemeClr>
          </a:solidFill>
          <a:prstDash val="solid"/>
        </a:ln>
        <a:ln w="25400" cap="flat" cmpd="sng" algn="ctr">
          <a:solidFill>
            <a:schemeClr val="phClr"/>
          </a:solidFill>
          <a:prstDash val="solid"/>
        </a:ln>
        <a:ln w="34925" cap="rnd" cmpd="sng" algn="ctr">
          <a:solidFill>
            <a:schemeClr val="phClr"/>
          </a:solidFill>
          <a:prstDash val="solid"/>
        </a:ln>
      </a:lnStyleLst>
      <a:effectStyleLst>
        <a:effectStyle>
          <a:effectLst>
            <a:outerShdw blurRad="50800" algn="tl" rotWithShape="0">
              <a:srgbClr val="000000">
                <a:alpha val="64000"/>
              </a:srgbClr>
            </a:outerShdw>
          </a:effectLst>
        </a:effectStyle>
        <a:effectStyle>
          <a:effectLst>
            <a:outerShdw blurRad="39000" dist="25400" dir="5400000">
              <a:srgbClr val="000000">
                <a:alpha val="35000"/>
              </a:srgbClr>
            </a:outerShdw>
          </a:effectLst>
        </a:effectStyle>
        <a:effectStyle>
          <a:effectLst>
            <a:outerShdw blurRad="39000" dist="25400" dir="5400000">
              <a:srgbClr val="000000">
                <a:alpha val="35000"/>
              </a:srgbClr>
            </a:outerShdw>
          </a:effectLst>
          <a:scene3d>
            <a:camera prst="orthographicFront" fov="0">
              <a:rot lat="0" lon="0" rev="0"/>
            </a:camera>
            <a:lightRig rig="threePt" dir="t">
              <a:rot lat="0" lon="0" rev="0"/>
            </a:lightRig>
          </a:scene3d>
          <a:sp3d prstMaterial="matte">
            <a:bevelT h="22225"/>
          </a:sp3d>
        </a:effectStyle>
      </a:effectStyleLst>
      <a:bgFillStyleLst>
        <a:solidFill>
          <a:schemeClr val="phClr"/>
        </a:solidFill>
        <a:gradFill rotWithShape="1">
          <a:gsLst>
            <a:gs pos="0">
              <a:schemeClr val="phClr">
                <a:shade val="50000"/>
                <a:satMod val="155000"/>
              </a:schemeClr>
            </a:gs>
            <a:gs pos="35000">
              <a:schemeClr val="phClr">
                <a:shade val="75000"/>
                <a:satMod val="155000"/>
              </a:schemeClr>
            </a:gs>
            <a:gs pos="100000">
              <a:schemeClr val="phClr">
                <a:tint val="80000"/>
                <a:satMod val="255000"/>
              </a:schemeClr>
            </a:gs>
          </a:gsLst>
          <a:lin ang="16200000" scaled="0"/>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vmlDrawing" Target="../drawings/vmlDrawing1.vml"/><Relationship Id="rId1" Type="http://schemas.openxmlformats.org/officeDocument/2006/relationships/printerSettings" Target="../printerSettings/printerSettings1.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L45"/>
  <sheetViews>
    <sheetView view="pageBreakPreview" topLeftCell="A24" zoomScaleNormal="84" zoomScaleSheetLayoutView="100" workbookViewId="0">
      <selection activeCell="F17" sqref="F17"/>
    </sheetView>
  </sheetViews>
  <sheetFormatPr defaultColWidth="9.109375" defaultRowHeight="14.4" x14ac:dyDescent="0.3"/>
  <cols>
    <col min="1" max="1" width="4.88671875" style="270" customWidth="1"/>
    <col min="2" max="2" width="11.6640625" style="271" customWidth="1"/>
    <col min="3" max="3" width="15.5546875" style="279" customWidth="1"/>
    <col min="4" max="4" width="42.5546875" style="280" customWidth="1"/>
    <col min="5" max="5" width="10.6640625" style="279" customWidth="1"/>
    <col min="6" max="6" width="10.5546875" style="271" bestFit="1" customWidth="1"/>
    <col min="7" max="7" width="14.5546875" style="281" customWidth="1"/>
    <col min="8" max="8" width="10.109375" style="271" customWidth="1"/>
    <col min="9" max="9" width="13.33203125" style="281" bestFit="1" customWidth="1"/>
    <col min="10" max="10" width="12.6640625" style="273" bestFit="1" customWidth="1"/>
    <col min="11" max="11" width="9.109375" style="274"/>
    <col min="12" max="13" width="9.109375" style="273"/>
    <col min="14" max="14" width="11.6640625" style="273" bestFit="1" customWidth="1"/>
    <col min="15" max="16384" width="9.109375" style="273"/>
  </cols>
  <sheetData>
    <row r="1" spans="1:12" s="275" customFormat="1" x14ac:dyDescent="0.3">
      <c r="A1" s="294"/>
      <c r="B1" s="295"/>
      <c r="C1" s="296"/>
      <c r="D1" s="297"/>
      <c r="E1" s="298"/>
      <c r="F1" s="298"/>
      <c r="G1" s="299"/>
      <c r="H1" s="299"/>
      <c r="I1" s="299"/>
      <c r="J1" s="300"/>
      <c r="K1" s="274"/>
      <c r="L1" s="273"/>
    </row>
    <row r="2" spans="1:12" ht="21" x14ac:dyDescent="0.3">
      <c r="A2" s="301" t="s">
        <v>26235</v>
      </c>
      <c r="B2" s="302"/>
      <c r="C2" s="302"/>
      <c r="D2" s="302"/>
      <c r="E2" s="302"/>
      <c r="F2" s="302"/>
      <c r="G2" s="302"/>
      <c r="H2" s="302"/>
      <c r="I2" s="302"/>
      <c r="J2" s="303"/>
    </row>
    <row r="3" spans="1:12" ht="15" thickBot="1" x14ac:dyDescent="0.35">
      <c r="A3" s="304"/>
      <c r="B3" s="305"/>
      <c r="C3" s="306"/>
      <c r="D3" s="307"/>
      <c r="E3" s="306"/>
      <c r="F3" s="305"/>
      <c r="G3" s="308"/>
      <c r="H3" s="305"/>
      <c r="I3" s="308"/>
      <c r="J3" s="309"/>
    </row>
    <row r="4" spans="1:12" ht="16.2" thickBot="1" x14ac:dyDescent="0.35">
      <c r="A4" s="310" t="s">
        <v>26236</v>
      </c>
      <c r="B4" s="311"/>
      <c r="C4" s="311"/>
      <c r="D4" s="311"/>
      <c r="E4" s="311"/>
      <c r="F4" s="311"/>
      <c r="G4" s="311"/>
      <c r="H4" s="311"/>
      <c r="I4" s="311"/>
      <c r="J4" s="312"/>
    </row>
    <row r="5" spans="1:12" ht="16.2" thickBot="1" x14ac:dyDescent="0.35">
      <c r="A5" s="313" t="s">
        <v>26237</v>
      </c>
      <c r="B5" s="314"/>
      <c r="C5" s="314"/>
      <c r="D5" s="314"/>
      <c r="E5" s="314"/>
      <c r="F5" s="314"/>
      <c r="G5" s="314"/>
      <c r="H5" s="314"/>
      <c r="I5" s="314"/>
      <c r="J5" s="312"/>
    </row>
    <row r="6" spans="1:12" x14ac:dyDescent="0.3">
      <c r="A6" s="56"/>
      <c r="B6" s="56"/>
      <c r="C6" s="56"/>
      <c r="D6" s="56"/>
      <c r="E6" s="56"/>
      <c r="F6" s="56"/>
      <c r="G6" s="56"/>
      <c r="H6" s="56"/>
      <c r="I6" s="56"/>
      <c r="J6" s="56"/>
    </row>
    <row r="7" spans="1:12" hidden="1" x14ac:dyDescent="0.3">
      <c r="A7" s="115"/>
      <c r="B7" s="116"/>
      <c r="C7" s="116"/>
      <c r="D7" s="116"/>
      <c r="E7" s="116"/>
      <c r="F7" s="116"/>
      <c r="G7" s="116"/>
      <c r="H7" s="116"/>
      <c r="I7" s="115" t="s">
        <v>26238</v>
      </c>
      <c r="J7" s="117"/>
    </row>
    <row r="8" spans="1:12" hidden="1" x14ac:dyDescent="0.3">
      <c r="A8" s="315"/>
      <c r="B8" s="316"/>
      <c r="C8" s="316"/>
      <c r="D8" s="316"/>
      <c r="E8" s="316"/>
      <c r="F8" s="316"/>
      <c r="G8" s="316"/>
      <c r="H8" s="317"/>
      <c r="I8" s="107" t="str">
        <f>[2]DADOS!$C$38</f>
        <v>Não</v>
      </c>
      <c r="J8" s="108"/>
    </row>
    <row r="9" spans="1:12" x14ac:dyDescent="0.3">
      <c r="A9" s="57"/>
      <c r="B9" s="57"/>
      <c r="C9" s="57"/>
      <c r="D9" s="57"/>
      <c r="E9" s="57"/>
      <c r="F9" s="57"/>
      <c r="G9" s="57"/>
      <c r="H9" s="57"/>
      <c r="I9" s="57"/>
      <c r="J9" s="57"/>
    </row>
    <row r="10" spans="1:12" ht="15" customHeight="1" x14ac:dyDescent="0.3">
      <c r="A10" s="109" t="s">
        <v>26239</v>
      </c>
      <c r="B10" s="109"/>
      <c r="C10" s="109"/>
      <c r="D10" s="109"/>
      <c r="E10" s="109"/>
      <c r="F10" s="109"/>
      <c r="G10" s="109"/>
      <c r="H10" s="109"/>
      <c r="I10" s="110">
        <v>1</v>
      </c>
      <c r="J10" s="110"/>
    </row>
    <row r="11" spans="1:12" x14ac:dyDescent="0.3">
      <c r="A11" s="111" t="s">
        <v>26240</v>
      </c>
      <c r="B11" s="111"/>
      <c r="C11" s="111"/>
      <c r="D11" s="111"/>
      <c r="E11" s="111"/>
      <c r="F11" s="111"/>
      <c r="G11" s="111"/>
      <c r="H11" s="111"/>
      <c r="I11" s="110">
        <v>0.05</v>
      </c>
      <c r="J11" s="110"/>
    </row>
    <row r="12" spans="1:12" x14ac:dyDescent="0.3">
      <c r="A12" s="57"/>
      <c r="B12" s="57"/>
      <c r="C12" s="57"/>
      <c r="D12" s="57"/>
      <c r="E12" s="57"/>
      <c r="F12" s="57"/>
      <c r="G12" s="57"/>
      <c r="H12" s="57"/>
      <c r="I12" s="57"/>
      <c r="J12" s="57"/>
    </row>
    <row r="13" spans="1:12" ht="15" customHeight="1" x14ac:dyDescent="0.3">
      <c r="A13" s="112" t="s">
        <v>26241</v>
      </c>
      <c r="B13" s="112"/>
      <c r="C13" s="112"/>
      <c r="D13" s="112"/>
      <c r="E13" s="112" t="s">
        <v>26242</v>
      </c>
      <c r="F13" s="276" t="s">
        <v>26243</v>
      </c>
      <c r="G13" s="113" t="s">
        <v>26244</v>
      </c>
      <c r="H13" s="105" t="s">
        <v>26245</v>
      </c>
      <c r="I13" s="105" t="s">
        <v>26246</v>
      </c>
      <c r="J13" s="114" t="s">
        <v>26247</v>
      </c>
    </row>
    <row r="14" spans="1:12" x14ac:dyDescent="0.3">
      <c r="A14" s="112"/>
      <c r="B14" s="112"/>
      <c r="C14" s="112"/>
      <c r="D14" s="112"/>
      <c r="E14" s="112"/>
      <c r="F14" s="276"/>
      <c r="G14" s="113"/>
      <c r="H14" s="105"/>
      <c r="I14" s="105"/>
      <c r="J14" s="114"/>
    </row>
    <row r="15" spans="1:12" ht="15" customHeight="1" x14ac:dyDescent="0.3">
      <c r="A15" s="95" t="str">
        <f>IF($I$11=$A$63,"Encargos Sociais incidentes sobre a mão de obra","Administração Central")</f>
        <v>Administração Central</v>
      </c>
      <c r="B15" s="95"/>
      <c r="C15" s="95"/>
      <c r="D15" s="95"/>
      <c r="E15" s="58" t="str">
        <f>IF($I$11=$A$63,"K1","AC")</f>
        <v>AC</v>
      </c>
      <c r="F15" s="59">
        <v>3.7999999999999999E-2</v>
      </c>
      <c r="G15" s="60" t="s">
        <v>26248</v>
      </c>
      <c r="H15" s="61">
        <v>3.7999999999999999E-2</v>
      </c>
      <c r="I15" s="61">
        <v>4.0099999999999997E-2</v>
      </c>
      <c r="J15" s="61">
        <v>4.6699999999999998E-2</v>
      </c>
    </row>
    <row r="16" spans="1:12" ht="15" customHeight="1" x14ac:dyDescent="0.3">
      <c r="A16" s="95" t="str">
        <f>IF($I$11=$A$63,"Administração Central da empresa ou consultoria - overhead","Seguro e Garantia")</f>
        <v>Seguro e Garantia</v>
      </c>
      <c r="B16" s="95"/>
      <c r="C16" s="95"/>
      <c r="D16" s="95"/>
      <c r="E16" s="58" t="str">
        <f>IF($I$11=$A$63,"K2","SG")</f>
        <v>SG</v>
      </c>
      <c r="F16" s="59">
        <v>3.2000000000000002E-3</v>
      </c>
      <c r="G16" s="60" t="s">
        <v>26248</v>
      </c>
      <c r="H16" s="61">
        <v>3.2000000000000002E-3</v>
      </c>
      <c r="I16" s="61">
        <v>4.0000000000000001E-3</v>
      </c>
      <c r="J16" s="61">
        <v>7.4000000000000003E-3</v>
      </c>
    </row>
    <row r="17" spans="1:10" x14ac:dyDescent="0.3">
      <c r="A17" s="95" t="str">
        <f>IF($I$11=$A$63,"","Risco")</f>
        <v>Risco</v>
      </c>
      <c r="B17" s="95"/>
      <c r="C17" s="95"/>
      <c r="D17" s="95"/>
      <c r="E17" s="58" t="str">
        <f>IF($I$11=$A$63,"","R")</f>
        <v>R</v>
      </c>
      <c r="F17" s="59">
        <v>5.0000000000000001E-3</v>
      </c>
      <c r="G17" s="60" t="s">
        <v>26248</v>
      </c>
      <c r="H17" s="61">
        <v>5.0000000000000001E-3</v>
      </c>
      <c r="I17" s="61">
        <v>5.5999999999999999E-3</v>
      </c>
      <c r="J17" s="61">
        <v>9.7000000000000003E-3</v>
      </c>
    </row>
    <row r="18" spans="1:10" x14ac:dyDescent="0.3">
      <c r="A18" s="95" t="str">
        <f>IF($I$11=$A$63,"","Despesas Financeiras")</f>
        <v>Despesas Financeiras</v>
      </c>
      <c r="B18" s="95"/>
      <c r="C18" s="95"/>
      <c r="D18" s="95"/>
      <c r="E18" s="58" t="str">
        <f>IF($I$11=$A$63,"","DF")</f>
        <v>DF</v>
      </c>
      <c r="F18" s="59">
        <v>1.0200000000000001E-2</v>
      </c>
      <c r="G18" s="60" t="s">
        <v>26248</v>
      </c>
      <c r="H18" s="61">
        <v>1.0200000000000001E-2</v>
      </c>
      <c r="I18" s="61">
        <v>1.11E-2</v>
      </c>
      <c r="J18" s="61">
        <v>1.21E-2</v>
      </c>
    </row>
    <row r="19" spans="1:10" ht="15" customHeight="1" x14ac:dyDescent="0.3">
      <c r="A19" s="95" t="str">
        <f>IF($I$11=$A$63,"Margem bruta da empresa de consultoria","Lucro")</f>
        <v>Lucro</v>
      </c>
      <c r="B19" s="95"/>
      <c r="C19" s="95"/>
      <c r="D19" s="95"/>
      <c r="E19" s="58" t="str">
        <f>IF($I$11=$A$63,"K3","L")</f>
        <v>L</v>
      </c>
      <c r="F19" s="59">
        <v>6.6400000000000001E-2</v>
      </c>
      <c r="G19" s="60" t="s">
        <v>26248</v>
      </c>
      <c r="H19" s="61">
        <v>6.6400000000000001E-2</v>
      </c>
      <c r="I19" s="61">
        <v>7.2999999999999995E-2</v>
      </c>
      <c r="J19" s="61">
        <v>8.6900000000000005E-2</v>
      </c>
    </row>
    <row r="20" spans="1:10" x14ac:dyDescent="0.3">
      <c r="A20" s="106" t="s">
        <v>26249</v>
      </c>
      <c r="B20" s="106"/>
      <c r="C20" s="106"/>
      <c r="D20" s="106"/>
      <c r="E20" s="58" t="s">
        <v>26250</v>
      </c>
      <c r="F20" s="59">
        <v>3.6499999999999998E-2</v>
      </c>
      <c r="G20" s="60" t="s">
        <v>26248</v>
      </c>
      <c r="H20" s="61">
        <v>3.6499999999999998E-2</v>
      </c>
      <c r="I20" s="61">
        <v>3.6499999999999998E-2</v>
      </c>
      <c r="J20" s="61">
        <v>3.6499999999999998E-2</v>
      </c>
    </row>
    <row r="21" spans="1:10" ht="15" customHeight="1" x14ac:dyDescent="0.3">
      <c r="A21" s="95" t="s">
        <v>26251</v>
      </c>
      <c r="B21" s="95"/>
      <c r="C21" s="95"/>
      <c r="D21" s="95"/>
      <c r="E21" s="58" t="s">
        <v>20</v>
      </c>
      <c r="F21" s="61">
        <f>IF($I$11&lt;&gt;$A$62,I11*I10,0)</f>
        <v>0.05</v>
      </c>
      <c r="G21" s="60" t="s">
        <v>26248</v>
      </c>
      <c r="H21" s="61">
        <v>0</v>
      </c>
      <c r="I21" s="61">
        <v>2.5000000000000001E-2</v>
      </c>
      <c r="J21" s="61">
        <v>0.05</v>
      </c>
    </row>
    <row r="22" spans="1:10" ht="15" customHeight="1" x14ac:dyDescent="0.3">
      <c r="A22" s="95" t="s">
        <v>26252</v>
      </c>
      <c r="B22" s="95"/>
      <c r="C22" s="95"/>
      <c r="D22" s="95"/>
      <c r="E22" s="58" t="s">
        <v>26253</v>
      </c>
      <c r="F22" s="61">
        <f>IF(AND($I$11&lt;&gt;$A$62,I8="Sim"),4.5%,0%)</f>
        <v>0</v>
      </c>
      <c r="G22" s="60" t="str">
        <f>IF(AND(F22&gt;=H22, F22&lt;=J22), "OK", "Não OK")</f>
        <v>OK</v>
      </c>
      <c r="H22" s="62">
        <v>0</v>
      </c>
      <c r="I22" s="62">
        <v>4.4999999999999998E-2</v>
      </c>
      <c r="J22" s="62">
        <v>4.4999999999999998E-2</v>
      </c>
    </row>
    <row r="23" spans="1:10" ht="27" customHeight="1" x14ac:dyDescent="0.3">
      <c r="A23" s="95" t="s">
        <v>26254</v>
      </c>
      <c r="B23" s="95"/>
      <c r="C23" s="95"/>
      <c r="D23" s="95"/>
      <c r="E23" s="63" t="s">
        <v>26255</v>
      </c>
      <c r="F23" s="61">
        <f>IF($I$11=$A$62,0,ROUND((((1+F15+F16+F17)*(1+F18)*(1+F19)/(1-(F20+F21)))-1),4))</f>
        <v>0.23380000000000001</v>
      </c>
      <c r="G23" s="90" t="str">
        <f>IF(OR($I$11=$A$63,$I$11=$A$62,AND(F23&gt;=H23, F23&lt;=J23)), "OK", "FORA DO INTERVALO")</f>
        <v>OK</v>
      </c>
      <c r="H23" s="61">
        <v>0.19600000000000001</v>
      </c>
      <c r="I23" s="61">
        <v>0.2097</v>
      </c>
      <c r="J23" s="61">
        <v>0.24229999999999999</v>
      </c>
    </row>
    <row r="24" spans="1:10" ht="15" customHeight="1" x14ac:dyDescent="0.3">
      <c r="A24" s="96" t="s">
        <v>26256</v>
      </c>
      <c r="B24" s="96"/>
      <c r="C24" s="96"/>
      <c r="D24" s="96"/>
      <c r="E24" s="64" t="s">
        <v>26257</v>
      </c>
      <c r="F24" s="65">
        <f>IF($I$11=$A$62,0,ROUND((((1+F15+F16+F17)*(1+F18)*(1+F19)/(1-(F20+F21+F22)))-1),4))</f>
        <v>0.23380000000000001</v>
      </c>
      <c r="G24" s="66" t="str">
        <f>IF(I8&lt;&gt;"Sim","",G23)</f>
        <v/>
      </c>
      <c r="H24" s="104"/>
      <c r="I24" s="104"/>
      <c r="J24" s="104"/>
    </row>
    <row r="25" spans="1:10" hidden="1" x14ac:dyDescent="0.3">
      <c r="A25" s="57"/>
      <c r="B25" s="57"/>
      <c r="C25" s="57"/>
      <c r="D25" s="57"/>
      <c r="E25" s="57"/>
      <c r="F25" s="57"/>
      <c r="G25" s="57"/>
      <c r="H25" s="57"/>
      <c r="I25" s="57"/>
      <c r="J25" s="57"/>
    </row>
    <row r="26" spans="1:10" ht="22.8" hidden="1" x14ac:dyDescent="0.3">
      <c r="A26" s="67" t="str">
        <f>IF(N26,"X","")</f>
        <v/>
      </c>
      <c r="B26" s="97" t="s">
        <v>26258</v>
      </c>
      <c r="C26" s="97"/>
      <c r="D26" s="97"/>
      <c r="E26" s="97"/>
      <c r="F26" s="97"/>
      <c r="G26" s="97"/>
      <c r="H26" s="97"/>
      <c r="I26" s="97"/>
      <c r="J26" s="97"/>
    </row>
    <row r="27" spans="1:10" x14ac:dyDescent="0.3">
      <c r="A27" s="57"/>
      <c r="B27" s="57"/>
      <c r="C27" s="57"/>
      <c r="D27" s="57"/>
      <c r="E27" s="57"/>
      <c r="F27" s="57"/>
      <c r="G27" s="57"/>
      <c r="H27" s="57"/>
      <c r="I27" s="57"/>
      <c r="J27" s="57"/>
    </row>
    <row r="28" spans="1:10" x14ac:dyDescent="0.3">
      <c r="A28" s="98" t="s">
        <v>26259</v>
      </c>
      <c r="B28" s="98"/>
      <c r="C28" s="98"/>
      <c r="D28" s="98"/>
      <c r="E28" s="98"/>
      <c r="F28" s="98"/>
      <c r="G28" s="98"/>
      <c r="H28" s="98"/>
      <c r="I28" s="98"/>
      <c r="J28" s="98"/>
    </row>
    <row r="29" spans="1:10" ht="15.6" x14ac:dyDescent="0.3">
      <c r="A29" s="68"/>
      <c r="B29" s="68"/>
      <c r="C29" s="68"/>
      <c r="D29" s="99" t="str">
        <f>IF(I8="Sim","BDI.DES =","BDI.PAD =")</f>
        <v>BDI.PAD =</v>
      </c>
      <c r="E29" s="100" t="str">
        <f>IF($I$11=$A$63,"(1+K1+K2)*(1+K3)","(1+AC + S + R + G)*(1 + DF)*(1+L)")</f>
        <v>(1+AC + S + R + G)*(1 + DF)*(1+L)</v>
      </c>
      <c r="F29" s="100"/>
      <c r="G29" s="100"/>
      <c r="H29" s="101" t="s">
        <v>26260</v>
      </c>
      <c r="I29" s="68"/>
      <c r="J29" s="68"/>
    </row>
    <row r="30" spans="1:10" ht="15.6" x14ac:dyDescent="0.3">
      <c r="A30" s="68"/>
      <c r="B30" s="68"/>
      <c r="C30" s="68"/>
      <c r="D30" s="99"/>
      <c r="E30" s="103" t="str">
        <f>IF(I8="Sim","(1-CP-ISS-CRPB)","(1-CP-ISS)")</f>
        <v>(1-CP-ISS)</v>
      </c>
      <c r="F30" s="103"/>
      <c r="G30" s="103"/>
      <c r="H30" s="102"/>
      <c r="I30" s="68"/>
      <c r="J30" s="68"/>
    </row>
    <row r="31" spans="1:10" x14ac:dyDescent="0.3">
      <c r="A31" s="69"/>
      <c r="B31" s="69"/>
      <c r="C31" s="69"/>
      <c r="D31" s="69"/>
      <c r="E31" s="69"/>
      <c r="F31" s="69"/>
      <c r="G31" s="69"/>
      <c r="H31" s="69"/>
      <c r="I31" s="69"/>
      <c r="J31" s="69"/>
    </row>
    <row r="32" spans="1:10" ht="36" customHeight="1" x14ac:dyDescent="0.3">
      <c r="A32" s="91" t="str">
        <f>CONCATENATE("Declaro para os devidos fins que, conforme legislação tributária municipal, a base de cálculo para ",A8,", é de ",I10*100,"%, com a respectiva alíquota de ",I11*100,"%.")</f>
        <v>Declaro para os devidos fins que, conforme legislação tributária municipal, a base de cálculo para , é de 100%, com a respectiva alíquota de 5%.</v>
      </c>
      <c r="B32" s="92"/>
      <c r="C32" s="92"/>
      <c r="D32" s="92"/>
      <c r="E32" s="92"/>
      <c r="F32" s="92"/>
      <c r="G32" s="92"/>
      <c r="H32" s="92"/>
      <c r="I32" s="92"/>
      <c r="J32" s="93"/>
    </row>
    <row r="33" spans="1:11" x14ac:dyDescent="0.3">
      <c r="A33" s="57"/>
      <c r="B33" s="57"/>
      <c r="C33" s="57"/>
      <c r="D33" s="57"/>
      <c r="E33" s="57"/>
      <c r="F33" s="57"/>
      <c r="G33" s="57"/>
      <c r="H33" s="57"/>
      <c r="I33" s="57"/>
      <c r="J33" s="57"/>
    </row>
    <row r="34" spans="1:11" s="278" customFormat="1" ht="36.75" customHeight="1" x14ac:dyDescent="0.3">
      <c r="A34" s="94" t="str">
        <f>CONCATENATE("Declaro para os devidos fins que o regime de Contribuição Previdenciária sobre a Receita Bruta adotado para elaboração do orçamento foi ",IF(I8="Sim","COM","SEM")," Desoneração, e que esta é a alternativa mais adequada para a Administração Pública.")</f>
        <v>Declaro para os devidos fins que o regime de Contribuição Previdenciária sobre a Receita Bruta adotado para elaboração do orçamento foi SEM Desoneração, e que esta é a alternativa mais adequada para a Administração Pública.</v>
      </c>
      <c r="B34" s="94"/>
      <c r="C34" s="94"/>
      <c r="D34" s="94"/>
      <c r="E34" s="94"/>
      <c r="F34" s="94"/>
      <c r="G34" s="94"/>
      <c r="H34" s="94"/>
      <c r="I34" s="94"/>
      <c r="J34" s="94"/>
      <c r="K34" s="277"/>
    </row>
    <row r="37" spans="1:11" ht="15.6" x14ac:dyDescent="0.3">
      <c r="H37" s="282" t="s">
        <v>26492</v>
      </c>
      <c r="I37" s="282"/>
      <c r="J37" s="282"/>
    </row>
    <row r="41" spans="1:11" x14ac:dyDescent="0.3">
      <c r="C41" s="283"/>
      <c r="D41" s="284"/>
      <c r="E41" s="283"/>
      <c r="F41" s="285"/>
      <c r="G41" s="286"/>
      <c r="H41" s="285"/>
      <c r="I41" s="286"/>
    </row>
    <row r="42" spans="1:11" x14ac:dyDescent="0.3">
      <c r="C42" s="272"/>
      <c r="D42" s="272"/>
      <c r="E42" s="287"/>
      <c r="F42" s="288"/>
      <c r="G42" s="272"/>
      <c r="H42" s="272"/>
      <c r="I42" s="272"/>
    </row>
    <row r="43" spans="1:11" x14ac:dyDescent="0.3">
      <c r="C43" s="272"/>
      <c r="D43" s="272"/>
      <c r="E43" s="289"/>
      <c r="F43" s="290"/>
      <c r="G43" s="272"/>
      <c r="H43" s="272"/>
      <c r="I43" s="272"/>
    </row>
    <row r="44" spans="1:11" x14ac:dyDescent="0.3">
      <c r="C44" s="272"/>
      <c r="D44" s="272"/>
      <c r="E44" s="289"/>
      <c r="F44" s="289"/>
      <c r="G44" s="291"/>
      <c r="H44" s="291"/>
      <c r="I44" s="291"/>
    </row>
    <row r="45" spans="1:11" x14ac:dyDescent="0.3">
      <c r="C45" s="292"/>
      <c r="D45" s="293"/>
      <c r="E45" s="289"/>
      <c r="F45" s="289"/>
      <c r="G45" s="291"/>
      <c r="H45" s="291"/>
      <c r="I45" s="291"/>
    </row>
  </sheetData>
  <sheetProtection password="EA19" sheet="1" objects="1" scenarios="1"/>
  <mergeCells count="46">
    <mergeCell ref="G1:I1"/>
    <mergeCell ref="A2:J2"/>
    <mergeCell ref="A4:I4"/>
    <mergeCell ref="A5:I5"/>
    <mergeCell ref="A7:H7"/>
    <mergeCell ref="I7:J7"/>
    <mergeCell ref="A20:D20"/>
    <mergeCell ref="A21:D21"/>
    <mergeCell ref="A22:D22"/>
    <mergeCell ref="A8:H8"/>
    <mergeCell ref="I8:J8"/>
    <mergeCell ref="A10:H10"/>
    <mergeCell ref="I10:J10"/>
    <mergeCell ref="A11:H11"/>
    <mergeCell ref="I11:J11"/>
    <mergeCell ref="A19:D19"/>
    <mergeCell ref="A13:D14"/>
    <mergeCell ref="E13:E14"/>
    <mergeCell ref="F13:F14"/>
    <mergeCell ref="G13:G14"/>
    <mergeCell ref="J13:J14"/>
    <mergeCell ref="A15:D15"/>
    <mergeCell ref="A16:D16"/>
    <mergeCell ref="A17:D17"/>
    <mergeCell ref="A18:D18"/>
    <mergeCell ref="H13:H14"/>
    <mergeCell ref="I13:I14"/>
    <mergeCell ref="A23:D23"/>
    <mergeCell ref="A24:D24"/>
    <mergeCell ref="B26:J26"/>
    <mergeCell ref="A28:J28"/>
    <mergeCell ref="D29:D30"/>
    <mergeCell ref="E29:G29"/>
    <mergeCell ref="H29:H30"/>
    <mergeCell ref="E30:G30"/>
    <mergeCell ref="H24:J24"/>
    <mergeCell ref="C44:D44"/>
    <mergeCell ref="G44:I44"/>
    <mergeCell ref="G45:I45"/>
    <mergeCell ref="A32:J32"/>
    <mergeCell ref="A34:J34"/>
    <mergeCell ref="H37:J37"/>
    <mergeCell ref="C42:D42"/>
    <mergeCell ref="G42:I42"/>
    <mergeCell ref="C43:D43"/>
    <mergeCell ref="G43:I43"/>
  </mergeCells>
  <conditionalFormatting sqref="G15:G24">
    <cfRule type="expression" dxfId="5" priority="6" stopIfTrue="1">
      <formula>AND(G15&lt;&gt;"OK",G15&lt;&gt;"-",G15&lt;&gt;"")</formula>
    </cfRule>
    <cfRule type="cellIs" dxfId="4" priority="7" stopIfTrue="1" operator="equal">
      <formula>"OK"</formula>
    </cfRule>
  </conditionalFormatting>
  <conditionalFormatting sqref="A23:F23">
    <cfRule type="expression" dxfId="3" priority="5" stopIfTrue="1">
      <formula>$Q$11="Não"</formula>
    </cfRule>
  </conditionalFormatting>
  <conditionalFormatting sqref="A24:F24">
    <cfRule type="expression" dxfId="2" priority="4" stopIfTrue="1">
      <formula>$Q$11="sim"</formula>
    </cfRule>
  </conditionalFormatting>
  <conditionalFormatting sqref="A26:J26">
    <cfRule type="expression" dxfId="1" priority="2" stopIfTrue="1">
      <formula>AND(NOT($V$27),NOT($V$29))</formula>
    </cfRule>
  </conditionalFormatting>
  <conditionalFormatting sqref="H15:J23">
    <cfRule type="expression" dxfId="0" priority="1" stopIfTrue="1">
      <formula>$I$11=$A$62</formula>
    </cfRule>
  </conditionalFormatting>
  <dataValidations count="6">
    <dataValidation type="decimal" allowBlank="1" showInputMessage="1" showErrorMessage="1" errorTitle="Erro de valores" error="Digite um valor entre 0% e 100%" sqref="F15:F20" xr:uid="{00000000-0002-0000-0000-000000000000}">
      <formula1>0</formula1>
      <formula2>1</formula2>
    </dataValidation>
    <dataValidation type="decimal" operator="greaterThanOrEqual" allowBlank="1" showInputMessage="1" showErrorMessage="1" errorTitle="Valor não permitido" error="Digite um percentual entre 0% e 100%." promptTitle="Valores comuns:" prompt="Normalmente entre 2 e 5%." sqref="I11:J11" xr:uid="{00000000-0002-0000-0000-000001000000}">
      <formula1>0</formula1>
    </dataValidation>
    <dataValidation type="decimal" allowBlank="1" showInputMessage="1" showErrorMessage="1" errorTitle="Valor não permitido" error="Digite um percentual entre 0% e 100%." promptTitle="Valores admissíveis:" prompt="Insira valores entre 0 e 100%." sqref="I10:J10" xr:uid="{00000000-0002-0000-0000-000002000000}">
      <formula1>0</formula1>
      <formula2>1</formula2>
    </dataValidation>
    <dataValidation type="decimal" allowBlank="1" showInputMessage="1" showErrorMessage="1" errorTitle="Erro de valores" error="Digite um valor maior do que 0." sqref="F21" xr:uid="{00000000-0002-0000-0000-000003000000}">
      <formula1>0</formula1>
      <formula2>1</formula2>
    </dataValidation>
    <dataValidation operator="greaterThanOrEqual" allowBlank="1" showInputMessage="1" showErrorMessage="1" errorTitle="Erro de valores" error="Digite um valor igual a 0% ou 2%." sqref="F22" xr:uid="{00000000-0002-0000-0000-000004000000}"/>
    <dataValidation type="list" allowBlank="1" showInputMessage="1" showErrorMessage="1" sqref="A8:H8" xr:uid="{00000000-0002-0000-0000-000005000000}">
      <formula1>$A$56:$A$63</formula1>
    </dataValidation>
  </dataValidations>
  <printOptions horizontalCentered="1"/>
  <pageMargins left="0.31496062992125984" right="0.35433070866141736" top="1.1811023622047245" bottom="1.1811023622047245" header="0.31496062992125984" footer="0.31496062992125984"/>
  <pageSetup paperSize="9" scale="61" orientation="portrait" horizontalDpi="4294967293" r:id="rId1"/>
  <headerFooter>
    <oddHeader>&amp;L&amp;G&amp;C&amp;"-,Negrito"&amp;18PREFEITURA MUNICIPAL DE POTIM&amp;"-,Regular"&amp;11
&amp;"-,Negrito"&amp;16“TERRA DO ARTESANATO”</oddHeader>
    <oddFooter xml:space="preserve">&amp;CPraça Miguel Corrêa dos Ouros, 101   -   Centro   -   Potim   -   SP   -   CEP  12525-000
Telefax: (12) 3112.9200   -   E-mail: secretaria@potim.sp.gov.br
CNPJ:65.042.855/0001-20     -     I.E.:  Isento
</oddFooter>
  </headerFooter>
  <legacyDrawingHF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A1:M6310"/>
  <sheetViews>
    <sheetView topLeftCell="D6004" workbookViewId="0">
      <selection activeCell="F6009" sqref="F6009"/>
    </sheetView>
  </sheetViews>
  <sheetFormatPr defaultRowHeight="13.2" x14ac:dyDescent="0.25"/>
  <cols>
    <col min="1" max="1" width="70.33203125" style="53" customWidth="1"/>
    <col min="2" max="2" width="17.5546875" style="53" customWidth="1"/>
    <col min="3" max="3" width="70.33203125" style="53" customWidth="1"/>
    <col min="4" max="4" width="17.5546875" style="53" customWidth="1"/>
    <col min="5" max="5" width="15.33203125" style="53" customWidth="1"/>
    <col min="6" max="6" width="48.6640625" style="53" customWidth="1"/>
    <col min="7" max="7" width="24.5546875" style="53" customWidth="1"/>
    <col min="8" max="8" width="48.6640625" style="53" customWidth="1"/>
    <col min="9" max="9" width="8.109375" style="53" customWidth="1"/>
    <col min="10" max="10" width="38.6640625" style="53" customWidth="1"/>
    <col min="11" max="11" width="21.109375" style="53" customWidth="1"/>
    <col min="12" max="12" width="82" style="53" customWidth="1"/>
    <col min="13" max="256" width="9.109375" style="53"/>
    <col min="257" max="257" width="70.33203125" style="53" customWidth="1"/>
    <col min="258" max="258" width="17.5546875" style="53" customWidth="1"/>
    <col min="259" max="259" width="70.33203125" style="53" customWidth="1"/>
    <col min="260" max="260" width="17.5546875" style="53" customWidth="1"/>
    <col min="261" max="261" width="15.33203125" style="53" customWidth="1"/>
    <col min="262" max="262" width="48.6640625" style="53" customWidth="1"/>
    <col min="263" max="263" width="24.5546875" style="53" customWidth="1"/>
    <col min="264" max="264" width="48.6640625" style="53" customWidth="1"/>
    <col min="265" max="265" width="8.109375" style="53" customWidth="1"/>
    <col min="266" max="266" width="38.6640625" style="53" customWidth="1"/>
    <col min="267" max="267" width="21.109375" style="53" customWidth="1"/>
    <col min="268" max="268" width="82" style="53" customWidth="1"/>
    <col min="269" max="512" width="9.109375" style="53"/>
    <col min="513" max="513" width="70.33203125" style="53" customWidth="1"/>
    <col min="514" max="514" width="17.5546875" style="53" customWidth="1"/>
    <col min="515" max="515" width="70.33203125" style="53" customWidth="1"/>
    <col min="516" max="516" width="17.5546875" style="53" customWidth="1"/>
    <col min="517" max="517" width="15.33203125" style="53" customWidth="1"/>
    <col min="518" max="518" width="48.6640625" style="53" customWidth="1"/>
    <col min="519" max="519" width="24.5546875" style="53" customWidth="1"/>
    <col min="520" max="520" width="48.6640625" style="53" customWidth="1"/>
    <col min="521" max="521" width="8.109375" style="53" customWidth="1"/>
    <col min="522" max="522" width="38.6640625" style="53" customWidth="1"/>
    <col min="523" max="523" width="21.109375" style="53" customWidth="1"/>
    <col min="524" max="524" width="82" style="53" customWidth="1"/>
    <col min="525" max="768" width="9.109375" style="53"/>
    <col min="769" max="769" width="70.33203125" style="53" customWidth="1"/>
    <col min="770" max="770" width="17.5546875" style="53" customWidth="1"/>
    <col min="771" max="771" width="70.33203125" style="53" customWidth="1"/>
    <col min="772" max="772" width="17.5546875" style="53" customWidth="1"/>
    <col min="773" max="773" width="15.33203125" style="53" customWidth="1"/>
    <col min="774" max="774" width="48.6640625" style="53" customWidth="1"/>
    <col min="775" max="775" width="24.5546875" style="53" customWidth="1"/>
    <col min="776" max="776" width="48.6640625" style="53" customWidth="1"/>
    <col min="777" max="777" width="8.109375" style="53" customWidth="1"/>
    <col min="778" max="778" width="38.6640625" style="53" customWidth="1"/>
    <col min="779" max="779" width="21.109375" style="53" customWidth="1"/>
    <col min="780" max="780" width="82" style="53" customWidth="1"/>
    <col min="781" max="1024" width="9.109375" style="53"/>
    <col min="1025" max="1025" width="70.33203125" style="53" customWidth="1"/>
    <col min="1026" max="1026" width="17.5546875" style="53" customWidth="1"/>
    <col min="1027" max="1027" width="70.33203125" style="53" customWidth="1"/>
    <col min="1028" max="1028" width="17.5546875" style="53" customWidth="1"/>
    <col min="1029" max="1029" width="15.33203125" style="53" customWidth="1"/>
    <col min="1030" max="1030" width="48.6640625" style="53" customWidth="1"/>
    <col min="1031" max="1031" width="24.5546875" style="53" customWidth="1"/>
    <col min="1032" max="1032" width="48.6640625" style="53" customWidth="1"/>
    <col min="1033" max="1033" width="8.109375" style="53" customWidth="1"/>
    <col min="1034" max="1034" width="38.6640625" style="53" customWidth="1"/>
    <col min="1035" max="1035" width="21.109375" style="53" customWidth="1"/>
    <col min="1036" max="1036" width="82" style="53" customWidth="1"/>
    <col min="1037" max="1280" width="9.109375" style="53"/>
    <col min="1281" max="1281" width="70.33203125" style="53" customWidth="1"/>
    <col min="1282" max="1282" width="17.5546875" style="53" customWidth="1"/>
    <col min="1283" max="1283" width="70.33203125" style="53" customWidth="1"/>
    <col min="1284" max="1284" width="17.5546875" style="53" customWidth="1"/>
    <col min="1285" max="1285" width="15.33203125" style="53" customWidth="1"/>
    <col min="1286" max="1286" width="48.6640625" style="53" customWidth="1"/>
    <col min="1287" max="1287" width="24.5546875" style="53" customWidth="1"/>
    <col min="1288" max="1288" width="48.6640625" style="53" customWidth="1"/>
    <col min="1289" max="1289" width="8.109375" style="53" customWidth="1"/>
    <col min="1290" max="1290" width="38.6640625" style="53" customWidth="1"/>
    <col min="1291" max="1291" width="21.109375" style="53" customWidth="1"/>
    <col min="1292" max="1292" width="82" style="53" customWidth="1"/>
    <col min="1293" max="1536" width="9.109375" style="53"/>
    <col min="1537" max="1537" width="70.33203125" style="53" customWidth="1"/>
    <col min="1538" max="1538" width="17.5546875" style="53" customWidth="1"/>
    <col min="1539" max="1539" width="70.33203125" style="53" customWidth="1"/>
    <col min="1540" max="1540" width="17.5546875" style="53" customWidth="1"/>
    <col min="1541" max="1541" width="15.33203125" style="53" customWidth="1"/>
    <col min="1542" max="1542" width="48.6640625" style="53" customWidth="1"/>
    <col min="1543" max="1543" width="24.5546875" style="53" customWidth="1"/>
    <col min="1544" max="1544" width="48.6640625" style="53" customWidth="1"/>
    <col min="1545" max="1545" width="8.109375" style="53" customWidth="1"/>
    <col min="1546" max="1546" width="38.6640625" style="53" customWidth="1"/>
    <col min="1547" max="1547" width="21.109375" style="53" customWidth="1"/>
    <col min="1548" max="1548" width="82" style="53" customWidth="1"/>
    <col min="1549" max="1792" width="9.109375" style="53"/>
    <col min="1793" max="1793" width="70.33203125" style="53" customWidth="1"/>
    <col min="1794" max="1794" width="17.5546875" style="53" customWidth="1"/>
    <col min="1795" max="1795" width="70.33203125" style="53" customWidth="1"/>
    <col min="1796" max="1796" width="17.5546875" style="53" customWidth="1"/>
    <col min="1797" max="1797" width="15.33203125" style="53" customWidth="1"/>
    <col min="1798" max="1798" width="48.6640625" style="53" customWidth="1"/>
    <col min="1799" max="1799" width="24.5546875" style="53" customWidth="1"/>
    <col min="1800" max="1800" width="48.6640625" style="53" customWidth="1"/>
    <col min="1801" max="1801" width="8.109375" style="53" customWidth="1"/>
    <col min="1802" max="1802" width="38.6640625" style="53" customWidth="1"/>
    <col min="1803" max="1803" width="21.109375" style="53" customWidth="1"/>
    <col min="1804" max="1804" width="82" style="53" customWidth="1"/>
    <col min="1805" max="2048" width="9.109375" style="53"/>
    <col min="2049" max="2049" width="70.33203125" style="53" customWidth="1"/>
    <col min="2050" max="2050" width="17.5546875" style="53" customWidth="1"/>
    <col min="2051" max="2051" width="70.33203125" style="53" customWidth="1"/>
    <col min="2052" max="2052" width="17.5546875" style="53" customWidth="1"/>
    <col min="2053" max="2053" width="15.33203125" style="53" customWidth="1"/>
    <col min="2054" max="2054" width="48.6640625" style="53" customWidth="1"/>
    <col min="2055" max="2055" width="24.5546875" style="53" customWidth="1"/>
    <col min="2056" max="2056" width="48.6640625" style="53" customWidth="1"/>
    <col min="2057" max="2057" width="8.109375" style="53" customWidth="1"/>
    <col min="2058" max="2058" width="38.6640625" style="53" customWidth="1"/>
    <col min="2059" max="2059" width="21.109375" style="53" customWidth="1"/>
    <col min="2060" max="2060" width="82" style="53" customWidth="1"/>
    <col min="2061" max="2304" width="9.109375" style="53"/>
    <col min="2305" max="2305" width="70.33203125" style="53" customWidth="1"/>
    <col min="2306" max="2306" width="17.5546875" style="53" customWidth="1"/>
    <col min="2307" max="2307" width="70.33203125" style="53" customWidth="1"/>
    <col min="2308" max="2308" width="17.5546875" style="53" customWidth="1"/>
    <col min="2309" max="2309" width="15.33203125" style="53" customWidth="1"/>
    <col min="2310" max="2310" width="48.6640625" style="53" customWidth="1"/>
    <col min="2311" max="2311" width="24.5546875" style="53" customWidth="1"/>
    <col min="2312" max="2312" width="48.6640625" style="53" customWidth="1"/>
    <col min="2313" max="2313" width="8.109375" style="53" customWidth="1"/>
    <col min="2314" max="2314" width="38.6640625" style="53" customWidth="1"/>
    <col min="2315" max="2315" width="21.109375" style="53" customWidth="1"/>
    <col min="2316" max="2316" width="82" style="53" customWidth="1"/>
    <col min="2317" max="2560" width="9.109375" style="53"/>
    <col min="2561" max="2561" width="70.33203125" style="53" customWidth="1"/>
    <col min="2562" max="2562" width="17.5546875" style="53" customWidth="1"/>
    <col min="2563" max="2563" width="70.33203125" style="53" customWidth="1"/>
    <col min="2564" max="2564" width="17.5546875" style="53" customWidth="1"/>
    <col min="2565" max="2565" width="15.33203125" style="53" customWidth="1"/>
    <col min="2566" max="2566" width="48.6640625" style="53" customWidth="1"/>
    <col min="2567" max="2567" width="24.5546875" style="53" customWidth="1"/>
    <col min="2568" max="2568" width="48.6640625" style="53" customWidth="1"/>
    <col min="2569" max="2569" width="8.109375" style="53" customWidth="1"/>
    <col min="2570" max="2570" width="38.6640625" style="53" customWidth="1"/>
    <col min="2571" max="2571" width="21.109375" style="53" customWidth="1"/>
    <col min="2572" max="2572" width="82" style="53" customWidth="1"/>
    <col min="2573" max="2816" width="9.109375" style="53"/>
    <col min="2817" max="2817" width="70.33203125" style="53" customWidth="1"/>
    <col min="2818" max="2818" width="17.5546875" style="53" customWidth="1"/>
    <col min="2819" max="2819" width="70.33203125" style="53" customWidth="1"/>
    <col min="2820" max="2820" width="17.5546875" style="53" customWidth="1"/>
    <col min="2821" max="2821" width="15.33203125" style="53" customWidth="1"/>
    <col min="2822" max="2822" width="48.6640625" style="53" customWidth="1"/>
    <col min="2823" max="2823" width="24.5546875" style="53" customWidth="1"/>
    <col min="2824" max="2824" width="48.6640625" style="53" customWidth="1"/>
    <col min="2825" max="2825" width="8.109375" style="53" customWidth="1"/>
    <col min="2826" max="2826" width="38.6640625" style="53" customWidth="1"/>
    <col min="2827" max="2827" width="21.109375" style="53" customWidth="1"/>
    <col min="2828" max="2828" width="82" style="53" customWidth="1"/>
    <col min="2829" max="3072" width="9.109375" style="53"/>
    <col min="3073" max="3073" width="70.33203125" style="53" customWidth="1"/>
    <col min="3074" max="3074" width="17.5546875" style="53" customWidth="1"/>
    <col min="3075" max="3075" width="70.33203125" style="53" customWidth="1"/>
    <col min="3076" max="3076" width="17.5546875" style="53" customWidth="1"/>
    <col min="3077" max="3077" width="15.33203125" style="53" customWidth="1"/>
    <col min="3078" max="3078" width="48.6640625" style="53" customWidth="1"/>
    <col min="3079" max="3079" width="24.5546875" style="53" customWidth="1"/>
    <col min="3080" max="3080" width="48.6640625" style="53" customWidth="1"/>
    <col min="3081" max="3081" width="8.109375" style="53" customWidth="1"/>
    <col min="3082" max="3082" width="38.6640625" style="53" customWidth="1"/>
    <col min="3083" max="3083" width="21.109375" style="53" customWidth="1"/>
    <col min="3084" max="3084" width="82" style="53" customWidth="1"/>
    <col min="3085" max="3328" width="9.109375" style="53"/>
    <col min="3329" max="3329" width="70.33203125" style="53" customWidth="1"/>
    <col min="3330" max="3330" width="17.5546875" style="53" customWidth="1"/>
    <col min="3331" max="3331" width="70.33203125" style="53" customWidth="1"/>
    <col min="3332" max="3332" width="17.5546875" style="53" customWidth="1"/>
    <col min="3333" max="3333" width="15.33203125" style="53" customWidth="1"/>
    <col min="3334" max="3334" width="48.6640625" style="53" customWidth="1"/>
    <col min="3335" max="3335" width="24.5546875" style="53" customWidth="1"/>
    <col min="3336" max="3336" width="48.6640625" style="53" customWidth="1"/>
    <col min="3337" max="3337" width="8.109375" style="53" customWidth="1"/>
    <col min="3338" max="3338" width="38.6640625" style="53" customWidth="1"/>
    <col min="3339" max="3339" width="21.109375" style="53" customWidth="1"/>
    <col min="3340" max="3340" width="82" style="53" customWidth="1"/>
    <col min="3341" max="3584" width="9.109375" style="53"/>
    <col min="3585" max="3585" width="70.33203125" style="53" customWidth="1"/>
    <col min="3586" max="3586" width="17.5546875" style="53" customWidth="1"/>
    <col min="3587" max="3587" width="70.33203125" style="53" customWidth="1"/>
    <col min="3588" max="3588" width="17.5546875" style="53" customWidth="1"/>
    <col min="3589" max="3589" width="15.33203125" style="53" customWidth="1"/>
    <col min="3590" max="3590" width="48.6640625" style="53" customWidth="1"/>
    <col min="3591" max="3591" width="24.5546875" style="53" customWidth="1"/>
    <col min="3592" max="3592" width="48.6640625" style="53" customWidth="1"/>
    <col min="3593" max="3593" width="8.109375" style="53" customWidth="1"/>
    <col min="3594" max="3594" width="38.6640625" style="53" customWidth="1"/>
    <col min="3595" max="3595" width="21.109375" style="53" customWidth="1"/>
    <col min="3596" max="3596" width="82" style="53" customWidth="1"/>
    <col min="3597" max="3840" width="9.109375" style="53"/>
    <col min="3841" max="3841" width="70.33203125" style="53" customWidth="1"/>
    <col min="3842" max="3842" width="17.5546875" style="53" customWidth="1"/>
    <col min="3843" max="3843" width="70.33203125" style="53" customWidth="1"/>
    <col min="3844" max="3844" width="17.5546875" style="53" customWidth="1"/>
    <col min="3845" max="3845" width="15.33203125" style="53" customWidth="1"/>
    <col min="3846" max="3846" width="48.6640625" style="53" customWidth="1"/>
    <col min="3847" max="3847" width="24.5546875" style="53" customWidth="1"/>
    <col min="3848" max="3848" width="48.6640625" style="53" customWidth="1"/>
    <col min="3849" max="3849" width="8.109375" style="53" customWidth="1"/>
    <col min="3850" max="3850" width="38.6640625" style="53" customWidth="1"/>
    <col min="3851" max="3851" width="21.109375" style="53" customWidth="1"/>
    <col min="3852" max="3852" width="82" style="53" customWidth="1"/>
    <col min="3853" max="4096" width="9.109375" style="53"/>
    <col min="4097" max="4097" width="70.33203125" style="53" customWidth="1"/>
    <col min="4098" max="4098" width="17.5546875" style="53" customWidth="1"/>
    <col min="4099" max="4099" width="70.33203125" style="53" customWidth="1"/>
    <col min="4100" max="4100" width="17.5546875" style="53" customWidth="1"/>
    <col min="4101" max="4101" width="15.33203125" style="53" customWidth="1"/>
    <col min="4102" max="4102" width="48.6640625" style="53" customWidth="1"/>
    <col min="4103" max="4103" width="24.5546875" style="53" customWidth="1"/>
    <col min="4104" max="4104" width="48.6640625" style="53" customWidth="1"/>
    <col min="4105" max="4105" width="8.109375" style="53" customWidth="1"/>
    <col min="4106" max="4106" width="38.6640625" style="53" customWidth="1"/>
    <col min="4107" max="4107" width="21.109375" style="53" customWidth="1"/>
    <col min="4108" max="4108" width="82" style="53" customWidth="1"/>
    <col min="4109" max="4352" width="9.109375" style="53"/>
    <col min="4353" max="4353" width="70.33203125" style="53" customWidth="1"/>
    <col min="4354" max="4354" width="17.5546875" style="53" customWidth="1"/>
    <col min="4355" max="4355" width="70.33203125" style="53" customWidth="1"/>
    <col min="4356" max="4356" width="17.5546875" style="53" customWidth="1"/>
    <col min="4357" max="4357" width="15.33203125" style="53" customWidth="1"/>
    <col min="4358" max="4358" width="48.6640625" style="53" customWidth="1"/>
    <col min="4359" max="4359" width="24.5546875" style="53" customWidth="1"/>
    <col min="4360" max="4360" width="48.6640625" style="53" customWidth="1"/>
    <col min="4361" max="4361" width="8.109375" style="53" customWidth="1"/>
    <col min="4362" max="4362" width="38.6640625" style="53" customWidth="1"/>
    <col min="4363" max="4363" width="21.109375" style="53" customWidth="1"/>
    <col min="4364" max="4364" width="82" style="53" customWidth="1"/>
    <col min="4365" max="4608" width="9.109375" style="53"/>
    <col min="4609" max="4609" width="70.33203125" style="53" customWidth="1"/>
    <col min="4610" max="4610" width="17.5546875" style="53" customWidth="1"/>
    <col min="4611" max="4611" width="70.33203125" style="53" customWidth="1"/>
    <col min="4612" max="4612" width="17.5546875" style="53" customWidth="1"/>
    <col min="4613" max="4613" width="15.33203125" style="53" customWidth="1"/>
    <col min="4614" max="4614" width="48.6640625" style="53" customWidth="1"/>
    <col min="4615" max="4615" width="24.5546875" style="53" customWidth="1"/>
    <col min="4616" max="4616" width="48.6640625" style="53" customWidth="1"/>
    <col min="4617" max="4617" width="8.109375" style="53" customWidth="1"/>
    <col min="4618" max="4618" width="38.6640625" style="53" customWidth="1"/>
    <col min="4619" max="4619" width="21.109375" style="53" customWidth="1"/>
    <col min="4620" max="4620" width="82" style="53" customWidth="1"/>
    <col min="4621" max="4864" width="9.109375" style="53"/>
    <col min="4865" max="4865" width="70.33203125" style="53" customWidth="1"/>
    <col min="4866" max="4866" width="17.5546875" style="53" customWidth="1"/>
    <col min="4867" max="4867" width="70.33203125" style="53" customWidth="1"/>
    <col min="4868" max="4868" width="17.5546875" style="53" customWidth="1"/>
    <col min="4869" max="4869" width="15.33203125" style="53" customWidth="1"/>
    <col min="4870" max="4870" width="48.6640625" style="53" customWidth="1"/>
    <col min="4871" max="4871" width="24.5546875" style="53" customWidth="1"/>
    <col min="4872" max="4872" width="48.6640625" style="53" customWidth="1"/>
    <col min="4873" max="4873" width="8.109375" style="53" customWidth="1"/>
    <col min="4874" max="4874" width="38.6640625" style="53" customWidth="1"/>
    <col min="4875" max="4875" width="21.109375" style="53" customWidth="1"/>
    <col min="4876" max="4876" width="82" style="53" customWidth="1"/>
    <col min="4877" max="5120" width="9.109375" style="53"/>
    <col min="5121" max="5121" width="70.33203125" style="53" customWidth="1"/>
    <col min="5122" max="5122" width="17.5546875" style="53" customWidth="1"/>
    <col min="5123" max="5123" width="70.33203125" style="53" customWidth="1"/>
    <col min="5124" max="5124" width="17.5546875" style="53" customWidth="1"/>
    <col min="5125" max="5125" width="15.33203125" style="53" customWidth="1"/>
    <col min="5126" max="5126" width="48.6640625" style="53" customWidth="1"/>
    <col min="5127" max="5127" width="24.5546875" style="53" customWidth="1"/>
    <col min="5128" max="5128" width="48.6640625" style="53" customWidth="1"/>
    <col min="5129" max="5129" width="8.109375" style="53" customWidth="1"/>
    <col min="5130" max="5130" width="38.6640625" style="53" customWidth="1"/>
    <col min="5131" max="5131" width="21.109375" style="53" customWidth="1"/>
    <col min="5132" max="5132" width="82" style="53" customWidth="1"/>
    <col min="5133" max="5376" width="9.109375" style="53"/>
    <col min="5377" max="5377" width="70.33203125" style="53" customWidth="1"/>
    <col min="5378" max="5378" width="17.5546875" style="53" customWidth="1"/>
    <col min="5379" max="5379" width="70.33203125" style="53" customWidth="1"/>
    <col min="5380" max="5380" width="17.5546875" style="53" customWidth="1"/>
    <col min="5381" max="5381" width="15.33203125" style="53" customWidth="1"/>
    <col min="5382" max="5382" width="48.6640625" style="53" customWidth="1"/>
    <col min="5383" max="5383" width="24.5546875" style="53" customWidth="1"/>
    <col min="5384" max="5384" width="48.6640625" style="53" customWidth="1"/>
    <col min="5385" max="5385" width="8.109375" style="53" customWidth="1"/>
    <col min="5386" max="5386" width="38.6640625" style="53" customWidth="1"/>
    <col min="5387" max="5387" width="21.109375" style="53" customWidth="1"/>
    <col min="5388" max="5388" width="82" style="53" customWidth="1"/>
    <col min="5389" max="5632" width="9.109375" style="53"/>
    <col min="5633" max="5633" width="70.33203125" style="53" customWidth="1"/>
    <col min="5634" max="5634" width="17.5546875" style="53" customWidth="1"/>
    <col min="5635" max="5635" width="70.33203125" style="53" customWidth="1"/>
    <col min="5636" max="5636" width="17.5546875" style="53" customWidth="1"/>
    <col min="5637" max="5637" width="15.33203125" style="53" customWidth="1"/>
    <col min="5638" max="5638" width="48.6640625" style="53" customWidth="1"/>
    <col min="5639" max="5639" width="24.5546875" style="53" customWidth="1"/>
    <col min="5640" max="5640" width="48.6640625" style="53" customWidth="1"/>
    <col min="5641" max="5641" width="8.109375" style="53" customWidth="1"/>
    <col min="5642" max="5642" width="38.6640625" style="53" customWidth="1"/>
    <col min="5643" max="5643" width="21.109375" style="53" customWidth="1"/>
    <col min="5644" max="5644" width="82" style="53" customWidth="1"/>
    <col min="5645" max="5888" width="9.109375" style="53"/>
    <col min="5889" max="5889" width="70.33203125" style="53" customWidth="1"/>
    <col min="5890" max="5890" width="17.5546875" style="53" customWidth="1"/>
    <col min="5891" max="5891" width="70.33203125" style="53" customWidth="1"/>
    <col min="5892" max="5892" width="17.5546875" style="53" customWidth="1"/>
    <col min="5893" max="5893" width="15.33203125" style="53" customWidth="1"/>
    <col min="5894" max="5894" width="48.6640625" style="53" customWidth="1"/>
    <col min="5895" max="5895" width="24.5546875" style="53" customWidth="1"/>
    <col min="5896" max="5896" width="48.6640625" style="53" customWidth="1"/>
    <col min="5897" max="5897" width="8.109375" style="53" customWidth="1"/>
    <col min="5898" max="5898" width="38.6640625" style="53" customWidth="1"/>
    <col min="5899" max="5899" width="21.109375" style="53" customWidth="1"/>
    <col min="5900" max="5900" width="82" style="53" customWidth="1"/>
    <col min="5901" max="6144" width="9.109375" style="53"/>
    <col min="6145" max="6145" width="70.33203125" style="53" customWidth="1"/>
    <col min="6146" max="6146" width="17.5546875" style="53" customWidth="1"/>
    <col min="6147" max="6147" width="70.33203125" style="53" customWidth="1"/>
    <col min="6148" max="6148" width="17.5546875" style="53" customWidth="1"/>
    <col min="6149" max="6149" width="15.33203125" style="53" customWidth="1"/>
    <col min="6150" max="6150" width="48.6640625" style="53" customWidth="1"/>
    <col min="6151" max="6151" width="24.5546875" style="53" customWidth="1"/>
    <col min="6152" max="6152" width="48.6640625" style="53" customWidth="1"/>
    <col min="6153" max="6153" width="8.109375" style="53" customWidth="1"/>
    <col min="6154" max="6154" width="38.6640625" style="53" customWidth="1"/>
    <col min="6155" max="6155" width="21.109375" style="53" customWidth="1"/>
    <col min="6156" max="6156" width="82" style="53" customWidth="1"/>
    <col min="6157" max="6400" width="9.109375" style="53"/>
    <col min="6401" max="6401" width="70.33203125" style="53" customWidth="1"/>
    <col min="6402" max="6402" width="17.5546875" style="53" customWidth="1"/>
    <col min="6403" max="6403" width="70.33203125" style="53" customWidth="1"/>
    <col min="6404" max="6404" width="17.5546875" style="53" customWidth="1"/>
    <col min="6405" max="6405" width="15.33203125" style="53" customWidth="1"/>
    <col min="6406" max="6406" width="48.6640625" style="53" customWidth="1"/>
    <col min="6407" max="6407" width="24.5546875" style="53" customWidth="1"/>
    <col min="6408" max="6408" width="48.6640625" style="53" customWidth="1"/>
    <col min="6409" max="6409" width="8.109375" style="53" customWidth="1"/>
    <col min="6410" max="6410" width="38.6640625" style="53" customWidth="1"/>
    <col min="6411" max="6411" width="21.109375" style="53" customWidth="1"/>
    <col min="6412" max="6412" width="82" style="53" customWidth="1"/>
    <col min="6413" max="6656" width="9.109375" style="53"/>
    <col min="6657" max="6657" width="70.33203125" style="53" customWidth="1"/>
    <col min="6658" max="6658" width="17.5546875" style="53" customWidth="1"/>
    <col min="6659" max="6659" width="70.33203125" style="53" customWidth="1"/>
    <col min="6660" max="6660" width="17.5546875" style="53" customWidth="1"/>
    <col min="6661" max="6661" width="15.33203125" style="53" customWidth="1"/>
    <col min="6662" max="6662" width="48.6640625" style="53" customWidth="1"/>
    <col min="6663" max="6663" width="24.5546875" style="53" customWidth="1"/>
    <col min="6664" max="6664" width="48.6640625" style="53" customWidth="1"/>
    <col min="6665" max="6665" width="8.109375" style="53" customWidth="1"/>
    <col min="6666" max="6666" width="38.6640625" style="53" customWidth="1"/>
    <col min="6667" max="6667" width="21.109375" style="53" customWidth="1"/>
    <col min="6668" max="6668" width="82" style="53" customWidth="1"/>
    <col min="6669" max="6912" width="9.109375" style="53"/>
    <col min="6913" max="6913" width="70.33203125" style="53" customWidth="1"/>
    <col min="6914" max="6914" width="17.5546875" style="53" customWidth="1"/>
    <col min="6915" max="6915" width="70.33203125" style="53" customWidth="1"/>
    <col min="6916" max="6916" width="17.5546875" style="53" customWidth="1"/>
    <col min="6917" max="6917" width="15.33203125" style="53" customWidth="1"/>
    <col min="6918" max="6918" width="48.6640625" style="53" customWidth="1"/>
    <col min="6919" max="6919" width="24.5546875" style="53" customWidth="1"/>
    <col min="6920" max="6920" width="48.6640625" style="53" customWidth="1"/>
    <col min="6921" max="6921" width="8.109375" style="53" customWidth="1"/>
    <col min="6922" max="6922" width="38.6640625" style="53" customWidth="1"/>
    <col min="6923" max="6923" width="21.109375" style="53" customWidth="1"/>
    <col min="6924" max="6924" width="82" style="53" customWidth="1"/>
    <col min="6925" max="7168" width="9.109375" style="53"/>
    <col min="7169" max="7169" width="70.33203125" style="53" customWidth="1"/>
    <col min="7170" max="7170" width="17.5546875" style="53" customWidth="1"/>
    <col min="7171" max="7171" width="70.33203125" style="53" customWidth="1"/>
    <col min="7172" max="7172" width="17.5546875" style="53" customWidth="1"/>
    <col min="7173" max="7173" width="15.33203125" style="53" customWidth="1"/>
    <col min="7174" max="7174" width="48.6640625" style="53" customWidth="1"/>
    <col min="7175" max="7175" width="24.5546875" style="53" customWidth="1"/>
    <col min="7176" max="7176" width="48.6640625" style="53" customWidth="1"/>
    <col min="7177" max="7177" width="8.109375" style="53" customWidth="1"/>
    <col min="7178" max="7178" width="38.6640625" style="53" customWidth="1"/>
    <col min="7179" max="7179" width="21.109375" style="53" customWidth="1"/>
    <col min="7180" max="7180" width="82" style="53" customWidth="1"/>
    <col min="7181" max="7424" width="9.109375" style="53"/>
    <col min="7425" max="7425" width="70.33203125" style="53" customWidth="1"/>
    <col min="7426" max="7426" width="17.5546875" style="53" customWidth="1"/>
    <col min="7427" max="7427" width="70.33203125" style="53" customWidth="1"/>
    <col min="7428" max="7428" width="17.5546875" style="53" customWidth="1"/>
    <col min="7429" max="7429" width="15.33203125" style="53" customWidth="1"/>
    <col min="7430" max="7430" width="48.6640625" style="53" customWidth="1"/>
    <col min="7431" max="7431" width="24.5546875" style="53" customWidth="1"/>
    <col min="7432" max="7432" width="48.6640625" style="53" customWidth="1"/>
    <col min="7433" max="7433" width="8.109375" style="53" customWidth="1"/>
    <col min="7434" max="7434" width="38.6640625" style="53" customWidth="1"/>
    <col min="7435" max="7435" width="21.109375" style="53" customWidth="1"/>
    <col min="7436" max="7436" width="82" style="53" customWidth="1"/>
    <col min="7437" max="7680" width="9.109375" style="53"/>
    <col min="7681" max="7681" width="70.33203125" style="53" customWidth="1"/>
    <col min="7682" max="7682" width="17.5546875" style="53" customWidth="1"/>
    <col min="7683" max="7683" width="70.33203125" style="53" customWidth="1"/>
    <col min="7684" max="7684" width="17.5546875" style="53" customWidth="1"/>
    <col min="7685" max="7685" width="15.33203125" style="53" customWidth="1"/>
    <col min="7686" max="7686" width="48.6640625" style="53" customWidth="1"/>
    <col min="7687" max="7687" width="24.5546875" style="53" customWidth="1"/>
    <col min="7688" max="7688" width="48.6640625" style="53" customWidth="1"/>
    <col min="7689" max="7689" width="8.109375" style="53" customWidth="1"/>
    <col min="7690" max="7690" width="38.6640625" style="53" customWidth="1"/>
    <col min="7691" max="7691" width="21.109375" style="53" customWidth="1"/>
    <col min="7692" max="7692" width="82" style="53" customWidth="1"/>
    <col min="7693" max="7936" width="9.109375" style="53"/>
    <col min="7937" max="7937" width="70.33203125" style="53" customWidth="1"/>
    <col min="7938" max="7938" width="17.5546875" style="53" customWidth="1"/>
    <col min="7939" max="7939" width="70.33203125" style="53" customWidth="1"/>
    <col min="7940" max="7940" width="17.5546875" style="53" customWidth="1"/>
    <col min="7941" max="7941" width="15.33203125" style="53" customWidth="1"/>
    <col min="7942" max="7942" width="48.6640625" style="53" customWidth="1"/>
    <col min="7943" max="7943" width="24.5546875" style="53" customWidth="1"/>
    <col min="7944" max="7944" width="48.6640625" style="53" customWidth="1"/>
    <col min="7945" max="7945" width="8.109375" style="53" customWidth="1"/>
    <col min="7946" max="7946" width="38.6640625" style="53" customWidth="1"/>
    <col min="7947" max="7947" width="21.109375" style="53" customWidth="1"/>
    <col min="7948" max="7948" width="82" style="53" customWidth="1"/>
    <col min="7949" max="8192" width="9.109375" style="53"/>
    <col min="8193" max="8193" width="70.33203125" style="53" customWidth="1"/>
    <col min="8194" max="8194" width="17.5546875" style="53" customWidth="1"/>
    <col min="8195" max="8195" width="70.33203125" style="53" customWidth="1"/>
    <col min="8196" max="8196" width="17.5546875" style="53" customWidth="1"/>
    <col min="8197" max="8197" width="15.33203125" style="53" customWidth="1"/>
    <col min="8198" max="8198" width="48.6640625" style="53" customWidth="1"/>
    <col min="8199" max="8199" width="24.5546875" style="53" customWidth="1"/>
    <col min="8200" max="8200" width="48.6640625" style="53" customWidth="1"/>
    <col min="8201" max="8201" width="8.109375" style="53" customWidth="1"/>
    <col min="8202" max="8202" width="38.6640625" style="53" customWidth="1"/>
    <col min="8203" max="8203" width="21.109375" style="53" customWidth="1"/>
    <col min="8204" max="8204" width="82" style="53" customWidth="1"/>
    <col min="8205" max="8448" width="9.109375" style="53"/>
    <col min="8449" max="8449" width="70.33203125" style="53" customWidth="1"/>
    <col min="8450" max="8450" width="17.5546875" style="53" customWidth="1"/>
    <col min="8451" max="8451" width="70.33203125" style="53" customWidth="1"/>
    <col min="8452" max="8452" width="17.5546875" style="53" customWidth="1"/>
    <col min="8453" max="8453" width="15.33203125" style="53" customWidth="1"/>
    <col min="8454" max="8454" width="48.6640625" style="53" customWidth="1"/>
    <col min="8455" max="8455" width="24.5546875" style="53" customWidth="1"/>
    <col min="8456" max="8456" width="48.6640625" style="53" customWidth="1"/>
    <col min="8457" max="8457" width="8.109375" style="53" customWidth="1"/>
    <col min="8458" max="8458" width="38.6640625" style="53" customWidth="1"/>
    <col min="8459" max="8459" width="21.109375" style="53" customWidth="1"/>
    <col min="8460" max="8460" width="82" style="53" customWidth="1"/>
    <col min="8461" max="8704" width="9.109375" style="53"/>
    <col min="8705" max="8705" width="70.33203125" style="53" customWidth="1"/>
    <col min="8706" max="8706" width="17.5546875" style="53" customWidth="1"/>
    <col min="8707" max="8707" width="70.33203125" style="53" customWidth="1"/>
    <col min="8708" max="8708" width="17.5546875" style="53" customWidth="1"/>
    <col min="8709" max="8709" width="15.33203125" style="53" customWidth="1"/>
    <col min="8710" max="8710" width="48.6640625" style="53" customWidth="1"/>
    <col min="8711" max="8711" width="24.5546875" style="53" customWidth="1"/>
    <col min="8712" max="8712" width="48.6640625" style="53" customWidth="1"/>
    <col min="8713" max="8713" width="8.109375" style="53" customWidth="1"/>
    <col min="8714" max="8714" width="38.6640625" style="53" customWidth="1"/>
    <col min="8715" max="8715" width="21.109375" style="53" customWidth="1"/>
    <col min="8716" max="8716" width="82" style="53" customWidth="1"/>
    <col min="8717" max="8960" width="9.109375" style="53"/>
    <col min="8961" max="8961" width="70.33203125" style="53" customWidth="1"/>
    <col min="8962" max="8962" width="17.5546875" style="53" customWidth="1"/>
    <col min="8963" max="8963" width="70.33203125" style="53" customWidth="1"/>
    <col min="8964" max="8964" width="17.5546875" style="53" customWidth="1"/>
    <col min="8965" max="8965" width="15.33203125" style="53" customWidth="1"/>
    <col min="8966" max="8966" width="48.6640625" style="53" customWidth="1"/>
    <col min="8967" max="8967" width="24.5546875" style="53" customWidth="1"/>
    <col min="8968" max="8968" width="48.6640625" style="53" customWidth="1"/>
    <col min="8969" max="8969" width="8.109375" style="53" customWidth="1"/>
    <col min="8970" max="8970" width="38.6640625" style="53" customWidth="1"/>
    <col min="8971" max="8971" width="21.109375" style="53" customWidth="1"/>
    <col min="8972" max="8972" width="82" style="53" customWidth="1"/>
    <col min="8973" max="9216" width="9.109375" style="53"/>
    <col min="9217" max="9217" width="70.33203125" style="53" customWidth="1"/>
    <col min="9218" max="9218" width="17.5546875" style="53" customWidth="1"/>
    <col min="9219" max="9219" width="70.33203125" style="53" customWidth="1"/>
    <col min="9220" max="9220" width="17.5546875" style="53" customWidth="1"/>
    <col min="9221" max="9221" width="15.33203125" style="53" customWidth="1"/>
    <col min="9222" max="9222" width="48.6640625" style="53" customWidth="1"/>
    <col min="9223" max="9223" width="24.5546875" style="53" customWidth="1"/>
    <col min="9224" max="9224" width="48.6640625" style="53" customWidth="1"/>
    <col min="9225" max="9225" width="8.109375" style="53" customWidth="1"/>
    <col min="9226" max="9226" width="38.6640625" style="53" customWidth="1"/>
    <col min="9227" max="9227" width="21.109375" style="53" customWidth="1"/>
    <col min="9228" max="9228" width="82" style="53" customWidth="1"/>
    <col min="9229" max="9472" width="9.109375" style="53"/>
    <col min="9473" max="9473" width="70.33203125" style="53" customWidth="1"/>
    <col min="9474" max="9474" width="17.5546875" style="53" customWidth="1"/>
    <col min="9475" max="9475" width="70.33203125" style="53" customWidth="1"/>
    <col min="9476" max="9476" width="17.5546875" style="53" customWidth="1"/>
    <col min="9477" max="9477" width="15.33203125" style="53" customWidth="1"/>
    <col min="9478" max="9478" width="48.6640625" style="53" customWidth="1"/>
    <col min="9479" max="9479" width="24.5546875" style="53" customWidth="1"/>
    <col min="9480" max="9480" width="48.6640625" style="53" customWidth="1"/>
    <col min="9481" max="9481" width="8.109375" style="53" customWidth="1"/>
    <col min="9482" max="9482" width="38.6640625" style="53" customWidth="1"/>
    <col min="9483" max="9483" width="21.109375" style="53" customWidth="1"/>
    <col min="9484" max="9484" width="82" style="53" customWidth="1"/>
    <col min="9485" max="9728" width="9.109375" style="53"/>
    <col min="9729" max="9729" width="70.33203125" style="53" customWidth="1"/>
    <col min="9730" max="9730" width="17.5546875" style="53" customWidth="1"/>
    <col min="9731" max="9731" width="70.33203125" style="53" customWidth="1"/>
    <col min="9732" max="9732" width="17.5546875" style="53" customWidth="1"/>
    <col min="9733" max="9733" width="15.33203125" style="53" customWidth="1"/>
    <col min="9734" max="9734" width="48.6640625" style="53" customWidth="1"/>
    <col min="9735" max="9735" width="24.5546875" style="53" customWidth="1"/>
    <col min="9736" max="9736" width="48.6640625" style="53" customWidth="1"/>
    <col min="9737" max="9737" width="8.109375" style="53" customWidth="1"/>
    <col min="9738" max="9738" width="38.6640625" style="53" customWidth="1"/>
    <col min="9739" max="9739" width="21.109375" style="53" customWidth="1"/>
    <col min="9740" max="9740" width="82" style="53" customWidth="1"/>
    <col min="9741" max="9984" width="9.109375" style="53"/>
    <col min="9985" max="9985" width="70.33203125" style="53" customWidth="1"/>
    <col min="9986" max="9986" width="17.5546875" style="53" customWidth="1"/>
    <col min="9987" max="9987" width="70.33203125" style="53" customWidth="1"/>
    <col min="9988" max="9988" width="17.5546875" style="53" customWidth="1"/>
    <col min="9989" max="9989" width="15.33203125" style="53" customWidth="1"/>
    <col min="9990" max="9990" width="48.6640625" style="53" customWidth="1"/>
    <col min="9991" max="9991" width="24.5546875" style="53" customWidth="1"/>
    <col min="9992" max="9992" width="48.6640625" style="53" customWidth="1"/>
    <col min="9993" max="9993" width="8.109375" style="53" customWidth="1"/>
    <col min="9994" max="9994" width="38.6640625" style="53" customWidth="1"/>
    <col min="9995" max="9995" width="21.109375" style="53" customWidth="1"/>
    <col min="9996" max="9996" width="82" style="53" customWidth="1"/>
    <col min="9997" max="10240" width="9.109375" style="53"/>
    <col min="10241" max="10241" width="70.33203125" style="53" customWidth="1"/>
    <col min="10242" max="10242" width="17.5546875" style="53" customWidth="1"/>
    <col min="10243" max="10243" width="70.33203125" style="53" customWidth="1"/>
    <col min="10244" max="10244" width="17.5546875" style="53" customWidth="1"/>
    <col min="10245" max="10245" width="15.33203125" style="53" customWidth="1"/>
    <col min="10246" max="10246" width="48.6640625" style="53" customWidth="1"/>
    <col min="10247" max="10247" width="24.5546875" style="53" customWidth="1"/>
    <col min="10248" max="10248" width="48.6640625" style="53" customWidth="1"/>
    <col min="10249" max="10249" width="8.109375" style="53" customWidth="1"/>
    <col min="10250" max="10250" width="38.6640625" style="53" customWidth="1"/>
    <col min="10251" max="10251" width="21.109375" style="53" customWidth="1"/>
    <col min="10252" max="10252" width="82" style="53" customWidth="1"/>
    <col min="10253" max="10496" width="9.109375" style="53"/>
    <col min="10497" max="10497" width="70.33203125" style="53" customWidth="1"/>
    <col min="10498" max="10498" width="17.5546875" style="53" customWidth="1"/>
    <col min="10499" max="10499" width="70.33203125" style="53" customWidth="1"/>
    <col min="10500" max="10500" width="17.5546875" style="53" customWidth="1"/>
    <col min="10501" max="10501" width="15.33203125" style="53" customWidth="1"/>
    <col min="10502" max="10502" width="48.6640625" style="53" customWidth="1"/>
    <col min="10503" max="10503" width="24.5546875" style="53" customWidth="1"/>
    <col min="10504" max="10504" width="48.6640625" style="53" customWidth="1"/>
    <col min="10505" max="10505" width="8.109375" style="53" customWidth="1"/>
    <col min="10506" max="10506" width="38.6640625" style="53" customWidth="1"/>
    <col min="10507" max="10507" width="21.109375" style="53" customWidth="1"/>
    <col min="10508" max="10508" width="82" style="53" customWidth="1"/>
    <col min="10509" max="10752" width="9.109375" style="53"/>
    <col min="10753" max="10753" width="70.33203125" style="53" customWidth="1"/>
    <col min="10754" max="10754" width="17.5546875" style="53" customWidth="1"/>
    <col min="10755" max="10755" width="70.33203125" style="53" customWidth="1"/>
    <col min="10756" max="10756" width="17.5546875" style="53" customWidth="1"/>
    <col min="10757" max="10757" width="15.33203125" style="53" customWidth="1"/>
    <col min="10758" max="10758" width="48.6640625" style="53" customWidth="1"/>
    <col min="10759" max="10759" width="24.5546875" style="53" customWidth="1"/>
    <col min="10760" max="10760" width="48.6640625" style="53" customWidth="1"/>
    <col min="10761" max="10761" width="8.109375" style="53" customWidth="1"/>
    <col min="10762" max="10762" width="38.6640625" style="53" customWidth="1"/>
    <col min="10763" max="10763" width="21.109375" style="53" customWidth="1"/>
    <col min="10764" max="10764" width="82" style="53" customWidth="1"/>
    <col min="10765" max="11008" width="9.109375" style="53"/>
    <col min="11009" max="11009" width="70.33203125" style="53" customWidth="1"/>
    <col min="11010" max="11010" width="17.5546875" style="53" customWidth="1"/>
    <col min="11011" max="11011" width="70.33203125" style="53" customWidth="1"/>
    <col min="11012" max="11012" width="17.5546875" style="53" customWidth="1"/>
    <col min="11013" max="11013" width="15.33203125" style="53" customWidth="1"/>
    <col min="11014" max="11014" width="48.6640625" style="53" customWidth="1"/>
    <col min="11015" max="11015" width="24.5546875" style="53" customWidth="1"/>
    <col min="11016" max="11016" width="48.6640625" style="53" customWidth="1"/>
    <col min="11017" max="11017" width="8.109375" style="53" customWidth="1"/>
    <col min="11018" max="11018" width="38.6640625" style="53" customWidth="1"/>
    <col min="11019" max="11019" width="21.109375" style="53" customWidth="1"/>
    <col min="11020" max="11020" width="82" style="53" customWidth="1"/>
    <col min="11021" max="11264" width="9.109375" style="53"/>
    <col min="11265" max="11265" width="70.33203125" style="53" customWidth="1"/>
    <col min="11266" max="11266" width="17.5546875" style="53" customWidth="1"/>
    <col min="11267" max="11267" width="70.33203125" style="53" customWidth="1"/>
    <col min="11268" max="11268" width="17.5546875" style="53" customWidth="1"/>
    <col min="11269" max="11269" width="15.33203125" style="53" customWidth="1"/>
    <col min="11270" max="11270" width="48.6640625" style="53" customWidth="1"/>
    <col min="11271" max="11271" width="24.5546875" style="53" customWidth="1"/>
    <col min="11272" max="11272" width="48.6640625" style="53" customWidth="1"/>
    <col min="11273" max="11273" width="8.109375" style="53" customWidth="1"/>
    <col min="11274" max="11274" width="38.6640625" style="53" customWidth="1"/>
    <col min="11275" max="11275" width="21.109375" style="53" customWidth="1"/>
    <col min="11276" max="11276" width="82" style="53" customWidth="1"/>
    <col min="11277" max="11520" width="9.109375" style="53"/>
    <col min="11521" max="11521" width="70.33203125" style="53" customWidth="1"/>
    <col min="11522" max="11522" width="17.5546875" style="53" customWidth="1"/>
    <col min="11523" max="11523" width="70.33203125" style="53" customWidth="1"/>
    <col min="11524" max="11524" width="17.5546875" style="53" customWidth="1"/>
    <col min="11525" max="11525" width="15.33203125" style="53" customWidth="1"/>
    <col min="11526" max="11526" width="48.6640625" style="53" customWidth="1"/>
    <col min="11527" max="11527" width="24.5546875" style="53" customWidth="1"/>
    <col min="11528" max="11528" width="48.6640625" style="53" customWidth="1"/>
    <col min="11529" max="11529" width="8.109375" style="53" customWidth="1"/>
    <col min="11530" max="11530" width="38.6640625" style="53" customWidth="1"/>
    <col min="11531" max="11531" width="21.109375" style="53" customWidth="1"/>
    <col min="11532" max="11532" width="82" style="53" customWidth="1"/>
    <col min="11533" max="11776" width="9.109375" style="53"/>
    <col min="11777" max="11777" width="70.33203125" style="53" customWidth="1"/>
    <col min="11778" max="11778" width="17.5546875" style="53" customWidth="1"/>
    <col min="11779" max="11779" width="70.33203125" style="53" customWidth="1"/>
    <col min="11780" max="11780" width="17.5546875" style="53" customWidth="1"/>
    <col min="11781" max="11781" width="15.33203125" style="53" customWidth="1"/>
    <col min="11782" max="11782" width="48.6640625" style="53" customWidth="1"/>
    <col min="11783" max="11783" width="24.5546875" style="53" customWidth="1"/>
    <col min="11784" max="11784" width="48.6640625" style="53" customWidth="1"/>
    <col min="11785" max="11785" width="8.109375" style="53" customWidth="1"/>
    <col min="11786" max="11786" width="38.6640625" style="53" customWidth="1"/>
    <col min="11787" max="11787" width="21.109375" style="53" customWidth="1"/>
    <col min="11788" max="11788" width="82" style="53" customWidth="1"/>
    <col min="11789" max="12032" width="9.109375" style="53"/>
    <col min="12033" max="12033" width="70.33203125" style="53" customWidth="1"/>
    <col min="12034" max="12034" width="17.5546875" style="53" customWidth="1"/>
    <col min="12035" max="12035" width="70.33203125" style="53" customWidth="1"/>
    <col min="12036" max="12036" width="17.5546875" style="53" customWidth="1"/>
    <col min="12037" max="12037" width="15.33203125" style="53" customWidth="1"/>
    <col min="12038" max="12038" width="48.6640625" style="53" customWidth="1"/>
    <col min="12039" max="12039" width="24.5546875" style="53" customWidth="1"/>
    <col min="12040" max="12040" width="48.6640625" style="53" customWidth="1"/>
    <col min="12041" max="12041" width="8.109375" style="53" customWidth="1"/>
    <col min="12042" max="12042" width="38.6640625" style="53" customWidth="1"/>
    <col min="12043" max="12043" width="21.109375" style="53" customWidth="1"/>
    <col min="12044" max="12044" width="82" style="53" customWidth="1"/>
    <col min="12045" max="12288" width="9.109375" style="53"/>
    <col min="12289" max="12289" width="70.33203125" style="53" customWidth="1"/>
    <col min="12290" max="12290" width="17.5546875" style="53" customWidth="1"/>
    <col min="12291" max="12291" width="70.33203125" style="53" customWidth="1"/>
    <col min="12292" max="12292" width="17.5546875" style="53" customWidth="1"/>
    <col min="12293" max="12293" width="15.33203125" style="53" customWidth="1"/>
    <col min="12294" max="12294" width="48.6640625" style="53" customWidth="1"/>
    <col min="12295" max="12295" width="24.5546875" style="53" customWidth="1"/>
    <col min="12296" max="12296" width="48.6640625" style="53" customWidth="1"/>
    <col min="12297" max="12297" width="8.109375" style="53" customWidth="1"/>
    <col min="12298" max="12298" width="38.6640625" style="53" customWidth="1"/>
    <col min="12299" max="12299" width="21.109375" style="53" customWidth="1"/>
    <col min="12300" max="12300" width="82" style="53" customWidth="1"/>
    <col min="12301" max="12544" width="9.109375" style="53"/>
    <col min="12545" max="12545" width="70.33203125" style="53" customWidth="1"/>
    <col min="12546" max="12546" width="17.5546875" style="53" customWidth="1"/>
    <col min="12547" max="12547" width="70.33203125" style="53" customWidth="1"/>
    <col min="12548" max="12548" width="17.5546875" style="53" customWidth="1"/>
    <col min="12549" max="12549" width="15.33203125" style="53" customWidth="1"/>
    <col min="12550" max="12550" width="48.6640625" style="53" customWidth="1"/>
    <col min="12551" max="12551" width="24.5546875" style="53" customWidth="1"/>
    <col min="12552" max="12552" width="48.6640625" style="53" customWidth="1"/>
    <col min="12553" max="12553" width="8.109375" style="53" customWidth="1"/>
    <col min="12554" max="12554" width="38.6640625" style="53" customWidth="1"/>
    <col min="12555" max="12555" width="21.109375" style="53" customWidth="1"/>
    <col min="12556" max="12556" width="82" style="53" customWidth="1"/>
    <col min="12557" max="12800" width="9.109375" style="53"/>
    <col min="12801" max="12801" width="70.33203125" style="53" customWidth="1"/>
    <col min="12802" max="12802" width="17.5546875" style="53" customWidth="1"/>
    <col min="12803" max="12803" width="70.33203125" style="53" customWidth="1"/>
    <col min="12804" max="12804" width="17.5546875" style="53" customWidth="1"/>
    <col min="12805" max="12805" width="15.33203125" style="53" customWidth="1"/>
    <col min="12806" max="12806" width="48.6640625" style="53" customWidth="1"/>
    <col min="12807" max="12807" width="24.5546875" style="53" customWidth="1"/>
    <col min="12808" max="12808" width="48.6640625" style="53" customWidth="1"/>
    <col min="12809" max="12809" width="8.109375" style="53" customWidth="1"/>
    <col min="12810" max="12810" width="38.6640625" style="53" customWidth="1"/>
    <col min="12811" max="12811" width="21.109375" style="53" customWidth="1"/>
    <col min="12812" max="12812" width="82" style="53" customWidth="1"/>
    <col min="12813" max="13056" width="9.109375" style="53"/>
    <col min="13057" max="13057" width="70.33203125" style="53" customWidth="1"/>
    <col min="13058" max="13058" width="17.5546875" style="53" customWidth="1"/>
    <col min="13059" max="13059" width="70.33203125" style="53" customWidth="1"/>
    <col min="13060" max="13060" width="17.5546875" style="53" customWidth="1"/>
    <col min="13061" max="13061" width="15.33203125" style="53" customWidth="1"/>
    <col min="13062" max="13062" width="48.6640625" style="53" customWidth="1"/>
    <col min="13063" max="13063" width="24.5546875" style="53" customWidth="1"/>
    <col min="13064" max="13064" width="48.6640625" style="53" customWidth="1"/>
    <col min="13065" max="13065" width="8.109375" style="53" customWidth="1"/>
    <col min="13066" max="13066" width="38.6640625" style="53" customWidth="1"/>
    <col min="13067" max="13067" width="21.109375" style="53" customWidth="1"/>
    <col min="13068" max="13068" width="82" style="53" customWidth="1"/>
    <col min="13069" max="13312" width="9.109375" style="53"/>
    <col min="13313" max="13313" width="70.33203125" style="53" customWidth="1"/>
    <col min="13314" max="13314" width="17.5546875" style="53" customWidth="1"/>
    <col min="13315" max="13315" width="70.33203125" style="53" customWidth="1"/>
    <col min="13316" max="13316" width="17.5546875" style="53" customWidth="1"/>
    <col min="13317" max="13317" width="15.33203125" style="53" customWidth="1"/>
    <col min="13318" max="13318" width="48.6640625" style="53" customWidth="1"/>
    <col min="13319" max="13319" width="24.5546875" style="53" customWidth="1"/>
    <col min="13320" max="13320" width="48.6640625" style="53" customWidth="1"/>
    <col min="13321" max="13321" width="8.109375" style="53" customWidth="1"/>
    <col min="13322" max="13322" width="38.6640625" style="53" customWidth="1"/>
    <col min="13323" max="13323" width="21.109375" style="53" customWidth="1"/>
    <col min="13324" max="13324" width="82" style="53" customWidth="1"/>
    <col min="13325" max="13568" width="9.109375" style="53"/>
    <col min="13569" max="13569" width="70.33203125" style="53" customWidth="1"/>
    <col min="13570" max="13570" width="17.5546875" style="53" customWidth="1"/>
    <col min="13571" max="13571" width="70.33203125" style="53" customWidth="1"/>
    <col min="13572" max="13572" width="17.5546875" style="53" customWidth="1"/>
    <col min="13573" max="13573" width="15.33203125" style="53" customWidth="1"/>
    <col min="13574" max="13574" width="48.6640625" style="53" customWidth="1"/>
    <col min="13575" max="13575" width="24.5546875" style="53" customWidth="1"/>
    <col min="13576" max="13576" width="48.6640625" style="53" customWidth="1"/>
    <col min="13577" max="13577" width="8.109375" style="53" customWidth="1"/>
    <col min="13578" max="13578" width="38.6640625" style="53" customWidth="1"/>
    <col min="13579" max="13579" width="21.109375" style="53" customWidth="1"/>
    <col min="13580" max="13580" width="82" style="53" customWidth="1"/>
    <col min="13581" max="13824" width="9.109375" style="53"/>
    <col min="13825" max="13825" width="70.33203125" style="53" customWidth="1"/>
    <col min="13826" max="13826" width="17.5546875" style="53" customWidth="1"/>
    <col min="13827" max="13827" width="70.33203125" style="53" customWidth="1"/>
    <col min="13828" max="13828" width="17.5546875" style="53" customWidth="1"/>
    <col min="13829" max="13829" width="15.33203125" style="53" customWidth="1"/>
    <col min="13830" max="13830" width="48.6640625" style="53" customWidth="1"/>
    <col min="13831" max="13831" width="24.5546875" style="53" customWidth="1"/>
    <col min="13832" max="13832" width="48.6640625" style="53" customWidth="1"/>
    <col min="13833" max="13833" width="8.109375" style="53" customWidth="1"/>
    <col min="13834" max="13834" width="38.6640625" style="53" customWidth="1"/>
    <col min="13835" max="13835" width="21.109375" style="53" customWidth="1"/>
    <col min="13836" max="13836" width="82" style="53" customWidth="1"/>
    <col min="13837" max="14080" width="9.109375" style="53"/>
    <col min="14081" max="14081" width="70.33203125" style="53" customWidth="1"/>
    <col min="14082" max="14082" width="17.5546875" style="53" customWidth="1"/>
    <col min="14083" max="14083" width="70.33203125" style="53" customWidth="1"/>
    <col min="14084" max="14084" width="17.5546875" style="53" customWidth="1"/>
    <col min="14085" max="14085" width="15.33203125" style="53" customWidth="1"/>
    <col min="14086" max="14086" width="48.6640625" style="53" customWidth="1"/>
    <col min="14087" max="14087" width="24.5546875" style="53" customWidth="1"/>
    <col min="14088" max="14088" width="48.6640625" style="53" customWidth="1"/>
    <col min="14089" max="14089" width="8.109375" style="53" customWidth="1"/>
    <col min="14090" max="14090" width="38.6640625" style="53" customWidth="1"/>
    <col min="14091" max="14091" width="21.109375" style="53" customWidth="1"/>
    <col min="14092" max="14092" width="82" style="53" customWidth="1"/>
    <col min="14093" max="14336" width="9.109375" style="53"/>
    <col min="14337" max="14337" width="70.33203125" style="53" customWidth="1"/>
    <col min="14338" max="14338" width="17.5546875" style="53" customWidth="1"/>
    <col min="14339" max="14339" width="70.33203125" style="53" customWidth="1"/>
    <col min="14340" max="14340" width="17.5546875" style="53" customWidth="1"/>
    <col min="14341" max="14341" width="15.33203125" style="53" customWidth="1"/>
    <col min="14342" max="14342" width="48.6640625" style="53" customWidth="1"/>
    <col min="14343" max="14343" width="24.5546875" style="53" customWidth="1"/>
    <col min="14344" max="14344" width="48.6640625" style="53" customWidth="1"/>
    <col min="14345" max="14345" width="8.109375" style="53" customWidth="1"/>
    <col min="14346" max="14346" width="38.6640625" style="53" customWidth="1"/>
    <col min="14347" max="14347" width="21.109375" style="53" customWidth="1"/>
    <col min="14348" max="14348" width="82" style="53" customWidth="1"/>
    <col min="14349" max="14592" width="9.109375" style="53"/>
    <col min="14593" max="14593" width="70.33203125" style="53" customWidth="1"/>
    <col min="14594" max="14594" width="17.5546875" style="53" customWidth="1"/>
    <col min="14595" max="14595" width="70.33203125" style="53" customWidth="1"/>
    <col min="14596" max="14596" width="17.5546875" style="53" customWidth="1"/>
    <col min="14597" max="14597" width="15.33203125" style="53" customWidth="1"/>
    <col min="14598" max="14598" width="48.6640625" style="53" customWidth="1"/>
    <col min="14599" max="14599" width="24.5546875" style="53" customWidth="1"/>
    <col min="14600" max="14600" width="48.6640625" style="53" customWidth="1"/>
    <col min="14601" max="14601" width="8.109375" style="53" customWidth="1"/>
    <col min="14602" max="14602" width="38.6640625" style="53" customWidth="1"/>
    <col min="14603" max="14603" width="21.109375" style="53" customWidth="1"/>
    <col min="14604" max="14604" width="82" style="53" customWidth="1"/>
    <col min="14605" max="14848" width="9.109375" style="53"/>
    <col min="14849" max="14849" width="70.33203125" style="53" customWidth="1"/>
    <col min="14850" max="14850" width="17.5546875" style="53" customWidth="1"/>
    <col min="14851" max="14851" width="70.33203125" style="53" customWidth="1"/>
    <col min="14852" max="14852" width="17.5546875" style="53" customWidth="1"/>
    <col min="14853" max="14853" width="15.33203125" style="53" customWidth="1"/>
    <col min="14854" max="14854" width="48.6640625" style="53" customWidth="1"/>
    <col min="14855" max="14855" width="24.5546875" style="53" customWidth="1"/>
    <col min="14856" max="14856" width="48.6640625" style="53" customWidth="1"/>
    <col min="14857" max="14857" width="8.109375" style="53" customWidth="1"/>
    <col min="14858" max="14858" width="38.6640625" style="53" customWidth="1"/>
    <col min="14859" max="14859" width="21.109375" style="53" customWidth="1"/>
    <col min="14860" max="14860" width="82" style="53" customWidth="1"/>
    <col min="14861" max="15104" width="9.109375" style="53"/>
    <col min="15105" max="15105" width="70.33203125" style="53" customWidth="1"/>
    <col min="15106" max="15106" width="17.5546875" style="53" customWidth="1"/>
    <col min="15107" max="15107" width="70.33203125" style="53" customWidth="1"/>
    <col min="15108" max="15108" width="17.5546875" style="53" customWidth="1"/>
    <col min="15109" max="15109" width="15.33203125" style="53" customWidth="1"/>
    <col min="15110" max="15110" width="48.6640625" style="53" customWidth="1"/>
    <col min="15111" max="15111" width="24.5546875" style="53" customWidth="1"/>
    <col min="15112" max="15112" width="48.6640625" style="53" customWidth="1"/>
    <col min="15113" max="15113" width="8.109375" style="53" customWidth="1"/>
    <col min="15114" max="15114" width="38.6640625" style="53" customWidth="1"/>
    <col min="15115" max="15115" width="21.109375" style="53" customWidth="1"/>
    <col min="15116" max="15116" width="82" style="53" customWidth="1"/>
    <col min="15117" max="15360" width="9.109375" style="53"/>
    <col min="15361" max="15361" width="70.33203125" style="53" customWidth="1"/>
    <col min="15362" max="15362" width="17.5546875" style="53" customWidth="1"/>
    <col min="15363" max="15363" width="70.33203125" style="53" customWidth="1"/>
    <col min="15364" max="15364" width="17.5546875" style="53" customWidth="1"/>
    <col min="15365" max="15365" width="15.33203125" style="53" customWidth="1"/>
    <col min="15366" max="15366" width="48.6640625" style="53" customWidth="1"/>
    <col min="15367" max="15367" width="24.5546875" style="53" customWidth="1"/>
    <col min="15368" max="15368" width="48.6640625" style="53" customWidth="1"/>
    <col min="15369" max="15369" width="8.109375" style="53" customWidth="1"/>
    <col min="15370" max="15370" width="38.6640625" style="53" customWidth="1"/>
    <col min="15371" max="15371" width="21.109375" style="53" customWidth="1"/>
    <col min="15372" max="15372" width="82" style="53" customWidth="1"/>
    <col min="15373" max="15616" width="9.109375" style="53"/>
    <col min="15617" max="15617" width="70.33203125" style="53" customWidth="1"/>
    <col min="15618" max="15618" width="17.5546875" style="53" customWidth="1"/>
    <col min="15619" max="15619" width="70.33203125" style="53" customWidth="1"/>
    <col min="15620" max="15620" width="17.5546875" style="53" customWidth="1"/>
    <col min="15621" max="15621" width="15.33203125" style="53" customWidth="1"/>
    <col min="15622" max="15622" width="48.6640625" style="53" customWidth="1"/>
    <col min="15623" max="15623" width="24.5546875" style="53" customWidth="1"/>
    <col min="15624" max="15624" width="48.6640625" style="53" customWidth="1"/>
    <col min="15625" max="15625" width="8.109375" style="53" customWidth="1"/>
    <col min="15626" max="15626" width="38.6640625" style="53" customWidth="1"/>
    <col min="15627" max="15627" width="21.109375" style="53" customWidth="1"/>
    <col min="15628" max="15628" width="82" style="53" customWidth="1"/>
    <col min="15629" max="15872" width="9.109375" style="53"/>
    <col min="15873" max="15873" width="70.33203125" style="53" customWidth="1"/>
    <col min="15874" max="15874" width="17.5546875" style="53" customWidth="1"/>
    <col min="15875" max="15875" width="70.33203125" style="53" customWidth="1"/>
    <col min="15876" max="15876" width="17.5546875" style="53" customWidth="1"/>
    <col min="15877" max="15877" width="15.33203125" style="53" customWidth="1"/>
    <col min="15878" max="15878" width="48.6640625" style="53" customWidth="1"/>
    <col min="15879" max="15879" width="24.5546875" style="53" customWidth="1"/>
    <col min="15880" max="15880" width="48.6640625" style="53" customWidth="1"/>
    <col min="15881" max="15881" width="8.109375" style="53" customWidth="1"/>
    <col min="15882" max="15882" width="38.6640625" style="53" customWidth="1"/>
    <col min="15883" max="15883" width="21.109375" style="53" customWidth="1"/>
    <col min="15884" max="15884" width="82" style="53" customWidth="1"/>
    <col min="15885" max="16128" width="9.109375" style="53"/>
    <col min="16129" max="16129" width="70.33203125" style="53" customWidth="1"/>
    <col min="16130" max="16130" width="17.5546875" style="53" customWidth="1"/>
    <col min="16131" max="16131" width="70.33203125" style="53" customWidth="1"/>
    <col min="16132" max="16132" width="17.5546875" style="53" customWidth="1"/>
    <col min="16133" max="16133" width="15.33203125" style="53" customWidth="1"/>
    <col min="16134" max="16134" width="48.6640625" style="53" customWidth="1"/>
    <col min="16135" max="16135" width="24.5546875" style="53" customWidth="1"/>
    <col min="16136" max="16136" width="48.6640625" style="53" customWidth="1"/>
    <col min="16137" max="16137" width="8.109375" style="53" customWidth="1"/>
    <col min="16138" max="16138" width="38.6640625" style="53" customWidth="1"/>
    <col min="16139" max="16139" width="21.109375" style="53" customWidth="1"/>
    <col min="16140" max="16140" width="82" style="53" customWidth="1"/>
    <col min="16141" max="16384" width="9.109375" style="53"/>
  </cols>
  <sheetData>
    <row r="1" spans="1:13" ht="13.8" x14ac:dyDescent="0.3">
      <c r="A1" s="118" t="s">
        <v>21910</v>
      </c>
      <c r="B1" s="119"/>
      <c r="C1" s="119"/>
      <c r="D1" s="119"/>
      <c r="E1" s="119"/>
      <c r="F1" s="119"/>
      <c r="G1" s="119"/>
      <c r="H1" s="119"/>
      <c r="I1" s="119"/>
      <c r="J1" s="119"/>
      <c r="K1" s="119"/>
      <c r="L1" s="119"/>
      <c r="M1" s="119"/>
    </row>
    <row r="2" spans="1:13" ht="13.8" x14ac:dyDescent="0.3">
      <c r="A2" s="118" t="s">
        <v>21911</v>
      </c>
      <c r="B2" s="119"/>
      <c r="C2" s="119"/>
      <c r="D2" s="119"/>
      <c r="E2" s="119"/>
      <c r="F2" s="119"/>
      <c r="G2" s="119"/>
      <c r="H2" s="119"/>
      <c r="I2" s="119"/>
      <c r="J2" s="119"/>
      <c r="K2" s="119"/>
      <c r="L2" s="119"/>
      <c r="M2" s="119"/>
    </row>
    <row r="3" spans="1:13" ht="13.8" x14ac:dyDescent="0.3">
      <c r="A3" s="118" t="s">
        <v>21912</v>
      </c>
      <c r="B3" s="119"/>
      <c r="C3" s="119"/>
      <c r="D3" s="119"/>
      <c r="E3" s="119"/>
      <c r="F3" s="119"/>
      <c r="G3" s="119"/>
      <c r="H3" s="119"/>
      <c r="I3" s="119"/>
      <c r="J3" s="119"/>
      <c r="K3" s="119"/>
      <c r="L3" s="119"/>
      <c r="M3" s="119"/>
    </row>
    <row r="5" spans="1:13" ht="13.8" x14ac:dyDescent="0.3">
      <c r="A5" s="54" t="s">
        <v>8304</v>
      </c>
      <c r="B5" s="54" t="s">
        <v>8305</v>
      </c>
      <c r="C5" s="54" t="s">
        <v>8306</v>
      </c>
      <c r="D5" s="54" t="s">
        <v>8307</v>
      </c>
      <c r="E5" s="54" t="s">
        <v>8308</v>
      </c>
      <c r="F5" s="54" t="s">
        <v>8309</v>
      </c>
      <c r="G5" s="54" t="s">
        <v>8310</v>
      </c>
      <c r="H5" s="54" t="s">
        <v>8311</v>
      </c>
      <c r="I5" s="54" t="s">
        <v>8312</v>
      </c>
      <c r="J5" s="54" t="s">
        <v>8313</v>
      </c>
      <c r="K5" s="54" t="s">
        <v>23</v>
      </c>
      <c r="L5" s="54" t="s">
        <v>8314</v>
      </c>
    </row>
    <row r="7" spans="1:13" ht="13.8" x14ac:dyDescent="0.3">
      <c r="A7" s="54" t="s">
        <v>8315</v>
      </c>
      <c r="B7" s="54" t="s">
        <v>8316</v>
      </c>
      <c r="C7" s="54" t="s">
        <v>8317</v>
      </c>
      <c r="D7" s="54" t="s">
        <v>8318</v>
      </c>
      <c r="E7" s="55" t="s">
        <v>8319</v>
      </c>
      <c r="F7" s="54" t="s">
        <v>8319</v>
      </c>
      <c r="G7" s="54" t="s">
        <v>8320</v>
      </c>
      <c r="H7" s="54" t="s">
        <v>8321</v>
      </c>
      <c r="I7" s="54" t="s">
        <v>8322</v>
      </c>
      <c r="J7" s="54" t="s">
        <v>8323</v>
      </c>
      <c r="K7" s="55" t="s">
        <v>13204</v>
      </c>
      <c r="L7" s="54" t="s">
        <v>8325</v>
      </c>
    </row>
    <row r="8" spans="1:13" ht="13.8" x14ac:dyDescent="0.3">
      <c r="A8" s="54" t="s">
        <v>8315</v>
      </c>
      <c r="B8" s="54" t="s">
        <v>8316</v>
      </c>
      <c r="C8" s="54" t="s">
        <v>8317</v>
      </c>
      <c r="D8" s="54" t="s">
        <v>8318</v>
      </c>
      <c r="E8" s="55" t="s">
        <v>8319</v>
      </c>
      <c r="F8" s="54" t="s">
        <v>8319</v>
      </c>
      <c r="G8" s="54" t="s">
        <v>8326</v>
      </c>
      <c r="H8" s="54" t="s">
        <v>8327</v>
      </c>
      <c r="I8" s="54" t="s">
        <v>8322</v>
      </c>
      <c r="J8" s="54" t="s">
        <v>8323</v>
      </c>
      <c r="K8" s="55" t="s">
        <v>21913</v>
      </c>
      <c r="L8" s="54" t="s">
        <v>8325</v>
      </c>
    </row>
    <row r="9" spans="1:13" ht="13.8" x14ac:dyDescent="0.3">
      <c r="A9" s="54" t="s">
        <v>8315</v>
      </c>
      <c r="B9" s="54" t="s">
        <v>8316</v>
      </c>
      <c r="C9" s="54" t="s">
        <v>8317</v>
      </c>
      <c r="D9" s="54" t="s">
        <v>8318</v>
      </c>
      <c r="E9" s="55" t="s">
        <v>8319</v>
      </c>
      <c r="F9" s="54" t="s">
        <v>8319</v>
      </c>
      <c r="G9" s="54" t="s">
        <v>8329</v>
      </c>
      <c r="H9" s="54" t="s">
        <v>8330</v>
      </c>
      <c r="I9" s="54" t="s">
        <v>8322</v>
      </c>
      <c r="J9" s="54" t="s">
        <v>8323</v>
      </c>
      <c r="K9" s="55" t="s">
        <v>21914</v>
      </c>
      <c r="L9" s="54" t="s">
        <v>8325</v>
      </c>
    </row>
    <row r="10" spans="1:13" ht="13.8" x14ac:dyDescent="0.3">
      <c r="A10" s="54" t="s">
        <v>8315</v>
      </c>
      <c r="B10" s="54" t="s">
        <v>8316</v>
      </c>
      <c r="C10" s="54" t="s">
        <v>8317</v>
      </c>
      <c r="D10" s="54" t="s">
        <v>8318</v>
      </c>
      <c r="E10" s="55" t="s">
        <v>8319</v>
      </c>
      <c r="F10" s="54" t="s">
        <v>8319</v>
      </c>
      <c r="G10" s="54" t="s">
        <v>8332</v>
      </c>
      <c r="H10" s="54" t="s">
        <v>8333</v>
      </c>
      <c r="I10" s="54" t="s">
        <v>8322</v>
      </c>
      <c r="J10" s="54" t="s">
        <v>8323</v>
      </c>
      <c r="K10" s="55" t="s">
        <v>21915</v>
      </c>
      <c r="L10" s="54" t="s">
        <v>8325</v>
      </c>
    </row>
    <row r="11" spans="1:13" ht="13.8" x14ac:dyDescent="0.3">
      <c r="A11" s="54" t="s">
        <v>8315</v>
      </c>
      <c r="B11" s="54" t="s">
        <v>8316</v>
      </c>
      <c r="C11" s="54" t="s">
        <v>8317</v>
      </c>
      <c r="D11" s="54" t="s">
        <v>8318</v>
      </c>
      <c r="E11" s="55" t="s">
        <v>8319</v>
      </c>
      <c r="F11" s="54" t="s">
        <v>8319</v>
      </c>
      <c r="G11" s="54" t="s">
        <v>8335</v>
      </c>
      <c r="H11" s="54" t="s">
        <v>8336</v>
      </c>
      <c r="I11" s="54" t="s">
        <v>8322</v>
      </c>
      <c r="J11" s="54" t="s">
        <v>8323</v>
      </c>
      <c r="K11" s="55" t="s">
        <v>10119</v>
      </c>
      <c r="L11" s="54" t="s">
        <v>8325</v>
      </c>
    </row>
    <row r="12" spans="1:13" ht="13.8" x14ac:dyDescent="0.3">
      <c r="A12" s="54" t="s">
        <v>8315</v>
      </c>
      <c r="B12" s="54" t="s">
        <v>8316</v>
      </c>
      <c r="C12" s="54" t="s">
        <v>8317</v>
      </c>
      <c r="D12" s="54" t="s">
        <v>8318</v>
      </c>
      <c r="E12" s="55" t="s">
        <v>8319</v>
      </c>
      <c r="F12" s="54" t="s">
        <v>8319</v>
      </c>
      <c r="G12" s="54" t="s">
        <v>8337</v>
      </c>
      <c r="H12" s="54" t="s">
        <v>8338</v>
      </c>
      <c r="I12" s="54" t="s">
        <v>8322</v>
      </c>
      <c r="J12" s="54" t="s">
        <v>8323</v>
      </c>
      <c r="K12" s="55" t="s">
        <v>21916</v>
      </c>
      <c r="L12" s="54" t="s">
        <v>8325</v>
      </c>
    </row>
    <row r="13" spans="1:13" ht="13.8" x14ac:dyDescent="0.3">
      <c r="A13" s="54" t="s">
        <v>8315</v>
      </c>
      <c r="B13" s="54" t="s">
        <v>8316</v>
      </c>
      <c r="C13" s="54" t="s">
        <v>8317</v>
      </c>
      <c r="D13" s="54" t="s">
        <v>8318</v>
      </c>
      <c r="E13" s="55" t="s">
        <v>8319</v>
      </c>
      <c r="F13" s="54" t="s">
        <v>8319</v>
      </c>
      <c r="G13" s="54" t="s">
        <v>8339</v>
      </c>
      <c r="H13" s="54" t="s">
        <v>8340</v>
      </c>
      <c r="I13" s="54" t="s">
        <v>8322</v>
      </c>
      <c r="J13" s="54" t="s">
        <v>8323</v>
      </c>
      <c r="K13" s="55" t="s">
        <v>21917</v>
      </c>
      <c r="L13" s="54" t="s">
        <v>8325</v>
      </c>
    </row>
    <row r="14" spans="1:13" ht="13.8" x14ac:dyDescent="0.3">
      <c r="A14" s="54" t="s">
        <v>8315</v>
      </c>
      <c r="B14" s="54" t="s">
        <v>8316</v>
      </c>
      <c r="C14" s="54" t="s">
        <v>8317</v>
      </c>
      <c r="D14" s="54" t="s">
        <v>8318</v>
      </c>
      <c r="E14" s="55" t="s">
        <v>8319</v>
      </c>
      <c r="F14" s="54" t="s">
        <v>8319</v>
      </c>
      <c r="G14" s="54" t="s">
        <v>8341</v>
      </c>
      <c r="H14" s="54" t="s">
        <v>8342</v>
      </c>
      <c r="I14" s="54" t="s">
        <v>8322</v>
      </c>
      <c r="J14" s="54" t="s">
        <v>8323</v>
      </c>
      <c r="K14" s="55" t="s">
        <v>17480</v>
      </c>
      <c r="L14" s="54" t="s">
        <v>8325</v>
      </c>
    </row>
    <row r="15" spans="1:13" ht="13.8" x14ac:dyDescent="0.3">
      <c r="A15" s="54" t="s">
        <v>8315</v>
      </c>
      <c r="B15" s="54" t="s">
        <v>8316</v>
      </c>
      <c r="C15" s="54" t="s">
        <v>8317</v>
      </c>
      <c r="D15" s="54" t="s">
        <v>8318</v>
      </c>
      <c r="E15" s="55" t="s">
        <v>8319</v>
      </c>
      <c r="F15" s="54" t="s">
        <v>8319</v>
      </c>
      <c r="G15" s="54" t="s">
        <v>8343</v>
      </c>
      <c r="H15" s="54" t="s">
        <v>8344</v>
      </c>
      <c r="I15" s="54" t="s">
        <v>8322</v>
      </c>
      <c r="J15" s="54" t="s">
        <v>8323</v>
      </c>
      <c r="K15" s="55" t="s">
        <v>14085</v>
      </c>
      <c r="L15" s="54" t="s">
        <v>8325</v>
      </c>
    </row>
    <row r="16" spans="1:13" ht="13.8" x14ac:dyDescent="0.3">
      <c r="A16" s="54" t="s">
        <v>8315</v>
      </c>
      <c r="B16" s="54" t="s">
        <v>8316</v>
      </c>
      <c r="C16" s="54" t="s">
        <v>8317</v>
      </c>
      <c r="D16" s="54" t="s">
        <v>8318</v>
      </c>
      <c r="E16" s="55" t="s">
        <v>8319</v>
      </c>
      <c r="F16" s="54" t="s">
        <v>8319</v>
      </c>
      <c r="G16" s="54" t="s">
        <v>8346</v>
      </c>
      <c r="H16" s="54" t="s">
        <v>8347</v>
      </c>
      <c r="I16" s="54" t="s">
        <v>8322</v>
      </c>
      <c r="J16" s="54" t="s">
        <v>8323</v>
      </c>
      <c r="K16" s="55" t="s">
        <v>21918</v>
      </c>
      <c r="L16" s="54" t="s">
        <v>8325</v>
      </c>
    </row>
    <row r="17" spans="1:12" ht="13.8" x14ac:dyDescent="0.3">
      <c r="A17" s="54" t="s">
        <v>8315</v>
      </c>
      <c r="B17" s="54" t="s">
        <v>8316</v>
      </c>
      <c r="C17" s="54" t="s">
        <v>8317</v>
      </c>
      <c r="D17" s="54" t="s">
        <v>8318</v>
      </c>
      <c r="E17" s="55" t="s">
        <v>8319</v>
      </c>
      <c r="F17" s="54" t="s">
        <v>8319</v>
      </c>
      <c r="G17" s="54" t="s">
        <v>8349</v>
      </c>
      <c r="H17" s="54" t="s">
        <v>8350</v>
      </c>
      <c r="I17" s="54" t="s">
        <v>8322</v>
      </c>
      <c r="J17" s="54" t="s">
        <v>8323</v>
      </c>
      <c r="K17" s="55" t="s">
        <v>16607</v>
      </c>
      <c r="L17" s="54" t="s">
        <v>8325</v>
      </c>
    </row>
    <row r="18" spans="1:12" ht="13.8" x14ac:dyDescent="0.3">
      <c r="A18" s="54" t="s">
        <v>8315</v>
      </c>
      <c r="B18" s="54" t="s">
        <v>8316</v>
      </c>
      <c r="C18" s="54" t="s">
        <v>8317</v>
      </c>
      <c r="D18" s="54" t="s">
        <v>8318</v>
      </c>
      <c r="E18" s="55" t="s">
        <v>8319</v>
      </c>
      <c r="F18" s="54" t="s">
        <v>8319</v>
      </c>
      <c r="G18" s="54" t="s">
        <v>8351</v>
      </c>
      <c r="H18" s="54" t="s">
        <v>8352</v>
      </c>
      <c r="I18" s="54" t="s">
        <v>8322</v>
      </c>
      <c r="J18" s="54" t="s">
        <v>8323</v>
      </c>
      <c r="K18" s="55" t="s">
        <v>21919</v>
      </c>
      <c r="L18" s="54" t="s">
        <v>8325</v>
      </c>
    </row>
    <row r="19" spans="1:12" ht="13.8" x14ac:dyDescent="0.3">
      <c r="A19" s="54" t="s">
        <v>8315</v>
      </c>
      <c r="B19" s="54" t="s">
        <v>8316</v>
      </c>
      <c r="C19" s="54" t="s">
        <v>8317</v>
      </c>
      <c r="D19" s="54" t="s">
        <v>8318</v>
      </c>
      <c r="E19" s="55" t="s">
        <v>8319</v>
      </c>
      <c r="F19" s="54" t="s">
        <v>8319</v>
      </c>
      <c r="G19" s="54" t="s">
        <v>8354</v>
      </c>
      <c r="H19" s="54" t="s">
        <v>8355</v>
      </c>
      <c r="I19" s="54" t="s">
        <v>8322</v>
      </c>
      <c r="J19" s="54" t="s">
        <v>8323</v>
      </c>
      <c r="K19" s="55" t="s">
        <v>21920</v>
      </c>
      <c r="L19" s="54" t="s">
        <v>8325</v>
      </c>
    </row>
    <row r="20" spans="1:12" ht="13.8" x14ac:dyDescent="0.3">
      <c r="A20" s="54" t="s">
        <v>8315</v>
      </c>
      <c r="B20" s="54" t="s">
        <v>8316</v>
      </c>
      <c r="C20" s="54" t="s">
        <v>8317</v>
      </c>
      <c r="D20" s="54" t="s">
        <v>8318</v>
      </c>
      <c r="E20" s="55" t="s">
        <v>8319</v>
      </c>
      <c r="F20" s="54" t="s">
        <v>8319</v>
      </c>
      <c r="G20" s="54" t="s">
        <v>8357</v>
      </c>
      <c r="H20" s="54" t="s">
        <v>8358</v>
      </c>
      <c r="I20" s="54" t="s">
        <v>8322</v>
      </c>
      <c r="J20" s="54" t="s">
        <v>8323</v>
      </c>
      <c r="K20" s="55" t="s">
        <v>21921</v>
      </c>
      <c r="L20" s="54" t="s">
        <v>8325</v>
      </c>
    </row>
    <row r="21" spans="1:12" ht="13.8" x14ac:dyDescent="0.3">
      <c r="A21" s="54" t="s">
        <v>8315</v>
      </c>
      <c r="B21" s="54" t="s">
        <v>8316</v>
      </c>
      <c r="C21" s="54" t="s">
        <v>8317</v>
      </c>
      <c r="D21" s="54" t="s">
        <v>8318</v>
      </c>
      <c r="E21" s="55" t="s">
        <v>8319</v>
      </c>
      <c r="F21" s="54" t="s">
        <v>8319</v>
      </c>
      <c r="G21" s="54" t="s">
        <v>8359</v>
      </c>
      <c r="H21" s="54" t="s">
        <v>8360</v>
      </c>
      <c r="I21" s="54" t="s">
        <v>8322</v>
      </c>
      <c r="J21" s="54" t="s">
        <v>8323</v>
      </c>
      <c r="K21" s="55" t="s">
        <v>21922</v>
      </c>
      <c r="L21" s="54" t="s">
        <v>8325</v>
      </c>
    </row>
    <row r="22" spans="1:12" ht="13.8" x14ac:dyDescent="0.3">
      <c r="A22" s="54" t="s">
        <v>8315</v>
      </c>
      <c r="B22" s="54" t="s">
        <v>8316</v>
      </c>
      <c r="C22" s="54" t="s">
        <v>8317</v>
      </c>
      <c r="D22" s="54" t="s">
        <v>8318</v>
      </c>
      <c r="E22" s="55" t="s">
        <v>8319</v>
      </c>
      <c r="F22" s="54" t="s">
        <v>8319</v>
      </c>
      <c r="G22" s="54" t="s">
        <v>8361</v>
      </c>
      <c r="H22" s="54" t="s">
        <v>8362</v>
      </c>
      <c r="I22" s="54" t="s">
        <v>8322</v>
      </c>
      <c r="J22" s="54" t="s">
        <v>8323</v>
      </c>
      <c r="K22" s="55" t="s">
        <v>21923</v>
      </c>
      <c r="L22" s="54" t="s">
        <v>8325</v>
      </c>
    </row>
    <row r="23" spans="1:12" ht="13.8" x14ac:dyDescent="0.3">
      <c r="A23" s="54" t="s">
        <v>8315</v>
      </c>
      <c r="B23" s="54" t="s">
        <v>8316</v>
      </c>
      <c r="C23" s="54" t="s">
        <v>8317</v>
      </c>
      <c r="D23" s="54" t="s">
        <v>8318</v>
      </c>
      <c r="E23" s="55" t="s">
        <v>8319</v>
      </c>
      <c r="F23" s="54" t="s">
        <v>8319</v>
      </c>
      <c r="G23" s="54" t="s">
        <v>8363</v>
      </c>
      <c r="H23" s="54" t="s">
        <v>8364</v>
      </c>
      <c r="I23" s="54" t="s">
        <v>8322</v>
      </c>
      <c r="J23" s="54" t="s">
        <v>8323</v>
      </c>
      <c r="K23" s="55" t="s">
        <v>15450</v>
      </c>
      <c r="L23" s="54" t="s">
        <v>8325</v>
      </c>
    </row>
    <row r="24" spans="1:12" ht="13.8" x14ac:dyDescent="0.3">
      <c r="A24" s="54" t="s">
        <v>8315</v>
      </c>
      <c r="B24" s="54" t="s">
        <v>8316</v>
      </c>
      <c r="C24" s="54" t="s">
        <v>8317</v>
      </c>
      <c r="D24" s="54" t="s">
        <v>8318</v>
      </c>
      <c r="E24" s="55" t="s">
        <v>8319</v>
      </c>
      <c r="F24" s="54" t="s">
        <v>8319</v>
      </c>
      <c r="G24" s="54" t="s">
        <v>8366</v>
      </c>
      <c r="H24" s="54" t="s">
        <v>8367</v>
      </c>
      <c r="I24" s="54" t="s">
        <v>8322</v>
      </c>
      <c r="J24" s="54" t="s">
        <v>8323</v>
      </c>
      <c r="K24" s="55" t="s">
        <v>10502</v>
      </c>
      <c r="L24" s="54" t="s">
        <v>8325</v>
      </c>
    </row>
    <row r="25" spans="1:12" ht="13.8" x14ac:dyDescent="0.3">
      <c r="A25" s="54" t="s">
        <v>8315</v>
      </c>
      <c r="B25" s="54" t="s">
        <v>8316</v>
      </c>
      <c r="C25" s="54" t="s">
        <v>8317</v>
      </c>
      <c r="D25" s="54" t="s">
        <v>8318</v>
      </c>
      <c r="E25" s="55" t="s">
        <v>8319</v>
      </c>
      <c r="F25" s="54" t="s">
        <v>8319</v>
      </c>
      <c r="G25" s="54" t="s">
        <v>8368</v>
      </c>
      <c r="H25" s="54" t="s">
        <v>8369</v>
      </c>
      <c r="I25" s="54" t="s">
        <v>8322</v>
      </c>
      <c r="J25" s="54" t="s">
        <v>8323</v>
      </c>
      <c r="K25" s="55" t="s">
        <v>13000</v>
      </c>
      <c r="L25" s="54" t="s">
        <v>8325</v>
      </c>
    </row>
    <row r="26" spans="1:12" ht="13.8" x14ac:dyDescent="0.3">
      <c r="A26" s="54" t="s">
        <v>8315</v>
      </c>
      <c r="B26" s="54" t="s">
        <v>8316</v>
      </c>
      <c r="C26" s="54" t="s">
        <v>8317</v>
      </c>
      <c r="D26" s="54" t="s">
        <v>8318</v>
      </c>
      <c r="E26" s="55" t="s">
        <v>8319</v>
      </c>
      <c r="F26" s="54" t="s">
        <v>8319</v>
      </c>
      <c r="G26" s="54" t="s">
        <v>8371</v>
      </c>
      <c r="H26" s="54" t="s">
        <v>8372</v>
      </c>
      <c r="I26" s="54" t="s">
        <v>8322</v>
      </c>
      <c r="J26" s="54" t="s">
        <v>8323</v>
      </c>
      <c r="K26" s="55" t="s">
        <v>17283</v>
      </c>
      <c r="L26" s="54" t="s">
        <v>8325</v>
      </c>
    </row>
    <row r="27" spans="1:12" ht="13.8" x14ac:dyDescent="0.3">
      <c r="A27" s="54" t="s">
        <v>8315</v>
      </c>
      <c r="B27" s="54" t="s">
        <v>8316</v>
      </c>
      <c r="C27" s="54" t="s">
        <v>8317</v>
      </c>
      <c r="D27" s="54" t="s">
        <v>8318</v>
      </c>
      <c r="E27" s="55" t="s">
        <v>8319</v>
      </c>
      <c r="F27" s="54" t="s">
        <v>8319</v>
      </c>
      <c r="G27" s="54" t="s">
        <v>8374</v>
      </c>
      <c r="H27" s="54" t="s">
        <v>8375</v>
      </c>
      <c r="I27" s="54" t="s">
        <v>8322</v>
      </c>
      <c r="J27" s="54" t="s">
        <v>8323</v>
      </c>
      <c r="K27" s="55" t="s">
        <v>9902</v>
      </c>
      <c r="L27" s="54" t="s">
        <v>8325</v>
      </c>
    </row>
    <row r="28" spans="1:12" ht="13.8" x14ac:dyDescent="0.3">
      <c r="A28" s="54" t="s">
        <v>8315</v>
      </c>
      <c r="B28" s="54" t="s">
        <v>8316</v>
      </c>
      <c r="C28" s="54" t="s">
        <v>8317</v>
      </c>
      <c r="D28" s="54" t="s">
        <v>8318</v>
      </c>
      <c r="E28" s="55" t="s">
        <v>8319</v>
      </c>
      <c r="F28" s="54" t="s">
        <v>8319</v>
      </c>
      <c r="G28" s="54" t="s">
        <v>8377</v>
      </c>
      <c r="H28" s="54" t="s">
        <v>8378</v>
      </c>
      <c r="I28" s="54" t="s">
        <v>8322</v>
      </c>
      <c r="J28" s="54" t="s">
        <v>8323</v>
      </c>
      <c r="K28" s="55" t="s">
        <v>18611</v>
      </c>
      <c r="L28" s="54" t="s">
        <v>8325</v>
      </c>
    </row>
    <row r="29" spans="1:12" ht="13.8" x14ac:dyDescent="0.3">
      <c r="A29" s="54" t="s">
        <v>8315</v>
      </c>
      <c r="B29" s="54" t="s">
        <v>8316</v>
      </c>
      <c r="C29" s="54" t="s">
        <v>8317</v>
      </c>
      <c r="D29" s="54" t="s">
        <v>8318</v>
      </c>
      <c r="E29" s="55" t="s">
        <v>8319</v>
      </c>
      <c r="F29" s="54" t="s">
        <v>8319</v>
      </c>
      <c r="G29" s="54" t="s">
        <v>8380</v>
      </c>
      <c r="H29" s="54" t="s">
        <v>8381</v>
      </c>
      <c r="I29" s="54" t="s">
        <v>8322</v>
      </c>
      <c r="J29" s="54" t="s">
        <v>8323</v>
      </c>
      <c r="K29" s="55" t="s">
        <v>21924</v>
      </c>
      <c r="L29" s="54" t="s">
        <v>8325</v>
      </c>
    </row>
    <row r="30" spans="1:12" ht="13.8" x14ac:dyDescent="0.3">
      <c r="A30" s="54" t="s">
        <v>8315</v>
      </c>
      <c r="B30" s="54" t="s">
        <v>8316</v>
      </c>
      <c r="C30" s="54" t="s">
        <v>8317</v>
      </c>
      <c r="D30" s="54" t="s">
        <v>8318</v>
      </c>
      <c r="E30" s="55" t="s">
        <v>8319</v>
      </c>
      <c r="F30" s="54" t="s">
        <v>8319</v>
      </c>
      <c r="G30" s="54" t="s">
        <v>8383</v>
      </c>
      <c r="H30" s="54" t="s">
        <v>8384</v>
      </c>
      <c r="I30" s="54" t="s">
        <v>8322</v>
      </c>
      <c r="J30" s="54" t="s">
        <v>8323</v>
      </c>
      <c r="K30" s="55" t="s">
        <v>21925</v>
      </c>
      <c r="L30" s="54" t="s">
        <v>8325</v>
      </c>
    </row>
    <row r="31" spans="1:12" ht="13.8" x14ac:dyDescent="0.3">
      <c r="A31" s="54" t="s">
        <v>8315</v>
      </c>
      <c r="B31" s="54" t="s">
        <v>8316</v>
      </c>
      <c r="C31" s="54" t="s">
        <v>8317</v>
      </c>
      <c r="D31" s="54" t="s">
        <v>8318</v>
      </c>
      <c r="E31" s="55" t="s">
        <v>8319</v>
      </c>
      <c r="F31" s="54" t="s">
        <v>8319</v>
      </c>
      <c r="G31" s="54" t="s">
        <v>8385</v>
      </c>
      <c r="H31" s="54" t="s">
        <v>8386</v>
      </c>
      <c r="I31" s="54" t="s">
        <v>8322</v>
      </c>
      <c r="J31" s="54" t="s">
        <v>8323</v>
      </c>
      <c r="K31" s="55" t="s">
        <v>13932</v>
      </c>
      <c r="L31" s="54" t="s">
        <v>8325</v>
      </c>
    </row>
    <row r="32" spans="1:12" ht="13.8" x14ac:dyDescent="0.3">
      <c r="A32" s="54" t="s">
        <v>8315</v>
      </c>
      <c r="B32" s="54" t="s">
        <v>8316</v>
      </c>
      <c r="C32" s="54" t="s">
        <v>8317</v>
      </c>
      <c r="D32" s="54" t="s">
        <v>8318</v>
      </c>
      <c r="E32" s="55" t="s">
        <v>8319</v>
      </c>
      <c r="F32" s="54" t="s">
        <v>8319</v>
      </c>
      <c r="G32" s="54" t="s">
        <v>8387</v>
      </c>
      <c r="H32" s="54" t="s">
        <v>8388</v>
      </c>
      <c r="I32" s="54" t="s">
        <v>8322</v>
      </c>
      <c r="J32" s="54" t="s">
        <v>8323</v>
      </c>
      <c r="K32" s="55" t="s">
        <v>18294</v>
      </c>
      <c r="L32" s="54" t="s">
        <v>8325</v>
      </c>
    </row>
    <row r="33" spans="1:12" ht="13.8" x14ac:dyDescent="0.3">
      <c r="A33" s="54" t="s">
        <v>8315</v>
      </c>
      <c r="B33" s="54" t="s">
        <v>8316</v>
      </c>
      <c r="C33" s="54" t="s">
        <v>8317</v>
      </c>
      <c r="D33" s="54" t="s">
        <v>8318</v>
      </c>
      <c r="E33" s="55" t="s">
        <v>8319</v>
      </c>
      <c r="F33" s="54" t="s">
        <v>8319</v>
      </c>
      <c r="G33" s="54" t="s">
        <v>8389</v>
      </c>
      <c r="H33" s="54" t="s">
        <v>8390</v>
      </c>
      <c r="I33" s="54" t="s">
        <v>8322</v>
      </c>
      <c r="J33" s="54" t="s">
        <v>8323</v>
      </c>
      <c r="K33" s="55" t="s">
        <v>17289</v>
      </c>
      <c r="L33" s="54" t="s">
        <v>8325</v>
      </c>
    </row>
    <row r="34" spans="1:12" ht="13.8" x14ac:dyDescent="0.3">
      <c r="A34" s="54" t="s">
        <v>8315</v>
      </c>
      <c r="B34" s="54" t="s">
        <v>8316</v>
      </c>
      <c r="C34" s="54" t="s">
        <v>8317</v>
      </c>
      <c r="D34" s="54" t="s">
        <v>8318</v>
      </c>
      <c r="E34" s="55" t="s">
        <v>8319</v>
      </c>
      <c r="F34" s="54" t="s">
        <v>8319</v>
      </c>
      <c r="G34" s="54" t="s">
        <v>8391</v>
      </c>
      <c r="H34" s="54" t="s">
        <v>8392</v>
      </c>
      <c r="I34" s="54" t="s">
        <v>8322</v>
      </c>
      <c r="J34" s="54" t="s">
        <v>8323</v>
      </c>
      <c r="K34" s="55" t="s">
        <v>21926</v>
      </c>
      <c r="L34" s="54" t="s">
        <v>8325</v>
      </c>
    </row>
    <row r="35" spans="1:12" ht="13.8" x14ac:dyDescent="0.3">
      <c r="A35" s="54" t="s">
        <v>8315</v>
      </c>
      <c r="B35" s="54" t="s">
        <v>8316</v>
      </c>
      <c r="C35" s="54" t="s">
        <v>8317</v>
      </c>
      <c r="D35" s="54" t="s">
        <v>8318</v>
      </c>
      <c r="E35" s="55" t="s">
        <v>8319</v>
      </c>
      <c r="F35" s="54" t="s">
        <v>8319</v>
      </c>
      <c r="G35" s="54" t="s">
        <v>8393</v>
      </c>
      <c r="H35" s="54" t="s">
        <v>8394</v>
      </c>
      <c r="I35" s="54" t="s">
        <v>8322</v>
      </c>
      <c r="J35" s="54" t="s">
        <v>8323</v>
      </c>
      <c r="K35" s="55" t="s">
        <v>21440</v>
      </c>
      <c r="L35" s="54" t="s">
        <v>8325</v>
      </c>
    </row>
    <row r="36" spans="1:12" ht="13.8" x14ac:dyDescent="0.3">
      <c r="A36" s="54" t="s">
        <v>8315</v>
      </c>
      <c r="B36" s="54" t="s">
        <v>8316</v>
      </c>
      <c r="C36" s="54" t="s">
        <v>8317</v>
      </c>
      <c r="D36" s="54" t="s">
        <v>8318</v>
      </c>
      <c r="E36" s="55" t="s">
        <v>8319</v>
      </c>
      <c r="F36" s="54" t="s">
        <v>8319</v>
      </c>
      <c r="G36" s="54" t="s">
        <v>8396</v>
      </c>
      <c r="H36" s="54" t="s">
        <v>8397</v>
      </c>
      <c r="I36" s="54" t="s">
        <v>8322</v>
      </c>
      <c r="J36" s="54" t="s">
        <v>8323</v>
      </c>
      <c r="K36" s="55" t="s">
        <v>18220</v>
      </c>
      <c r="L36" s="54" t="s">
        <v>8325</v>
      </c>
    </row>
    <row r="37" spans="1:12" ht="13.8" x14ac:dyDescent="0.3">
      <c r="A37" s="54" t="s">
        <v>8315</v>
      </c>
      <c r="B37" s="54" t="s">
        <v>8316</v>
      </c>
      <c r="C37" s="54" t="s">
        <v>8317</v>
      </c>
      <c r="D37" s="54" t="s">
        <v>8318</v>
      </c>
      <c r="E37" s="55" t="s">
        <v>8319</v>
      </c>
      <c r="F37" s="54" t="s">
        <v>8319</v>
      </c>
      <c r="G37" s="54" t="s">
        <v>8399</v>
      </c>
      <c r="H37" s="54" t="s">
        <v>8400</v>
      </c>
      <c r="I37" s="54" t="s">
        <v>8322</v>
      </c>
      <c r="J37" s="54" t="s">
        <v>8323</v>
      </c>
      <c r="K37" s="55" t="s">
        <v>21927</v>
      </c>
      <c r="L37" s="54" t="s">
        <v>8325</v>
      </c>
    </row>
    <row r="38" spans="1:12" ht="13.8" x14ac:dyDescent="0.3">
      <c r="A38" s="54" t="s">
        <v>8315</v>
      </c>
      <c r="B38" s="54" t="s">
        <v>8316</v>
      </c>
      <c r="C38" s="54" t="s">
        <v>8317</v>
      </c>
      <c r="D38" s="54" t="s">
        <v>8318</v>
      </c>
      <c r="E38" s="55" t="s">
        <v>8319</v>
      </c>
      <c r="F38" s="54" t="s">
        <v>8319</v>
      </c>
      <c r="G38" s="54" t="s">
        <v>8402</v>
      </c>
      <c r="H38" s="54" t="s">
        <v>8403</v>
      </c>
      <c r="I38" s="54" t="s">
        <v>8322</v>
      </c>
      <c r="J38" s="54" t="s">
        <v>8323</v>
      </c>
      <c r="K38" s="55" t="s">
        <v>21928</v>
      </c>
      <c r="L38" s="54" t="s">
        <v>8325</v>
      </c>
    </row>
    <row r="39" spans="1:12" ht="13.8" x14ac:dyDescent="0.3">
      <c r="A39" s="54" t="s">
        <v>8315</v>
      </c>
      <c r="B39" s="54" t="s">
        <v>8316</v>
      </c>
      <c r="C39" s="54" t="s">
        <v>8404</v>
      </c>
      <c r="D39" s="54" t="s">
        <v>8405</v>
      </c>
      <c r="E39" s="55" t="s">
        <v>8319</v>
      </c>
      <c r="F39" s="54" t="s">
        <v>8319</v>
      </c>
      <c r="G39" s="54" t="s">
        <v>8406</v>
      </c>
      <c r="H39" s="54" t="s">
        <v>8407</v>
      </c>
      <c r="I39" s="54" t="s">
        <v>8322</v>
      </c>
      <c r="J39" s="54" t="s">
        <v>8323</v>
      </c>
      <c r="K39" s="55" t="s">
        <v>21929</v>
      </c>
      <c r="L39" s="54" t="s">
        <v>8325</v>
      </c>
    </row>
    <row r="40" spans="1:12" ht="13.8" x14ac:dyDescent="0.3">
      <c r="A40" s="54" t="s">
        <v>8315</v>
      </c>
      <c r="B40" s="54" t="s">
        <v>8316</v>
      </c>
      <c r="C40" s="54" t="s">
        <v>8404</v>
      </c>
      <c r="D40" s="54" t="s">
        <v>8405</v>
      </c>
      <c r="E40" s="55" t="s">
        <v>8319</v>
      </c>
      <c r="F40" s="54" t="s">
        <v>8319</v>
      </c>
      <c r="G40" s="54" t="s">
        <v>8408</v>
      </c>
      <c r="H40" s="54" t="s">
        <v>8409</v>
      </c>
      <c r="I40" s="54" t="s">
        <v>8322</v>
      </c>
      <c r="J40" s="54" t="s">
        <v>8323</v>
      </c>
      <c r="K40" s="55" t="s">
        <v>21930</v>
      </c>
      <c r="L40" s="54" t="s">
        <v>8325</v>
      </c>
    </row>
    <row r="41" spans="1:12" ht="13.8" x14ac:dyDescent="0.3">
      <c r="A41" s="54" t="s">
        <v>8315</v>
      </c>
      <c r="B41" s="54" t="s">
        <v>8316</v>
      </c>
      <c r="C41" s="54" t="s">
        <v>8404</v>
      </c>
      <c r="D41" s="54" t="s">
        <v>8405</v>
      </c>
      <c r="E41" s="55" t="s">
        <v>8319</v>
      </c>
      <c r="F41" s="54" t="s">
        <v>8319</v>
      </c>
      <c r="G41" s="54" t="s">
        <v>8411</v>
      </c>
      <c r="H41" s="54" t="s">
        <v>8412</v>
      </c>
      <c r="I41" s="54" t="s">
        <v>8322</v>
      </c>
      <c r="J41" s="54" t="s">
        <v>8323</v>
      </c>
      <c r="K41" s="55" t="s">
        <v>21931</v>
      </c>
      <c r="L41" s="54" t="s">
        <v>8325</v>
      </c>
    </row>
    <row r="42" spans="1:12" ht="13.8" x14ac:dyDescent="0.3">
      <c r="A42" s="54" t="s">
        <v>8315</v>
      </c>
      <c r="B42" s="54" t="s">
        <v>8316</v>
      </c>
      <c r="C42" s="54" t="s">
        <v>8404</v>
      </c>
      <c r="D42" s="54" t="s">
        <v>8405</v>
      </c>
      <c r="E42" s="55" t="s">
        <v>8319</v>
      </c>
      <c r="F42" s="54" t="s">
        <v>8319</v>
      </c>
      <c r="G42" s="54" t="s">
        <v>8414</v>
      </c>
      <c r="H42" s="54" t="s">
        <v>8415</v>
      </c>
      <c r="I42" s="54" t="s">
        <v>8322</v>
      </c>
      <c r="J42" s="54" t="s">
        <v>8323</v>
      </c>
      <c r="K42" s="55" t="s">
        <v>19320</v>
      </c>
      <c r="L42" s="54" t="s">
        <v>8325</v>
      </c>
    </row>
    <row r="43" spans="1:12" ht="13.8" x14ac:dyDescent="0.3">
      <c r="A43" s="54" t="s">
        <v>8315</v>
      </c>
      <c r="B43" s="54" t="s">
        <v>8316</v>
      </c>
      <c r="C43" s="54" t="s">
        <v>8404</v>
      </c>
      <c r="D43" s="54" t="s">
        <v>8405</v>
      </c>
      <c r="E43" s="55" t="s">
        <v>8319</v>
      </c>
      <c r="F43" s="54" t="s">
        <v>8319</v>
      </c>
      <c r="G43" s="54" t="s">
        <v>8416</v>
      </c>
      <c r="H43" s="54" t="s">
        <v>8417</v>
      </c>
      <c r="I43" s="54" t="s">
        <v>8322</v>
      </c>
      <c r="J43" s="54" t="s">
        <v>8323</v>
      </c>
      <c r="K43" s="55" t="s">
        <v>21932</v>
      </c>
      <c r="L43" s="54" t="s">
        <v>8325</v>
      </c>
    </row>
    <row r="44" spans="1:12" ht="13.8" x14ac:dyDescent="0.3">
      <c r="A44" s="54" t="s">
        <v>8315</v>
      </c>
      <c r="B44" s="54" t="s">
        <v>8316</v>
      </c>
      <c r="C44" s="54" t="s">
        <v>8404</v>
      </c>
      <c r="D44" s="54" t="s">
        <v>8405</v>
      </c>
      <c r="E44" s="55" t="s">
        <v>8319</v>
      </c>
      <c r="F44" s="54" t="s">
        <v>8319</v>
      </c>
      <c r="G44" s="54" t="s">
        <v>8418</v>
      </c>
      <c r="H44" s="54" t="s">
        <v>8419</v>
      </c>
      <c r="I44" s="54" t="s">
        <v>8322</v>
      </c>
      <c r="J44" s="54" t="s">
        <v>8323</v>
      </c>
      <c r="K44" s="55" t="s">
        <v>21933</v>
      </c>
      <c r="L44" s="54" t="s">
        <v>8325</v>
      </c>
    </row>
    <row r="45" spans="1:12" ht="13.8" x14ac:dyDescent="0.3">
      <c r="A45" s="54" t="s">
        <v>8315</v>
      </c>
      <c r="B45" s="54" t="s">
        <v>8316</v>
      </c>
      <c r="C45" s="54" t="s">
        <v>8404</v>
      </c>
      <c r="D45" s="54" t="s">
        <v>8405</v>
      </c>
      <c r="E45" s="55" t="s">
        <v>8319</v>
      </c>
      <c r="F45" s="54" t="s">
        <v>8319</v>
      </c>
      <c r="G45" s="54" t="s">
        <v>8420</v>
      </c>
      <c r="H45" s="54" t="s">
        <v>8421</v>
      </c>
      <c r="I45" s="54" t="s">
        <v>8322</v>
      </c>
      <c r="J45" s="54" t="s">
        <v>8323</v>
      </c>
      <c r="K45" s="55" t="s">
        <v>21934</v>
      </c>
      <c r="L45" s="54" t="s">
        <v>8325</v>
      </c>
    </row>
    <row r="46" spans="1:12" ht="13.8" x14ac:dyDescent="0.3">
      <c r="A46" s="54" t="s">
        <v>8315</v>
      </c>
      <c r="B46" s="54" t="s">
        <v>8316</v>
      </c>
      <c r="C46" s="54" t="s">
        <v>8404</v>
      </c>
      <c r="D46" s="54" t="s">
        <v>8405</v>
      </c>
      <c r="E46" s="55" t="s">
        <v>8319</v>
      </c>
      <c r="F46" s="54" t="s">
        <v>8319</v>
      </c>
      <c r="G46" s="54" t="s">
        <v>8422</v>
      </c>
      <c r="H46" s="54" t="s">
        <v>8423</v>
      </c>
      <c r="I46" s="54" t="s">
        <v>8322</v>
      </c>
      <c r="J46" s="54" t="s">
        <v>8323</v>
      </c>
      <c r="K46" s="55" t="s">
        <v>21935</v>
      </c>
      <c r="L46" s="54" t="s">
        <v>8325</v>
      </c>
    </row>
    <row r="47" spans="1:12" ht="13.8" x14ac:dyDescent="0.3">
      <c r="A47" s="54" t="s">
        <v>8315</v>
      </c>
      <c r="B47" s="54" t="s">
        <v>8316</v>
      </c>
      <c r="C47" s="54" t="s">
        <v>8404</v>
      </c>
      <c r="D47" s="54" t="s">
        <v>8405</v>
      </c>
      <c r="E47" s="55" t="s">
        <v>8319</v>
      </c>
      <c r="F47" s="54" t="s">
        <v>8319</v>
      </c>
      <c r="G47" s="54" t="s">
        <v>8424</v>
      </c>
      <c r="H47" s="54" t="s">
        <v>8425</v>
      </c>
      <c r="I47" s="54" t="s">
        <v>8322</v>
      </c>
      <c r="J47" s="54" t="s">
        <v>8323</v>
      </c>
      <c r="K47" s="55" t="s">
        <v>21936</v>
      </c>
      <c r="L47" s="54" t="s">
        <v>8325</v>
      </c>
    </row>
    <row r="48" spans="1:12" ht="13.8" x14ac:dyDescent="0.3">
      <c r="A48" s="54" t="s">
        <v>8315</v>
      </c>
      <c r="B48" s="54" t="s">
        <v>8316</v>
      </c>
      <c r="C48" s="54" t="s">
        <v>8404</v>
      </c>
      <c r="D48" s="54" t="s">
        <v>8405</v>
      </c>
      <c r="E48" s="55" t="s">
        <v>8319</v>
      </c>
      <c r="F48" s="54" t="s">
        <v>8319</v>
      </c>
      <c r="G48" s="54" t="s">
        <v>8426</v>
      </c>
      <c r="H48" s="54" t="s">
        <v>8427</v>
      </c>
      <c r="I48" s="54" t="s">
        <v>8322</v>
      </c>
      <c r="J48" s="54" t="s">
        <v>8323</v>
      </c>
      <c r="K48" s="55" t="s">
        <v>21937</v>
      </c>
      <c r="L48" s="54" t="s">
        <v>8325</v>
      </c>
    </row>
    <row r="49" spans="1:12" ht="13.8" x14ac:dyDescent="0.3">
      <c r="A49" s="54" t="s">
        <v>8315</v>
      </c>
      <c r="B49" s="54" t="s">
        <v>8316</v>
      </c>
      <c r="C49" s="54" t="s">
        <v>8404</v>
      </c>
      <c r="D49" s="54" t="s">
        <v>8405</v>
      </c>
      <c r="E49" s="55" t="s">
        <v>8319</v>
      </c>
      <c r="F49" s="54" t="s">
        <v>8319</v>
      </c>
      <c r="G49" s="54" t="s">
        <v>8428</v>
      </c>
      <c r="H49" s="54" t="s">
        <v>8429</v>
      </c>
      <c r="I49" s="54" t="s">
        <v>8322</v>
      </c>
      <c r="J49" s="54" t="s">
        <v>8323</v>
      </c>
      <c r="K49" s="55" t="s">
        <v>14757</v>
      </c>
      <c r="L49" s="54" t="s">
        <v>8325</v>
      </c>
    </row>
    <row r="50" spans="1:12" ht="13.8" x14ac:dyDescent="0.3">
      <c r="A50" s="54" t="s">
        <v>8315</v>
      </c>
      <c r="B50" s="54" t="s">
        <v>8316</v>
      </c>
      <c r="C50" s="54" t="s">
        <v>8404</v>
      </c>
      <c r="D50" s="54" t="s">
        <v>8405</v>
      </c>
      <c r="E50" s="55" t="s">
        <v>8319</v>
      </c>
      <c r="F50" s="54" t="s">
        <v>8319</v>
      </c>
      <c r="G50" s="54" t="s">
        <v>8430</v>
      </c>
      <c r="H50" s="54" t="s">
        <v>8431</v>
      </c>
      <c r="I50" s="54" t="s">
        <v>8322</v>
      </c>
      <c r="J50" s="54" t="s">
        <v>8323</v>
      </c>
      <c r="K50" s="55" t="s">
        <v>21938</v>
      </c>
      <c r="L50" s="54" t="s">
        <v>8325</v>
      </c>
    </row>
    <row r="51" spans="1:12" ht="13.8" x14ac:dyDescent="0.3">
      <c r="A51" s="54" t="s">
        <v>8315</v>
      </c>
      <c r="B51" s="54" t="s">
        <v>8316</v>
      </c>
      <c r="C51" s="54" t="s">
        <v>8404</v>
      </c>
      <c r="D51" s="54" t="s">
        <v>8405</v>
      </c>
      <c r="E51" s="55" t="s">
        <v>8319</v>
      </c>
      <c r="F51" s="54" t="s">
        <v>8319</v>
      </c>
      <c r="G51" s="54" t="s">
        <v>8432</v>
      </c>
      <c r="H51" s="54" t="s">
        <v>8433</v>
      </c>
      <c r="I51" s="54" t="s">
        <v>8322</v>
      </c>
      <c r="J51" s="54" t="s">
        <v>8323</v>
      </c>
      <c r="K51" s="55" t="s">
        <v>15208</v>
      </c>
      <c r="L51" s="54" t="s">
        <v>8325</v>
      </c>
    </row>
    <row r="52" spans="1:12" ht="13.8" x14ac:dyDescent="0.3">
      <c r="A52" s="54" t="s">
        <v>8315</v>
      </c>
      <c r="B52" s="54" t="s">
        <v>8316</v>
      </c>
      <c r="C52" s="54" t="s">
        <v>8404</v>
      </c>
      <c r="D52" s="54" t="s">
        <v>8405</v>
      </c>
      <c r="E52" s="55" t="s">
        <v>8319</v>
      </c>
      <c r="F52" s="54" t="s">
        <v>8319</v>
      </c>
      <c r="G52" s="54" t="s">
        <v>8435</v>
      </c>
      <c r="H52" s="54" t="s">
        <v>8436</v>
      </c>
      <c r="I52" s="54" t="s">
        <v>8322</v>
      </c>
      <c r="J52" s="54" t="s">
        <v>8323</v>
      </c>
      <c r="K52" s="55" t="s">
        <v>21939</v>
      </c>
      <c r="L52" s="54" t="s">
        <v>8325</v>
      </c>
    </row>
    <row r="53" spans="1:12" ht="13.8" x14ac:dyDescent="0.3">
      <c r="A53" s="54" t="s">
        <v>8315</v>
      </c>
      <c r="B53" s="54" t="s">
        <v>8316</v>
      </c>
      <c r="C53" s="54" t="s">
        <v>8404</v>
      </c>
      <c r="D53" s="54" t="s">
        <v>8405</v>
      </c>
      <c r="E53" s="55" t="s">
        <v>8319</v>
      </c>
      <c r="F53" s="54" t="s">
        <v>8319</v>
      </c>
      <c r="G53" s="54" t="s">
        <v>8438</v>
      </c>
      <c r="H53" s="54" t="s">
        <v>8439</v>
      </c>
      <c r="I53" s="54" t="s">
        <v>8322</v>
      </c>
      <c r="J53" s="54" t="s">
        <v>8323</v>
      </c>
      <c r="K53" s="55" t="s">
        <v>21940</v>
      </c>
      <c r="L53" s="54" t="s">
        <v>8325</v>
      </c>
    </row>
    <row r="54" spans="1:12" ht="13.8" x14ac:dyDescent="0.3">
      <c r="A54" s="54" t="s">
        <v>8315</v>
      </c>
      <c r="B54" s="54" t="s">
        <v>8316</v>
      </c>
      <c r="C54" s="54" t="s">
        <v>8404</v>
      </c>
      <c r="D54" s="54" t="s">
        <v>8405</v>
      </c>
      <c r="E54" s="55" t="s">
        <v>8319</v>
      </c>
      <c r="F54" s="54" t="s">
        <v>8319</v>
      </c>
      <c r="G54" s="54" t="s">
        <v>8440</v>
      </c>
      <c r="H54" s="54" t="s">
        <v>8441</v>
      </c>
      <c r="I54" s="54" t="s">
        <v>8322</v>
      </c>
      <c r="J54" s="54" t="s">
        <v>8323</v>
      </c>
      <c r="K54" s="55" t="s">
        <v>21941</v>
      </c>
      <c r="L54" s="54" t="s">
        <v>8325</v>
      </c>
    </row>
    <row r="55" spans="1:12" ht="13.8" x14ac:dyDescent="0.3">
      <c r="A55" s="54" t="s">
        <v>8315</v>
      </c>
      <c r="B55" s="54" t="s">
        <v>8316</v>
      </c>
      <c r="C55" s="54" t="s">
        <v>8404</v>
      </c>
      <c r="D55" s="54" t="s">
        <v>8405</v>
      </c>
      <c r="E55" s="55" t="s">
        <v>8319</v>
      </c>
      <c r="F55" s="54" t="s">
        <v>8319</v>
      </c>
      <c r="G55" s="54" t="s">
        <v>8442</v>
      </c>
      <c r="H55" s="54" t="s">
        <v>8443</v>
      </c>
      <c r="I55" s="54" t="s">
        <v>8322</v>
      </c>
      <c r="J55" s="54" t="s">
        <v>8323</v>
      </c>
      <c r="K55" s="55" t="s">
        <v>21942</v>
      </c>
      <c r="L55" s="54" t="s">
        <v>8325</v>
      </c>
    </row>
    <row r="56" spans="1:12" ht="13.8" x14ac:dyDescent="0.3">
      <c r="A56" s="54" t="s">
        <v>8315</v>
      </c>
      <c r="B56" s="54" t="s">
        <v>8316</v>
      </c>
      <c r="C56" s="54" t="s">
        <v>8404</v>
      </c>
      <c r="D56" s="54" t="s">
        <v>8405</v>
      </c>
      <c r="E56" s="55" t="s">
        <v>8319</v>
      </c>
      <c r="F56" s="54" t="s">
        <v>8319</v>
      </c>
      <c r="G56" s="54" t="s">
        <v>8445</v>
      </c>
      <c r="H56" s="54" t="s">
        <v>8446</v>
      </c>
      <c r="I56" s="54" t="s">
        <v>8322</v>
      </c>
      <c r="J56" s="54" t="s">
        <v>8323</v>
      </c>
      <c r="K56" s="55" t="s">
        <v>21943</v>
      </c>
      <c r="L56" s="54" t="s">
        <v>8325</v>
      </c>
    </row>
    <row r="57" spans="1:12" ht="13.8" x14ac:dyDescent="0.3">
      <c r="A57" s="54" t="s">
        <v>8315</v>
      </c>
      <c r="B57" s="54" t="s">
        <v>8316</v>
      </c>
      <c r="C57" s="54" t="s">
        <v>8404</v>
      </c>
      <c r="D57" s="54" t="s">
        <v>8405</v>
      </c>
      <c r="E57" s="55" t="s">
        <v>8319</v>
      </c>
      <c r="F57" s="54" t="s">
        <v>8319</v>
      </c>
      <c r="G57" s="54" t="s">
        <v>8447</v>
      </c>
      <c r="H57" s="54" t="s">
        <v>8448</v>
      </c>
      <c r="I57" s="54" t="s">
        <v>8322</v>
      </c>
      <c r="J57" s="54" t="s">
        <v>8323</v>
      </c>
      <c r="K57" s="55" t="s">
        <v>21944</v>
      </c>
      <c r="L57" s="54" t="s">
        <v>8325</v>
      </c>
    </row>
    <row r="58" spans="1:12" ht="13.8" x14ac:dyDescent="0.3">
      <c r="A58" s="54" t="s">
        <v>8315</v>
      </c>
      <c r="B58" s="54" t="s">
        <v>8316</v>
      </c>
      <c r="C58" s="54" t="s">
        <v>8404</v>
      </c>
      <c r="D58" s="54" t="s">
        <v>8405</v>
      </c>
      <c r="E58" s="55" t="s">
        <v>8319</v>
      </c>
      <c r="F58" s="54" t="s">
        <v>8319</v>
      </c>
      <c r="G58" s="54" t="s">
        <v>8450</v>
      </c>
      <c r="H58" s="54" t="s">
        <v>8451</v>
      </c>
      <c r="I58" s="54" t="s">
        <v>8322</v>
      </c>
      <c r="J58" s="54" t="s">
        <v>8323</v>
      </c>
      <c r="K58" s="55" t="s">
        <v>21945</v>
      </c>
      <c r="L58" s="54" t="s">
        <v>8325</v>
      </c>
    </row>
    <row r="59" spans="1:12" ht="13.8" x14ac:dyDescent="0.3">
      <c r="A59" s="54" t="s">
        <v>8315</v>
      </c>
      <c r="B59" s="54" t="s">
        <v>8316</v>
      </c>
      <c r="C59" s="54" t="s">
        <v>8452</v>
      </c>
      <c r="D59" s="54" t="s">
        <v>8453</v>
      </c>
      <c r="E59" s="55" t="s">
        <v>8319</v>
      </c>
      <c r="F59" s="54" t="s">
        <v>8319</v>
      </c>
      <c r="G59" s="54" t="s">
        <v>8454</v>
      </c>
      <c r="H59" s="54" t="s">
        <v>8455</v>
      </c>
      <c r="I59" s="54" t="s">
        <v>8322</v>
      </c>
      <c r="J59" s="54" t="s">
        <v>8323</v>
      </c>
      <c r="K59" s="55" t="s">
        <v>21946</v>
      </c>
      <c r="L59" s="54" t="s">
        <v>8325</v>
      </c>
    </row>
    <row r="60" spans="1:12" ht="13.8" x14ac:dyDescent="0.3">
      <c r="A60" s="54" t="s">
        <v>8315</v>
      </c>
      <c r="B60" s="54" t="s">
        <v>8316</v>
      </c>
      <c r="C60" s="54" t="s">
        <v>8452</v>
      </c>
      <c r="D60" s="54" t="s">
        <v>8453</v>
      </c>
      <c r="E60" s="55" t="s">
        <v>8319</v>
      </c>
      <c r="F60" s="54" t="s">
        <v>8319</v>
      </c>
      <c r="G60" s="54" t="s">
        <v>8456</v>
      </c>
      <c r="H60" s="54" t="s">
        <v>8457</v>
      </c>
      <c r="I60" s="54" t="s">
        <v>8322</v>
      </c>
      <c r="J60" s="54" t="s">
        <v>8323</v>
      </c>
      <c r="K60" s="55" t="s">
        <v>21947</v>
      </c>
      <c r="L60" s="54" t="s">
        <v>8325</v>
      </c>
    </row>
    <row r="61" spans="1:12" ht="13.8" x14ac:dyDescent="0.3">
      <c r="A61" s="54" t="s">
        <v>8315</v>
      </c>
      <c r="B61" s="54" t="s">
        <v>8316</v>
      </c>
      <c r="C61" s="54" t="s">
        <v>8452</v>
      </c>
      <c r="D61" s="54" t="s">
        <v>8453</v>
      </c>
      <c r="E61" s="55" t="s">
        <v>8319</v>
      </c>
      <c r="F61" s="54" t="s">
        <v>8319</v>
      </c>
      <c r="G61" s="54" t="s">
        <v>8459</v>
      </c>
      <c r="H61" s="54" t="s">
        <v>8460</v>
      </c>
      <c r="I61" s="54" t="s">
        <v>8322</v>
      </c>
      <c r="J61" s="54" t="s">
        <v>8323</v>
      </c>
      <c r="K61" s="55" t="s">
        <v>20210</v>
      </c>
      <c r="L61" s="54" t="s">
        <v>8325</v>
      </c>
    </row>
    <row r="62" spans="1:12" ht="13.8" x14ac:dyDescent="0.3">
      <c r="A62" s="54" t="s">
        <v>8315</v>
      </c>
      <c r="B62" s="54" t="s">
        <v>8316</v>
      </c>
      <c r="C62" s="54" t="s">
        <v>8452</v>
      </c>
      <c r="D62" s="54" t="s">
        <v>8453</v>
      </c>
      <c r="E62" s="55" t="s">
        <v>8319</v>
      </c>
      <c r="F62" s="54" t="s">
        <v>8319</v>
      </c>
      <c r="G62" s="54" t="s">
        <v>8461</v>
      </c>
      <c r="H62" s="54" t="s">
        <v>8462</v>
      </c>
      <c r="I62" s="54" t="s">
        <v>8322</v>
      </c>
      <c r="J62" s="54" t="s">
        <v>8323</v>
      </c>
      <c r="K62" s="55" t="s">
        <v>21948</v>
      </c>
      <c r="L62" s="54" t="s">
        <v>8325</v>
      </c>
    </row>
    <row r="63" spans="1:12" ht="13.8" x14ac:dyDescent="0.3">
      <c r="A63" s="54" t="s">
        <v>8315</v>
      </c>
      <c r="B63" s="54" t="s">
        <v>8316</v>
      </c>
      <c r="C63" s="54" t="s">
        <v>8452</v>
      </c>
      <c r="D63" s="54" t="s">
        <v>8453</v>
      </c>
      <c r="E63" s="55" t="s">
        <v>8319</v>
      </c>
      <c r="F63" s="54" t="s">
        <v>8319</v>
      </c>
      <c r="G63" s="54" t="s">
        <v>8463</v>
      </c>
      <c r="H63" s="54" t="s">
        <v>8464</v>
      </c>
      <c r="I63" s="54" t="s">
        <v>8322</v>
      </c>
      <c r="J63" s="54" t="s">
        <v>8323</v>
      </c>
      <c r="K63" s="55" t="s">
        <v>21949</v>
      </c>
      <c r="L63" s="54" t="s">
        <v>8325</v>
      </c>
    </row>
    <row r="64" spans="1:12" ht="13.8" x14ac:dyDescent="0.3">
      <c r="A64" s="54" t="s">
        <v>8315</v>
      </c>
      <c r="B64" s="54" t="s">
        <v>8316</v>
      </c>
      <c r="C64" s="54" t="s">
        <v>8452</v>
      </c>
      <c r="D64" s="54" t="s">
        <v>8453</v>
      </c>
      <c r="E64" s="55" t="s">
        <v>8319</v>
      </c>
      <c r="F64" s="54" t="s">
        <v>8319</v>
      </c>
      <c r="G64" s="54" t="s">
        <v>8465</v>
      </c>
      <c r="H64" s="54" t="s">
        <v>8466</v>
      </c>
      <c r="I64" s="54" t="s">
        <v>8322</v>
      </c>
      <c r="J64" s="54" t="s">
        <v>8323</v>
      </c>
      <c r="K64" s="55" t="s">
        <v>21950</v>
      </c>
      <c r="L64" s="54" t="s">
        <v>8325</v>
      </c>
    </row>
    <row r="65" spans="1:12" ht="13.8" x14ac:dyDescent="0.3">
      <c r="A65" s="54" t="s">
        <v>8315</v>
      </c>
      <c r="B65" s="54" t="s">
        <v>8316</v>
      </c>
      <c r="C65" s="54" t="s">
        <v>8452</v>
      </c>
      <c r="D65" s="54" t="s">
        <v>8453</v>
      </c>
      <c r="E65" s="55" t="s">
        <v>8319</v>
      </c>
      <c r="F65" s="54" t="s">
        <v>8319</v>
      </c>
      <c r="G65" s="54" t="s">
        <v>8467</v>
      </c>
      <c r="H65" s="54" t="s">
        <v>8468</v>
      </c>
      <c r="I65" s="54" t="s">
        <v>8322</v>
      </c>
      <c r="J65" s="54" t="s">
        <v>8323</v>
      </c>
      <c r="K65" s="55" t="s">
        <v>21951</v>
      </c>
      <c r="L65" s="54" t="s">
        <v>8325</v>
      </c>
    </row>
    <row r="66" spans="1:12" ht="13.8" x14ac:dyDescent="0.3">
      <c r="A66" s="54" t="s">
        <v>8315</v>
      </c>
      <c r="B66" s="54" t="s">
        <v>8316</v>
      </c>
      <c r="C66" s="54" t="s">
        <v>8452</v>
      </c>
      <c r="D66" s="54" t="s">
        <v>8453</v>
      </c>
      <c r="E66" s="55" t="s">
        <v>8319</v>
      </c>
      <c r="F66" s="54" t="s">
        <v>8319</v>
      </c>
      <c r="G66" s="54" t="s">
        <v>8469</v>
      </c>
      <c r="H66" s="54" t="s">
        <v>8470</v>
      </c>
      <c r="I66" s="54" t="s">
        <v>8322</v>
      </c>
      <c r="J66" s="54" t="s">
        <v>8323</v>
      </c>
      <c r="K66" s="55" t="s">
        <v>9400</v>
      </c>
      <c r="L66" s="54" t="s">
        <v>8325</v>
      </c>
    </row>
    <row r="67" spans="1:12" ht="13.8" x14ac:dyDescent="0.3">
      <c r="A67" s="54" t="s">
        <v>8315</v>
      </c>
      <c r="B67" s="54" t="s">
        <v>8316</v>
      </c>
      <c r="C67" s="54" t="s">
        <v>8452</v>
      </c>
      <c r="D67" s="54" t="s">
        <v>8453</v>
      </c>
      <c r="E67" s="55" t="s">
        <v>8319</v>
      </c>
      <c r="F67" s="54" t="s">
        <v>8319</v>
      </c>
      <c r="G67" s="54" t="s">
        <v>8471</v>
      </c>
      <c r="H67" s="54" t="s">
        <v>8472</v>
      </c>
      <c r="I67" s="54" t="s">
        <v>8322</v>
      </c>
      <c r="J67" s="54" t="s">
        <v>8323</v>
      </c>
      <c r="K67" s="55" t="s">
        <v>19165</v>
      </c>
      <c r="L67" s="54" t="s">
        <v>8325</v>
      </c>
    </row>
    <row r="68" spans="1:12" ht="13.8" x14ac:dyDescent="0.3">
      <c r="A68" s="54" t="s">
        <v>8315</v>
      </c>
      <c r="B68" s="54" t="s">
        <v>8316</v>
      </c>
      <c r="C68" s="54" t="s">
        <v>8452</v>
      </c>
      <c r="D68" s="54" t="s">
        <v>8453</v>
      </c>
      <c r="E68" s="55" t="s">
        <v>8319</v>
      </c>
      <c r="F68" s="54" t="s">
        <v>8319</v>
      </c>
      <c r="G68" s="54" t="s">
        <v>8473</v>
      </c>
      <c r="H68" s="54" t="s">
        <v>8474</v>
      </c>
      <c r="I68" s="54" t="s">
        <v>8322</v>
      </c>
      <c r="J68" s="54" t="s">
        <v>8323</v>
      </c>
      <c r="K68" s="55" t="s">
        <v>21952</v>
      </c>
      <c r="L68" s="54" t="s">
        <v>8325</v>
      </c>
    </row>
    <row r="69" spans="1:12" ht="13.8" x14ac:dyDescent="0.3">
      <c r="A69" s="54" t="s">
        <v>8315</v>
      </c>
      <c r="B69" s="54" t="s">
        <v>8316</v>
      </c>
      <c r="C69" s="54" t="s">
        <v>8452</v>
      </c>
      <c r="D69" s="54" t="s">
        <v>8453</v>
      </c>
      <c r="E69" s="55" t="s">
        <v>8319</v>
      </c>
      <c r="F69" s="54" t="s">
        <v>8319</v>
      </c>
      <c r="G69" s="54" t="s">
        <v>8475</v>
      </c>
      <c r="H69" s="54" t="s">
        <v>8476</v>
      </c>
      <c r="I69" s="54" t="s">
        <v>8322</v>
      </c>
      <c r="J69" s="54" t="s">
        <v>8323</v>
      </c>
      <c r="K69" s="55" t="s">
        <v>21953</v>
      </c>
      <c r="L69" s="54" t="s">
        <v>8325</v>
      </c>
    </row>
    <row r="70" spans="1:12" ht="13.8" x14ac:dyDescent="0.3">
      <c r="A70" s="54" t="s">
        <v>8315</v>
      </c>
      <c r="B70" s="54" t="s">
        <v>8316</v>
      </c>
      <c r="C70" s="54" t="s">
        <v>8452</v>
      </c>
      <c r="D70" s="54" t="s">
        <v>8453</v>
      </c>
      <c r="E70" s="55" t="s">
        <v>8319</v>
      </c>
      <c r="F70" s="54" t="s">
        <v>8319</v>
      </c>
      <c r="G70" s="54" t="s">
        <v>8477</v>
      </c>
      <c r="H70" s="54" t="s">
        <v>8478</v>
      </c>
      <c r="I70" s="54" t="s">
        <v>8322</v>
      </c>
      <c r="J70" s="54" t="s">
        <v>8323</v>
      </c>
      <c r="K70" s="55" t="s">
        <v>21954</v>
      </c>
      <c r="L70" s="54" t="s">
        <v>8325</v>
      </c>
    </row>
    <row r="71" spans="1:12" ht="13.8" x14ac:dyDescent="0.3">
      <c r="A71" s="54" t="s">
        <v>8315</v>
      </c>
      <c r="B71" s="54" t="s">
        <v>8316</v>
      </c>
      <c r="C71" s="54" t="s">
        <v>8452</v>
      </c>
      <c r="D71" s="54" t="s">
        <v>8453</v>
      </c>
      <c r="E71" s="55" t="s">
        <v>8319</v>
      </c>
      <c r="F71" s="54" t="s">
        <v>8319</v>
      </c>
      <c r="G71" s="54" t="s">
        <v>8479</v>
      </c>
      <c r="H71" s="54" t="s">
        <v>8480</v>
      </c>
      <c r="I71" s="54" t="s">
        <v>8322</v>
      </c>
      <c r="J71" s="54" t="s">
        <v>8323</v>
      </c>
      <c r="K71" s="55" t="s">
        <v>21955</v>
      </c>
      <c r="L71" s="54" t="s">
        <v>8325</v>
      </c>
    </row>
    <row r="72" spans="1:12" ht="13.8" x14ac:dyDescent="0.3">
      <c r="A72" s="54" t="s">
        <v>8315</v>
      </c>
      <c r="B72" s="54" t="s">
        <v>8316</v>
      </c>
      <c r="C72" s="54" t="s">
        <v>8452</v>
      </c>
      <c r="D72" s="54" t="s">
        <v>8453</v>
      </c>
      <c r="E72" s="55" t="s">
        <v>8319</v>
      </c>
      <c r="F72" s="54" t="s">
        <v>8319</v>
      </c>
      <c r="G72" s="54" t="s">
        <v>8481</v>
      </c>
      <c r="H72" s="54" t="s">
        <v>8482</v>
      </c>
      <c r="I72" s="54" t="s">
        <v>8322</v>
      </c>
      <c r="J72" s="54" t="s">
        <v>8323</v>
      </c>
      <c r="K72" s="55" t="s">
        <v>21956</v>
      </c>
      <c r="L72" s="54" t="s">
        <v>8325</v>
      </c>
    </row>
    <row r="73" spans="1:12" ht="13.8" x14ac:dyDescent="0.3">
      <c r="A73" s="54" t="s">
        <v>8315</v>
      </c>
      <c r="B73" s="54" t="s">
        <v>8316</v>
      </c>
      <c r="C73" s="54" t="s">
        <v>8452</v>
      </c>
      <c r="D73" s="54" t="s">
        <v>8453</v>
      </c>
      <c r="E73" s="55" t="s">
        <v>8319</v>
      </c>
      <c r="F73" s="54" t="s">
        <v>8319</v>
      </c>
      <c r="G73" s="54" t="s">
        <v>8483</v>
      </c>
      <c r="H73" s="54" t="s">
        <v>8484</v>
      </c>
      <c r="I73" s="54" t="s">
        <v>8322</v>
      </c>
      <c r="J73" s="54" t="s">
        <v>8323</v>
      </c>
      <c r="K73" s="55" t="s">
        <v>21957</v>
      </c>
      <c r="L73" s="54" t="s">
        <v>8325</v>
      </c>
    </row>
    <row r="74" spans="1:12" ht="13.8" x14ac:dyDescent="0.3">
      <c r="A74" s="54" t="s">
        <v>8315</v>
      </c>
      <c r="B74" s="54" t="s">
        <v>8316</v>
      </c>
      <c r="C74" s="54" t="s">
        <v>8452</v>
      </c>
      <c r="D74" s="54" t="s">
        <v>8453</v>
      </c>
      <c r="E74" s="55" t="s">
        <v>8319</v>
      </c>
      <c r="F74" s="54" t="s">
        <v>8319</v>
      </c>
      <c r="G74" s="54" t="s">
        <v>8486</v>
      </c>
      <c r="H74" s="54" t="s">
        <v>8487</v>
      </c>
      <c r="I74" s="54" t="s">
        <v>8322</v>
      </c>
      <c r="J74" s="54" t="s">
        <v>8323</v>
      </c>
      <c r="K74" s="55" t="s">
        <v>21958</v>
      </c>
      <c r="L74" s="54" t="s">
        <v>8325</v>
      </c>
    </row>
    <row r="75" spans="1:12" ht="13.8" x14ac:dyDescent="0.3">
      <c r="A75" s="54" t="s">
        <v>8315</v>
      </c>
      <c r="B75" s="54" t="s">
        <v>8316</v>
      </c>
      <c r="C75" s="54" t="s">
        <v>8452</v>
      </c>
      <c r="D75" s="54" t="s">
        <v>8453</v>
      </c>
      <c r="E75" s="55" t="s">
        <v>8319</v>
      </c>
      <c r="F75" s="54" t="s">
        <v>8319</v>
      </c>
      <c r="G75" s="54" t="s">
        <v>8488</v>
      </c>
      <c r="H75" s="54" t="s">
        <v>8489</v>
      </c>
      <c r="I75" s="54" t="s">
        <v>8322</v>
      </c>
      <c r="J75" s="54" t="s">
        <v>8323</v>
      </c>
      <c r="K75" s="55" t="s">
        <v>16633</v>
      </c>
      <c r="L75" s="54" t="s">
        <v>8325</v>
      </c>
    </row>
    <row r="76" spans="1:12" ht="13.8" x14ac:dyDescent="0.3">
      <c r="A76" s="54" t="s">
        <v>8315</v>
      </c>
      <c r="B76" s="54" t="s">
        <v>8316</v>
      </c>
      <c r="C76" s="54" t="s">
        <v>8452</v>
      </c>
      <c r="D76" s="54" t="s">
        <v>8453</v>
      </c>
      <c r="E76" s="55" t="s">
        <v>8319</v>
      </c>
      <c r="F76" s="54" t="s">
        <v>8319</v>
      </c>
      <c r="G76" s="54" t="s">
        <v>8490</v>
      </c>
      <c r="H76" s="54" t="s">
        <v>8491</v>
      </c>
      <c r="I76" s="54" t="s">
        <v>8322</v>
      </c>
      <c r="J76" s="54" t="s">
        <v>8323</v>
      </c>
      <c r="K76" s="55" t="s">
        <v>21959</v>
      </c>
      <c r="L76" s="54" t="s">
        <v>8325</v>
      </c>
    </row>
    <row r="77" spans="1:12" ht="13.8" x14ac:dyDescent="0.3">
      <c r="A77" s="54" t="s">
        <v>8315</v>
      </c>
      <c r="B77" s="54" t="s">
        <v>8316</v>
      </c>
      <c r="C77" s="54" t="s">
        <v>8452</v>
      </c>
      <c r="D77" s="54" t="s">
        <v>8453</v>
      </c>
      <c r="E77" s="55" t="s">
        <v>8319</v>
      </c>
      <c r="F77" s="54" t="s">
        <v>8319</v>
      </c>
      <c r="G77" s="54" t="s">
        <v>8492</v>
      </c>
      <c r="H77" s="54" t="s">
        <v>8493</v>
      </c>
      <c r="I77" s="54" t="s">
        <v>8322</v>
      </c>
      <c r="J77" s="54" t="s">
        <v>8323</v>
      </c>
      <c r="K77" s="55" t="s">
        <v>17597</v>
      </c>
      <c r="L77" s="54" t="s">
        <v>8325</v>
      </c>
    </row>
    <row r="78" spans="1:12" ht="13.8" x14ac:dyDescent="0.3">
      <c r="A78" s="54" t="s">
        <v>8315</v>
      </c>
      <c r="B78" s="54" t="s">
        <v>8316</v>
      </c>
      <c r="C78" s="54" t="s">
        <v>8452</v>
      </c>
      <c r="D78" s="54" t="s">
        <v>8453</v>
      </c>
      <c r="E78" s="55" t="s">
        <v>8319</v>
      </c>
      <c r="F78" s="54" t="s">
        <v>8319</v>
      </c>
      <c r="G78" s="54" t="s">
        <v>8494</v>
      </c>
      <c r="H78" s="54" t="s">
        <v>8495</v>
      </c>
      <c r="I78" s="54" t="s">
        <v>8322</v>
      </c>
      <c r="J78" s="54" t="s">
        <v>8323</v>
      </c>
      <c r="K78" s="55" t="s">
        <v>21960</v>
      </c>
      <c r="L78" s="54" t="s">
        <v>8325</v>
      </c>
    </row>
    <row r="79" spans="1:12" ht="13.8" x14ac:dyDescent="0.3">
      <c r="A79" s="54" t="s">
        <v>8315</v>
      </c>
      <c r="B79" s="54" t="s">
        <v>8316</v>
      </c>
      <c r="C79" s="54" t="s">
        <v>8452</v>
      </c>
      <c r="D79" s="54" t="s">
        <v>8453</v>
      </c>
      <c r="E79" s="55" t="s">
        <v>8319</v>
      </c>
      <c r="F79" s="54" t="s">
        <v>8319</v>
      </c>
      <c r="G79" s="54" t="s">
        <v>8496</v>
      </c>
      <c r="H79" s="54" t="s">
        <v>8497</v>
      </c>
      <c r="I79" s="54" t="s">
        <v>8322</v>
      </c>
      <c r="J79" s="54" t="s">
        <v>8323</v>
      </c>
      <c r="K79" s="55" t="s">
        <v>21961</v>
      </c>
      <c r="L79" s="54" t="s">
        <v>8325</v>
      </c>
    </row>
    <row r="80" spans="1:12" ht="13.8" x14ac:dyDescent="0.3">
      <c r="A80" s="54" t="s">
        <v>8315</v>
      </c>
      <c r="B80" s="54" t="s">
        <v>8316</v>
      </c>
      <c r="C80" s="54" t="s">
        <v>8452</v>
      </c>
      <c r="D80" s="54" t="s">
        <v>8453</v>
      </c>
      <c r="E80" s="55" t="s">
        <v>8319</v>
      </c>
      <c r="F80" s="54" t="s">
        <v>8319</v>
      </c>
      <c r="G80" s="54" t="s">
        <v>8498</v>
      </c>
      <c r="H80" s="54" t="s">
        <v>8499</v>
      </c>
      <c r="I80" s="54" t="s">
        <v>8322</v>
      </c>
      <c r="J80" s="54" t="s">
        <v>8323</v>
      </c>
      <c r="K80" s="55" t="s">
        <v>14244</v>
      </c>
      <c r="L80" s="54" t="s">
        <v>8325</v>
      </c>
    </row>
    <row r="81" spans="1:12" ht="13.8" x14ac:dyDescent="0.3">
      <c r="A81" s="54" t="s">
        <v>8315</v>
      </c>
      <c r="B81" s="54" t="s">
        <v>8316</v>
      </c>
      <c r="C81" s="54" t="s">
        <v>8452</v>
      </c>
      <c r="D81" s="54" t="s">
        <v>8453</v>
      </c>
      <c r="E81" s="55" t="s">
        <v>8319</v>
      </c>
      <c r="F81" s="54" t="s">
        <v>8319</v>
      </c>
      <c r="G81" s="54" t="s">
        <v>8500</v>
      </c>
      <c r="H81" s="54" t="s">
        <v>8501</v>
      </c>
      <c r="I81" s="54" t="s">
        <v>8322</v>
      </c>
      <c r="J81" s="54" t="s">
        <v>8323</v>
      </c>
      <c r="K81" s="55" t="s">
        <v>21962</v>
      </c>
      <c r="L81" s="54" t="s">
        <v>8325</v>
      </c>
    </row>
    <row r="82" spans="1:12" ht="13.8" x14ac:dyDescent="0.3">
      <c r="A82" s="54" t="s">
        <v>8315</v>
      </c>
      <c r="B82" s="54" t="s">
        <v>8316</v>
      </c>
      <c r="C82" s="54" t="s">
        <v>8452</v>
      </c>
      <c r="D82" s="54" t="s">
        <v>8453</v>
      </c>
      <c r="E82" s="55" t="s">
        <v>8319</v>
      </c>
      <c r="F82" s="54" t="s">
        <v>8319</v>
      </c>
      <c r="G82" s="54" t="s">
        <v>8502</v>
      </c>
      <c r="H82" s="54" t="s">
        <v>8503</v>
      </c>
      <c r="I82" s="54" t="s">
        <v>8322</v>
      </c>
      <c r="J82" s="54" t="s">
        <v>8323</v>
      </c>
      <c r="K82" s="55" t="s">
        <v>21963</v>
      </c>
      <c r="L82" s="54" t="s">
        <v>8325</v>
      </c>
    </row>
    <row r="83" spans="1:12" ht="13.8" x14ac:dyDescent="0.3">
      <c r="A83" s="54" t="s">
        <v>8315</v>
      </c>
      <c r="B83" s="54" t="s">
        <v>8316</v>
      </c>
      <c r="C83" s="54" t="s">
        <v>8452</v>
      </c>
      <c r="D83" s="54" t="s">
        <v>8453</v>
      </c>
      <c r="E83" s="55" t="s">
        <v>8319</v>
      </c>
      <c r="F83" s="54" t="s">
        <v>8319</v>
      </c>
      <c r="G83" s="54" t="s">
        <v>8504</v>
      </c>
      <c r="H83" s="54" t="s">
        <v>8505</v>
      </c>
      <c r="I83" s="54" t="s">
        <v>8322</v>
      </c>
      <c r="J83" s="54" t="s">
        <v>8323</v>
      </c>
      <c r="K83" s="55" t="s">
        <v>21964</v>
      </c>
      <c r="L83" s="54" t="s">
        <v>8325</v>
      </c>
    </row>
    <row r="84" spans="1:12" ht="13.8" x14ac:dyDescent="0.3">
      <c r="A84" s="54" t="s">
        <v>8315</v>
      </c>
      <c r="B84" s="54" t="s">
        <v>8316</v>
      </c>
      <c r="C84" s="54" t="s">
        <v>8452</v>
      </c>
      <c r="D84" s="54" t="s">
        <v>8453</v>
      </c>
      <c r="E84" s="55" t="s">
        <v>8319</v>
      </c>
      <c r="F84" s="54" t="s">
        <v>8319</v>
      </c>
      <c r="G84" s="54" t="s">
        <v>8506</v>
      </c>
      <c r="H84" s="54" t="s">
        <v>8507</v>
      </c>
      <c r="I84" s="54" t="s">
        <v>8322</v>
      </c>
      <c r="J84" s="54" t="s">
        <v>8323</v>
      </c>
      <c r="K84" s="55" t="s">
        <v>21965</v>
      </c>
      <c r="L84" s="54" t="s">
        <v>8325</v>
      </c>
    </row>
    <row r="85" spans="1:12" ht="13.8" x14ac:dyDescent="0.3">
      <c r="A85" s="54" t="s">
        <v>8315</v>
      </c>
      <c r="B85" s="54" t="s">
        <v>8316</v>
      </c>
      <c r="C85" s="54" t="s">
        <v>8452</v>
      </c>
      <c r="D85" s="54" t="s">
        <v>8453</v>
      </c>
      <c r="E85" s="55" t="s">
        <v>8319</v>
      </c>
      <c r="F85" s="54" t="s">
        <v>8319</v>
      </c>
      <c r="G85" s="54" t="s">
        <v>8508</v>
      </c>
      <c r="H85" s="54" t="s">
        <v>8509</v>
      </c>
      <c r="I85" s="54" t="s">
        <v>8322</v>
      </c>
      <c r="J85" s="54" t="s">
        <v>8323</v>
      </c>
      <c r="K85" s="55" t="s">
        <v>21966</v>
      </c>
      <c r="L85" s="54" t="s">
        <v>8325</v>
      </c>
    </row>
    <row r="86" spans="1:12" ht="13.8" x14ac:dyDescent="0.3">
      <c r="A86" s="54" t="s">
        <v>8315</v>
      </c>
      <c r="B86" s="54" t="s">
        <v>8316</v>
      </c>
      <c r="C86" s="54" t="s">
        <v>8452</v>
      </c>
      <c r="D86" s="54" t="s">
        <v>8453</v>
      </c>
      <c r="E86" s="55" t="s">
        <v>8319</v>
      </c>
      <c r="F86" s="54" t="s">
        <v>8319</v>
      </c>
      <c r="G86" s="54" t="s">
        <v>8510</v>
      </c>
      <c r="H86" s="54" t="s">
        <v>8511</v>
      </c>
      <c r="I86" s="54" t="s">
        <v>8322</v>
      </c>
      <c r="J86" s="54" t="s">
        <v>8323</v>
      </c>
      <c r="K86" s="55" t="s">
        <v>21967</v>
      </c>
      <c r="L86" s="54" t="s">
        <v>8325</v>
      </c>
    </row>
    <row r="87" spans="1:12" ht="13.8" x14ac:dyDescent="0.3">
      <c r="A87" s="54" t="s">
        <v>8315</v>
      </c>
      <c r="B87" s="54" t="s">
        <v>8316</v>
      </c>
      <c r="C87" s="54" t="s">
        <v>8452</v>
      </c>
      <c r="D87" s="54" t="s">
        <v>8453</v>
      </c>
      <c r="E87" s="55" t="s">
        <v>8319</v>
      </c>
      <c r="F87" s="54" t="s">
        <v>8319</v>
      </c>
      <c r="G87" s="54" t="s">
        <v>8512</v>
      </c>
      <c r="H87" s="54" t="s">
        <v>8513</v>
      </c>
      <c r="I87" s="54" t="s">
        <v>8514</v>
      </c>
      <c r="J87" s="54" t="s">
        <v>8323</v>
      </c>
      <c r="K87" s="55" t="s">
        <v>21968</v>
      </c>
      <c r="L87" s="54" t="s">
        <v>8325</v>
      </c>
    </row>
    <row r="88" spans="1:12" ht="13.8" x14ac:dyDescent="0.3">
      <c r="A88" s="54" t="s">
        <v>8315</v>
      </c>
      <c r="B88" s="54" t="s">
        <v>8316</v>
      </c>
      <c r="C88" s="54" t="s">
        <v>8452</v>
      </c>
      <c r="D88" s="54" t="s">
        <v>8453</v>
      </c>
      <c r="E88" s="55" t="s">
        <v>8319</v>
      </c>
      <c r="F88" s="54" t="s">
        <v>8319</v>
      </c>
      <c r="G88" s="54" t="s">
        <v>8516</v>
      </c>
      <c r="H88" s="54" t="s">
        <v>8517</v>
      </c>
      <c r="I88" s="54" t="s">
        <v>8514</v>
      </c>
      <c r="J88" s="54" t="s">
        <v>8323</v>
      </c>
      <c r="K88" s="55" t="s">
        <v>21969</v>
      </c>
      <c r="L88" s="54" t="s">
        <v>8325</v>
      </c>
    </row>
    <row r="89" spans="1:12" ht="13.8" x14ac:dyDescent="0.3">
      <c r="A89" s="54" t="s">
        <v>8315</v>
      </c>
      <c r="B89" s="54" t="s">
        <v>8316</v>
      </c>
      <c r="C89" s="54" t="s">
        <v>8452</v>
      </c>
      <c r="D89" s="54" t="s">
        <v>8453</v>
      </c>
      <c r="E89" s="55" t="s">
        <v>8319</v>
      </c>
      <c r="F89" s="54" t="s">
        <v>8319</v>
      </c>
      <c r="G89" s="54" t="s">
        <v>8519</v>
      </c>
      <c r="H89" s="54" t="s">
        <v>8520</v>
      </c>
      <c r="I89" s="54" t="s">
        <v>8514</v>
      </c>
      <c r="J89" s="54" t="s">
        <v>8323</v>
      </c>
      <c r="K89" s="55" t="s">
        <v>21970</v>
      </c>
      <c r="L89" s="54" t="s">
        <v>8325</v>
      </c>
    </row>
    <row r="90" spans="1:12" ht="13.8" x14ac:dyDescent="0.3">
      <c r="A90" s="54" t="s">
        <v>8315</v>
      </c>
      <c r="B90" s="54" t="s">
        <v>8316</v>
      </c>
      <c r="C90" s="54" t="s">
        <v>8452</v>
      </c>
      <c r="D90" s="54" t="s">
        <v>8453</v>
      </c>
      <c r="E90" s="55" t="s">
        <v>8319</v>
      </c>
      <c r="F90" s="54" t="s">
        <v>8319</v>
      </c>
      <c r="G90" s="54" t="s">
        <v>8522</v>
      </c>
      <c r="H90" s="54" t="s">
        <v>8523</v>
      </c>
      <c r="I90" s="54" t="s">
        <v>8514</v>
      </c>
      <c r="J90" s="54" t="s">
        <v>8323</v>
      </c>
      <c r="K90" s="55" t="s">
        <v>17518</v>
      </c>
      <c r="L90" s="54" t="s">
        <v>8325</v>
      </c>
    </row>
    <row r="91" spans="1:12" ht="13.8" x14ac:dyDescent="0.3">
      <c r="A91" s="54" t="s">
        <v>8315</v>
      </c>
      <c r="B91" s="54" t="s">
        <v>8316</v>
      </c>
      <c r="C91" s="54" t="s">
        <v>8452</v>
      </c>
      <c r="D91" s="54" t="s">
        <v>8453</v>
      </c>
      <c r="E91" s="55" t="s">
        <v>8319</v>
      </c>
      <c r="F91" s="54" t="s">
        <v>8319</v>
      </c>
      <c r="G91" s="54" t="s">
        <v>8524</v>
      </c>
      <c r="H91" s="54" t="s">
        <v>8525</v>
      </c>
      <c r="I91" s="54" t="s">
        <v>8514</v>
      </c>
      <c r="J91" s="54" t="s">
        <v>8323</v>
      </c>
      <c r="K91" s="55" t="s">
        <v>21971</v>
      </c>
      <c r="L91" s="54" t="s">
        <v>8325</v>
      </c>
    </row>
    <row r="92" spans="1:12" ht="13.8" x14ac:dyDescent="0.3">
      <c r="A92" s="54" t="s">
        <v>8315</v>
      </c>
      <c r="B92" s="54" t="s">
        <v>8316</v>
      </c>
      <c r="C92" s="54" t="s">
        <v>8452</v>
      </c>
      <c r="D92" s="54" t="s">
        <v>8453</v>
      </c>
      <c r="E92" s="55" t="s">
        <v>8319</v>
      </c>
      <c r="F92" s="54" t="s">
        <v>8319</v>
      </c>
      <c r="G92" s="54" t="s">
        <v>8526</v>
      </c>
      <c r="H92" s="54" t="s">
        <v>8527</v>
      </c>
      <c r="I92" s="54" t="s">
        <v>8514</v>
      </c>
      <c r="J92" s="54" t="s">
        <v>8323</v>
      </c>
      <c r="K92" s="55" t="s">
        <v>21972</v>
      </c>
      <c r="L92" s="54" t="s">
        <v>8325</v>
      </c>
    </row>
    <row r="93" spans="1:12" ht="13.8" x14ac:dyDescent="0.3">
      <c r="A93" s="54" t="s">
        <v>8315</v>
      </c>
      <c r="B93" s="54" t="s">
        <v>8316</v>
      </c>
      <c r="C93" s="54" t="s">
        <v>8452</v>
      </c>
      <c r="D93" s="54" t="s">
        <v>8453</v>
      </c>
      <c r="E93" s="55" t="s">
        <v>8319</v>
      </c>
      <c r="F93" s="54" t="s">
        <v>8319</v>
      </c>
      <c r="G93" s="54" t="s">
        <v>8528</v>
      </c>
      <c r="H93" s="54" t="s">
        <v>8529</v>
      </c>
      <c r="I93" s="54" t="s">
        <v>8514</v>
      </c>
      <c r="J93" s="54" t="s">
        <v>8323</v>
      </c>
      <c r="K93" s="55" t="s">
        <v>21973</v>
      </c>
      <c r="L93" s="54" t="s">
        <v>8325</v>
      </c>
    </row>
    <row r="94" spans="1:12" ht="13.8" x14ac:dyDescent="0.3">
      <c r="A94" s="54" t="s">
        <v>8315</v>
      </c>
      <c r="B94" s="54" t="s">
        <v>8316</v>
      </c>
      <c r="C94" s="54" t="s">
        <v>8452</v>
      </c>
      <c r="D94" s="54" t="s">
        <v>8453</v>
      </c>
      <c r="E94" s="55" t="s">
        <v>8319</v>
      </c>
      <c r="F94" s="54" t="s">
        <v>8319</v>
      </c>
      <c r="G94" s="54" t="s">
        <v>8530</v>
      </c>
      <c r="H94" s="54" t="s">
        <v>8531</v>
      </c>
      <c r="I94" s="54" t="s">
        <v>8514</v>
      </c>
      <c r="J94" s="54" t="s">
        <v>8323</v>
      </c>
      <c r="K94" s="55" t="s">
        <v>21974</v>
      </c>
      <c r="L94" s="54" t="s">
        <v>8325</v>
      </c>
    </row>
    <row r="95" spans="1:12" ht="13.8" x14ac:dyDescent="0.3">
      <c r="A95" s="54" t="s">
        <v>8315</v>
      </c>
      <c r="B95" s="54" t="s">
        <v>8316</v>
      </c>
      <c r="C95" s="54" t="s">
        <v>8452</v>
      </c>
      <c r="D95" s="54" t="s">
        <v>8453</v>
      </c>
      <c r="E95" s="55" t="s">
        <v>8319</v>
      </c>
      <c r="F95" s="54" t="s">
        <v>8319</v>
      </c>
      <c r="G95" s="54" t="s">
        <v>8533</v>
      </c>
      <c r="H95" s="54" t="s">
        <v>8534</v>
      </c>
      <c r="I95" s="54" t="s">
        <v>8514</v>
      </c>
      <c r="J95" s="54" t="s">
        <v>8323</v>
      </c>
      <c r="K95" s="55" t="s">
        <v>21975</v>
      </c>
      <c r="L95" s="54" t="s">
        <v>8325</v>
      </c>
    </row>
    <row r="96" spans="1:12" ht="13.8" x14ac:dyDescent="0.3">
      <c r="A96" s="54" t="s">
        <v>8315</v>
      </c>
      <c r="B96" s="54" t="s">
        <v>8316</v>
      </c>
      <c r="C96" s="54" t="s">
        <v>8452</v>
      </c>
      <c r="D96" s="54" t="s">
        <v>8453</v>
      </c>
      <c r="E96" s="55" t="s">
        <v>8319</v>
      </c>
      <c r="F96" s="54" t="s">
        <v>8319</v>
      </c>
      <c r="G96" s="54" t="s">
        <v>8535</v>
      </c>
      <c r="H96" s="54" t="s">
        <v>8536</v>
      </c>
      <c r="I96" s="54" t="s">
        <v>8322</v>
      </c>
      <c r="J96" s="54" t="s">
        <v>8323</v>
      </c>
      <c r="K96" s="55" t="s">
        <v>21077</v>
      </c>
      <c r="L96" s="54" t="s">
        <v>8325</v>
      </c>
    </row>
    <row r="97" spans="1:12" ht="13.8" x14ac:dyDescent="0.3">
      <c r="A97" s="54" t="s">
        <v>8315</v>
      </c>
      <c r="B97" s="54" t="s">
        <v>8316</v>
      </c>
      <c r="C97" s="54" t="s">
        <v>8452</v>
      </c>
      <c r="D97" s="54" t="s">
        <v>8453</v>
      </c>
      <c r="E97" s="55" t="s">
        <v>8319</v>
      </c>
      <c r="F97" s="54" t="s">
        <v>8319</v>
      </c>
      <c r="G97" s="54" t="s">
        <v>8538</v>
      </c>
      <c r="H97" s="54" t="s">
        <v>8539</v>
      </c>
      <c r="I97" s="54" t="s">
        <v>8322</v>
      </c>
      <c r="J97" s="54" t="s">
        <v>8323</v>
      </c>
      <c r="K97" s="55" t="s">
        <v>9256</v>
      </c>
      <c r="L97" s="54" t="s">
        <v>8325</v>
      </c>
    </row>
    <row r="98" spans="1:12" ht="13.8" x14ac:dyDescent="0.3">
      <c r="A98" s="54" t="s">
        <v>8315</v>
      </c>
      <c r="B98" s="54" t="s">
        <v>8316</v>
      </c>
      <c r="C98" s="54" t="s">
        <v>8452</v>
      </c>
      <c r="D98" s="54" t="s">
        <v>8453</v>
      </c>
      <c r="E98" s="55" t="s">
        <v>8319</v>
      </c>
      <c r="F98" s="54" t="s">
        <v>8319</v>
      </c>
      <c r="G98" s="54" t="s">
        <v>8541</v>
      </c>
      <c r="H98" s="54" t="s">
        <v>8542</v>
      </c>
      <c r="I98" s="54" t="s">
        <v>8322</v>
      </c>
      <c r="J98" s="54" t="s">
        <v>8323</v>
      </c>
      <c r="K98" s="55" t="s">
        <v>9216</v>
      </c>
      <c r="L98" s="54" t="s">
        <v>8325</v>
      </c>
    </row>
    <row r="99" spans="1:12" ht="13.8" x14ac:dyDescent="0.3">
      <c r="A99" s="54" t="s">
        <v>8315</v>
      </c>
      <c r="B99" s="54" t="s">
        <v>8316</v>
      </c>
      <c r="C99" s="54" t="s">
        <v>8452</v>
      </c>
      <c r="D99" s="54" t="s">
        <v>8453</v>
      </c>
      <c r="E99" s="55" t="s">
        <v>8319</v>
      </c>
      <c r="F99" s="54" t="s">
        <v>8319</v>
      </c>
      <c r="G99" s="54" t="s">
        <v>8543</v>
      </c>
      <c r="H99" s="54" t="s">
        <v>8544</v>
      </c>
      <c r="I99" s="54" t="s">
        <v>8322</v>
      </c>
      <c r="J99" s="54" t="s">
        <v>8323</v>
      </c>
      <c r="K99" s="55" t="s">
        <v>21330</v>
      </c>
      <c r="L99" s="54" t="s">
        <v>8325</v>
      </c>
    </row>
    <row r="100" spans="1:12" ht="13.8" x14ac:dyDescent="0.3">
      <c r="A100" s="54" t="s">
        <v>8315</v>
      </c>
      <c r="B100" s="54" t="s">
        <v>8316</v>
      </c>
      <c r="C100" s="54" t="s">
        <v>8452</v>
      </c>
      <c r="D100" s="54" t="s">
        <v>8453</v>
      </c>
      <c r="E100" s="55" t="s">
        <v>8319</v>
      </c>
      <c r="F100" s="54" t="s">
        <v>8319</v>
      </c>
      <c r="G100" s="54" t="s">
        <v>8546</v>
      </c>
      <c r="H100" s="54" t="s">
        <v>8547</v>
      </c>
      <c r="I100" s="54" t="s">
        <v>8322</v>
      </c>
      <c r="J100" s="54" t="s">
        <v>8323</v>
      </c>
      <c r="K100" s="55" t="s">
        <v>21062</v>
      </c>
      <c r="L100" s="54" t="s">
        <v>8325</v>
      </c>
    </row>
    <row r="101" spans="1:12" ht="13.8" x14ac:dyDescent="0.3">
      <c r="A101" s="54" t="s">
        <v>8315</v>
      </c>
      <c r="B101" s="54" t="s">
        <v>8316</v>
      </c>
      <c r="C101" s="54" t="s">
        <v>8452</v>
      </c>
      <c r="D101" s="54" t="s">
        <v>8453</v>
      </c>
      <c r="E101" s="55" t="s">
        <v>8319</v>
      </c>
      <c r="F101" s="54" t="s">
        <v>8319</v>
      </c>
      <c r="G101" s="54" t="s">
        <v>8548</v>
      </c>
      <c r="H101" s="54" t="s">
        <v>8549</v>
      </c>
      <c r="I101" s="54" t="s">
        <v>8322</v>
      </c>
      <c r="J101" s="54" t="s">
        <v>8323</v>
      </c>
      <c r="K101" s="55" t="s">
        <v>13984</v>
      </c>
      <c r="L101" s="54" t="s">
        <v>8325</v>
      </c>
    </row>
    <row r="102" spans="1:12" ht="13.8" x14ac:dyDescent="0.3">
      <c r="A102" s="54" t="s">
        <v>8315</v>
      </c>
      <c r="B102" s="54" t="s">
        <v>8316</v>
      </c>
      <c r="C102" s="54" t="s">
        <v>8452</v>
      </c>
      <c r="D102" s="54" t="s">
        <v>8453</v>
      </c>
      <c r="E102" s="55" t="s">
        <v>8319</v>
      </c>
      <c r="F102" s="54" t="s">
        <v>8319</v>
      </c>
      <c r="G102" s="54" t="s">
        <v>8551</v>
      </c>
      <c r="H102" s="54" t="s">
        <v>8552</v>
      </c>
      <c r="I102" s="54" t="s">
        <v>8322</v>
      </c>
      <c r="J102" s="54" t="s">
        <v>8323</v>
      </c>
      <c r="K102" s="55" t="s">
        <v>21186</v>
      </c>
      <c r="L102" s="54" t="s">
        <v>8325</v>
      </c>
    </row>
    <row r="103" spans="1:12" ht="13.8" x14ac:dyDescent="0.3">
      <c r="A103" s="54" t="s">
        <v>8315</v>
      </c>
      <c r="B103" s="54" t="s">
        <v>8316</v>
      </c>
      <c r="C103" s="54" t="s">
        <v>8452</v>
      </c>
      <c r="D103" s="54" t="s">
        <v>8453</v>
      </c>
      <c r="E103" s="55" t="s">
        <v>8319</v>
      </c>
      <c r="F103" s="54" t="s">
        <v>8319</v>
      </c>
      <c r="G103" s="54" t="s">
        <v>8553</v>
      </c>
      <c r="H103" s="54" t="s">
        <v>8554</v>
      </c>
      <c r="I103" s="54" t="s">
        <v>8322</v>
      </c>
      <c r="J103" s="54" t="s">
        <v>8323</v>
      </c>
      <c r="K103" s="55" t="s">
        <v>8583</v>
      </c>
      <c r="L103" s="54" t="s">
        <v>8325</v>
      </c>
    </row>
    <row r="104" spans="1:12" ht="13.8" x14ac:dyDescent="0.3">
      <c r="A104" s="54" t="s">
        <v>8315</v>
      </c>
      <c r="B104" s="54" t="s">
        <v>8316</v>
      </c>
      <c r="C104" s="54" t="s">
        <v>8452</v>
      </c>
      <c r="D104" s="54" t="s">
        <v>8453</v>
      </c>
      <c r="E104" s="55" t="s">
        <v>8319</v>
      </c>
      <c r="F104" s="54" t="s">
        <v>8319</v>
      </c>
      <c r="G104" s="54" t="s">
        <v>8556</v>
      </c>
      <c r="H104" s="54" t="s">
        <v>8557</v>
      </c>
      <c r="I104" s="54" t="s">
        <v>8322</v>
      </c>
      <c r="J104" s="54" t="s">
        <v>8323</v>
      </c>
      <c r="K104" s="55" t="s">
        <v>12607</v>
      </c>
      <c r="L104" s="54" t="s">
        <v>8325</v>
      </c>
    </row>
    <row r="105" spans="1:12" ht="13.8" x14ac:dyDescent="0.3">
      <c r="A105" s="54" t="s">
        <v>8315</v>
      </c>
      <c r="B105" s="54" t="s">
        <v>8316</v>
      </c>
      <c r="C105" s="54" t="s">
        <v>8452</v>
      </c>
      <c r="D105" s="54" t="s">
        <v>8453</v>
      </c>
      <c r="E105" s="55" t="s">
        <v>8319</v>
      </c>
      <c r="F105" s="54" t="s">
        <v>8319</v>
      </c>
      <c r="G105" s="54" t="s">
        <v>8558</v>
      </c>
      <c r="H105" s="54" t="s">
        <v>8559</v>
      </c>
      <c r="I105" s="54" t="s">
        <v>8322</v>
      </c>
      <c r="J105" s="54" t="s">
        <v>8323</v>
      </c>
      <c r="K105" s="55" t="s">
        <v>8373</v>
      </c>
      <c r="L105" s="54" t="s">
        <v>8325</v>
      </c>
    </row>
    <row r="106" spans="1:12" ht="13.8" x14ac:dyDescent="0.3">
      <c r="A106" s="54" t="s">
        <v>8315</v>
      </c>
      <c r="B106" s="54" t="s">
        <v>8316</v>
      </c>
      <c r="C106" s="54" t="s">
        <v>8452</v>
      </c>
      <c r="D106" s="54" t="s">
        <v>8453</v>
      </c>
      <c r="E106" s="55" t="s">
        <v>8319</v>
      </c>
      <c r="F106" s="54" t="s">
        <v>8319</v>
      </c>
      <c r="G106" s="54" t="s">
        <v>8560</v>
      </c>
      <c r="H106" s="54" t="s">
        <v>8561</v>
      </c>
      <c r="I106" s="54" t="s">
        <v>8322</v>
      </c>
      <c r="J106" s="54" t="s">
        <v>8323</v>
      </c>
      <c r="K106" s="55" t="s">
        <v>21976</v>
      </c>
      <c r="L106" s="54" t="s">
        <v>8325</v>
      </c>
    </row>
    <row r="107" spans="1:12" ht="13.8" x14ac:dyDescent="0.3">
      <c r="A107" s="54" t="s">
        <v>8315</v>
      </c>
      <c r="B107" s="54" t="s">
        <v>8316</v>
      </c>
      <c r="C107" s="54" t="s">
        <v>8452</v>
      </c>
      <c r="D107" s="54" t="s">
        <v>8453</v>
      </c>
      <c r="E107" s="55" t="s">
        <v>8319</v>
      </c>
      <c r="F107" s="54" t="s">
        <v>8319</v>
      </c>
      <c r="G107" s="54" t="s">
        <v>8563</v>
      </c>
      <c r="H107" s="54" t="s">
        <v>8564</v>
      </c>
      <c r="I107" s="54" t="s">
        <v>8322</v>
      </c>
      <c r="J107" s="54" t="s">
        <v>8323</v>
      </c>
      <c r="K107" s="55" t="s">
        <v>9189</v>
      </c>
      <c r="L107" s="54" t="s">
        <v>8325</v>
      </c>
    </row>
    <row r="108" spans="1:12" ht="13.8" x14ac:dyDescent="0.3">
      <c r="A108" s="54" t="s">
        <v>8315</v>
      </c>
      <c r="B108" s="54" t="s">
        <v>8316</v>
      </c>
      <c r="C108" s="54" t="s">
        <v>8452</v>
      </c>
      <c r="D108" s="54" t="s">
        <v>8453</v>
      </c>
      <c r="E108" s="55" t="s">
        <v>8319</v>
      </c>
      <c r="F108" s="54" t="s">
        <v>8319</v>
      </c>
      <c r="G108" s="54" t="s">
        <v>8566</v>
      </c>
      <c r="H108" s="54" t="s">
        <v>8567</v>
      </c>
      <c r="I108" s="54" t="s">
        <v>8322</v>
      </c>
      <c r="J108" s="54" t="s">
        <v>8323</v>
      </c>
      <c r="K108" s="55" t="s">
        <v>21977</v>
      </c>
      <c r="L108" s="54" t="s">
        <v>8325</v>
      </c>
    </row>
    <row r="109" spans="1:12" ht="13.8" x14ac:dyDescent="0.3">
      <c r="A109" s="54" t="s">
        <v>8315</v>
      </c>
      <c r="B109" s="54" t="s">
        <v>8316</v>
      </c>
      <c r="C109" s="54" t="s">
        <v>8452</v>
      </c>
      <c r="D109" s="54" t="s">
        <v>8453</v>
      </c>
      <c r="E109" s="55" t="s">
        <v>8319</v>
      </c>
      <c r="F109" s="54" t="s">
        <v>8319</v>
      </c>
      <c r="G109" s="54" t="s">
        <v>8569</v>
      </c>
      <c r="H109" s="54" t="s">
        <v>8570</v>
      </c>
      <c r="I109" s="54" t="s">
        <v>8322</v>
      </c>
      <c r="J109" s="54" t="s">
        <v>8323</v>
      </c>
      <c r="K109" s="55" t="s">
        <v>13766</v>
      </c>
      <c r="L109" s="54" t="s">
        <v>8325</v>
      </c>
    </row>
    <row r="110" spans="1:12" ht="13.8" x14ac:dyDescent="0.3">
      <c r="A110" s="54" t="s">
        <v>8315</v>
      </c>
      <c r="B110" s="54" t="s">
        <v>8316</v>
      </c>
      <c r="C110" s="54" t="s">
        <v>8452</v>
      </c>
      <c r="D110" s="54" t="s">
        <v>8453</v>
      </c>
      <c r="E110" s="55" t="s">
        <v>8319</v>
      </c>
      <c r="F110" s="54" t="s">
        <v>8319</v>
      </c>
      <c r="G110" s="54" t="s">
        <v>8572</v>
      </c>
      <c r="H110" s="54" t="s">
        <v>8573</v>
      </c>
      <c r="I110" s="54" t="s">
        <v>8322</v>
      </c>
      <c r="J110" s="54" t="s">
        <v>8323</v>
      </c>
      <c r="K110" s="55" t="s">
        <v>21978</v>
      </c>
      <c r="L110" s="54" t="s">
        <v>8325</v>
      </c>
    </row>
    <row r="111" spans="1:12" ht="13.8" x14ac:dyDescent="0.3">
      <c r="A111" s="54" t="s">
        <v>8315</v>
      </c>
      <c r="B111" s="54" t="s">
        <v>8316</v>
      </c>
      <c r="C111" s="54" t="s">
        <v>8452</v>
      </c>
      <c r="D111" s="54" t="s">
        <v>8453</v>
      </c>
      <c r="E111" s="55" t="s">
        <v>8319</v>
      </c>
      <c r="F111" s="54" t="s">
        <v>8319</v>
      </c>
      <c r="G111" s="54" t="s">
        <v>8574</v>
      </c>
      <c r="H111" s="54" t="s">
        <v>8575</v>
      </c>
      <c r="I111" s="54" t="s">
        <v>8322</v>
      </c>
      <c r="J111" s="54" t="s">
        <v>8323</v>
      </c>
      <c r="K111" s="55" t="s">
        <v>13096</v>
      </c>
      <c r="L111" s="54" t="s">
        <v>8325</v>
      </c>
    </row>
    <row r="112" spans="1:12" ht="13.8" x14ac:dyDescent="0.3">
      <c r="A112" s="54" t="s">
        <v>8315</v>
      </c>
      <c r="B112" s="54" t="s">
        <v>8316</v>
      </c>
      <c r="C112" s="54" t="s">
        <v>8452</v>
      </c>
      <c r="D112" s="54" t="s">
        <v>8453</v>
      </c>
      <c r="E112" s="55" t="s">
        <v>8319</v>
      </c>
      <c r="F112" s="54" t="s">
        <v>8319</v>
      </c>
      <c r="G112" s="54" t="s">
        <v>8576</v>
      </c>
      <c r="H112" s="54" t="s">
        <v>8577</v>
      </c>
      <c r="I112" s="54" t="s">
        <v>8322</v>
      </c>
      <c r="J112" s="54" t="s">
        <v>8323</v>
      </c>
      <c r="K112" s="55" t="s">
        <v>13718</v>
      </c>
      <c r="L112" s="54" t="s">
        <v>8325</v>
      </c>
    </row>
    <row r="113" spans="1:12" ht="13.8" x14ac:dyDescent="0.3">
      <c r="A113" s="54" t="s">
        <v>8315</v>
      </c>
      <c r="B113" s="54" t="s">
        <v>8316</v>
      </c>
      <c r="C113" s="54" t="s">
        <v>8452</v>
      </c>
      <c r="D113" s="54" t="s">
        <v>8453</v>
      </c>
      <c r="E113" s="55" t="s">
        <v>8319</v>
      </c>
      <c r="F113" s="54" t="s">
        <v>8319</v>
      </c>
      <c r="G113" s="54" t="s">
        <v>8578</v>
      </c>
      <c r="H113" s="54" t="s">
        <v>8579</v>
      </c>
      <c r="I113" s="54" t="s">
        <v>8322</v>
      </c>
      <c r="J113" s="54" t="s">
        <v>8323</v>
      </c>
      <c r="K113" s="55" t="s">
        <v>12442</v>
      </c>
      <c r="L113" s="54" t="s">
        <v>8325</v>
      </c>
    </row>
    <row r="114" spans="1:12" ht="13.8" x14ac:dyDescent="0.3">
      <c r="A114" s="54" t="s">
        <v>8315</v>
      </c>
      <c r="B114" s="54" t="s">
        <v>8316</v>
      </c>
      <c r="C114" s="54" t="s">
        <v>8452</v>
      </c>
      <c r="D114" s="54" t="s">
        <v>8453</v>
      </c>
      <c r="E114" s="55" t="s">
        <v>8319</v>
      </c>
      <c r="F114" s="54" t="s">
        <v>8319</v>
      </c>
      <c r="G114" s="54" t="s">
        <v>8581</v>
      </c>
      <c r="H114" s="54" t="s">
        <v>8582</v>
      </c>
      <c r="I114" s="54" t="s">
        <v>8322</v>
      </c>
      <c r="J114" s="54" t="s">
        <v>8323</v>
      </c>
      <c r="K114" s="55" t="s">
        <v>12961</v>
      </c>
      <c r="L114" s="54" t="s">
        <v>8325</v>
      </c>
    </row>
    <row r="115" spans="1:12" ht="13.8" x14ac:dyDescent="0.3">
      <c r="A115" s="54" t="s">
        <v>8315</v>
      </c>
      <c r="B115" s="54" t="s">
        <v>8316</v>
      </c>
      <c r="C115" s="54" t="s">
        <v>8452</v>
      </c>
      <c r="D115" s="54" t="s">
        <v>8453</v>
      </c>
      <c r="E115" s="55" t="s">
        <v>8319</v>
      </c>
      <c r="F115" s="54" t="s">
        <v>8319</v>
      </c>
      <c r="G115" s="54" t="s">
        <v>8584</v>
      </c>
      <c r="H115" s="54" t="s">
        <v>8585</v>
      </c>
      <c r="I115" s="54" t="s">
        <v>8322</v>
      </c>
      <c r="J115" s="54" t="s">
        <v>8323</v>
      </c>
      <c r="K115" s="55" t="s">
        <v>14762</v>
      </c>
      <c r="L115" s="54" t="s">
        <v>8325</v>
      </c>
    </row>
    <row r="116" spans="1:12" ht="13.8" x14ac:dyDescent="0.3">
      <c r="A116" s="54" t="s">
        <v>8315</v>
      </c>
      <c r="B116" s="54" t="s">
        <v>8316</v>
      </c>
      <c r="C116" s="54" t="s">
        <v>8452</v>
      </c>
      <c r="D116" s="54" t="s">
        <v>8453</v>
      </c>
      <c r="E116" s="55" t="s">
        <v>8319</v>
      </c>
      <c r="F116" s="54" t="s">
        <v>8319</v>
      </c>
      <c r="G116" s="54" t="s">
        <v>8587</v>
      </c>
      <c r="H116" s="54" t="s">
        <v>8588</v>
      </c>
      <c r="I116" s="54" t="s">
        <v>8322</v>
      </c>
      <c r="J116" s="54" t="s">
        <v>8323</v>
      </c>
      <c r="K116" s="55" t="s">
        <v>13693</v>
      </c>
      <c r="L116" s="54" t="s">
        <v>8325</v>
      </c>
    </row>
    <row r="117" spans="1:12" ht="13.8" x14ac:dyDescent="0.3">
      <c r="A117" s="54" t="s">
        <v>8315</v>
      </c>
      <c r="B117" s="54" t="s">
        <v>8316</v>
      </c>
      <c r="C117" s="54" t="s">
        <v>8452</v>
      </c>
      <c r="D117" s="54" t="s">
        <v>8453</v>
      </c>
      <c r="E117" s="55" t="s">
        <v>8319</v>
      </c>
      <c r="F117" s="54" t="s">
        <v>8319</v>
      </c>
      <c r="G117" s="54" t="s">
        <v>8590</v>
      </c>
      <c r="H117" s="54" t="s">
        <v>8591</v>
      </c>
      <c r="I117" s="54" t="s">
        <v>8322</v>
      </c>
      <c r="J117" s="54" t="s">
        <v>8323</v>
      </c>
      <c r="K117" s="55" t="s">
        <v>15872</v>
      </c>
      <c r="L117" s="54" t="s">
        <v>8325</v>
      </c>
    </row>
    <row r="118" spans="1:12" ht="13.8" x14ac:dyDescent="0.3">
      <c r="A118" s="54" t="s">
        <v>8315</v>
      </c>
      <c r="B118" s="54" t="s">
        <v>8316</v>
      </c>
      <c r="C118" s="54" t="s">
        <v>8452</v>
      </c>
      <c r="D118" s="54" t="s">
        <v>8453</v>
      </c>
      <c r="E118" s="55" t="s">
        <v>8319</v>
      </c>
      <c r="F118" s="54" t="s">
        <v>8319</v>
      </c>
      <c r="G118" s="54" t="s">
        <v>8593</v>
      </c>
      <c r="H118" s="54" t="s">
        <v>8594</v>
      </c>
      <c r="I118" s="54" t="s">
        <v>8322</v>
      </c>
      <c r="J118" s="54" t="s">
        <v>8323</v>
      </c>
      <c r="K118" s="55" t="s">
        <v>20797</v>
      </c>
      <c r="L118" s="54" t="s">
        <v>8325</v>
      </c>
    </row>
    <row r="119" spans="1:12" ht="13.8" x14ac:dyDescent="0.3">
      <c r="A119" s="54" t="s">
        <v>8315</v>
      </c>
      <c r="B119" s="54" t="s">
        <v>8316</v>
      </c>
      <c r="C119" s="54" t="s">
        <v>8452</v>
      </c>
      <c r="D119" s="54" t="s">
        <v>8453</v>
      </c>
      <c r="E119" s="55" t="s">
        <v>8319</v>
      </c>
      <c r="F119" s="54" t="s">
        <v>8319</v>
      </c>
      <c r="G119" s="54" t="s">
        <v>8596</v>
      </c>
      <c r="H119" s="54" t="s">
        <v>8597</v>
      </c>
      <c r="I119" s="54" t="s">
        <v>8322</v>
      </c>
      <c r="J119" s="54" t="s">
        <v>8323</v>
      </c>
      <c r="K119" s="55" t="s">
        <v>8859</v>
      </c>
      <c r="L119" s="54" t="s">
        <v>8325</v>
      </c>
    </row>
    <row r="120" spans="1:12" ht="13.8" x14ac:dyDescent="0.3">
      <c r="A120" s="54" t="s">
        <v>8315</v>
      </c>
      <c r="B120" s="54" t="s">
        <v>8316</v>
      </c>
      <c r="C120" s="54" t="s">
        <v>8452</v>
      </c>
      <c r="D120" s="54" t="s">
        <v>8453</v>
      </c>
      <c r="E120" s="55" t="s">
        <v>8319</v>
      </c>
      <c r="F120" s="54" t="s">
        <v>8319</v>
      </c>
      <c r="G120" s="54" t="s">
        <v>8598</v>
      </c>
      <c r="H120" s="54" t="s">
        <v>8599</v>
      </c>
      <c r="I120" s="54" t="s">
        <v>8322</v>
      </c>
      <c r="J120" s="54" t="s">
        <v>8323</v>
      </c>
      <c r="K120" s="55" t="s">
        <v>16941</v>
      </c>
      <c r="L120" s="54" t="s">
        <v>8325</v>
      </c>
    </row>
    <row r="121" spans="1:12" ht="13.8" x14ac:dyDescent="0.3">
      <c r="A121" s="54" t="s">
        <v>8315</v>
      </c>
      <c r="B121" s="54" t="s">
        <v>8316</v>
      </c>
      <c r="C121" s="54" t="s">
        <v>8452</v>
      </c>
      <c r="D121" s="54" t="s">
        <v>8453</v>
      </c>
      <c r="E121" s="55" t="s">
        <v>8319</v>
      </c>
      <c r="F121" s="54" t="s">
        <v>8319</v>
      </c>
      <c r="G121" s="54" t="s">
        <v>8600</v>
      </c>
      <c r="H121" s="54" t="s">
        <v>8601</v>
      </c>
      <c r="I121" s="54" t="s">
        <v>8322</v>
      </c>
      <c r="J121" s="54" t="s">
        <v>8323</v>
      </c>
      <c r="K121" s="55" t="s">
        <v>10399</v>
      </c>
      <c r="L121" s="54" t="s">
        <v>8325</v>
      </c>
    </row>
    <row r="122" spans="1:12" ht="13.8" x14ac:dyDescent="0.3">
      <c r="A122" s="54" t="s">
        <v>8315</v>
      </c>
      <c r="B122" s="54" t="s">
        <v>8316</v>
      </c>
      <c r="C122" s="54" t="s">
        <v>8452</v>
      </c>
      <c r="D122" s="54" t="s">
        <v>8453</v>
      </c>
      <c r="E122" s="55" t="s">
        <v>8319</v>
      </c>
      <c r="F122" s="54" t="s">
        <v>8319</v>
      </c>
      <c r="G122" s="54" t="s">
        <v>8603</v>
      </c>
      <c r="H122" s="54" t="s">
        <v>8604</v>
      </c>
      <c r="I122" s="54" t="s">
        <v>8322</v>
      </c>
      <c r="J122" s="54" t="s">
        <v>8323</v>
      </c>
      <c r="K122" s="55" t="s">
        <v>21979</v>
      </c>
      <c r="L122" s="54" t="s">
        <v>8325</v>
      </c>
    </row>
    <row r="123" spans="1:12" ht="13.8" x14ac:dyDescent="0.3">
      <c r="A123" s="54" t="s">
        <v>8315</v>
      </c>
      <c r="B123" s="54" t="s">
        <v>8316</v>
      </c>
      <c r="C123" s="54" t="s">
        <v>8452</v>
      </c>
      <c r="D123" s="54" t="s">
        <v>8453</v>
      </c>
      <c r="E123" s="55" t="s">
        <v>8319</v>
      </c>
      <c r="F123" s="54" t="s">
        <v>8319</v>
      </c>
      <c r="G123" s="54" t="s">
        <v>8606</v>
      </c>
      <c r="H123" s="54" t="s">
        <v>8607</v>
      </c>
      <c r="I123" s="54" t="s">
        <v>8322</v>
      </c>
      <c r="J123" s="54" t="s">
        <v>8323</v>
      </c>
      <c r="K123" s="55" t="s">
        <v>21427</v>
      </c>
      <c r="L123" s="54" t="s">
        <v>8325</v>
      </c>
    </row>
    <row r="124" spans="1:12" ht="13.8" x14ac:dyDescent="0.3">
      <c r="A124" s="54" t="s">
        <v>8315</v>
      </c>
      <c r="B124" s="54" t="s">
        <v>8316</v>
      </c>
      <c r="C124" s="54" t="s">
        <v>8452</v>
      </c>
      <c r="D124" s="54" t="s">
        <v>8453</v>
      </c>
      <c r="E124" s="55" t="s">
        <v>8319</v>
      </c>
      <c r="F124" s="54" t="s">
        <v>8319</v>
      </c>
      <c r="G124" s="54" t="s">
        <v>8608</v>
      </c>
      <c r="H124" s="54" t="s">
        <v>8609</v>
      </c>
      <c r="I124" s="54" t="s">
        <v>8322</v>
      </c>
      <c r="J124" s="54" t="s">
        <v>8323</v>
      </c>
      <c r="K124" s="55" t="s">
        <v>15652</v>
      </c>
      <c r="L124" s="54" t="s">
        <v>8325</v>
      </c>
    </row>
    <row r="125" spans="1:12" ht="13.8" x14ac:dyDescent="0.3">
      <c r="A125" s="54" t="s">
        <v>8315</v>
      </c>
      <c r="B125" s="54" t="s">
        <v>8316</v>
      </c>
      <c r="C125" s="54" t="s">
        <v>8452</v>
      </c>
      <c r="D125" s="54" t="s">
        <v>8453</v>
      </c>
      <c r="E125" s="55" t="s">
        <v>8319</v>
      </c>
      <c r="F125" s="54" t="s">
        <v>8319</v>
      </c>
      <c r="G125" s="54" t="s">
        <v>8611</v>
      </c>
      <c r="H125" s="54" t="s">
        <v>8612</v>
      </c>
      <c r="I125" s="54" t="s">
        <v>8322</v>
      </c>
      <c r="J125" s="54" t="s">
        <v>8323</v>
      </c>
      <c r="K125" s="55" t="s">
        <v>21980</v>
      </c>
      <c r="L125" s="54" t="s">
        <v>8325</v>
      </c>
    </row>
    <row r="126" spans="1:12" ht="13.8" x14ac:dyDescent="0.3">
      <c r="A126" s="54" t="s">
        <v>8315</v>
      </c>
      <c r="B126" s="54" t="s">
        <v>8316</v>
      </c>
      <c r="C126" s="54" t="s">
        <v>8452</v>
      </c>
      <c r="D126" s="54" t="s">
        <v>8453</v>
      </c>
      <c r="E126" s="55" t="s">
        <v>8319</v>
      </c>
      <c r="F126" s="54" t="s">
        <v>8319</v>
      </c>
      <c r="G126" s="54" t="s">
        <v>8613</v>
      </c>
      <c r="H126" s="54" t="s">
        <v>8614</v>
      </c>
      <c r="I126" s="54" t="s">
        <v>8322</v>
      </c>
      <c r="J126" s="54" t="s">
        <v>8323</v>
      </c>
      <c r="K126" s="55" t="s">
        <v>21981</v>
      </c>
      <c r="L126" s="54" t="s">
        <v>8325</v>
      </c>
    </row>
    <row r="127" spans="1:12" ht="13.8" x14ac:dyDescent="0.3">
      <c r="A127" s="54" t="s">
        <v>8315</v>
      </c>
      <c r="B127" s="54" t="s">
        <v>8316</v>
      </c>
      <c r="C127" s="54" t="s">
        <v>8452</v>
      </c>
      <c r="D127" s="54" t="s">
        <v>8453</v>
      </c>
      <c r="E127" s="55" t="s">
        <v>8319</v>
      </c>
      <c r="F127" s="54" t="s">
        <v>8319</v>
      </c>
      <c r="G127" s="54" t="s">
        <v>8615</v>
      </c>
      <c r="H127" s="54" t="s">
        <v>8616</v>
      </c>
      <c r="I127" s="54" t="s">
        <v>8322</v>
      </c>
      <c r="J127" s="54" t="s">
        <v>8323</v>
      </c>
      <c r="K127" s="55" t="s">
        <v>21249</v>
      </c>
      <c r="L127" s="54" t="s">
        <v>8325</v>
      </c>
    </row>
    <row r="128" spans="1:12" ht="13.8" x14ac:dyDescent="0.3">
      <c r="A128" s="54" t="s">
        <v>8315</v>
      </c>
      <c r="B128" s="54" t="s">
        <v>8316</v>
      </c>
      <c r="C128" s="54" t="s">
        <v>8452</v>
      </c>
      <c r="D128" s="54" t="s">
        <v>8453</v>
      </c>
      <c r="E128" s="55" t="s">
        <v>8319</v>
      </c>
      <c r="F128" s="54" t="s">
        <v>8319</v>
      </c>
      <c r="G128" s="54" t="s">
        <v>8618</v>
      </c>
      <c r="H128" s="54" t="s">
        <v>8619</v>
      </c>
      <c r="I128" s="54" t="s">
        <v>8322</v>
      </c>
      <c r="J128" s="54" t="s">
        <v>8323</v>
      </c>
      <c r="K128" s="55" t="s">
        <v>21982</v>
      </c>
      <c r="L128" s="54" t="s">
        <v>8325</v>
      </c>
    </row>
    <row r="129" spans="1:12" ht="13.8" x14ac:dyDescent="0.3">
      <c r="A129" s="54" t="s">
        <v>8315</v>
      </c>
      <c r="B129" s="54" t="s">
        <v>8316</v>
      </c>
      <c r="C129" s="54" t="s">
        <v>8452</v>
      </c>
      <c r="D129" s="54" t="s">
        <v>8453</v>
      </c>
      <c r="E129" s="55" t="s">
        <v>8319</v>
      </c>
      <c r="F129" s="54" t="s">
        <v>8319</v>
      </c>
      <c r="G129" s="54" t="s">
        <v>8620</v>
      </c>
      <c r="H129" s="54" t="s">
        <v>8621</v>
      </c>
      <c r="I129" s="54" t="s">
        <v>8322</v>
      </c>
      <c r="J129" s="54" t="s">
        <v>8323</v>
      </c>
      <c r="K129" s="55" t="s">
        <v>14770</v>
      </c>
      <c r="L129" s="54" t="s">
        <v>8325</v>
      </c>
    </row>
    <row r="130" spans="1:12" ht="13.8" x14ac:dyDescent="0.3">
      <c r="A130" s="54" t="s">
        <v>8315</v>
      </c>
      <c r="B130" s="54" t="s">
        <v>8316</v>
      </c>
      <c r="C130" s="54" t="s">
        <v>8452</v>
      </c>
      <c r="D130" s="54" t="s">
        <v>8453</v>
      </c>
      <c r="E130" s="55" t="s">
        <v>8319</v>
      </c>
      <c r="F130" s="54" t="s">
        <v>8319</v>
      </c>
      <c r="G130" s="54" t="s">
        <v>8623</v>
      </c>
      <c r="H130" s="54" t="s">
        <v>8624</v>
      </c>
      <c r="I130" s="54" t="s">
        <v>8322</v>
      </c>
      <c r="J130" s="54" t="s">
        <v>8323</v>
      </c>
      <c r="K130" s="55" t="s">
        <v>21983</v>
      </c>
      <c r="L130" s="54" t="s">
        <v>8325</v>
      </c>
    </row>
    <row r="131" spans="1:12" ht="13.8" x14ac:dyDescent="0.3">
      <c r="A131" s="54" t="s">
        <v>8315</v>
      </c>
      <c r="B131" s="54" t="s">
        <v>8316</v>
      </c>
      <c r="C131" s="54" t="s">
        <v>8452</v>
      </c>
      <c r="D131" s="54" t="s">
        <v>8453</v>
      </c>
      <c r="E131" s="55" t="s">
        <v>8319</v>
      </c>
      <c r="F131" s="54" t="s">
        <v>8319</v>
      </c>
      <c r="G131" s="54" t="s">
        <v>8625</v>
      </c>
      <c r="H131" s="54" t="s">
        <v>8626</v>
      </c>
      <c r="I131" s="54" t="s">
        <v>8322</v>
      </c>
      <c r="J131" s="54" t="s">
        <v>8323</v>
      </c>
      <c r="K131" s="55" t="s">
        <v>21984</v>
      </c>
      <c r="L131" s="54" t="s">
        <v>8325</v>
      </c>
    </row>
    <row r="132" spans="1:12" ht="13.8" x14ac:dyDescent="0.3">
      <c r="A132" s="54" t="s">
        <v>8315</v>
      </c>
      <c r="B132" s="54" t="s">
        <v>8316</v>
      </c>
      <c r="C132" s="54" t="s">
        <v>8452</v>
      </c>
      <c r="D132" s="54" t="s">
        <v>8453</v>
      </c>
      <c r="E132" s="55" t="s">
        <v>8319</v>
      </c>
      <c r="F132" s="54" t="s">
        <v>8319</v>
      </c>
      <c r="G132" s="54" t="s">
        <v>8627</v>
      </c>
      <c r="H132" s="54" t="s">
        <v>8628</v>
      </c>
      <c r="I132" s="54" t="s">
        <v>8322</v>
      </c>
      <c r="J132" s="54" t="s">
        <v>8323</v>
      </c>
      <c r="K132" s="55" t="s">
        <v>21946</v>
      </c>
      <c r="L132" s="54" t="s">
        <v>8325</v>
      </c>
    </row>
    <row r="133" spans="1:12" ht="13.8" x14ac:dyDescent="0.3">
      <c r="A133" s="54" t="s">
        <v>8315</v>
      </c>
      <c r="B133" s="54" t="s">
        <v>8316</v>
      </c>
      <c r="C133" s="54" t="s">
        <v>8452</v>
      </c>
      <c r="D133" s="54" t="s">
        <v>8453</v>
      </c>
      <c r="E133" s="55" t="s">
        <v>8319</v>
      </c>
      <c r="F133" s="54" t="s">
        <v>8319</v>
      </c>
      <c r="G133" s="54" t="s">
        <v>8630</v>
      </c>
      <c r="H133" s="54" t="s">
        <v>8631</v>
      </c>
      <c r="I133" s="54" t="s">
        <v>8322</v>
      </c>
      <c r="J133" s="54" t="s">
        <v>8323</v>
      </c>
      <c r="K133" s="55" t="s">
        <v>21985</v>
      </c>
      <c r="L133" s="54" t="s">
        <v>8325</v>
      </c>
    </row>
    <row r="134" spans="1:12" ht="13.8" x14ac:dyDescent="0.3">
      <c r="A134" s="54" t="s">
        <v>8315</v>
      </c>
      <c r="B134" s="54" t="s">
        <v>8316</v>
      </c>
      <c r="C134" s="54" t="s">
        <v>8452</v>
      </c>
      <c r="D134" s="54" t="s">
        <v>8453</v>
      </c>
      <c r="E134" s="55" t="s">
        <v>8319</v>
      </c>
      <c r="F134" s="54" t="s">
        <v>8319</v>
      </c>
      <c r="G134" s="54" t="s">
        <v>8632</v>
      </c>
      <c r="H134" s="54" t="s">
        <v>8633</v>
      </c>
      <c r="I134" s="54" t="s">
        <v>8322</v>
      </c>
      <c r="J134" s="54" t="s">
        <v>8323</v>
      </c>
      <c r="K134" s="55" t="s">
        <v>21986</v>
      </c>
      <c r="L134" s="54" t="s">
        <v>8325</v>
      </c>
    </row>
    <row r="135" spans="1:12" ht="13.8" x14ac:dyDescent="0.3">
      <c r="A135" s="54" t="s">
        <v>8315</v>
      </c>
      <c r="B135" s="54" t="s">
        <v>8316</v>
      </c>
      <c r="C135" s="54" t="s">
        <v>8452</v>
      </c>
      <c r="D135" s="54" t="s">
        <v>8453</v>
      </c>
      <c r="E135" s="55" t="s">
        <v>8319</v>
      </c>
      <c r="F135" s="54" t="s">
        <v>8319</v>
      </c>
      <c r="G135" s="54" t="s">
        <v>8635</v>
      </c>
      <c r="H135" s="54" t="s">
        <v>8636</v>
      </c>
      <c r="I135" s="54" t="s">
        <v>8322</v>
      </c>
      <c r="J135" s="54" t="s">
        <v>8323</v>
      </c>
      <c r="K135" s="55" t="s">
        <v>21987</v>
      </c>
      <c r="L135" s="54" t="s">
        <v>8325</v>
      </c>
    </row>
    <row r="136" spans="1:12" ht="13.8" x14ac:dyDescent="0.3">
      <c r="A136" s="54" t="s">
        <v>8315</v>
      </c>
      <c r="B136" s="54" t="s">
        <v>8316</v>
      </c>
      <c r="C136" s="54" t="s">
        <v>8452</v>
      </c>
      <c r="D136" s="54" t="s">
        <v>8453</v>
      </c>
      <c r="E136" s="55" t="s">
        <v>8319</v>
      </c>
      <c r="F136" s="54" t="s">
        <v>8319</v>
      </c>
      <c r="G136" s="54" t="s">
        <v>8637</v>
      </c>
      <c r="H136" s="54" t="s">
        <v>8638</v>
      </c>
      <c r="I136" s="54" t="s">
        <v>8322</v>
      </c>
      <c r="J136" s="54" t="s">
        <v>8323</v>
      </c>
      <c r="K136" s="55" t="s">
        <v>21988</v>
      </c>
      <c r="L136" s="54" t="s">
        <v>8325</v>
      </c>
    </row>
    <row r="137" spans="1:12" ht="13.8" x14ac:dyDescent="0.3">
      <c r="A137" s="54" t="s">
        <v>8315</v>
      </c>
      <c r="B137" s="54" t="s">
        <v>8316</v>
      </c>
      <c r="C137" s="54" t="s">
        <v>8452</v>
      </c>
      <c r="D137" s="54" t="s">
        <v>8453</v>
      </c>
      <c r="E137" s="55" t="s">
        <v>8319</v>
      </c>
      <c r="F137" s="54" t="s">
        <v>8319</v>
      </c>
      <c r="G137" s="54" t="s">
        <v>8639</v>
      </c>
      <c r="H137" s="54" t="s">
        <v>8640</v>
      </c>
      <c r="I137" s="54" t="s">
        <v>8322</v>
      </c>
      <c r="J137" s="54" t="s">
        <v>8323</v>
      </c>
      <c r="K137" s="55" t="s">
        <v>21989</v>
      </c>
      <c r="L137" s="54" t="s">
        <v>8325</v>
      </c>
    </row>
    <row r="138" spans="1:12" ht="13.8" x14ac:dyDescent="0.3">
      <c r="A138" s="54" t="s">
        <v>8315</v>
      </c>
      <c r="B138" s="54" t="s">
        <v>8316</v>
      </c>
      <c r="C138" s="54" t="s">
        <v>8452</v>
      </c>
      <c r="D138" s="54" t="s">
        <v>8453</v>
      </c>
      <c r="E138" s="55" t="s">
        <v>8319</v>
      </c>
      <c r="F138" s="54" t="s">
        <v>8319</v>
      </c>
      <c r="G138" s="54" t="s">
        <v>8642</v>
      </c>
      <c r="H138" s="54" t="s">
        <v>8643</v>
      </c>
      <c r="I138" s="54" t="s">
        <v>8322</v>
      </c>
      <c r="J138" s="54" t="s">
        <v>8323</v>
      </c>
      <c r="K138" s="55" t="s">
        <v>17123</v>
      </c>
      <c r="L138" s="54" t="s">
        <v>8325</v>
      </c>
    </row>
    <row r="139" spans="1:12" ht="13.8" x14ac:dyDescent="0.3">
      <c r="A139" s="54" t="s">
        <v>8315</v>
      </c>
      <c r="B139" s="54" t="s">
        <v>8316</v>
      </c>
      <c r="C139" s="54" t="s">
        <v>8452</v>
      </c>
      <c r="D139" s="54" t="s">
        <v>8453</v>
      </c>
      <c r="E139" s="55" t="s">
        <v>8319</v>
      </c>
      <c r="F139" s="54" t="s">
        <v>8319</v>
      </c>
      <c r="G139" s="54" t="s">
        <v>8644</v>
      </c>
      <c r="H139" s="54" t="s">
        <v>8645</v>
      </c>
      <c r="I139" s="54" t="s">
        <v>8322</v>
      </c>
      <c r="J139" s="54" t="s">
        <v>8323</v>
      </c>
      <c r="K139" s="55" t="s">
        <v>9092</v>
      </c>
      <c r="L139" s="54" t="s">
        <v>8325</v>
      </c>
    </row>
    <row r="140" spans="1:12" ht="13.8" x14ac:dyDescent="0.3">
      <c r="A140" s="54" t="s">
        <v>8315</v>
      </c>
      <c r="B140" s="54" t="s">
        <v>8316</v>
      </c>
      <c r="C140" s="54" t="s">
        <v>8452</v>
      </c>
      <c r="D140" s="54" t="s">
        <v>8453</v>
      </c>
      <c r="E140" s="55" t="s">
        <v>8319</v>
      </c>
      <c r="F140" s="54" t="s">
        <v>8319</v>
      </c>
      <c r="G140" s="54" t="s">
        <v>8646</v>
      </c>
      <c r="H140" s="54" t="s">
        <v>8647</v>
      </c>
      <c r="I140" s="54" t="s">
        <v>8322</v>
      </c>
      <c r="J140" s="54" t="s">
        <v>8323</v>
      </c>
      <c r="K140" s="55" t="s">
        <v>21990</v>
      </c>
      <c r="L140" s="54" t="s">
        <v>8325</v>
      </c>
    </row>
    <row r="141" spans="1:12" ht="13.8" x14ac:dyDescent="0.3">
      <c r="A141" s="54" t="s">
        <v>8315</v>
      </c>
      <c r="B141" s="54" t="s">
        <v>8316</v>
      </c>
      <c r="C141" s="54" t="s">
        <v>8452</v>
      </c>
      <c r="D141" s="54" t="s">
        <v>8453</v>
      </c>
      <c r="E141" s="55" t="s">
        <v>8319</v>
      </c>
      <c r="F141" s="54" t="s">
        <v>8319</v>
      </c>
      <c r="G141" s="54" t="s">
        <v>8648</v>
      </c>
      <c r="H141" s="54" t="s">
        <v>8649</v>
      </c>
      <c r="I141" s="54" t="s">
        <v>8322</v>
      </c>
      <c r="J141" s="54" t="s">
        <v>8323</v>
      </c>
      <c r="K141" s="55" t="s">
        <v>10068</v>
      </c>
      <c r="L141" s="54" t="s">
        <v>8325</v>
      </c>
    </row>
    <row r="142" spans="1:12" ht="13.8" x14ac:dyDescent="0.3">
      <c r="A142" s="54" t="s">
        <v>8315</v>
      </c>
      <c r="B142" s="54" t="s">
        <v>8316</v>
      </c>
      <c r="C142" s="54" t="s">
        <v>8452</v>
      </c>
      <c r="D142" s="54" t="s">
        <v>8453</v>
      </c>
      <c r="E142" s="55" t="s">
        <v>8319</v>
      </c>
      <c r="F142" s="54" t="s">
        <v>8319</v>
      </c>
      <c r="G142" s="54" t="s">
        <v>8651</v>
      </c>
      <c r="H142" s="54" t="s">
        <v>8652</v>
      </c>
      <c r="I142" s="54" t="s">
        <v>8322</v>
      </c>
      <c r="J142" s="54" t="s">
        <v>8323</v>
      </c>
      <c r="K142" s="55" t="s">
        <v>21991</v>
      </c>
      <c r="L142" s="54" t="s">
        <v>8325</v>
      </c>
    </row>
    <row r="143" spans="1:12" ht="13.8" x14ac:dyDescent="0.3">
      <c r="A143" s="54" t="s">
        <v>8315</v>
      </c>
      <c r="B143" s="54" t="s">
        <v>8316</v>
      </c>
      <c r="C143" s="54" t="s">
        <v>8452</v>
      </c>
      <c r="D143" s="54" t="s">
        <v>8453</v>
      </c>
      <c r="E143" s="55" t="s">
        <v>8319</v>
      </c>
      <c r="F143" s="54" t="s">
        <v>8319</v>
      </c>
      <c r="G143" s="54" t="s">
        <v>8653</v>
      </c>
      <c r="H143" s="54" t="s">
        <v>8654</v>
      </c>
      <c r="I143" s="54" t="s">
        <v>8322</v>
      </c>
      <c r="J143" s="54" t="s">
        <v>8323</v>
      </c>
      <c r="K143" s="55" t="s">
        <v>21992</v>
      </c>
      <c r="L143" s="54" t="s">
        <v>8325</v>
      </c>
    </row>
    <row r="144" spans="1:12" ht="13.8" x14ac:dyDescent="0.3">
      <c r="A144" s="54" t="s">
        <v>8315</v>
      </c>
      <c r="B144" s="54" t="s">
        <v>8316</v>
      </c>
      <c r="C144" s="54" t="s">
        <v>8452</v>
      </c>
      <c r="D144" s="54" t="s">
        <v>8453</v>
      </c>
      <c r="E144" s="55" t="s">
        <v>8319</v>
      </c>
      <c r="F144" s="54" t="s">
        <v>8319</v>
      </c>
      <c r="G144" s="54" t="s">
        <v>8655</v>
      </c>
      <c r="H144" s="54" t="s">
        <v>8656</v>
      </c>
      <c r="I144" s="54" t="s">
        <v>8322</v>
      </c>
      <c r="J144" s="54" t="s">
        <v>8323</v>
      </c>
      <c r="K144" s="55" t="s">
        <v>16083</v>
      </c>
      <c r="L144" s="54" t="s">
        <v>8325</v>
      </c>
    </row>
    <row r="145" spans="1:12" ht="13.8" x14ac:dyDescent="0.3">
      <c r="A145" s="54" t="s">
        <v>8315</v>
      </c>
      <c r="B145" s="54" t="s">
        <v>8316</v>
      </c>
      <c r="C145" s="54" t="s">
        <v>8452</v>
      </c>
      <c r="D145" s="54" t="s">
        <v>8453</v>
      </c>
      <c r="E145" s="55" t="s">
        <v>8319</v>
      </c>
      <c r="F145" s="54" t="s">
        <v>8319</v>
      </c>
      <c r="G145" s="54" t="s">
        <v>8657</v>
      </c>
      <c r="H145" s="54" t="s">
        <v>8658</v>
      </c>
      <c r="I145" s="54" t="s">
        <v>8322</v>
      </c>
      <c r="J145" s="54" t="s">
        <v>8323</v>
      </c>
      <c r="K145" s="55" t="s">
        <v>21993</v>
      </c>
      <c r="L145" s="54" t="s">
        <v>8325</v>
      </c>
    </row>
    <row r="146" spans="1:12" ht="13.8" x14ac:dyDescent="0.3">
      <c r="A146" s="54" t="s">
        <v>8315</v>
      </c>
      <c r="B146" s="54" t="s">
        <v>8316</v>
      </c>
      <c r="C146" s="54" t="s">
        <v>8452</v>
      </c>
      <c r="D146" s="54" t="s">
        <v>8453</v>
      </c>
      <c r="E146" s="55" t="s">
        <v>8319</v>
      </c>
      <c r="F146" s="54" t="s">
        <v>8319</v>
      </c>
      <c r="G146" s="54" t="s">
        <v>8659</v>
      </c>
      <c r="H146" s="54" t="s">
        <v>8660</v>
      </c>
      <c r="I146" s="54" t="s">
        <v>8322</v>
      </c>
      <c r="J146" s="54" t="s">
        <v>8323</v>
      </c>
      <c r="K146" s="55" t="s">
        <v>21994</v>
      </c>
      <c r="L146" s="54" t="s">
        <v>8325</v>
      </c>
    </row>
    <row r="147" spans="1:12" ht="13.8" x14ac:dyDescent="0.3">
      <c r="A147" s="54" t="s">
        <v>8315</v>
      </c>
      <c r="B147" s="54" t="s">
        <v>8316</v>
      </c>
      <c r="C147" s="54" t="s">
        <v>8452</v>
      </c>
      <c r="D147" s="54" t="s">
        <v>8453</v>
      </c>
      <c r="E147" s="55" t="s">
        <v>8319</v>
      </c>
      <c r="F147" s="54" t="s">
        <v>8319</v>
      </c>
      <c r="G147" s="54" t="s">
        <v>8661</v>
      </c>
      <c r="H147" s="54" t="s">
        <v>8662</v>
      </c>
      <c r="I147" s="54" t="s">
        <v>8322</v>
      </c>
      <c r="J147" s="54" t="s">
        <v>8323</v>
      </c>
      <c r="K147" s="55" t="s">
        <v>21995</v>
      </c>
      <c r="L147" s="54" t="s">
        <v>8325</v>
      </c>
    </row>
    <row r="148" spans="1:12" ht="13.8" x14ac:dyDescent="0.3">
      <c r="A148" s="54" t="s">
        <v>8315</v>
      </c>
      <c r="B148" s="54" t="s">
        <v>8316</v>
      </c>
      <c r="C148" s="54" t="s">
        <v>8452</v>
      </c>
      <c r="D148" s="54" t="s">
        <v>8453</v>
      </c>
      <c r="E148" s="55" t="s">
        <v>8319</v>
      </c>
      <c r="F148" s="54" t="s">
        <v>8319</v>
      </c>
      <c r="G148" s="54" t="s">
        <v>8663</v>
      </c>
      <c r="H148" s="54" t="s">
        <v>8664</v>
      </c>
      <c r="I148" s="54" t="s">
        <v>8322</v>
      </c>
      <c r="J148" s="54" t="s">
        <v>8323</v>
      </c>
      <c r="K148" s="55" t="s">
        <v>21996</v>
      </c>
      <c r="L148" s="54" t="s">
        <v>8325</v>
      </c>
    </row>
    <row r="149" spans="1:12" ht="13.8" x14ac:dyDescent="0.3">
      <c r="A149" s="54" t="s">
        <v>8315</v>
      </c>
      <c r="B149" s="54" t="s">
        <v>8316</v>
      </c>
      <c r="C149" s="54" t="s">
        <v>8452</v>
      </c>
      <c r="D149" s="54" t="s">
        <v>8453</v>
      </c>
      <c r="E149" s="55" t="s">
        <v>8319</v>
      </c>
      <c r="F149" s="54" t="s">
        <v>8319</v>
      </c>
      <c r="G149" s="54" t="s">
        <v>8665</v>
      </c>
      <c r="H149" s="54" t="s">
        <v>8666</v>
      </c>
      <c r="I149" s="54" t="s">
        <v>8322</v>
      </c>
      <c r="J149" s="54" t="s">
        <v>8323</v>
      </c>
      <c r="K149" s="55" t="s">
        <v>21997</v>
      </c>
      <c r="L149" s="54" t="s">
        <v>8325</v>
      </c>
    </row>
    <row r="150" spans="1:12" ht="13.8" x14ac:dyDescent="0.3">
      <c r="A150" s="54" t="s">
        <v>8315</v>
      </c>
      <c r="B150" s="54" t="s">
        <v>8316</v>
      </c>
      <c r="C150" s="54" t="s">
        <v>8452</v>
      </c>
      <c r="D150" s="54" t="s">
        <v>8453</v>
      </c>
      <c r="E150" s="55" t="s">
        <v>8319</v>
      </c>
      <c r="F150" s="54" t="s">
        <v>8319</v>
      </c>
      <c r="G150" s="54" t="s">
        <v>8668</v>
      </c>
      <c r="H150" s="54" t="s">
        <v>8669</v>
      </c>
      <c r="I150" s="54" t="s">
        <v>8322</v>
      </c>
      <c r="J150" s="54" t="s">
        <v>8323</v>
      </c>
      <c r="K150" s="55" t="s">
        <v>21998</v>
      </c>
      <c r="L150" s="54" t="s">
        <v>8325</v>
      </c>
    </row>
    <row r="151" spans="1:12" ht="13.8" x14ac:dyDescent="0.3">
      <c r="A151" s="54" t="s">
        <v>8315</v>
      </c>
      <c r="B151" s="54" t="s">
        <v>8316</v>
      </c>
      <c r="C151" s="54" t="s">
        <v>8452</v>
      </c>
      <c r="D151" s="54" t="s">
        <v>8453</v>
      </c>
      <c r="E151" s="55" t="s">
        <v>8319</v>
      </c>
      <c r="F151" s="54" t="s">
        <v>8319</v>
      </c>
      <c r="G151" s="54" t="s">
        <v>8671</v>
      </c>
      <c r="H151" s="54" t="s">
        <v>8672</v>
      </c>
      <c r="I151" s="54" t="s">
        <v>8322</v>
      </c>
      <c r="J151" s="54" t="s">
        <v>8323</v>
      </c>
      <c r="K151" s="55" t="s">
        <v>20939</v>
      </c>
      <c r="L151" s="54" t="s">
        <v>8325</v>
      </c>
    </row>
    <row r="152" spans="1:12" ht="13.8" x14ac:dyDescent="0.3">
      <c r="A152" s="54" t="s">
        <v>8315</v>
      </c>
      <c r="B152" s="54" t="s">
        <v>8316</v>
      </c>
      <c r="C152" s="54" t="s">
        <v>8452</v>
      </c>
      <c r="D152" s="54" t="s">
        <v>8453</v>
      </c>
      <c r="E152" s="55" t="s">
        <v>8319</v>
      </c>
      <c r="F152" s="54" t="s">
        <v>8319</v>
      </c>
      <c r="G152" s="54" t="s">
        <v>8674</v>
      </c>
      <c r="H152" s="54" t="s">
        <v>8675</v>
      </c>
      <c r="I152" s="54" t="s">
        <v>8322</v>
      </c>
      <c r="J152" s="54" t="s">
        <v>8323</v>
      </c>
      <c r="K152" s="55" t="s">
        <v>21999</v>
      </c>
      <c r="L152" s="54" t="s">
        <v>8325</v>
      </c>
    </row>
    <row r="153" spans="1:12" ht="13.8" x14ac:dyDescent="0.3">
      <c r="A153" s="54" t="s">
        <v>8315</v>
      </c>
      <c r="B153" s="54" t="s">
        <v>8316</v>
      </c>
      <c r="C153" s="54" t="s">
        <v>8452</v>
      </c>
      <c r="D153" s="54" t="s">
        <v>8453</v>
      </c>
      <c r="E153" s="55" t="s">
        <v>8319</v>
      </c>
      <c r="F153" s="54" t="s">
        <v>8319</v>
      </c>
      <c r="G153" s="54" t="s">
        <v>8676</v>
      </c>
      <c r="H153" s="54" t="s">
        <v>8677</v>
      </c>
      <c r="I153" s="54" t="s">
        <v>8322</v>
      </c>
      <c r="J153" s="54" t="s">
        <v>8323</v>
      </c>
      <c r="K153" s="55" t="s">
        <v>10656</v>
      </c>
      <c r="L153" s="54" t="s">
        <v>8325</v>
      </c>
    </row>
    <row r="154" spans="1:12" ht="13.8" x14ac:dyDescent="0.3">
      <c r="A154" s="54" t="s">
        <v>8315</v>
      </c>
      <c r="B154" s="54" t="s">
        <v>8316</v>
      </c>
      <c r="C154" s="54" t="s">
        <v>8452</v>
      </c>
      <c r="D154" s="54" t="s">
        <v>8453</v>
      </c>
      <c r="E154" s="55" t="s">
        <v>8319</v>
      </c>
      <c r="F154" s="54" t="s">
        <v>8319</v>
      </c>
      <c r="G154" s="54" t="s">
        <v>8679</v>
      </c>
      <c r="H154" s="54" t="s">
        <v>8680</v>
      </c>
      <c r="I154" s="54" t="s">
        <v>8322</v>
      </c>
      <c r="J154" s="54" t="s">
        <v>8323</v>
      </c>
      <c r="K154" s="55" t="s">
        <v>22000</v>
      </c>
      <c r="L154" s="54" t="s">
        <v>8325</v>
      </c>
    </row>
    <row r="155" spans="1:12" ht="13.8" x14ac:dyDescent="0.3">
      <c r="A155" s="54" t="s">
        <v>8315</v>
      </c>
      <c r="B155" s="54" t="s">
        <v>8316</v>
      </c>
      <c r="C155" s="54" t="s">
        <v>8452</v>
      </c>
      <c r="D155" s="54" t="s">
        <v>8453</v>
      </c>
      <c r="E155" s="55" t="s">
        <v>8319</v>
      </c>
      <c r="F155" s="54" t="s">
        <v>8319</v>
      </c>
      <c r="G155" s="54" t="s">
        <v>8681</v>
      </c>
      <c r="H155" s="54" t="s">
        <v>8682</v>
      </c>
      <c r="I155" s="54" t="s">
        <v>8322</v>
      </c>
      <c r="J155" s="54" t="s">
        <v>8323</v>
      </c>
      <c r="K155" s="55" t="s">
        <v>22001</v>
      </c>
      <c r="L155" s="54" t="s">
        <v>8325</v>
      </c>
    </row>
    <row r="156" spans="1:12" ht="13.8" x14ac:dyDescent="0.3">
      <c r="A156" s="54" t="s">
        <v>8315</v>
      </c>
      <c r="B156" s="54" t="s">
        <v>8316</v>
      </c>
      <c r="C156" s="54" t="s">
        <v>8683</v>
      </c>
      <c r="D156" s="54" t="s">
        <v>8684</v>
      </c>
      <c r="E156" s="55" t="s">
        <v>8319</v>
      </c>
      <c r="F156" s="54" t="s">
        <v>8319</v>
      </c>
      <c r="G156" s="54" t="s">
        <v>8685</v>
      </c>
      <c r="H156" s="54" t="s">
        <v>8686</v>
      </c>
      <c r="I156" s="54" t="s">
        <v>8322</v>
      </c>
      <c r="J156" s="54" t="s">
        <v>8323</v>
      </c>
      <c r="K156" s="55" t="s">
        <v>22002</v>
      </c>
      <c r="L156" s="54" t="s">
        <v>8325</v>
      </c>
    </row>
    <row r="157" spans="1:12" ht="13.8" x14ac:dyDescent="0.3">
      <c r="A157" s="54" t="s">
        <v>8315</v>
      </c>
      <c r="B157" s="54" t="s">
        <v>8316</v>
      </c>
      <c r="C157" s="54" t="s">
        <v>8683</v>
      </c>
      <c r="D157" s="54" t="s">
        <v>8684</v>
      </c>
      <c r="E157" s="55" t="s">
        <v>8319</v>
      </c>
      <c r="F157" s="54" t="s">
        <v>8319</v>
      </c>
      <c r="G157" s="54" t="s">
        <v>8687</v>
      </c>
      <c r="H157" s="54" t="s">
        <v>8688</v>
      </c>
      <c r="I157" s="54" t="s">
        <v>8322</v>
      </c>
      <c r="J157" s="54" t="s">
        <v>8323</v>
      </c>
      <c r="K157" s="55" t="s">
        <v>22003</v>
      </c>
      <c r="L157" s="54" t="s">
        <v>8325</v>
      </c>
    </row>
    <row r="158" spans="1:12" ht="13.8" x14ac:dyDescent="0.3">
      <c r="A158" s="54" t="s">
        <v>8315</v>
      </c>
      <c r="B158" s="54" t="s">
        <v>8316</v>
      </c>
      <c r="C158" s="54" t="s">
        <v>8683</v>
      </c>
      <c r="D158" s="54" t="s">
        <v>8684</v>
      </c>
      <c r="E158" s="55" t="s">
        <v>8319</v>
      </c>
      <c r="F158" s="54" t="s">
        <v>8319</v>
      </c>
      <c r="G158" s="54" t="s">
        <v>8690</v>
      </c>
      <c r="H158" s="54" t="s">
        <v>8691</v>
      </c>
      <c r="I158" s="54" t="s">
        <v>8322</v>
      </c>
      <c r="J158" s="54" t="s">
        <v>8323</v>
      </c>
      <c r="K158" s="55" t="s">
        <v>22004</v>
      </c>
      <c r="L158" s="54" t="s">
        <v>8325</v>
      </c>
    </row>
    <row r="159" spans="1:12" ht="13.8" x14ac:dyDescent="0.3">
      <c r="A159" s="54" t="s">
        <v>8315</v>
      </c>
      <c r="B159" s="54" t="s">
        <v>8316</v>
      </c>
      <c r="C159" s="54" t="s">
        <v>8683</v>
      </c>
      <c r="D159" s="54" t="s">
        <v>8684</v>
      </c>
      <c r="E159" s="55" t="s">
        <v>8319</v>
      </c>
      <c r="F159" s="54" t="s">
        <v>8319</v>
      </c>
      <c r="G159" s="54" t="s">
        <v>8692</v>
      </c>
      <c r="H159" s="54" t="s">
        <v>8693</v>
      </c>
      <c r="I159" s="54" t="s">
        <v>8322</v>
      </c>
      <c r="J159" s="54" t="s">
        <v>8323</v>
      </c>
      <c r="K159" s="55" t="s">
        <v>10332</v>
      </c>
      <c r="L159" s="54" t="s">
        <v>8325</v>
      </c>
    </row>
    <row r="160" spans="1:12" ht="13.8" x14ac:dyDescent="0.3">
      <c r="A160" s="54" t="s">
        <v>8315</v>
      </c>
      <c r="B160" s="54" t="s">
        <v>8316</v>
      </c>
      <c r="C160" s="54" t="s">
        <v>8683</v>
      </c>
      <c r="D160" s="54" t="s">
        <v>8684</v>
      </c>
      <c r="E160" s="55" t="s">
        <v>8319</v>
      </c>
      <c r="F160" s="54" t="s">
        <v>8319</v>
      </c>
      <c r="G160" s="54" t="s">
        <v>8695</v>
      </c>
      <c r="H160" s="54" t="s">
        <v>8696</v>
      </c>
      <c r="I160" s="54" t="s">
        <v>8322</v>
      </c>
      <c r="J160" s="54" t="s">
        <v>8323</v>
      </c>
      <c r="K160" s="55" t="s">
        <v>22005</v>
      </c>
      <c r="L160" s="54" t="s">
        <v>8325</v>
      </c>
    </row>
    <row r="161" spans="1:12" ht="13.8" x14ac:dyDescent="0.3">
      <c r="A161" s="54" t="s">
        <v>8315</v>
      </c>
      <c r="B161" s="54" t="s">
        <v>8316</v>
      </c>
      <c r="C161" s="54" t="s">
        <v>8683</v>
      </c>
      <c r="D161" s="54" t="s">
        <v>8684</v>
      </c>
      <c r="E161" s="55" t="s">
        <v>8319</v>
      </c>
      <c r="F161" s="54" t="s">
        <v>8319</v>
      </c>
      <c r="G161" s="54" t="s">
        <v>8697</v>
      </c>
      <c r="H161" s="54" t="s">
        <v>8698</v>
      </c>
      <c r="I161" s="54" t="s">
        <v>8322</v>
      </c>
      <c r="J161" s="54" t="s">
        <v>8323</v>
      </c>
      <c r="K161" s="55" t="s">
        <v>22006</v>
      </c>
      <c r="L161" s="54" t="s">
        <v>8325</v>
      </c>
    </row>
    <row r="162" spans="1:12" ht="13.8" x14ac:dyDescent="0.3">
      <c r="A162" s="54" t="s">
        <v>8315</v>
      </c>
      <c r="B162" s="54" t="s">
        <v>8316</v>
      </c>
      <c r="C162" s="54" t="s">
        <v>8683</v>
      </c>
      <c r="D162" s="54" t="s">
        <v>8684</v>
      </c>
      <c r="E162" s="55" t="s">
        <v>8319</v>
      </c>
      <c r="F162" s="54" t="s">
        <v>8319</v>
      </c>
      <c r="G162" s="54" t="s">
        <v>8700</v>
      </c>
      <c r="H162" s="54" t="s">
        <v>8701</v>
      </c>
      <c r="I162" s="54" t="s">
        <v>8322</v>
      </c>
      <c r="J162" s="54" t="s">
        <v>8323</v>
      </c>
      <c r="K162" s="55" t="s">
        <v>22007</v>
      </c>
      <c r="L162" s="54" t="s">
        <v>8325</v>
      </c>
    </row>
    <row r="163" spans="1:12" ht="13.8" x14ac:dyDescent="0.3">
      <c r="A163" s="54" t="s">
        <v>8315</v>
      </c>
      <c r="B163" s="54" t="s">
        <v>8316</v>
      </c>
      <c r="C163" s="54" t="s">
        <v>8683</v>
      </c>
      <c r="D163" s="54" t="s">
        <v>8684</v>
      </c>
      <c r="E163" s="55" t="s">
        <v>8319</v>
      </c>
      <c r="F163" s="54" t="s">
        <v>8319</v>
      </c>
      <c r="G163" s="54" t="s">
        <v>8702</v>
      </c>
      <c r="H163" s="54" t="s">
        <v>8703</v>
      </c>
      <c r="I163" s="54" t="s">
        <v>8322</v>
      </c>
      <c r="J163" s="54" t="s">
        <v>8323</v>
      </c>
      <c r="K163" s="55" t="s">
        <v>22008</v>
      </c>
      <c r="L163" s="54" t="s">
        <v>8325</v>
      </c>
    </row>
    <row r="164" spans="1:12" ht="13.8" x14ac:dyDescent="0.3">
      <c r="A164" s="54" t="s">
        <v>8315</v>
      </c>
      <c r="B164" s="54" t="s">
        <v>8316</v>
      </c>
      <c r="C164" s="54" t="s">
        <v>8683</v>
      </c>
      <c r="D164" s="54" t="s">
        <v>8684</v>
      </c>
      <c r="E164" s="55" t="s">
        <v>8319</v>
      </c>
      <c r="F164" s="54" t="s">
        <v>8319</v>
      </c>
      <c r="G164" s="54" t="s">
        <v>8705</v>
      </c>
      <c r="H164" s="54" t="s">
        <v>8706</v>
      </c>
      <c r="I164" s="54" t="s">
        <v>8322</v>
      </c>
      <c r="J164" s="54" t="s">
        <v>8323</v>
      </c>
      <c r="K164" s="55" t="s">
        <v>22009</v>
      </c>
      <c r="L164" s="54" t="s">
        <v>8325</v>
      </c>
    </row>
    <row r="165" spans="1:12" ht="13.8" x14ac:dyDescent="0.3">
      <c r="A165" s="54" t="s">
        <v>8315</v>
      </c>
      <c r="B165" s="54" t="s">
        <v>8316</v>
      </c>
      <c r="C165" s="54" t="s">
        <v>8683</v>
      </c>
      <c r="D165" s="54" t="s">
        <v>8684</v>
      </c>
      <c r="E165" s="55" t="s">
        <v>8319</v>
      </c>
      <c r="F165" s="54" t="s">
        <v>8319</v>
      </c>
      <c r="G165" s="54" t="s">
        <v>8707</v>
      </c>
      <c r="H165" s="54" t="s">
        <v>8708</v>
      </c>
      <c r="I165" s="54" t="s">
        <v>8322</v>
      </c>
      <c r="J165" s="54" t="s">
        <v>8323</v>
      </c>
      <c r="K165" s="55" t="s">
        <v>22010</v>
      </c>
      <c r="L165" s="54" t="s">
        <v>8325</v>
      </c>
    </row>
    <row r="166" spans="1:12" ht="13.8" x14ac:dyDescent="0.3">
      <c r="A166" s="54" t="s">
        <v>8315</v>
      </c>
      <c r="B166" s="54" t="s">
        <v>8316</v>
      </c>
      <c r="C166" s="54" t="s">
        <v>8683</v>
      </c>
      <c r="D166" s="54" t="s">
        <v>8684</v>
      </c>
      <c r="E166" s="55" t="s">
        <v>8319</v>
      </c>
      <c r="F166" s="54" t="s">
        <v>8319</v>
      </c>
      <c r="G166" s="54" t="s">
        <v>8709</v>
      </c>
      <c r="H166" s="54" t="s">
        <v>8710</v>
      </c>
      <c r="I166" s="54" t="s">
        <v>8322</v>
      </c>
      <c r="J166" s="54" t="s">
        <v>8323</v>
      </c>
      <c r="K166" s="55" t="s">
        <v>13769</v>
      </c>
      <c r="L166" s="54" t="s">
        <v>8325</v>
      </c>
    </row>
    <row r="167" spans="1:12" ht="13.8" x14ac:dyDescent="0.3">
      <c r="A167" s="54" t="s">
        <v>8315</v>
      </c>
      <c r="B167" s="54" t="s">
        <v>8316</v>
      </c>
      <c r="C167" s="54" t="s">
        <v>8683</v>
      </c>
      <c r="D167" s="54" t="s">
        <v>8684</v>
      </c>
      <c r="E167" s="55" t="s">
        <v>8319</v>
      </c>
      <c r="F167" s="54" t="s">
        <v>8319</v>
      </c>
      <c r="G167" s="54" t="s">
        <v>8711</v>
      </c>
      <c r="H167" s="54" t="s">
        <v>8712</v>
      </c>
      <c r="I167" s="54" t="s">
        <v>8322</v>
      </c>
      <c r="J167" s="54" t="s">
        <v>8323</v>
      </c>
      <c r="K167" s="55" t="s">
        <v>15203</v>
      </c>
      <c r="L167" s="54" t="s">
        <v>8325</v>
      </c>
    </row>
    <row r="168" spans="1:12" ht="13.8" x14ac:dyDescent="0.3">
      <c r="A168" s="54" t="s">
        <v>8315</v>
      </c>
      <c r="B168" s="54" t="s">
        <v>8316</v>
      </c>
      <c r="C168" s="54" t="s">
        <v>8683</v>
      </c>
      <c r="D168" s="54" t="s">
        <v>8684</v>
      </c>
      <c r="E168" s="55" t="s">
        <v>8319</v>
      </c>
      <c r="F168" s="54" t="s">
        <v>8319</v>
      </c>
      <c r="G168" s="54" t="s">
        <v>8714</v>
      </c>
      <c r="H168" s="54" t="s">
        <v>8715</v>
      </c>
      <c r="I168" s="54" t="s">
        <v>8322</v>
      </c>
      <c r="J168" s="54" t="s">
        <v>8323</v>
      </c>
      <c r="K168" s="55" t="s">
        <v>22011</v>
      </c>
      <c r="L168" s="54" t="s">
        <v>8325</v>
      </c>
    </row>
    <row r="169" spans="1:12" ht="13.8" x14ac:dyDescent="0.3">
      <c r="A169" s="54" t="s">
        <v>8315</v>
      </c>
      <c r="B169" s="54" t="s">
        <v>8316</v>
      </c>
      <c r="C169" s="54" t="s">
        <v>8683</v>
      </c>
      <c r="D169" s="54" t="s">
        <v>8684</v>
      </c>
      <c r="E169" s="55" t="s">
        <v>8319</v>
      </c>
      <c r="F169" s="54" t="s">
        <v>8319</v>
      </c>
      <c r="G169" s="54" t="s">
        <v>8716</v>
      </c>
      <c r="H169" s="54" t="s">
        <v>8717</v>
      </c>
      <c r="I169" s="54" t="s">
        <v>8322</v>
      </c>
      <c r="J169" s="54" t="s">
        <v>8323</v>
      </c>
      <c r="K169" s="55" t="s">
        <v>21433</v>
      </c>
      <c r="L169" s="54" t="s">
        <v>8325</v>
      </c>
    </row>
    <row r="170" spans="1:12" ht="13.8" x14ac:dyDescent="0.3">
      <c r="A170" s="54" t="s">
        <v>8315</v>
      </c>
      <c r="B170" s="54" t="s">
        <v>8316</v>
      </c>
      <c r="C170" s="54" t="s">
        <v>8683</v>
      </c>
      <c r="D170" s="54" t="s">
        <v>8684</v>
      </c>
      <c r="E170" s="55" t="s">
        <v>8319</v>
      </c>
      <c r="F170" s="54" t="s">
        <v>8319</v>
      </c>
      <c r="G170" s="54" t="s">
        <v>8718</v>
      </c>
      <c r="H170" s="54" t="s">
        <v>8719</v>
      </c>
      <c r="I170" s="54" t="s">
        <v>8322</v>
      </c>
      <c r="J170" s="54" t="s">
        <v>8323</v>
      </c>
      <c r="K170" s="55" t="s">
        <v>22012</v>
      </c>
      <c r="L170" s="54" t="s">
        <v>8325</v>
      </c>
    </row>
    <row r="171" spans="1:12" ht="13.8" x14ac:dyDescent="0.3">
      <c r="A171" s="54" t="s">
        <v>8315</v>
      </c>
      <c r="B171" s="54" t="s">
        <v>8316</v>
      </c>
      <c r="C171" s="54" t="s">
        <v>8683</v>
      </c>
      <c r="D171" s="54" t="s">
        <v>8684</v>
      </c>
      <c r="E171" s="55" t="s">
        <v>8319</v>
      </c>
      <c r="F171" s="54" t="s">
        <v>8319</v>
      </c>
      <c r="G171" s="54" t="s">
        <v>8720</v>
      </c>
      <c r="H171" s="54" t="s">
        <v>8721</v>
      </c>
      <c r="I171" s="54" t="s">
        <v>8322</v>
      </c>
      <c r="J171" s="54" t="s">
        <v>8323</v>
      </c>
      <c r="K171" s="55" t="s">
        <v>11165</v>
      </c>
      <c r="L171" s="54" t="s">
        <v>8325</v>
      </c>
    </row>
    <row r="172" spans="1:12" ht="13.8" x14ac:dyDescent="0.3">
      <c r="A172" s="54" t="s">
        <v>8315</v>
      </c>
      <c r="B172" s="54" t="s">
        <v>8316</v>
      </c>
      <c r="C172" s="54" t="s">
        <v>8683</v>
      </c>
      <c r="D172" s="54" t="s">
        <v>8684</v>
      </c>
      <c r="E172" s="55" t="s">
        <v>8319</v>
      </c>
      <c r="F172" s="54" t="s">
        <v>8319</v>
      </c>
      <c r="G172" s="54" t="s">
        <v>8722</v>
      </c>
      <c r="H172" s="54" t="s">
        <v>8723</v>
      </c>
      <c r="I172" s="54" t="s">
        <v>8322</v>
      </c>
      <c r="J172" s="54" t="s">
        <v>8323</v>
      </c>
      <c r="K172" s="55" t="s">
        <v>22013</v>
      </c>
      <c r="L172" s="54" t="s">
        <v>8325</v>
      </c>
    </row>
    <row r="173" spans="1:12" ht="13.8" x14ac:dyDescent="0.3">
      <c r="A173" s="54" t="s">
        <v>8315</v>
      </c>
      <c r="B173" s="54" t="s">
        <v>8316</v>
      </c>
      <c r="C173" s="54" t="s">
        <v>8683</v>
      </c>
      <c r="D173" s="54" t="s">
        <v>8684</v>
      </c>
      <c r="E173" s="55" t="s">
        <v>8319</v>
      </c>
      <c r="F173" s="54" t="s">
        <v>8319</v>
      </c>
      <c r="G173" s="54" t="s">
        <v>8724</v>
      </c>
      <c r="H173" s="54" t="s">
        <v>8725</v>
      </c>
      <c r="I173" s="54" t="s">
        <v>8322</v>
      </c>
      <c r="J173" s="54" t="s">
        <v>8323</v>
      </c>
      <c r="K173" s="55" t="s">
        <v>19743</v>
      </c>
      <c r="L173" s="54" t="s">
        <v>8325</v>
      </c>
    </row>
    <row r="174" spans="1:12" ht="13.8" x14ac:dyDescent="0.3">
      <c r="A174" s="54" t="s">
        <v>8315</v>
      </c>
      <c r="B174" s="54" t="s">
        <v>8316</v>
      </c>
      <c r="C174" s="54" t="s">
        <v>8683</v>
      </c>
      <c r="D174" s="54" t="s">
        <v>8684</v>
      </c>
      <c r="E174" s="55" t="s">
        <v>8319</v>
      </c>
      <c r="F174" s="54" t="s">
        <v>8319</v>
      </c>
      <c r="G174" s="54" t="s">
        <v>8726</v>
      </c>
      <c r="H174" s="54" t="s">
        <v>8727</v>
      </c>
      <c r="I174" s="54" t="s">
        <v>8322</v>
      </c>
      <c r="J174" s="54" t="s">
        <v>8323</v>
      </c>
      <c r="K174" s="55" t="s">
        <v>22014</v>
      </c>
      <c r="L174" s="54" t="s">
        <v>8325</v>
      </c>
    </row>
    <row r="175" spans="1:12" ht="13.8" x14ac:dyDescent="0.3">
      <c r="A175" s="54" t="s">
        <v>8315</v>
      </c>
      <c r="B175" s="54" t="s">
        <v>8316</v>
      </c>
      <c r="C175" s="54" t="s">
        <v>8683</v>
      </c>
      <c r="D175" s="54" t="s">
        <v>8684</v>
      </c>
      <c r="E175" s="55" t="s">
        <v>8319</v>
      </c>
      <c r="F175" s="54" t="s">
        <v>8319</v>
      </c>
      <c r="G175" s="54" t="s">
        <v>8728</v>
      </c>
      <c r="H175" s="54" t="s">
        <v>8729</v>
      </c>
      <c r="I175" s="54" t="s">
        <v>8322</v>
      </c>
      <c r="J175" s="54" t="s">
        <v>8323</v>
      </c>
      <c r="K175" s="55" t="s">
        <v>12562</v>
      </c>
      <c r="L175" s="54" t="s">
        <v>8325</v>
      </c>
    </row>
    <row r="176" spans="1:12" ht="13.8" x14ac:dyDescent="0.3">
      <c r="A176" s="54" t="s">
        <v>8315</v>
      </c>
      <c r="B176" s="54" t="s">
        <v>8316</v>
      </c>
      <c r="C176" s="54" t="s">
        <v>8683</v>
      </c>
      <c r="D176" s="54" t="s">
        <v>8684</v>
      </c>
      <c r="E176" s="55" t="s">
        <v>8319</v>
      </c>
      <c r="F176" s="54" t="s">
        <v>8319</v>
      </c>
      <c r="G176" s="54" t="s">
        <v>8730</v>
      </c>
      <c r="H176" s="54" t="s">
        <v>8731</v>
      </c>
      <c r="I176" s="54" t="s">
        <v>8322</v>
      </c>
      <c r="J176" s="54" t="s">
        <v>8323</v>
      </c>
      <c r="K176" s="55" t="s">
        <v>22015</v>
      </c>
      <c r="L176" s="54" t="s">
        <v>8325</v>
      </c>
    </row>
    <row r="177" spans="1:12" ht="13.8" x14ac:dyDescent="0.3">
      <c r="A177" s="54" t="s">
        <v>8315</v>
      </c>
      <c r="B177" s="54" t="s">
        <v>8316</v>
      </c>
      <c r="C177" s="54" t="s">
        <v>8683</v>
      </c>
      <c r="D177" s="54" t="s">
        <v>8684</v>
      </c>
      <c r="E177" s="55" t="s">
        <v>8319</v>
      </c>
      <c r="F177" s="54" t="s">
        <v>8319</v>
      </c>
      <c r="G177" s="54" t="s">
        <v>8732</v>
      </c>
      <c r="H177" s="54" t="s">
        <v>8733</v>
      </c>
      <c r="I177" s="54" t="s">
        <v>8322</v>
      </c>
      <c r="J177" s="54" t="s">
        <v>8323</v>
      </c>
      <c r="K177" s="55" t="s">
        <v>22016</v>
      </c>
      <c r="L177" s="54" t="s">
        <v>8325</v>
      </c>
    </row>
    <row r="178" spans="1:12" ht="13.8" x14ac:dyDescent="0.3">
      <c r="A178" s="54" t="s">
        <v>8315</v>
      </c>
      <c r="B178" s="54" t="s">
        <v>8316</v>
      </c>
      <c r="C178" s="54" t="s">
        <v>8683</v>
      </c>
      <c r="D178" s="54" t="s">
        <v>8684</v>
      </c>
      <c r="E178" s="55" t="s">
        <v>8319</v>
      </c>
      <c r="F178" s="54" t="s">
        <v>8319</v>
      </c>
      <c r="G178" s="54" t="s">
        <v>8735</v>
      </c>
      <c r="H178" s="54" t="s">
        <v>8736</v>
      </c>
      <c r="I178" s="54" t="s">
        <v>8322</v>
      </c>
      <c r="J178" s="54" t="s">
        <v>8323</v>
      </c>
      <c r="K178" s="55" t="s">
        <v>22017</v>
      </c>
      <c r="L178" s="54" t="s">
        <v>8325</v>
      </c>
    </row>
    <row r="179" spans="1:12" ht="13.8" x14ac:dyDescent="0.3">
      <c r="A179" s="54" t="s">
        <v>8315</v>
      </c>
      <c r="B179" s="54" t="s">
        <v>8316</v>
      </c>
      <c r="C179" s="54" t="s">
        <v>8683</v>
      </c>
      <c r="D179" s="54" t="s">
        <v>8684</v>
      </c>
      <c r="E179" s="55" t="s">
        <v>8319</v>
      </c>
      <c r="F179" s="54" t="s">
        <v>8319</v>
      </c>
      <c r="G179" s="54" t="s">
        <v>8737</v>
      </c>
      <c r="H179" s="54" t="s">
        <v>8738</v>
      </c>
      <c r="I179" s="54" t="s">
        <v>8322</v>
      </c>
      <c r="J179" s="54" t="s">
        <v>8323</v>
      </c>
      <c r="K179" s="55" t="s">
        <v>22018</v>
      </c>
      <c r="L179" s="54" t="s">
        <v>8325</v>
      </c>
    </row>
    <row r="180" spans="1:12" ht="13.8" x14ac:dyDescent="0.3">
      <c r="A180" s="54" t="s">
        <v>8315</v>
      </c>
      <c r="B180" s="54" t="s">
        <v>8316</v>
      </c>
      <c r="C180" s="54" t="s">
        <v>8683</v>
      </c>
      <c r="D180" s="54" t="s">
        <v>8684</v>
      </c>
      <c r="E180" s="55" t="s">
        <v>8319</v>
      </c>
      <c r="F180" s="54" t="s">
        <v>8319</v>
      </c>
      <c r="G180" s="54" t="s">
        <v>8739</v>
      </c>
      <c r="H180" s="54" t="s">
        <v>8740</v>
      </c>
      <c r="I180" s="54" t="s">
        <v>8322</v>
      </c>
      <c r="J180" s="54" t="s">
        <v>8323</v>
      </c>
      <c r="K180" s="55" t="s">
        <v>12684</v>
      </c>
      <c r="L180" s="54" t="s">
        <v>8325</v>
      </c>
    </row>
    <row r="181" spans="1:12" ht="13.8" x14ac:dyDescent="0.3">
      <c r="A181" s="54" t="s">
        <v>8315</v>
      </c>
      <c r="B181" s="54" t="s">
        <v>8316</v>
      </c>
      <c r="C181" s="54" t="s">
        <v>8683</v>
      </c>
      <c r="D181" s="54" t="s">
        <v>8684</v>
      </c>
      <c r="E181" s="55" t="s">
        <v>8319</v>
      </c>
      <c r="F181" s="54" t="s">
        <v>8319</v>
      </c>
      <c r="G181" s="54" t="s">
        <v>8741</v>
      </c>
      <c r="H181" s="54" t="s">
        <v>8742</v>
      </c>
      <c r="I181" s="54" t="s">
        <v>8322</v>
      </c>
      <c r="J181" s="54" t="s">
        <v>8323</v>
      </c>
      <c r="K181" s="55" t="s">
        <v>22019</v>
      </c>
      <c r="L181" s="54" t="s">
        <v>8325</v>
      </c>
    </row>
    <row r="182" spans="1:12" ht="13.8" x14ac:dyDescent="0.3">
      <c r="A182" s="54" t="s">
        <v>8315</v>
      </c>
      <c r="B182" s="54" t="s">
        <v>8316</v>
      </c>
      <c r="C182" s="54" t="s">
        <v>8683</v>
      </c>
      <c r="D182" s="54" t="s">
        <v>8684</v>
      </c>
      <c r="E182" s="55" t="s">
        <v>8319</v>
      </c>
      <c r="F182" s="54" t="s">
        <v>8319</v>
      </c>
      <c r="G182" s="54" t="s">
        <v>8744</v>
      </c>
      <c r="H182" s="54" t="s">
        <v>8745</v>
      </c>
      <c r="I182" s="54" t="s">
        <v>8322</v>
      </c>
      <c r="J182" s="54" t="s">
        <v>8323</v>
      </c>
      <c r="K182" s="55" t="s">
        <v>22020</v>
      </c>
      <c r="L182" s="54" t="s">
        <v>8325</v>
      </c>
    </row>
    <row r="183" spans="1:12" ht="13.8" x14ac:dyDescent="0.3">
      <c r="A183" s="54" t="s">
        <v>8315</v>
      </c>
      <c r="B183" s="54" t="s">
        <v>8316</v>
      </c>
      <c r="C183" s="54" t="s">
        <v>8683</v>
      </c>
      <c r="D183" s="54" t="s">
        <v>8684</v>
      </c>
      <c r="E183" s="55" t="s">
        <v>8319</v>
      </c>
      <c r="F183" s="54" t="s">
        <v>8319</v>
      </c>
      <c r="G183" s="54" t="s">
        <v>8746</v>
      </c>
      <c r="H183" s="54" t="s">
        <v>8747</v>
      </c>
      <c r="I183" s="54" t="s">
        <v>8322</v>
      </c>
      <c r="J183" s="54" t="s">
        <v>8323</v>
      </c>
      <c r="K183" s="55" t="s">
        <v>9682</v>
      </c>
      <c r="L183" s="54" t="s">
        <v>8325</v>
      </c>
    </row>
    <row r="184" spans="1:12" ht="13.8" x14ac:dyDescent="0.3">
      <c r="A184" s="54" t="s">
        <v>8315</v>
      </c>
      <c r="B184" s="54" t="s">
        <v>8316</v>
      </c>
      <c r="C184" s="54" t="s">
        <v>8748</v>
      </c>
      <c r="D184" s="54" t="s">
        <v>8749</v>
      </c>
      <c r="E184" s="55" t="s">
        <v>8319</v>
      </c>
      <c r="F184" s="54" t="s">
        <v>8319</v>
      </c>
      <c r="G184" s="54" t="s">
        <v>8750</v>
      </c>
      <c r="H184" s="54" t="s">
        <v>8751</v>
      </c>
      <c r="I184" s="54" t="s">
        <v>8322</v>
      </c>
      <c r="J184" s="54" t="s">
        <v>8323</v>
      </c>
      <c r="K184" s="55" t="s">
        <v>22021</v>
      </c>
      <c r="L184" s="54" t="s">
        <v>8325</v>
      </c>
    </row>
    <row r="185" spans="1:12" ht="13.8" x14ac:dyDescent="0.3">
      <c r="A185" s="54" t="s">
        <v>8315</v>
      </c>
      <c r="B185" s="54" t="s">
        <v>8316</v>
      </c>
      <c r="C185" s="54" t="s">
        <v>8748</v>
      </c>
      <c r="D185" s="54" t="s">
        <v>8749</v>
      </c>
      <c r="E185" s="55" t="s">
        <v>8319</v>
      </c>
      <c r="F185" s="54" t="s">
        <v>8319</v>
      </c>
      <c r="G185" s="54" t="s">
        <v>8752</v>
      </c>
      <c r="H185" s="54" t="s">
        <v>8753</v>
      </c>
      <c r="I185" s="54" t="s">
        <v>8322</v>
      </c>
      <c r="J185" s="54" t="s">
        <v>8323</v>
      </c>
      <c r="K185" s="55" t="s">
        <v>22022</v>
      </c>
      <c r="L185" s="54" t="s">
        <v>8325</v>
      </c>
    </row>
    <row r="186" spans="1:12" ht="13.8" x14ac:dyDescent="0.3">
      <c r="A186" s="54" t="s">
        <v>8315</v>
      </c>
      <c r="B186" s="54" t="s">
        <v>8316</v>
      </c>
      <c r="C186" s="54" t="s">
        <v>8748</v>
      </c>
      <c r="D186" s="54" t="s">
        <v>8749</v>
      </c>
      <c r="E186" s="55" t="s">
        <v>8319</v>
      </c>
      <c r="F186" s="54" t="s">
        <v>8319</v>
      </c>
      <c r="G186" s="54" t="s">
        <v>8754</v>
      </c>
      <c r="H186" s="54" t="s">
        <v>8755</v>
      </c>
      <c r="I186" s="54" t="s">
        <v>8322</v>
      </c>
      <c r="J186" s="54" t="s">
        <v>8323</v>
      </c>
      <c r="K186" s="55" t="s">
        <v>22023</v>
      </c>
      <c r="L186" s="54" t="s">
        <v>8325</v>
      </c>
    </row>
    <row r="187" spans="1:12" ht="13.8" x14ac:dyDescent="0.3">
      <c r="A187" s="54" t="s">
        <v>8315</v>
      </c>
      <c r="B187" s="54" t="s">
        <v>8316</v>
      </c>
      <c r="C187" s="54" t="s">
        <v>8748</v>
      </c>
      <c r="D187" s="54" t="s">
        <v>8749</v>
      </c>
      <c r="E187" s="55" t="s">
        <v>8319</v>
      </c>
      <c r="F187" s="54" t="s">
        <v>8319</v>
      </c>
      <c r="G187" s="54" t="s">
        <v>8756</v>
      </c>
      <c r="H187" s="54" t="s">
        <v>8757</v>
      </c>
      <c r="I187" s="54" t="s">
        <v>8322</v>
      </c>
      <c r="J187" s="54" t="s">
        <v>8323</v>
      </c>
      <c r="K187" s="55" t="s">
        <v>22024</v>
      </c>
      <c r="L187" s="54" t="s">
        <v>8325</v>
      </c>
    </row>
    <row r="188" spans="1:12" ht="13.8" x14ac:dyDescent="0.3">
      <c r="A188" s="54" t="s">
        <v>8315</v>
      </c>
      <c r="B188" s="54" t="s">
        <v>8316</v>
      </c>
      <c r="C188" s="54" t="s">
        <v>8748</v>
      </c>
      <c r="D188" s="54" t="s">
        <v>8749</v>
      </c>
      <c r="E188" s="55" t="s">
        <v>8319</v>
      </c>
      <c r="F188" s="54" t="s">
        <v>8319</v>
      </c>
      <c r="G188" s="54" t="s">
        <v>8758</v>
      </c>
      <c r="H188" s="54" t="s">
        <v>8759</v>
      </c>
      <c r="I188" s="54" t="s">
        <v>8322</v>
      </c>
      <c r="J188" s="54" t="s">
        <v>8323</v>
      </c>
      <c r="K188" s="55" t="s">
        <v>22025</v>
      </c>
      <c r="L188" s="54" t="s">
        <v>8325</v>
      </c>
    </row>
    <row r="189" spans="1:12" ht="13.8" x14ac:dyDescent="0.3">
      <c r="A189" s="54" t="s">
        <v>8315</v>
      </c>
      <c r="B189" s="54" t="s">
        <v>8316</v>
      </c>
      <c r="C189" s="54" t="s">
        <v>8748</v>
      </c>
      <c r="D189" s="54" t="s">
        <v>8749</v>
      </c>
      <c r="E189" s="55" t="s">
        <v>8319</v>
      </c>
      <c r="F189" s="54" t="s">
        <v>8319</v>
      </c>
      <c r="G189" s="54" t="s">
        <v>8760</v>
      </c>
      <c r="H189" s="54" t="s">
        <v>8761</v>
      </c>
      <c r="I189" s="54" t="s">
        <v>8322</v>
      </c>
      <c r="J189" s="54" t="s">
        <v>8323</v>
      </c>
      <c r="K189" s="55" t="s">
        <v>22026</v>
      </c>
      <c r="L189" s="54" t="s">
        <v>8325</v>
      </c>
    </row>
    <row r="190" spans="1:12" ht="13.8" x14ac:dyDescent="0.3">
      <c r="A190" s="54" t="s">
        <v>8315</v>
      </c>
      <c r="B190" s="54" t="s">
        <v>8316</v>
      </c>
      <c r="C190" s="54" t="s">
        <v>8748</v>
      </c>
      <c r="D190" s="54" t="s">
        <v>8749</v>
      </c>
      <c r="E190" s="55" t="s">
        <v>8319</v>
      </c>
      <c r="F190" s="54" t="s">
        <v>8319</v>
      </c>
      <c r="G190" s="54" t="s">
        <v>8762</v>
      </c>
      <c r="H190" s="54" t="s">
        <v>8763</v>
      </c>
      <c r="I190" s="54" t="s">
        <v>8322</v>
      </c>
      <c r="J190" s="54" t="s">
        <v>8323</v>
      </c>
      <c r="K190" s="55" t="s">
        <v>22027</v>
      </c>
      <c r="L190" s="54" t="s">
        <v>8325</v>
      </c>
    </row>
    <row r="191" spans="1:12" ht="13.8" x14ac:dyDescent="0.3">
      <c r="A191" s="54" t="s">
        <v>8315</v>
      </c>
      <c r="B191" s="54" t="s">
        <v>8316</v>
      </c>
      <c r="C191" s="54" t="s">
        <v>8748</v>
      </c>
      <c r="D191" s="54" t="s">
        <v>8749</v>
      </c>
      <c r="E191" s="55" t="s">
        <v>8319</v>
      </c>
      <c r="F191" s="54" t="s">
        <v>8319</v>
      </c>
      <c r="G191" s="54" t="s">
        <v>8764</v>
      </c>
      <c r="H191" s="54" t="s">
        <v>8765</v>
      </c>
      <c r="I191" s="54" t="s">
        <v>8322</v>
      </c>
      <c r="J191" s="54" t="s">
        <v>8323</v>
      </c>
      <c r="K191" s="55" t="s">
        <v>22028</v>
      </c>
      <c r="L191" s="54" t="s">
        <v>8325</v>
      </c>
    </row>
    <row r="192" spans="1:12" ht="13.8" x14ac:dyDescent="0.3">
      <c r="A192" s="54" t="s">
        <v>8315</v>
      </c>
      <c r="B192" s="54" t="s">
        <v>8316</v>
      </c>
      <c r="C192" s="54" t="s">
        <v>8748</v>
      </c>
      <c r="D192" s="54" t="s">
        <v>8749</v>
      </c>
      <c r="E192" s="55" t="s">
        <v>8319</v>
      </c>
      <c r="F192" s="54" t="s">
        <v>8319</v>
      </c>
      <c r="G192" s="54" t="s">
        <v>8766</v>
      </c>
      <c r="H192" s="54" t="s">
        <v>8767</v>
      </c>
      <c r="I192" s="54" t="s">
        <v>8322</v>
      </c>
      <c r="J192" s="54" t="s">
        <v>8323</v>
      </c>
      <c r="K192" s="55" t="s">
        <v>22029</v>
      </c>
      <c r="L192" s="54" t="s">
        <v>8325</v>
      </c>
    </row>
    <row r="193" spans="1:12" ht="13.8" x14ac:dyDescent="0.3">
      <c r="A193" s="54" t="s">
        <v>8315</v>
      </c>
      <c r="B193" s="54" t="s">
        <v>8316</v>
      </c>
      <c r="C193" s="54" t="s">
        <v>8748</v>
      </c>
      <c r="D193" s="54" t="s">
        <v>8749</v>
      </c>
      <c r="E193" s="55" t="s">
        <v>8319</v>
      </c>
      <c r="F193" s="54" t="s">
        <v>8319</v>
      </c>
      <c r="G193" s="54" t="s">
        <v>8768</v>
      </c>
      <c r="H193" s="54" t="s">
        <v>8769</v>
      </c>
      <c r="I193" s="54" t="s">
        <v>8322</v>
      </c>
      <c r="J193" s="54" t="s">
        <v>8323</v>
      </c>
      <c r="K193" s="55" t="s">
        <v>22030</v>
      </c>
      <c r="L193" s="54" t="s">
        <v>8325</v>
      </c>
    </row>
    <row r="194" spans="1:12" ht="13.8" x14ac:dyDescent="0.3">
      <c r="A194" s="54" t="s">
        <v>8315</v>
      </c>
      <c r="B194" s="54" t="s">
        <v>8316</v>
      </c>
      <c r="C194" s="54" t="s">
        <v>8748</v>
      </c>
      <c r="D194" s="54" t="s">
        <v>8749</v>
      </c>
      <c r="E194" s="55" t="s">
        <v>8319</v>
      </c>
      <c r="F194" s="54" t="s">
        <v>8319</v>
      </c>
      <c r="G194" s="54" t="s">
        <v>8770</v>
      </c>
      <c r="H194" s="54" t="s">
        <v>8771</v>
      </c>
      <c r="I194" s="54" t="s">
        <v>8322</v>
      </c>
      <c r="J194" s="54" t="s">
        <v>8323</v>
      </c>
      <c r="K194" s="55" t="s">
        <v>22031</v>
      </c>
      <c r="L194" s="54" t="s">
        <v>8325</v>
      </c>
    </row>
    <row r="195" spans="1:12" ht="13.8" x14ac:dyDescent="0.3">
      <c r="A195" s="54" t="s">
        <v>8315</v>
      </c>
      <c r="B195" s="54" t="s">
        <v>8316</v>
      </c>
      <c r="C195" s="54" t="s">
        <v>8748</v>
      </c>
      <c r="D195" s="54" t="s">
        <v>8749</v>
      </c>
      <c r="E195" s="55" t="s">
        <v>8319</v>
      </c>
      <c r="F195" s="54" t="s">
        <v>8319</v>
      </c>
      <c r="G195" s="54" t="s">
        <v>8772</v>
      </c>
      <c r="H195" s="54" t="s">
        <v>8773</v>
      </c>
      <c r="I195" s="54" t="s">
        <v>8322</v>
      </c>
      <c r="J195" s="54" t="s">
        <v>8323</v>
      </c>
      <c r="K195" s="55" t="s">
        <v>22032</v>
      </c>
      <c r="L195" s="54" t="s">
        <v>8325</v>
      </c>
    </row>
    <row r="196" spans="1:12" ht="13.8" x14ac:dyDescent="0.3">
      <c r="A196" s="54" t="s">
        <v>8315</v>
      </c>
      <c r="B196" s="54" t="s">
        <v>8316</v>
      </c>
      <c r="C196" s="54" t="s">
        <v>8748</v>
      </c>
      <c r="D196" s="54" t="s">
        <v>8749</v>
      </c>
      <c r="E196" s="55" t="s">
        <v>8319</v>
      </c>
      <c r="F196" s="54" t="s">
        <v>8319</v>
      </c>
      <c r="G196" s="54" t="s">
        <v>8774</v>
      </c>
      <c r="H196" s="54" t="s">
        <v>8775</v>
      </c>
      <c r="I196" s="54" t="s">
        <v>8322</v>
      </c>
      <c r="J196" s="54" t="s">
        <v>8323</v>
      </c>
      <c r="K196" s="55" t="s">
        <v>22033</v>
      </c>
      <c r="L196" s="54" t="s">
        <v>8325</v>
      </c>
    </row>
    <row r="197" spans="1:12" ht="13.8" x14ac:dyDescent="0.3">
      <c r="A197" s="54" t="s">
        <v>8315</v>
      </c>
      <c r="B197" s="54" t="s">
        <v>8316</v>
      </c>
      <c r="C197" s="54" t="s">
        <v>8748</v>
      </c>
      <c r="D197" s="54" t="s">
        <v>8749</v>
      </c>
      <c r="E197" s="55" t="s">
        <v>8319</v>
      </c>
      <c r="F197" s="54" t="s">
        <v>8319</v>
      </c>
      <c r="G197" s="54" t="s">
        <v>8776</v>
      </c>
      <c r="H197" s="54" t="s">
        <v>8777</v>
      </c>
      <c r="I197" s="54" t="s">
        <v>8322</v>
      </c>
      <c r="J197" s="54" t="s">
        <v>8323</v>
      </c>
      <c r="K197" s="55" t="s">
        <v>22034</v>
      </c>
      <c r="L197" s="54" t="s">
        <v>8325</v>
      </c>
    </row>
    <row r="198" spans="1:12" ht="13.8" x14ac:dyDescent="0.3">
      <c r="A198" s="54" t="s">
        <v>8315</v>
      </c>
      <c r="B198" s="54" t="s">
        <v>8316</v>
      </c>
      <c r="C198" s="54" t="s">
        <v>8748</v>
      </c>
      <c r="D198" s="54" t="s">
        <v>8749</v>
      </c>
      <c r="E198" s="55" t="s">
        <v>8319</v>
      </c>
      <c r="F198" s="54" t="s">
        <v>8319</v>
      </c>
      <c r="G198" s="54" t="s">
        <v>8779</v>
      </c>
      <c r="H198" s="54" t="s">
        <v>8780</v>
      </c>
      <c r="I198" s="54" t="s">
        <v>8322</v>
      </c>
      <c r="J198" s="54" t="s">
        <v>8323</v>
      </c>
      <c r="K198" s="55" t="s">
        <v>21839</v>
      </c>
      <c r="L198" s="54" t="s">
        <v>8325</v>
      </c>
    </row>
    <row r="199" spans="1:12" ht="13.8" x14ac:dyDescent="0.3">
      <c r="A199" s="54" t="s">
        <v>8315</v>
      </c>
      <c r="B199" s="54" t="s">
        <v>8316</v>
      </c>
      <c r="C199" s="54" t="s">
        <v>8748</v>
      </c>
      <c r="D199" s="54" t="s">
        <v>8749</v>
      </c>
      <c r="E199" s="55" t="s">
        <v>8319</v>
      </c>
      <c r="F199" s="54" t="s">
        <v>8319</v>
      </c>
      <c r="G199" s="54" t="s">
        <v>8782</v>
      </c>
      <c r="H199" s="54" t="s">
        <v>8783</v>
      </c>
      <c r="I199" s="54" t="s">
        <v>8322</v>
      </c>
      <c r="J199" s="54" t="s">
        <v>8323</v>
      </c>
      <c r="K199" s="55" t="s">
        <v>16338</v>
      </c>
      <c r="L199" s="54" t="s">
        <v>8325</v>
      </c>
    </row>
    <row r="200" spans="1:12" ht="13.8" x14ac:dyDescent="0.3">
      <c r="A200" s="54" t="s">
        <v>8315</v>
      </c>
      <c r="B200" s="54" t="s">
        <v>8316</v>
      </c>
      <c r="C200" s="54" t="s">
        <v>8748</v>
      </c>
      <c r="D200" s="54" t="s">
        <v>8749</v>
      </c>
      <c r="E200" s="55" t="s">
        <v>8319</v>
      </c>
      <c r="F200" s="54" t="s">
        <v>8319</v>
      </c>
      <c r="G200" s="54" t="s">
        <v>8784</v>
      </c>
      <c r="H200" s="54" t="s">
        <v>8785</v>
      </c>
      <c r="I200" s="54" t="s">
        <v>8322</v>
      </c>
      <c r="J200" s="54" t="s">
        <v>8323</v>
      </c>
      <c r="K200" s="55" t="s">
        <v>10176</v>
      </c>
      <c r="L200" s="54" t="s">
        <v>8325</v>
      </c>
    </row>
    <row r="201" spans="1:12" ht="13.8" x14ac:dyDescent="0.3">
      <c r="A201" s="54" t="s">
        <v>8315</v>
      </c>
      <c r="B201" s="54" t="s">
        <v>8316</v>
      </c>
      <c r="C201" s="54" t="s">
        <v>8748</v>
      </c>
      <c r="D201" s="54" t="s">
        <v>8749</v>
      </c>
      <c r="E201" s="55" t="s">
        <v>8319</v>
      </c>
      <c r="F201" s="54" t="s">
        <v>8319</v>
      </c>
      <c r="G201" s="54" t="s">
        <v>8786</v>
      </c>
      <c r="H201" s="54" t="s">
        <v>8787</v>
      </c>
      <c r="I201" s="54" t="s">
        <v>8322</v>
      </c>
      <c r="J201" s="54" t="s">
        <v>8323</v>
      </c>
      <c r="K201" s="55" t="s">
        <v>22035</v>
      </c>
      <c r="L201" s="54" t="s">
        <v>8325</v>
      </c>
    </row>
    <row r="202" spans="1:12" ht="13.8" x14ac:dyDescent="0.3">
      <c r="A202" s="54" t="s">
        <v>8315</v>
      </c>
      <c r="B202" s="54" t="s">
        <v>8316</v>
      </c>
      <c r="C202" s="54" t="s">
        <v>8748</v>
      </c>
      <c r="D202" s="54" t="s">
        <v>8749</v>
      </c>
      <c r="E202" s="55" t="s">
        <v>8319</v>
      </c>
      <c r="F202" s="54" t="s">
        <v>8319</v>
      </c>
      <c r="G202" s="54" t="s">
        <v>8789</v>
      </c>
      <c r="H202" s="54" t="s">
        <v>8790</v>
      </c>
      <c r="I202" s="54" t="s">
        <v>8322</v>
      </c>
      <c r="J202" s="54" t="s">
        <v>8323</v>
      </c>
      <c r="K202" s="55" t="s">
        <v>22036</v>
      </c>
      <c r="L202" s="54" t="s">
        <v>8325</v>
      </c>
    </row>
    <row r="203" spans="1:12" ht="13.8" x14ac:dyDescent="0.3">
      <c r="A203" s="54" t="s">
        <v>8315</v>
      </c>
      <c r="B203" s="54" t="s">
        <v>8316</v>
      </c>
      <c r="C203" s="54" t="s">
        <v>8748</v>
      </c>
      <c r="D203" s="54" t="s">
        <v>8749</v>
      </c>
      <c r="E203" s="55" t="s">
        <v>8319</v>
      </c>
      <c r="F203" s="54" t="s">
        <v>8319</v>
      </c>
      <c r="G203" s="54" t="s">
        <v>8792</v>
      </c>
      <c r="H203" s="54" t="s">
        <v>8793</v>
      </c>
      <c r="I203" s="54" t="s">
        <v>8322</v>
      </c>
      <c r="J203" s="54" t="s">
        <v>8323</v>
      </c>
      <c r="K203" s="55" t="s">
        <v>22037</v>
      </c>
      <c r="L203" s="54" t="s">
        <v>8325</v>
      </c>
    </row>
    <row r="204" spans="1:12" ht="13.8" x14ac:dyDescent="0.3">
      <c r="A204" s="54" t="s">
        <v>8315</v>
      </c>
      <c r="B204" s="54" t="s">
        <v>8316</v>
      </c>
      <c r="C204" s="54" t="s">
        <v>8748</v>
      </c>
      <c r="D204" s="54" t="s">
        <v>8749</v>
      </c>
      <c r="E204" s="55" t="s">
        <v>8319</v>
      </c>
      <c r="F204" s="54" t="s">
        <v>8319</v>
      </c>
      <c r="G204" s="54" t="s">
        <v>8794</v>
      </c>
      <c r="H204" s="54" t="s">
        <v>8795</v>
      </c>
      <c r="I204" s="54" t="s">
        <v>8322</v>
      </c>
      <c r="J204" s="54" t="s">
        <v>8323</v>
      </c>
      <c r="K204" s="55" t="s">
        <v>22038</v>
      </c>
      <c r="L204" s="54" t="s">
        <v>8325</v>
      </c>
    </row>
    <row r="205" spans="1:12" ht="13.8" x14ac:dyDescent="0.3">
      <c r="A205" s="54" t="s">
        <v>8315</v>
      </c>
      <c r="B205" s="54" t="s">
        <v>8316</v>
      </c>
      <c r="C205" s="54" t="s">
        <v>8748</v>
      </c>
      <c r="D205" s="54" t="s">
        <v>8749</v>
      </c>
      <c r="E205" s="55" t="s">
        <v>8319</v>
      </c>
      <c r="F205" s="54" t="s">
        <v>8319</v>
      </c>
      <c r="G205" s="54" t="s">
        <v>8796</v>
      </c>
      <c r="H205" s="54" t="s">
        <v>8797</v>
      </c>
      <c r="I205" s="54" t="s">
        <v>8322</v>
      </c>
      <c r="J205" s="54" t="s">
        <v>8323</v>
      </c>
      <c r="K205" s="55" t="s">
        <v>22039</v>
      </c>
      <c r="L205" s="54" t="s">
        <v>8325</v>
      </c>
    </row>
    <row r="206" spans="1:12" ht="13.8" x14ac:dyDescent="0.3">
      <c r="A206" s="54" t="s">
        <v>8315</v>
      </c>
      <c r="B206" s="54" t="s">
        <v>8316</v>
      </c>
      <c r="C206" s="54" t="s">
        <v>8748</v>
      </c>
      <c r="D206" s="54" t="s">
        <v>8749</v>
      </c>
      <c r="E206" s="55" t="s">
        <v>8319</v>
      </c>
      <c r="F206" s="54" t="s">
        <v>8319</v>
      </c>
      <c r="G206" s="54" t="s">
        <v>8798</v>
      </c>
      <c r="H206" s="54" t="s">
        <v>8799</v>
      </c>
      <c r="I206" s="54" t="s">
        <v>8322</v>
      </c>
      <c r="J206" s="54" t="s">
        <v>8323</v>
      </c>
      <c r="K206" s="55" t="s">
        <v>22040</v>
      </c>
      <c r="L206" s="54" t="s">
        <v>8325</v>
      </c>
    </row>
    <row r="207" spans="1:12" ht="13.8" x14ac:dyDescent="0.3">
      <c r="A207" s="54" t="s">
        <v>8315</v>
      </c>
      <c r="B207" s="54" t="s">
        <v>8316</v>
      </c>
      <c r="C207" s="54" t="s">
        <v>8748</v>
      </c>
      <c r="D207" s="54" t="s">
        <v>8749</v>
      </c>
      <c r="E207" s="55" t="s">
        <v>8319</v>
      </c>
      <c r="F207" s="54" t="s">
        <v>8319</v>
      </c>
      <c r="G207" s="54" t="s">
        <v>8800</v>
      </c>
      <c r="H207" s="54" t="s">
        <v>8801</v>
      </c>
      <c r="I207" s="54" t="s">
        <v>8322</v>
      </c>
      <c r="J207" s="54" t="s">
        <v>8323</v>
      </c>
      <c r="K207" s="55" t="s">
        <v>22041</v>
      </c>
      <c r="L207" s="54" t="s">
        <v>8325</v>
      </c>
    </row>
    <row r="208" spans="1:12" ht="13.8" x14ac:dyDescent="0.3">
      <c r="A208" s="54" t="s">
        <v>8315</v>
      </c>
      <c r="B208" s="54" t="s">
        <v>8316</v>
      </c>
      <c r="C208" s="54" t="s">
        <v>8748</v>
      </c>
      <c r="D208" s="54" t="s">
        <v>8749</v>
      </c>
      <c r="E208" s="55" t="s">
        <v>8319</v>
      </c>
      <c r="F208" s="54" t="s">
        <v>8319</v>
      </c>
      <c r="G208" s="54" t="s">
        <v>8802</v>
      </c>
      <c r="H208" s="54" t="s">
        <v>8803</v>
      </c>
      <c r="I208" s="54" t="s">
        <v>8322</v>
      </c>
      <c r="J208" s="54" t="s">
        <v>8323</v>
      </c>
      <c r="K208" s="55" t="s">
        <v>22042</v>
      </c>
      <c r="L208" s="54" t="s">
        <v>8325</v>
      </c>
    </row>
    <row r="209" spans="1:12" ht="13.8" x14ac:dyDescent="0.3">
      <c r="A209" s="54" t="s">
        <v>8315</v>
      </c>
      <c r="B209" s="54" t="s">
        <v>8316</v>
      </c>
      <c r="C209" s="54" t="s">
        <v>8748</v>
      </c>
      <c r="D209" s="54" t="s">
        <v>8749</v>
      </c>
      <c r="E209" s="55" t="s">
        <v>8319</v>
      </c>
      <c r="F209" s="54" t="s">
        <v>8319</v>
      </c>
      <c r="G209" s="54" t="s">
        <v>8804</v>
      </c>
      <c r="H209" s="54" t="s">
        <v>8805</v>
      </c>
      <c r="I209" s="54" t="s">
        <v>8322</v>
      </c>
      <c r="J209" s="54" t="s">
        <v>8323</v>
      </c>
      <c r="K209" s="55" t="s">
        <v>22043</v>
      </c>
      <c r="L209" s="54" t="s">
        <v>8325</v>
      </c>
    </row>
    <row r="210" spans="1:12" ht="13.8" x14ac:dyDescent="0.3">
      <c r="A210" s="54" t="s">
        <v>8315</v>
      </c>
      <c r="B210" s="54" t="s">
        <v>8316</v>
      </c>
      <c r="C210" s="54" t="s">
        <v>8748</v>
      </c>
      <c r="D210" s="54" t="s">
        <v>8749</v>
      </c>
      <c r="E210" s="55" t="s">
        <v>8319</v>
      </c>
      <c r="F210" s="54" t="s">
        <v>8319</v>
      </c>
      <c r="G210" s="54" t="s">
        <v>8806</v>
      </c>
      <c r="H210" s="54" t="s">
        <v>8807</v>
      </c>
      <c r="I210" s="54" t="s">
        <v>8322</v>
      </c>
      <c r="J210" s="54" t="s">
        <v>8323</v>
      </c>
      <c r="K210" s="55" t="s">
        <v>16453</v>
      </c>
      <c r="L210" s="54" t="s">
        <v>8325</v>
      </c>
    </row>
    <row r="211" spans="1:12" ht="13.8" x14ac:dyDescent="0.3">
      <c r="A211" s="54" t="s">
        <v>8315</v>
      </c>
      <c r="B211" s="54" t="s">
        <v>8316</v>
      </c>
      <c r="C211" s="54" t="s">
        <v>8748</v>
      </c>
      <c r="D211" s="54" t="s">
        <v>8749</v>
      </c>
      <c r="E211" s="55" t="s">
        <v>8319</v>
      </c>
      <c r="F211" s="54" t="s">
        <v>8319</v>
      </c>
      <c r="G211" s="54" t="s">
        <v>8809</v>
      </c>
      <c r="H211" s="54" t="s">
        <v>8810</v>
      </c>
      <c r="I211" s="54" t="s">
        <v>8322</v>
      </c>
      <c r="J211" s="54" t="s">
        <v>8323</v>
      </c>
      <c r="K211" s="55" t="s">
        <v>22044</v>
      </c>
      <c r="L211" s="54" t="s">
        <v>8325</v>
      </c>
    </row>
    <row r="212" spans="1:12" ht="13.8" x14ac:dyDescent="0.3">
      <c r="A212" s="54" t="s">
        <v>8315</v>
      </c>
      <c r="B212" s="54" t="s">
        <v>8316</v>
      </c>
      <c r="C212" s="54" t="s">
        <v>8748</v>
      </c>
      <c r="D212" s="54" t="s">
        <v>8749</v>
      </c>
      <c r="E212" s="55" t="s">
        <v>8319</v>
      </c>
      <c r="F212" s="54" t="s">
        <v>8319</v>
      </c>
      <c r="G212" s="54" t="s">
        <v>8811</v>
      </c>
      <c r="H212" s="54" t="s">
        <v>8812</v>
      </c>
      <c r="I212" s="54" t="s">
        <v>8322</v>
      </c>
      <c r="J212" s="54" t="s">
        <v>8323</v>
      </c>
      <c r="K212" s="55" t="s">
        <v>19097</v>
      </c>
      <c r="L212" s="54" t="s">
        <v>8325</v>
      </c>
    </row>
    <row r="213" spans="1:12" ht="13.8" x14ac:dyDescent="0.3">
      <c r="A213" s="54" t="s">
        <v>8315</v>
      </c>
      <c r="B213" s="54" t="s">
        <v>8316</v>
      </c>
      <c r="C213" s="54" t="s">
        <v>8748</v>
      </c>
      <c r="D213" s="54" t="s">
        <v>8749</v>
      </c>
      <c r="E213" s="55" t="s">
        <v>8319</v>
      </c>
      <c r="F213" s="54" t="s">
        <v>8319</v>
      </c>
      <c r="G213" s="54" t="s">
        <v>8814</v>
      </c>
      <c r="H213" s="54" t="s">
        <v>8815</v>
      </c>
      <c r="I213" s="54" t="s">
        <v>8322</v>
      </c>
      <c r="J213" s="54" t="s">
        <v>8323</v>
      </c>
      <c r="K213" s="55" t="s">
        <v>22045</v>
      </c>
      <c r="L213" s="54" t="s">
        <v>8325</v>
      </c>
    </row>
    <row r="214" spans="1:12" ht="13.8" x14ac:dyDescent="0.3">
      <c r="A214" s="54" t="s">
        <v>8315</v>
      </c>
      <c r="B214" s="54" t="s">
        <v>8316</v>
      </c>
      <c r="C214" s="54" t="s">
        <v>8748</v>
      </c>
      <c r="D214" s="54" t="s">
        <v>8749</v>
      </c>
      <c r="E214" s="55" t="s">
        <v>8319</v>
      </c>
      <c r="F214" s="54" t="s">
        <v>8319</v>
      </c>
      <c r="G214" s="54" t="s">
        <v>8816</v>
      </c>
      <c r="H214" s="54" t="s">
        <v>8817</v>
      </c>
      <c r="I214" s="54" t="s">
        <v>8322</v>
      </c>
      <c r="J214" s="54" t="s">
        <v>8323</v>
      </c>
      <c r="K214" s="55" t="s">
        <v>22046</v>
      </c>
      <c r="L214" s="54" t="s">
        <v>8325</v>
      </c>
    </row>
    <row r="215" spans="1:12" ht="13.8" x14ac:dyDescent="0.3">
      <c r="A215" s="54" t="s">
        <v>8315</v>
      </c>
      <c r="B215" s="54" t="s">
        <v>8316</v>
      </c>
      <c r="C215" s="54" t="s">
        <v>8748</v>
      </c>
      <c r="D215" s="54" t="s">
        <v>8749</v>
      </c>
      <c r="E215" s="55" t="s">
        <v>8319</v>
      </c>
      <c r="F215" s="54" t="s">
        <v>8319</v>
      </c>
      <c r="G215" s="54" t="s">
        <v>8818</v>
      </c>
      <c r="H215" s="54" t="s">
        <v>8819</v>
      </c>
      <c r="I215" s="54" t="s">
        <v>8322</v>
      </c>
      <c r="J215" s="54" t="s">
        <v>8323</v>
      </c>
      <c r="K215" s="55" t="s">
        <v>22047</v>
      </c>
      <c r="L215" s="54" t="s">
        <v>8325</v>
      </c>
    </row>
    <row r="216" spans="1:12" ht="13.8" x14ac:dyDescent="0.3">
      <c r="A216" s="54" t="s">
        <v>8315</v>
      </c>
      <c r="B216" s="54" t="s">
        <v>8316</v>
      </c>
      <c r="C216" s="54" t="s">
        <v>8748</v>
      </c>
      <c r="D216" s="54" t="s">
        <v>8749</v>
      </c>
      <c r="E216" s="55" t="s">
        <v>8319</v>
      </c>
      <c r="F216" s="54" t="s">
        <v>8319</v>
      </c>
      <c r="G216" s="54" t="s">
        <v>8820</v>
      </c>
      <c r="H216" s="54" t="s">
        <v>8821</v>
      </c>
      <c r="I216" s="54" t="s">
        <v>8322</v>
      </c>
      <c r="J216" s="54" t="s">
        <v>8323</v>
      </c>
      <c r="K216" s="55" t="s">
        <v>22048</v>
      </c>
      <c r="L216" s="54" t="s">
        <v>8325</v>
      </c>
    </row>
    <row r="217" spans="1:12" ht="13.8" x14ac:dyDescent="0.3">
      <c r="A217" s="54" t="s">
        <v>8315</v>
      </c>
      <c r="B217" s="54" t="s">
        <v>8316</v>
      </c>
      <c r="C217" s="54" t="s">
        <v>8748</v>
      </c>
      <c r="D217" s="54" t="s">
        <v>8749</v>
      </c>
      <c r="E217" s="55" t="s">
        <v>8319</v>
      </c>
      <c r="F217" s="54" t="s">
        <v>8319</v>
      </c>
      <c r="G217" s="54" t="s">
        <v>8822</v>
      </c>
      <c r="H217" s="54" t="s">
        <v>8823</v>
      </c>
      <c r="I217" s="54" t="s">
        <v>8322</v>
      </c>
      <c r="J217" s="54" t="s">
        <v>8323</v>
      </c>
      <c r="K217" s="55" t="s">
        <v>22049</v>
      </c>
      <c r="L217" s="54" t="s">
        <v>8325</v>
      </c>
    </row>
    <row r="218" spans="1:12" ht="13.8" x14ac:dyDescent="0.3">
      <c r="A218" s="54" t="s">
        <v>8315</v>
      </c>
      <c r="B218" s="54" t="s">
        <v>8316</v>
      </c>
      <c r="C218" s="54" t="s">
        <v>8748</v>
      </c>
      <c r="D218" s="54" t="s">
        <v>8749</v>
      </c>
      <c r="E218" s="55" t="s">
        <v>8319</v>
      </c>
      <c r="F218" s="54" t="s">
        <v>8319</v>
      </c>
      <c r="G218" s="54" t="s">
        <v>8824</v>
      </c>
      <c r="H218" s="54" t="s">
        <v>8825</v>
      </c>
      <c r="I218" s="54" t="s">
        <v>8322</v>
      </c>
      <c r="J218" s="54" t="s">
        <v>8323</v>
      </c>
      <c r="K218" s="55" t="s">
        <v>22050</v>
      </c>
      <c r="L218" s="54" t="s">
        <v>8325</v>
      </c>
    </row>
    <row r="219" spans="1:12" ht="13.8" x14ac:dyDescent="0.3">
      <c r="A219" s="54" t="s">
        <v>8315</v>
      </c>
      <c r="B219" s="54" t="s">
        <v>8316</v>
      </c>
      <c r="C219" s="54" t="s">
        <v>8748</v>
      </c>
      <c r="D219" s="54" t="s">
        <v>8749</v>
      </c>
      <c r="E219" s="55" t="s">
        <v>8319</v>
      </c>
      <c r="F219" s="54" t="s">
        <v>8319</v>
      </c>
      <c r="G219" s="54" t="s">
        <v>8826</v>
      </c>
      <c r="H219" s="54" t="s">
        <v>8827</v>
      </c>
      <c r="I219" s="54" t="s">
        <v>8322</v>
      </c>
      <c r="J219" s="54" t="s">
        <v>8323</v>
      </c>
      <c r="K219" s="55" t="s">
        <v>22051</v>
      </c>
      <c r="L219" s="54" t="s">
        <v>8325</v>
      </c>
    </row>
    <row r="220" spans="1:12" ht="13.8" x14ac:dyDescent="0.3">
      <c r="A220" s="54" t="s">
        <v>8315</v>
      </c>
      <c r="B220" s="54" t="s">
        <v>8316</v>
      </c>
      <c r="C220" s="54" t="s">
        <v>8748</v>
      </c>
      <c r="D220" s="54" t="s">
        <v>8749</v>
      </c>
      <c r="E220" s="55" t="s">
        <v>8319</v>
      </c>
      <c r="F220" s="54" t="s">
        <v>8319</v>
      </c>
      <c r="G220" s="54" t="s">
        <v>8828</v>
      </c>
      <c r="H220" s="54" t="s">
        <v>8829</v>
      </c>
      <c r="I220" s="54" t="s">
        <v>8322</v>
      </c>
      <c r="J220" s="54" t="s">
        <v>8323</v>
      </c>
      <c r="K220" s="55" t="s">
        <v>22052</v>
      </c>
      <c r="L220" s="54" t="s">
        <v>8325</v>
      </c>
    </row>
    <row r="221" spans="1:12" ht="13.8" x14ac:dyDescent="0.3">
      <c r="A221" s="54" t="s">
        <v>8315</v>
      </c>
      <c r="B221" s="54" t="s">
        <v>8316</v>
      </c>
      <c r="C221" s="54" t="s">
        <v>8748</v>
      </c>
      <c r="D221" s="54" t="s">
        <v>8749</v>
      </c>
      <c r="E221" s="55" t="s">
        <v>8319</v>
      </c>
      <c r="F221" s="54" t="s">
        <v>8319</v>
      </c>
      <c r="G221" s="54" t="s">
        <v>8830</v>
      </c>
      <c r="H221" s="54" t="s">
        <v>8831</v>
      </c>
      <c r="I221" s="54" t="s">
        <v>8322</v>
      </c>
      <c r="J221" s="54" t="s">
        <v>8323</v>
      </c>
      <c r="K221" s="55" t="s">
        <v>22053</v>
      </c>
      <c r="L221" s="54" t="s">
        <v>8325</v>
      </c>
    </row>
    <row r="222" spans="1:12" ht="13.8" x14ac:dyDescent="0.3">
      <c r="A222" s="54" t="s">
        <v>8315</v>
      </c>
      <c r="B222" s="54" t="s">
        <v>8316</v>
      </c>
      <c r="C222" s="54" t="s">
        <v>8748</v>
      </c>
      <c r="D222" s="54" t="s">
        <v>8749</v>
      </c>
      <c r="E222" s="55" t="s">
        <v>8319</v>
      </c>
      <c r="F222" s="54" t="s">
        <v>8319</v>
      </c>
      <c r="G222" s="54" t="s">
        <v>8832</v>
      </c>
      <c r="H222" s="54" t="s">
        <v>8833</v>
      </c>
      <c r="I222" s="54" t="s">
        <v>8322</v>
      </c>
      <c r="J222" s="54" t="s">
        <v>8323</v>
      </c>
      <c r="K222" s="55" t="s">
        <v>22054</v>
      </c>
      <c r="L222" s="54" t="s">
        <v>8325</v>
      </c>
    </row>
    <row r="223" spans="1:12" ht="13.8" x14ac:dyDescent="0.3">
      <c r="A223" s="54" t="s">
        <v>8315</v>
      </c>
      <c r="B223" s="54" t="s">
        <v>8316</v>
      </c>
      <c r="C223" s="54" t="s">
        <v>8748</v>
      </c>
      <c r="D223" s="54" t="s">
        <v>8749</v>
      </c>
      <c r="E223" s="55" t="s">
        <v>8319</v>
      </c>
      <c r="F223" s="54" t="s">
        <v>8319</v>
      </c>
      <c r="G223" s="54" t="s">
        <v>8834</v>
      </c>
      <c r="H223" s="54" t="s">
        <v>8835</v>
      </c>
      <c r="I223" s="54" t="s">
        <v>8322</v>
      </c>
      <c r="J223" s="54" t="s">
        <v>8323</v>
      </c>
      <c r="K223" s="55" t="s">
        <v>22055</v>
      </c>
      <c r="L223" s="54" t="s">
        <v>8325</v>
      </c>
    </row>
    <row r="224" spans="1:12" ht="13.8" x14ac:dyDescent="0.3">
      <c r="A224" s="54" t="s">
        <v>8315</v>
      </c>
      <c r="B224" s="54" t="s">
        <v>8316</v>
      </c>
      <c r="C224" s="54" t="s">
        <v>8748</v>
      </c>
      <c r="D224" s="54" t="s">
        <v>8749</v>
      </c>
      <c r="E224" s="55" t="s">
        <v>8319</v>
      </c>
      <c r="F224" s="54" t="s">
        <v>8319</v>
      </c>
      <c r="G224" s="54" t="s">
        <v>8836</v>
      </c>
      <c r="H224" s="54" t="s">
        <v>8837</v>
      </c>
      <c r="I224" s="54" t="s">
        <v>8322</v>
      </c>
      <c r="J224" s="54" t="s">
        <v>8323</v>
      </c>
      <c r="K224" s="55" t="s">
        <v>22056</v>
      </c>
      <c r="L224" s="54" t="s">
        <v>8325</v>
      </c>
    </row>
    <row r="225" spans="1:12" ht="13.8" x14ac:dyDescent="0.3">
      <c r="A225" s="54" t="s">
        <v>8315</v>
      </c>
      <c r="B225" s="54" t="s">
        <v>8316</v>
      </c>
      <c r="C225" s="54" t="s">
        <v>8748</v>
      </c>
      <c r="D225" s="54" t="s">
        <v>8749</v>
      </c>
      <c r="E225" s="55" t="s">
        <v>8319</v>
      </c>
      <c r="F225" s="54" t="s">
        <v>8319</v>
      </c>
      <c r="G225" s="54" t="s">
        <v>8838</v>
      </c>
      <c r="H225" s="54" t="s">
        <v>8839</v>
      </c>
      <c r="I225" s="54" t="s">
        <v>8322</v>
      </c>
      <c r="J225" s="54" t="s">
        <v>8323</v>
      </c>
      <c r="K225" s="55" t="s">
        <v>21944</v>
      </c>
      <c r="L225" s="54" t="s">
        <v>8325</v>
      </c>
    </row>
    <row r="226" spans="1:12" ht="13.8" x14ac:dyDescent="0.3">
      <c r="A226" s="54" t="s">
        <v>8315</v>
      </c>
      <c r="B226" s="54" t="s">
        <v>8316</v>
      </c>
      <c r="C226" s="54" t="s">
        <v>8748</v>
      </c>
      <c r="D226" s="54" t="s">
        <v>8749</v>
      </c>
      <c r="E226" s="55" t="s">
        <v>8319</v>
      </c>
      <c r="F226" s="54" t="s">
        <v>8319</v>
      </c>
      <c r="G226" s="54" t="s">
        <v>8840</v>
      </c>
      <c r="H226" s="54" t="s">
        <v>8841</v>
      </c>
      <c r="I226" s="54" t="s">
        <v>8322</v>
      </c>
      <c r="J226" s="54" t="s">
        <v>8323</v>
      </c>
      <c r="K226" s="55" t="s">
        <v>17104</v>
      </c>
      <c r="L226" s="54" t="s">
        <v>8325</v>
      </c>
    </row>
    <row r="227" spans="1:12" ht="13.8" x14ac:dyDescent="0.3">
      <c r="A227" s="54" t="s">
        <v>8315</v>
      </c>
      <c r="B227" s="54" t="s">
        <v>8316</v>
      </c>
      <c r="C227" s="54" t="s">
        <v>8748</v>
      </c>
      <c r="D227" s="54" t="s">
        <v>8749</v>
      </c>
      <c r="E227" s="55" t="s">
        <v>8319</v>
      </c>
      <c r="F227" s="54" t="s">
        <v>8319</v>
      </c>
      <c r="G227" s="54" t="s">
        <v>8842</v>
      </c>
      <c r="H227" s="54" t="s">
        <v>8843</v>
      </c>
      <c r="I227" s="54" t="s">
        <v>8322</v>
      </c>
      <c r="J227" s="54" t="s">
        <v>8323</v>
      </c>
      <c r="K227" s="55" t="s">
        <v>22057</v>
      </c>
      <c r="L227" s="54" t="s">
        <v>8325</v>
      </c>
    </row>
    <row r="228" spans="1:12" ht="13.8" x14ac:dyDescent="0.3">
      <c r="A228" s="54" t="s">
        <v>8315</v>
      </c>
      <c r="B228" s="54" t="s">
        <v>8316</v>
      </c>
      <c r="C228" s="54" t="s">
        <v>8748</v>
      </c>
      <c r="D228" s="54" t="s">
        <v>8749</v>
      </c>
      <c r="E228" s="55" t="s">
        <v>8319</v>
      </c>
      <c r="F228" s="54" t="s">
        <v>8319</v>
      </c>
      <c r="G228" s="54" t="s">
        <v>8844</v>
      </c>
      <c r="H228" s="54" t="s">
        <v>8845</v>
      </c>
      <c r="I228" s="54" t="s">
        <v>8322</v>
      </c>
      <c r="J228" s="54" t="s">
        <v>8323</v>
      </c>
      <c r="K228" s="55" t="s">
        <v>22058</v>
      </c>
      <c r="L228" s="54" t="s">
        <v>8325</v>
      </c>
    </row>
    <row r="229" spans="1:12" ht="13.8" x14ac:dyDescent="0.3">
      <c r="A229" s="54" t="s">
        <v>8315</v>
      </c>
      <c r="B229" s="54" t="s">
        <v>8316</v>
      </c>
      <c r="C229" s="54" t="s">
        <v>8748</v>
      </c>
      <c r="D229" s="54" t="s">
        <v>8749</v>
      </c>
      <c r="E229" s="55" t="s">
        <v>8319</v>
      </c>
      <c r="F229" s="54" t="s">
        <v>8319</v>
      </c>
      <c r="G229" s="54" t="s">
        <v>8847</v>
      </c>
      <c r="H229" s="54" t="s">
        <v>8848</v>
      </c>
      <c r="I229" s="54" t="s">
        <v>8322</v>
      </c>
      <c r="J229" s="54" t="s">
        <v>8323</v>
      </c>
      <c r="K229" s="55" t="s">
        <v>22059</v>
      </c>
      <c r="L229" s="54" t="s">
        <v>8325</v>
      </c>
    </row>
    <row r="230" spans="1:12" ht="13.8" x14ac:dyDescent="0.3">
      <c r="A230" s="54" t="s">
        <v>8315</v>
      </c>
      <c r="B230" s="54" t="s">
        <v>8316</v>
      </c>
      <c r="C230" s="54" t="s">
        <v>8852</v>
      </c>
      <c r="D230" s="54" t="s">
        <v>8853</v>
      </c>
      <c r="E230" s="55" t="s">
        <v>8319</v>
      </c>
      <c r="F230" s="54" t="s">
        <v>8319</v>
      </c>
      <c r="G230" s="54" t="s">
        <v>8854</v>
      </c>
      <c r="H230" s="54" t="s">
        <v>8855</v>
      </c>
      <c r="I230" s="54" t="s">
        <v>8322</v>
      </c>
      <c r="J230" s="54" t="s">
        <v>8323</v>
      </c>
      <c r="K230" s="55" t="s">
        <v>9580</v>
      </c>
      <c r="L230" s="54" t="s">
        <v>8325</v>
      </c>
    </row>
    <row r="231" spans="1:12" ht="13.8" x14ac:dyDescent="0.3">
      <c r="A231" s="54" t="s">
        <v>8315</v>
      </c>
      <c r="B231" s="54" t="s">
        <v>8316</v>
      </c>
      <c r="C231" s="54" t="s">
        <v>8852</v>
      </c>
      <c r="D231" s="54" t="s">
        <v>8853</v>
      </c>
      <c r="E231" s="55" t="s">
        <v>8319</v>
      </c>
      <c r="F231" s="54" t="s">
        <v>8319</v>
      </c>
      <c r="G231" s="54" t="s">
        <v>8857</v>
      </c>
      <c r="H231" s="54" t="s">
        <v>8858</v>
      </c>
      <c r="I231" s="54" t="s">
        <v>8322</v>
      </c>
      <c r="J231" s="54" t="s">
        <v>8323</v>
      </c>
      <c r="K231" s="55" t="s">
        <v>14287</v>
      </c>
      <c r="L231" s="54" t="s">
        <v>8325</v>
      </c>
    </row>
    <row r="232" spans="1:12" ht="13.8" x14ac:dyDescent="0.3">
      <c r="A232" s="54" t="s">
        <v>8315</v>
      </c>
      <c r="B232" s="54" t="s">
        <v>8316</v>
      </c>
      <c r="C232" s="54" t="s">
        <v>8852</v>
      </c>
      <c r="D232" s="54" t="s">
        <v>8853</v>
      </c>
      <c r="E232" s="55" t="s">
        <v>8319</v>
      </c>
      <c r="F232" s="54" t="s">
        <v>8319</v>
      </c>
      <c r="G232" s="54" t="s">
        <v>8860</v>
      </c>
      <c r="H232" s="54" t="s">
        <v>8861</v>
      </c>
      <c r="I232" s="54" t="s">
        <v>8322</v>
      </c>
      <c r="J232" s="54" t="s">
        <v>8323</v>
      </c>
      <c r="K232" s="55" t="s">
        <v>14187</v>
      </c>
      <c r="L232" s="54" t="s">
        <v>8325</v>
      </c>
    </row>
    <row r="233" spans="1:12" ht="13.8" x14ac:dyDescent="0.3">
      <c r="A233" s="54" t="s">
        <v>8315</v>
      </c>
      <c r="B233" s="54" t="s">
        <v>8316</v>
      </c>
      <c r="C233" s="54" t="s">
        <v>8852</v>
      </c>
      <c r="D233" s="54" t="s">
        <v>8853</v>
      </c>
      <c r="E233" s="55" t="s">
        <v>8319</v>
      </c>
      <c r="F233" s="54" t="s">
        <v>8319</v>
      </c>
      <c r="G233" s="54" t="s">
        <v>8862</v>
      </c>
      <c r="H233" s="54" t="s">
        <v>8863</v>
      </c>
      <c r="I233" s="54" t="s">
        <v>8322</v>
      </c>
      <c r="J233" s="54" t="s">
        <v>8323</v>
      </c>
      <c r="K233" s="55" t="s">
        <v>22060</v>
      </c>
      <c r="L233" s="54" t="s">
        <v>8325</v>
      </c>
    </row>
    <row r="234" spans="1:12" ht="13.8" x14ac:dyDescent="0.3">
      <c r="A234" s="54" t="s">
        <v>8315</v>
      </c>
      <c r="B234" s="54" t="s">
        <v>8316</v>
      </c>
      <c r="C234" s="54" t="s">
        <v>8852</v>
      </c>
      <c r="D234" s="54" t="s">
        <v>8853</v>
      </c>
      <c r="E234" s="55" t="s">
        <v>8319</v>
      </c>
      <c r="F234" s="54" t="s">
        <v>8319</v>
      </c>
      <c r="G234" s="54" t="s">
        <v>8865</v>
      </c>
      <c r="H234" s="54" t="s">
        <v>8866</v>
      </c>
      <c r="I234" s="54" t="s">
        <v>8322</v>
      </c>
      <c r="J234" s="54" t="s">
        <v>8323</v>
      </c>
      <c r="K234" s="55" t="s">
        <v>22061</v>
      </c>
      <c r="L234" s="54" t="s">
        <v>8325</v>
      </c>
    </row>
    <row r="235" spans="1:12" ht="13.8" x14ac:dyDescent="0.3">
      <c r="A235" s="54" t="s">
        <v>8315</v>
      </c>
      <c r="B235" s="54" t="s">
        <v>8316</v>
      </c>
      <c r="C235" s="54" t="s">
        <v>8852</v>
      </c>
      <c r="D235" s="54" t="s">
        <v>8853</v>
      </c>
      <c r="E235" s="55" t="s">
        <v>8319</v>
      </c>
      <c r="F235" s="54" t="s">
        <v>8319</v>
      </c>
      <c r="G235" s="54" t="s">
        <v>8867</v>
      </c>
      <c r="H235" s="54" t="s">
        <v>8868</v>
      </c>
      <c r="I235" s="54" t="s">
        <v>8322</v>
      </c>
      <c r="J235" s="54" t="s">
        <v>8323</v>
      </c>
      <c r="K235" s="55" t="s">
        <v>18491</v>
      </c>
      <c r="L235" s="54" t="s">
        <v>8325</v>
      </c>
    </row>
    <row r="236" spans="1:12" ht="13.8" x14ac:dyDescent="0.3">
      <c r="A236" s="54" t="s">
        <v>8315</v>
      </c>
      <c r="B236" s="54" t="s">
        <v>8316</v>
      </c>
      <c r="C236" s="54" t="s">
        <v>8852</v>
      </c>
      <c r="D236" s="54" t="s">
        <v>8853</v>
      </c>
      <c r="E236" s="55" t="s">
        <v>8319</v>
      </c>
      <c r="F236" s="54" t="s">
        <v>8319</v>
      </c>
      <c r="G236" s="54" t="s">
        <v>8870</v>
      </c>
      <c r="H236" s="54" t="s">
        <v>8871</v>
      </c>
      <c r="I236" s="54" t="s">
        <v>8322</v>
      </c>
      <c r="J236" s="54" t="s">
        <v>8323</v>
      </c>
      <c r="K236" s="55" t="s">
        <v>22062</v>
      </c>
      <c r="L236" s="54" t="s">
        <v>8325</v>
      </c>
    </row>
    <row r="237" spans="1:12" ht="13.8" x14ac:dyDescent="0.3">
      <c r="A237" s="54" t="s">
        <v>8315</v>
      </c>
      <c r="B237" s="54" t="s">
        <v>8316</v>
      </c>
      <c r="C237" s="54" t="s">
        <v>8852</v>
      </c>
      <c r="D237" s="54" t="s">
        <v>8853</v>
      </c>
      <c r="E237" s="55" t="s">
        <v>8319</v>
      </c>
      <c r="F237" s="54" t="s">
        <v>8319</v>
      </c>
      <c r="G237" s="54" t="s">
        <v>8872</v>
      </c>
      <c r="H237" s="54" t="s">
        <v>8873</v>
      </c>
      <c r="I237" s="54" t="s">
        <v>8322</v>
      </c>
      <c r="J237" s="54" t="s">
        <v>8323</v>
      </c>
      <c r="K237" s="55" t="s">
        <v>22063</v>
      </c>
      <c r="L237" s="54" t="s">
        <v>8325</v>
      </c>
    </row>
    <row r="238" spans="1:12" ht="13.8" x14ac:dyDescent="0.3">
      <c r="A238" s="54" t="s">
        <v>8315</v>
      </c>
      <c r="B238" s="54" t="s">
        <v>8316</v>
      </c>
      <c r="C238" s="54" t="s">
        <v>8852</v>
      </c>
      <c r="D238" s="54" t="s">
        <v>8853</v>
      </c>
      <c r="E238" s="55" t="s">
        <v>8319</v>
      </c>
      <c r="F238" s="54" t="s">
        <v>8319</v>
      </c>
      <c r="G238" s="54" t="s">
        <v>8875</v>
      </c>
      <c r="H238" s="54" t="s">
        <v>8876</v>
      </c>
      <c r="I238" s="54" t="s">
        <v>8322</v>
      </c>
      <c r="J238" s="54" t="s">
        <v>8323</v>
      </c>
      <c r="K238" s="55" t="s">
        <v>21330</v>
      </c>
      <c r="L238" s="54" t="s">
        <v>8325</v>
      </c>
    </row>
    <row r="239" spans="1:12" ht="13.8" x14ac:dyDescent="0.3">
      <c r="A239" s="54" t="s">
        <v>8315</v>
      </c>
      <c r="B239" s="54" t="s">
        <v>8316</v>
      </c>
      <c r="C239" s="54" t="s">
        <v>8852</v>
      </c>
      <c r="D239" s="54" t="s">
        <v>8853</v>
      </c>
      <c r="E239" s="55" t="s">
        <v>8319</v>
      </c>
      <c r="F239" s="54" t="s">
        <v>8319</v>
      </c>
      <c r="G239" s="54" t="s">
        <v>8878</v>
      </c>
      <c r="H239" s="54" t="s">
        <v>8879</v>
      </c>
      <c r="I239" s="54" t="s">
        <v>8322</v>
      </c>
      <c r="J239" s="54" t="s">
        <v>8323</v>
      </c>
      <c r="K239" s="55" t="s">
        <v>17230</v>
      </c>
      <c r="L239" s="54" t="s">
        <v>8325</v>
      </c>
    </row>
    <row r="240" spans="1:12" ht="13.8" x14ac:dyDescent="0.3">
      <c r="A240" s="54" t="s">
        <v>8315</v>
      </c>
      <c r="B240" s="54" t="s">
        <v>8316</v>
      </c>
      <c r="C240" s="54" t="s">
        <v>8852</v>
      </c>
      <c r="D240" s="54" t="s">
        <v>8853</v>
      </c>
      <c r="E240" s="55" t="s">
        <v>8319</v>
      </c>
      <c r="F240" s="54" t="s">
        <v>8319</v>
      </c>
      <c r="G240" s="54" t="s">
        <v>8881</v>
      </c>
      <c r="H240" s="54" t="s">
        <v>8882</v>
      </c>
      <c r="I240" s="54" t="s">
        <v>8322</v>
      </c>
      <c r="J240" s="54" t="s">
        <v>8323</v>
      </c>
      <c r="K240" s="55" t="s">
        <v>12607</v>
      </c>
      <c r="L240" s="54" t="s">
        <v>8325</v>
      </c>
    </row>
    <row r="241" spans="1:12" ht="13.8" x14ac:dyDescent="0.3">
      <c r="A241" s="54" t="s">
        <v>8315</v>
      </c>
      <c r="B241" s="54" t="s">
        <v>8316</v>
      </c>
      <c r="C241" s="54" t="s">
        <v>8852</v>
      </c>
      <c r="D241" s="54" t="s">
        <v>8853</v>
      </c>
      <c r="E241" s="55" t="s">
        <v>8319</v>
      </c>
      <c r="F241" s="54" t="s">
        <v>8319</v>
      </c>
      <c r="G241" s="54" t="s">
        <v>8884</v>
      </c>
      <c r="H241" s="54" t="s">
        <v>8885</v>
      </c>
      <c r="I241" s="54" t="s">
        <v>8322</v>
      </c>
      <c r="J241" s="54" t="s">
        <v>8323</v>
      </c>
      <c r="K241" s="55" t="s">
        <v>22064</v>
      </c>
      <c r="L241" s="54" t="s">
        <v>8325</v>
      </c>
    </row>
    <row r="242" spans="1:12" ht="13.8" x14ac:dyDescent="0.3">
      <c r="A242" s="54" t="s">
        <v>8315</v>
      </c>
      <c r="B242" s="54" t="s">
        <v>8316</v>
      </c>
      <c r="C242" s="54" t="s">
        <v>8852</v>
      </c>
      <c r="D242" s="54" t="s">
        <v>8853</v>
      </c>
      <c r="E242" s="55" t="s">
        <v>8319</v>
      </c>
      <c r="F242" s="54" t="s">
        <v>8319</v>
      </c>
      <c r="G242" s="54" t="s">
        <v>8887</v>
      </c>
      <c r="H242" s="54" t="s">
        <v>8888</v>
      </c>
      <c r="I242" s="54" t="s">
        <v>8322</v>
      </c>
      <c r="J242" s="54" t="s">
        <v>8323</v>
      </c>
      <c r="K242" s="55" t="s">
        <v>13006</v>
      </c>
      <c r="L242" s="54" t="s">
        <v>8325</v>
      </c>
    </row>
    <row r="243" spans="1:12" ht="13.8" x14ac:dyDescent="0.3">
      <c r="A243" s="54" t="s">
        <v>8315</v>
      </c>
      <c r="B243" s="54" t="s">
        <v>8316</v>
      </c>
      <c r="C243" s="54" t="s">
        <v>8852</v>
      </c>
      <c r="D243" s="54" t="s">
        <v>8853</v>
      </c>
      <c r="E243" s="55" t="s">
        <v>8319</v>
      </c>
      <c r="F243" s="54" t="s">
        <v>8319</v>
      </c>
      <c r="G243" s="54" t="s">
        <v>8890</v>
      </c>
      <c r="H243" s="54" t="s">
        <v>8891</v>
      </c>
      <c r="I243" s="54" t="s">
        <v>8322</v>
      </c>
      <c r="J243" s="54" t="s">
        <v>8323</v>
      </c>
      <c r="K243" s="55" t="s">
        <v>8699</v>
      </c>
      <c r="L243" s="54" t="s">
        <v>8325</v>
      </c>
    </row>
    <row r="244" spans="1:12" ht="13.8" x14ac:dyDescent="0.3">
      <c r="A244" s="54" t="s">
        <v>8894</v>
      </c>
      <c r="B244" s="54" t="s">
        <v>8895</v>
      </c>
      <c r="C244" s="54" t="s">
        <v>8896</v>
      </c>
      <c r="D244" s="54" t="s">
        <v>8897</v>
      </c>
      <c r="E244" s="55" t="s">
        <v>8319</v>
      </c>
      <c r="F244" s="54" t="s">
        <v>8319</v>
      </c>
      <c r="G244" s="54" t="s">
        <v>8899</v>
      </c>
      <c r="H244" s="54" t="s">
        <v>8900</v>
      </c>
      <c r="I244" s="54" t="s">
        <v>8898</v>
      </c>
      <c r="J244" s="54" t="s">
        <v>8323</v>
      </c>
      <c r="K244" s="55" t="s">
        <v>22065</v>
      </c>
      <c r="L244" s="54" t="s">
        <v>8325</v>
      </c>
    </row>
    <row r="245" spans="1:12" ht="13.8" x14ac:dyDescent="0.3">
      <c r="A245" s="54" t="s">
        <v>8894</v>
      </c>
      <c r="B245" s="54" t="s">
        <v>8895</v>
      </c>
      <c r="C245" s="54" t="s">
        <v>8896</v>
      </c>
      <c r="D245" s="54" t="s">
        <v>8897</v>
      </c>
      <c r="E245" s="55" t="s">
        <v>8319</v>
      </c>
      <c r="F245" s="54" t="s">
        <v>8319</v>
      </c>
      <c r="G245" s="54" t="s">
        <v>8901</v>
      </c>
      <c r="H245" s="54" t="s">
        <v>8902</v>
      </c>
      <c r="I245" s="54" t="s">
        <v>8898</v>
      </c>
      <c r="J245" s="54" t="s">
        <v>8323</v>
      </c>
      <c r="K245" s="55" t="s">
        <v>22066</v>
      </c>
      <c r="L245" s="54" t="s">
        <v>8325</v>
      </c>
    </row>
    <row r="246" spans="1:12" ht="13.8" x14ac:dyDescent="0.3">
      <c r="A246" s="54" t="s">
        <v>8894</v>
      </c>
      <c r="B246" s="54" t="s">
        <v>8895</v>
      </c>
      <c r="C246" s="54" t="s">
        <v>8896</v>
      </c>
      <c r="D246" s="54" t="s">
        <v>8897</v>
      </c>
      <c r="E246" s="55" t="s">
        <v>8319</v>
      </c>
      <c r="F246" s="54" t="s">
        <v>8319</v>
      </c>
      <c r="G246" s="54" t="s">
        <v>8903</v>
      </c>
      <c r="H246" s="54" t="s">
        <v>8904</v>
      </c>
      <c r="I246" s="54" t="s">
        <v>8898</v>
      </c>
      <c r="J246" s="54" t="s">
        <v>8323</v>
      </c>
      <c r="K246" s="55" t="s">
        <v>22067</v>
      </c>
      <c r="L246" s="54" t="s">
        <v>8325</v>
      </c>
    </row>
    <row r="247" spans="1:12" ht="13.8" x14ac:dyDescent="0.3">
      <c r="A247" s="54" t="s">
        <v>8894</v>
      </c>
      <c r="B247" s="54" t="s">
        <v>8895</v>
      </c>
      <c r="C247" s="54" t="s">
        <v>8896</v>
      </c>
      <c r="D247" s="54" t="s">
        <v>8897</v>
      </c>
      <c r="E247" s="55" t="s">
        <v>8319</v>
      </c>
      <c r="F247" s="54" t="s">
        <v>8319</v>
      </c>
      <c r="G247" s="54" t="s">
        <v>8905</v>
      </c>
      <c r="H247" s="54" t="s">
        <v>8906</v>
      </c>
      <c r="I247" s="54" t="s">
        <v>8898</v>
      </c>
      <c r="J247" s="54" t="s">
        <v>8323</v>
      </c>
      <c r="K247" s="55" t="s">
        <v>22068</v>
      </c>
      <c r="L247" s="54" t="s">
        <v>8325</v>
      </c>
    </row>
    <row r="248" spans="1:12" ht="13.8" x14ac:dyDescent="0.3">
      <c r="A248" s="54" t="s">
        <v>8894</v>
      </c>
      <c r="B248" s="54" t="s">
        <v>8895</v>
      </c>
      <c r="C248" s="54" t="s">
        <v>8896</v>
      </c>
      <c r="D248" s="54" t="s">
        <v>8897</v>
      </c>
      <c r="E248" s="55" t="s">
        <v>8319</v>
      </c>
      <c r="F248" s="54" t="s">
        <v>8319</v>
      </c>
      <c r="G248" s="54" t="s">
        <v>8907</v>
      </c>
      <c r="H248" s="54" t="s">
        <v>8908</v>
      </c>
      <c r="I248" s="54" t="s">
        <v>8898</v>
      </c>
      <c r="J248" s="54" t="s">
        <v>8323</v>
      </c>
      <c r="K248" s="55" t="s">
        <v>22069</v>
      </c>
      <c r="L248" s="54" t="s">
        <v>8325</v>
      </c>
    </row>
    <row r="249" spans="1:12" ht="13.8" x14ac:dyDescent="0.3">
      <c r="A249" s="54" t="s">
        <v>8894</v>
      </c>
      <c r="B249" s="54" t="s">
        <v>8895</v>
      </c>
      <c r="C249" s="54" t="s">
        <v>8896</v>
      </c>
      <c r="D249" s="54" t="s">
        <v>8897</v>
      </c>
      <c r="E249" s="55" t="s">
        <v>8319</v>
      </c>
      <c r="F249" s="54" t="s">
        <v>8319</v>
      </c>
      <c r="G249" s="54" t="s">
        <v>8909</v>
      </c>
      <c r="H249" s="54" t="s">
        <v>8910</v>
      </c>
      <c r="I249" s="54" t="s">
        <v>8898</v>
      </c>
      <c r="J249" s="54" t="s">
        <v>8323</v>
      </c>
      <c r="K249" s="55" t="s">
        <v>22070</v>
      </c>
      <c r="L249" s="54" t="s">
        <v>8325</v>
      </c>
    </row>
    <row r="250" spans="1:12" ht="13.8" x14ac:dyDescent="0.3">
      <c r="A250" s="54" t="s">
        <v>8894</v>
      </c>
      <c r="B250" s="54" t="s">
        <v>8895</v>
      </c>
      <c r="C250" s="54" t="s">
        <v>8896</v>
      </c>
      <c r="D250" s="54" t="s">
        <v>8897</v>
      </c>
      <c r="E250" s="55" t="s">
        <v>8319</v>
      </c>
      <c r="F250" s="54" t="s">
        <v>8319</v>
      </c>
      <c r="G250" s="54" t="s">
        <v>8911</v>
      </c>
      <c r="H250" s="54" t="s">
        <v>8912</v>
      </c>
      <c r="I250" s="54" t="s">
        <v>8898</v>
      </c>
      <c r="J250" s="54" t="s">
        <v>8323</v>
      </c>
      <c r="K250" s="55" t="s">
        <v>22071</v>
      </c>
      <c r="L250" s="54" t="s">
        <v>8325</v>
      </c>
    </row>
    <row r="251" spans="1:12" ht="13.8" x14ac:dyDescent="0.3">
      <c r="A251" s="54" t="s">
        <v>8894</v>
      </c>
      <c r="B251" s="54" t="s">
        <v>8895</v>
      </c>
      <c r="C251" s="54" t="s">
        <v>8896</v>
      </c>
      <c r="D251" s="54" t="s">
        <v>8897</v>
      </c>
      <c r="E251" s="55" t="s">
        <v>8319</v>
      </c>
      <c r="F251" s="54" t="s">
        <v>8319</v>
      </c>
      <c r="G251" s="54" t="s">
        <v>8913</v>
      </c>
      <c r="H251" s="54" t="s">
        <v>8914</v>
      </c>
      <c r="I251" s="54" t="s">
        <v>8898</v>
      </c>
      <c r="J251" s="54" t="s">
        <v>8323</v>
      </c>
      <c r="K251" s="55" t="s">
        <v>22072</v>
      </c>
      <c r="L251" s="54" t="s">
        <v>8325</v>
      </c>
    </row>
    <row r="252" spans="1:12" ht="13.8" x14ac:dyDescent="0.3">
      <c r="A252" s="54" t="s">
        <v>8894</v>
      </c>
      <c r="B252" s="54" t="s">
        <v>8895</v>
      </c>
      <c r="C252" s="54" t="s">
        <v>8896</v>
      </c>
      <c r="D252" s="54" t="s">
        <v>8897</v>
      </c>
      <c r="E252" s="55" t="s">
        <v>8319</v>
      </c>
      <c r="F252" s="54" t="s">
        <v>8319</v>
      </c>
      <c r="G252" s="54" t="s">
        <v>8915</v>
      </c>
      <c r="H252" s="54" t="s">
        <v>8916</v>
      </c>
      <c r="I252" s="54" t="s">
        <v>8514</v>
      </c>
      <c r="J252" s="54" t="s">
        <v>8323</v>
      </c>
      <c r="K252" s="55" t="s">
        <v>22073</v>
      </c>
      <c r="L252" s="54" t="s">
        <v>8325</v>
      </c>
    </row>
    <row r="253" spans="1:12" ht="13.8" x14ac:dyDescent="0.3">
      <c r="A253" s="54" t="s">
        <v>8894</v>
      </c>
      <c r="B253" s="54" t="s">
        <v>8895</v>
      </c>
      <c r="C253" s="54" t="s">
        <v>8896</v>
      </c>
      <c r="D253" s="54" t="s">
        <v>8897</v>
      </c>
      <c r="E253" s="55" t="s">
        <v>8319</v>
      </c>
      <c r="F253" s="54" t="s">
        <v>8319</v>
      </c>
      <c r="G253" s="54" t="s">
        <v>8917</v>
      </c>
      <c r="H253" s="54" t="s">
        <v>8918</v>
      </c>
      <c r="I253" s="54" t="s">
        <v>8514</v>
      </c>
      <c r="J253" s="54" t="s">
        <v>8323</v>
      </c>
      <c r="K253" s="55" t="s">
        <v>22074</v>
      </c>
      <c r="L253" s="54" t="s">
        <v>8325</v>
      </c>
    </row>
    <row r="254" spans="1:12" ht="13.8" x14ac:dyDescent="0.3">
      <c r="A254" s="54" t="s">
        <v>8894</v>
      </c>
      <c r="B254" s="54" t="s">
        <v>8895</v>
      </c>
      <c r="C254" s="54" t="s">
        <v>8896</v>
      </c>
      <c r="D254" s="54" t="s">
        <v>8897</v>
      </c>
      <c r="E254" s="55" t="s">
        <v>8319</v>
      </c>
      <c r="F254" s="54" t="s">
        <v>8319</v>
      </c>
      <c r="G254" s="54" t="s">
        <v>8919</v>
      </c>
      <c r="H254" s="54" t="s">
        <v>8920</v>
      </c>
      <c r="I254" s="54" t="s">
        <v>8898</v>
      </c>
      <c r="J254" s="54" t="s">
        <v>8323</v>
      </c>
      <c r="K254" s="55" t="s">
        <v>22075</v>
      </c>
      <c r="L254" s="54" t="s">
        <v>8325</v>
      </c>
    </row>
    <row r="255" spans="1:12" ht="13.8" x14ac:dyDescent="0.3">
      <c r="A255" s="54" t="s">
        <v>8894</v>
      </c>
      <c r="B255" s="54" t="s">
        <v>8895</v>
      </c>
      <c r="C255" s="54" t="s">
        <v>8896</v>
      </c>
      <c r="D255" s="54" t="s">
        <v>8897</v>
      </c>
      <c r="E255" s="55" t="s">
        <v>8319</v>
      </c>
      <c r="F255" s="54" t="s">
        <v>8319</v>
      </c>
      <c r="G255" s="54" t="s">
        <v>8921</v>
      </c>
      <c r="H255" s="54" t="s">
        <v>8922</v>
      </c>
      <c r="I255" s="54" t="s">
        <v>8898</v>
      </c>
      <c r="J255" s="54" t="s">
        <v>8323</v>
      </c>
      <c r="K255" s="55" t="s">
        <v>22076</v>
      </c>
      <c r="L255" s="54" t="s">
        <v>8325</v>
      </c>
    </row>
    <row r="256" spans="1:12" ht="13.8" x14ac:dyDescent="0.3">
      <c r="A256" s="54" t="s">
        <v>8894</v>
      </c>
      <c r="B256" s="54" t="s">
        <v>8895</v>
      </c>
      <c r="C256" s="54" t="s">
        <v>8896</v>
      </c>
      <c r="D256" s="54" t="s">
        <v>8897</v>
      </c>
      <c r="E256" s="55" t="s">
        <v>8319</v>
      </c>
      <c r="F256" s="54" t="s">
        <v>8319</v>
      </c>
      <c r="G256" s="54" t="s">
        <v>8923</v>
      </c>
      <c r="H256" s="54" t="s">
        <v>8924</v>
      </c>
      <c r="I256" s="54" t="s">
        <v>8898</v>
      </c>
      <c r="J256" s="54" t="s">
        <v>8323</v>
      </c>
      <c r="K256" s="55" t="s">
        <v>22077</v>
      </c>
      <c r="L256" s="54" t="s">
        <v>8325</v>
      </c>
    </row>
    <row r="257" spans="1:12" ht="13.8" x14ac:dyDescent="0.3">
      <c r="A257" s="54" t="s">
        <v>8894</v>
      </c>
      <c r="B257" s="54" t="s">
        <v>8895</v>
      </c>
      <c r="C257" s="54" t="s">
        <v>8896</v>
      </c>
      <c r="D257" s="54" t="s">
        <v>8897</v>
      </c>
      <c r="E257" s="55" t="s">
        <v>8319</v>
      </c>
      <c r="F257" s="54" t="s">
        <v>8319</v>
      </c>
      <c r="G257" s="54" t="s">
        <v>8925</v>
      </c>
      <c r="H257" s="54" t="s">
        <v>8926</v>
      </c>
      <c r="I257" s="54" t="s">
        <v>8898</v>
      </c>
      <c r="J257" s="54" t="s">
        <v>8323</v>
      </c>
      <c r="K257" s="55" t="s">
        <v>22078</v>
      </c>
      <c r="L257" s="54" t="s">
        <v>8325</v>
      </c>
    </row>
    <row r="258" spans="1:12" ht="13.8" x14ac:dyDescent="0.3">
      <c r="A258" s="54" t="s">
        <v>8894</v>
      </c>
      <c r="B258" s="54" t="s">
        <v>8895</v>
      </c>
      <c r="C258" s="54" t="s">
        <v>8896</v>
      </c>
      <c r="D258" s="54" t="s">
        <v>8897</v>
      </c>
      <c r="E258" s="55" t="s">
        <v>8319</v>
      </c>
      <c r="F258" s="54" t="s">
        <v>8319</v>
      </c>
      <c r="G258" s="54" t="s">
        <v>8927</v>
      </c>
      <c r="H258" s="54" t="s">
        <v>8928</v>
      </c>
      <c r="I258" s="54" t="s">
        <v>8898</v>
      </c>
      <c r="J258" s="54" t="s">
        <v>8323</v>
      </c>
      <c r="K258" s="55" t="s">
        <v>22079</v>
      </c>
      <c r="L258" s="54" t="s">
        <v>8325</v>
      </c>
    </row>
    <row r="259" spans="1:12" ht="13.8" x14ac:dyDescent="0.3">
      <c r="A259" s="54" t="s">
        <v>8894</v>
      </c>
      <c r="B259" s="54" t="s">
        <v>8895</v>
      </c>
      <c r="C259" s="54" t="s">
        <v>8896</v>
      </c>
      <c r="D259" s="54" t="s">
        <v>8897</v>
      </c>
      <c r="E259" s="55" t="s">
        <v>8319</v>
      </c>
      <c r="F259" s="54" t="s">
        <v>8319</v>
      </c>
      <c r="G259" s="54" t="s">
        <v>8929</v>
      </c>
      <c r="H259" s="54" t="s">
        <v>8930</v>
      </c>
      <c r="I259" s="54" t="s">
        <v>8898</v>
      </c>
      <c r="J259" s="54" t="s">
        <v>8323</v>
      </c>
      <c r="K259" s="55" t="s">
        <v>22080</v>
      </c>
      <c r="L259" s="54" t="s">
        <v>8325</v>
      </c>
    </row>
    <row r="260" spans="1:12" ht="13.8" x14ac:dyDescent="0.3">
      <c r="A260" s="54" t="s">
        <v>8894</v>
      </c>
      <c r="B260" s="54" t="s">
        <v>8895</v>
      </c>
      <c r="C260" s="54" t="s">
        <v>8896</v>
      </c>
      <c r="D260" s="54" t="s">
        <v>8897</v>
      </c>
      <c r="E260" s="55" t="s">
        <v>8319</v>
      </c>
      <c r="F260" s="54" t="s">
        <v>8319</v>
      </c>
      <c r="G260" s="54" t="s">
        <v>8931</v>
      </c>
      <c r="H260" s="54" t="s">
        <v>8932</v>
      </c>
      <c r="I260" s="54" t="s">
        <v>8898</v>
      </c>
      <c r="J260" s="54" t="s">
        <v>8323</v>
      </c>
      <c r="K260" s="55" t="s">
        <v>22081</v>
      </c>
      <c r="L260" s="54" t="s">
        <v>8325</v>
      </c>
    </row>
    <row r="261" spans="1:12" ht="13.8" x14ac:dyDescent="0.3">
      <c r="A261" s="54" t="s">
        <v>8894</v>
      </c>
      <c r="B261" s="54" t="s">
        <v>8895</v>
      </c>
      <c r="C261" s="54" t="s">
        <v>8896</v>
      </c>
      <c r="D261" s="54" t="s">
        <v>8897</v>
      </c>
      <c r="E261" s="55" t="s">
        <v>8319</v>
      </c>
      <c r="F261" s="54" t="s">
        <v>8319</v>
      </c>
      <c r="G261" s="54" t="s">
        <v>8933</v>
      </c>
      <c r="H261" s="54" t="s">
        <v>8934</v>
      </c>
      <c r="I261" s="54" t="s">
        <v>8898</v>
      </c>
      <c r="J261" s="54" t="s">
        <v>8323</v>
      </c>
      <c r="K261" s="55" t="s">
        <v>22082</v>
      </c>
      <c r="L261" s="54" t="s">
        <v>8325</v>
      </c>
    </row>
    <row r="262" spans="1:12" ht="13.8" x14ac:dyDescent="0.3">
      <c r="A262" s="54" t="s">
        <v>8894</v>
      </c>
      <c r="B262" s="54" t="s">
        <v>8895</v>
      </c>
      <c r="C262" s="54" t="s">
        <v>8896</v>
      </c>
      <c r="D262" s="54" t="s">
        <v>8897</v>
      </c>
      <c r="E262" s="55" t="s">
        <v>8319</v>
      </c>
      <c r="F262" s="54" t="s">
        <v>8319</v>
      </c>
      <c r="G262" s="54" t="s">
        <v>8936</v>
      </c>
      <c r="H262" s="54" t="s">
        <v>8937</v>
      </c>
      <c r="I262" s="54" t="s">
        <v>8898</v>
      </c>
      <c r="J262" s="54" t="s">
        <v>8323</v>
      </c>
      <c r="K262" s="55" t="s">
        <v>22083</v>
      </c>
      <c r="L262" s="54" t="s">
        <v>8325</v>
      </c>
    </row>
    <row r="263" spans="1:12" ht="13.8" x14ac:dyDescent="0.3">
      <c r="A263" s="54" t="s">
        <v>8894</v>
      </c>
      <c r="B263" s="54" t="s">
        <v>8895</v>
      </c>
      <c r="C263" s="54" t="s">
        <v>8896</v>
      </c>
      <c r="D263" s="54" t="s">
        <v>8897</v>
      </c>
      <c r="E263" s="55" t="s">
        <v>8319</v>
      </c>
      <c r="F263" s="54" t="s">
        <v>8319</v>
      </c>
      <c r="G263" s="54" t="s">
        <v>8938</v>
      </c>
      <c r="H263" s="54" t="s">
        <v>8939</v>
      </c>
      <c r="I263" s="54" t="s">
        <v>8898</v>
      </c>
      <c r="J263" s="54" t="s">
        <v>8323</v>
      </c>
      <c r="K263" s="55" t="s">
        <v>22084</v>
      </c>
      <c r="L263" s="54" t="s">
        <v>8325</v>
      </c>
    </row>
    <row r="264" spans="1:12" ht="13.8" x14ac:dyDescent="0.3">
      <c r="A264" s="54" t="s">
        <v>8894</v>
      </c>
      <c r="B264" s="54" t="s">
        <v>8895</v>
      </c>
      <c r="C264" s="54" t="s">
        <v>8896</v>
      </c>
      <c r="D264" s="54" t="s">
        <v>8897</v>
      </c>
      <c r="E264" s="55" t="s">
        <v>8319</v>
      </c>
      <c r="F264" s="54" t="s">
        <v>8319</v>
      </c>
      <c r="G264" s="54" t="s">
        <v>8940</v>
      </c>
      <c r="H264" s="54" t="s">
        <v>8941</v>
      </c>
      <c r="I264" s="54" t="s">
        <v>8898</v>
      </c>
      <c r="J264" s="54" t="s">
        <v>8323</v>
      </c>
      <c r="K264" s="55" t="s">
        <v>22085</v>
      </c>
      <c r="L264" s="54" t="s">
        <v>8325</v>
      </c>
    </row>
    <row r="265" spans="1:12" ht="13.8" x14ac:dyDescent="0.3">
      <c r="A265" s="54" t="s">
        <v>8894</v>
      </c>
      <c r="B265" s="54" t="s">
        <v>8895</v>
      </c>
      <c r="C265" s="54" t="s">
        <v>8896</v>
      </c>
      <c r="D265" s="54" t="s">
        <v>8897</v>
      </c>
      <c r="E265" s="55" t="s">
        <v>8319</v>
      </c>
      <c r="F265" s="54" t="s">
        <v>8319</v>
      </c>
      <c r="G265" s="54" t="s">
        <v>8942</v>
      </c>
      <c r="H265" s="54" t="s">
        <v>8943</v>
      </c>
      <c r="I265" s="54" t="s">
        <v>8898</v>
      </c>
      <c r="J265" s="54" t="s">
        <v>8323</v>
      </c>
      <c r="K265" s="55" t="s">
        <v>22086</v>
      </c>
      <c r="L265" s="54" t="s">
        <v>8325</v>
      </c>
    </row>
    <row r="266" spans="1:12" ht="13.8" x14ac:dyDescent="0.3">
      <c r="A266" s="54" t="s">
        <v>8894</v>
      </c>
      <c r="B266" s="54" t="s">
        <v>8895</v>
      </c>
      <c r="C266" s="54" t="s">
        <v>8896</v>
      </c>
      <c r="D266" s="54" t="s">
        <v>8897</v>
      </c>
      <c r="E266" s="55" t="s">
        <v>8319</v>
      </c>
      <c r="F266" s="54" t="s">
        <v>8319</v>
      </c>
      <c r="G266" s="54" t="s">
        <v>8945</v>
      </c>
      <c r="H266" s="54" t="s">
        <v>8946</v>
      </c>
      <c r="I266" s="54" t="s">
        <v>8898</v>
      </c>
      <c r="J266" s="54" t="s">
        <v>8323</v>
      </c>
      <c r="K266" s="55" t="s">
        <v>22087</v>
      </c>
      <c r="L266" s="54" t="s">
        <v>8325</v>
      </c>
    </row>
    <row r="267" spans="1:12" ht="13.8" x14ac:dyDescent="0.3">
      <c r="A267" s="54" t="s">
        <v>8894</v>
      </c>
      <c r="B267" s="54" t="s">
        <v>8895</v>
      </c>
      <c r="C267" s="54" t="s">
        <v>8896</v>
      </c>
      <c r="D267" s="54" t="s">
        <v>8897</v>
      </c>
      <c r="E267" s="55" t="s">
        <v>8319</v>
      </c>
      <c r="F267" s="54" t="s">
        <v>8319</v>
      </c>
      <c r="G267" s="54" t="s">
        <v>8947</v>
      </c>
      <c r="H267" s="54" t="s">
        <v>8948</v>
      </c>
      <c r="I267" s="54" t="s">
        <v>8898</v>
      </c>
      <c r="J267" s="54" t="s">
        <v>8323</v>
      </c>
      <c r="K267" s="55" t="s">
        <v>22088</v>
      </c>
      <c r="L267" s="54" t="s">
        <v>8325</v>
      </c>
    </row>
    <row r="268" spans="1:12" ht="13.8" x14ac:dyDescent="0.3">
      <c r="A268" s="54" t="s">
        <v>8894</v>
      </c>
      <c r="B268" s="54" t="s">
        <v>8895</v>
      </c>
      <c r="C268" s="54" t="s">
        <v>8896</v>
      </c>
      <c r="D268" s="54" t="s">
        <v>8897</v>
      </c>
      <c r="E268" s="55" t="s">
        <v>8319</v>
      </c>
      <c r="F268" s="54" t="s">
        <v>8319</v>
      </c>
      <c r="G268" s="54" t="s">
        <v>8949</v>
      </c>
      <c r="H268" s="54" t="s">
        <v>8950</v>
      </c>
      <c r="I268" s="54" t="s">
        <v>8898</v>
      </c>
      <c r="J268" s="54" t="s">
        <v>8323</v>
      </c>
      <c r="K268" s="55" t="s">
        <v>22089</v>
      </c>
      <c r="L268" s="54" t="s">
        <v>8325</v>
      </c>
    </row>
    <row r="269" spans="1:12" ht="13.8" x14ac:dyDescent="0.3">
      <c r="A269" s="54" t="s">
        <v>8894</v>
      </c>
      <c r="B269" s="54" t="s">
        <v>8895</v>
      </c>
      <c r="C269" s="54" t="s">
        <v>8896</v>
      </c>
      <c r="D269" s="54" t="s">
        <v>8897</v>
      </c>
      <c r="E269" s="55" t="s">
        <v>8319</v>
      </c>
      <c r="F269" s="54" t="s">
        <v>8319</v>
      </c>
      <c r="G269" s="54" t="s">
        <v>8952</v>
      </c>
      <c r="H269" s="54" t="s">
        <v>8953</v>
      </c>
      <c r="I269" s="54" t="s">
        <v>8898</v>
      </c>
      <c r="J269" s="54" t="s">
        <v>8323</v>
      </c>
      <c r="K269" s="55" t="s">
        <v>22090</v>
      </c>
      <c r="L269" s="54" t="s">
        <v>8325</v>
      </c>
    </row>
    <row r="270" spans="1:12" ht="13.8" x14ac:dyDescent="0.3">
      <c r="A270" s="54" t="s">
        <v>8894</v>
      </c>
      <c r="B270" s="54" t="s">
        <v>8895</v>
      </c>
      <c r="C270" s="54" t="s">
        <v>8896</v>
      </c>
      <c r="D270" s="54" t="s">
        <v>8897</v>
      </c>
      <c r="E270" s="55" t="s">
        <v>8319</v>
      </c>
      <c r="F270" s="54" t="s">
        <v>8319</v>
      </c>
      <c r="G270" s="54" t="s">
        <v>8954</v>
      </c>
      <c r="H270" s="54" t="s">
        <v>8955</v>
      </c>
      <c r="I270" s="54" t="s">
        <v>8898</v>
      </c>
      <c r="J270" s="54" t="s">
        <v>8323</v>
      </c>
      <c r="K270" s="55" t="s">
        <v>22091</v>
      </c>
      <c r="L270" s="54" t="s">
        <v>8325</v>
      </c>
    </row>
    <row r="271" spans="1:12" ht="13.8" x14ac:dyDescent="0.3">
      <c r="A271" s="54" t="s">
        <v>8894</v>
      </c>
      <c r="B271" s="54" t="s">
        <v>8895</v>
      </c>
      <c r="C271" s="54" t="s">
        <v>8896</v>
      </c>
      <c r="D271" s="54" t="s">
        <v>8897</v>
      </c>
      <c r="E271" s="55" t="s">
        <v>8319</v>
      </c>
      <c r="F271" s="54" t="s">
        <v>8319</v>
      </c>
      <c r="G271" s="54" t="s">
        <v>8956</v>
      </c>
      <c r="H271" s="54" t="s">
        <v>8957</v>
      </c>
      <c r="I271" s="54" t="s">
        <v>8898</v>
      </c>
      <c r="J271" s="54" t="s">
        <v>8323</v>
      </c>
      <c r="K271" s="55" t="s">
        <v>22092</v>
      </c>
      <c r="L271" s="54" t="s">
        <v>8325</v>
      </c>
    </row>
    <row r="272" spans="1:12" ht="13.8" x14ac:dyDescent="0.3">
      <c r="A272" s="54" t="s">
        <v>8894</v>
      </c>
      <c r="B272" s="54" t="s">
        <v>8895</v>
      </c>
      <c r="C272" s="54" t="s">
        <v>8896</v>
      </c>
      <c r="D272" s="54" t="s">
        <v>8897</v>
      </c>
      <c r="E272" s="55" t="s">
        <v>8319</v>
      </c>
      <c r="F272" s="54" t="s">
        <v>8319</v>
      </c>
      <c r="G272" s="54" t="s">
        <v>8958</v>
      </c>
      <c r="H272" s="54" t="s">
        <v>8959</v>
      </c>
      <c r="I272" s="54" t="s">
        <v>8898</v>
      </c>
      <c r="J272" s="54" t="s">
        <v>8323</v>
      </c>
      <c r="K272" s="55" t="s">
        <v>22093</v>
      </c>
      <c r="L272" s="54" t="s">
        <v>8325</v>
      </c>
    </row>
    <row r="273" spans="1:12" ht="13.8" x14ac:dyDescent="0.3">
      <c r="A273" s="54" t="s">
        <v>8894</v>
      </c>
      <c r="B273" s="54" t="s">
        <v>8895</v>
      </c>
      <c r="C273" s="54" t="s">
        <v>8896</v>
      </c>
      <c r="D273" s="54" t="s">
        <v>8897</v>
      </c>
      <c r="E273" s="55" t="s">
        <v>8319</v>
      </c>
      <c r="F273" s="54" t="s">
        <v>8319</v>
      </c>
      <c r="G273" s="54" t="s">
        <v>8960</v>
      </c>
      <c r="H273" s="54" t="s">
        <v>8961</v>
      </c>
      <c r="I273" s="54" t="s">
        <v>8898</v>
      </c>
      <c r="J273" s="54" t="s">
        <v>8323</v>
      </c>
      <c r="K273" s="55" t="s">
        <v>22094</v>
      </c>
      <c r="L273" s="54" t="s">
        <v>8325</v>
      </c>
    </row>
    <row r="274" spans="1:12" ht="13.8" x14ac:dyDescent="0.3">
      <c r="A274" s="54" t="s">
        <v>8894</v>
      </c>
      <c r="B274" s="54" t="s">
        <v>8895</v>
      </c>
      <c r="C274" s="54" t="s">
        <v>8896</v>
      </c>
      <c r="D274" s="54" t="s">
        <v>8897</v>
      </c>
      <c r="E274" s="55" t="s">
        <v>8319</v>
      </c>
      <c r="F274" s="54" t="s">
        <v>8319</v>
      </c>
      <c r="G274" s="54" t="s">
        <v>8962</v>
      </c>
      <c r="H274" s="54" t="s">
        <v>8963</v>
      </c>
      <c r="I274" s="54" t="s">
        <v>8898</v>
      </c>
      <c r="J274" s="54" t="s">
        <v>8323</v>
      </c>
      <c r="K274" s="55" t="s">
        <v>22095</v>
      </c>
      <c r="L274" s="54" t="s">
        <v>8325</v>
      </c>
    </row>
    <row r="275" spans="1:12" ht="13.8" x14ac:dyDescent="0.3">
      <c r="A275" s="54" t="s">
        <v>8894</v>
      </c>
      <c r="B275" s="54" t="s">
        <v>8895</v>
      </c>
      <c r="C275" s="54" t="s">
        <v>8896</v>
      </c>
      <c r="D275" s="54" t="s">
        <v>8897</v>
      </c>
      <c r="E275" s="55" t="s">
        <v>8319</v>
      </c>
      <c r="F275" s="54" t="s">
        <v>8319</v>
      </c>
      <c r="G275" s="54" t="s">
        <v>8965</v>
      </c>
      <c r="H275" s="54" t="s">
        <v>8966</v>
      </c>
      <c r="I275" s="54" t="s">
        <v>8898</v>
      </c>
      <c r="J275" s="54" t="s">
        <v>8323</v>
      </c>
      <c r="K275" s="55" t="s">
        <v>22096</v>
      </c>
      <c r="L275" s="54" t="s">
        <v>8325</v>
      </c>
    </row>
    <row r="276" spans="1:12" ht="13.8" x14ac:dyDescent="0.3">
      <c r="A276" s="54" t="s">
        <v>8894</v>
      </c>
      <c r="B276" s="54" t="s">
        <v>8895</v>
      </c>
      <c r="C276" s="54" t="s">
        <v>8896</v>
      </c>
      <c r="D276" s="54" t="s">
        <v>8897</v>
      </c>
      <c r="E276" s="55" t="s">
        <v>8319</v>
      </c>
      <c r="F276" s="54" t="s">
        <v>8319</v>
      </c>
      <c r="G276" s="54" t="s">
        <v>8967</v>
      </c>
      <c r="H276" s="54" t="s">
        <v>8968</v>
      </c>
      <c r="I276" s="54" t="s">
        <v>8898</v>
      </c>
      <c r="J276" s="54" t="s">
        <v>8323</v>
      </c>
      <c r="K276" s="55" t="s">
        <v>14664</v>
      </c>
      <c r="L276" s="54" t="s">
        <v>8325</v>
      </c>
    </row>
    <row r="277" spans="1:12" ht="13.8" x14ac:dyDescent="0.3">
      <c r="A277" s="54" t="s">
        <v>8894</v>
      </c>
      <c r="B277" s="54" t="s">
        <v>8895</v>
      </c>
      <c r="C277" s="54" t="s">
        <v>8896</v>
      </c>
      <c r="D277" s="54" t="s">
        <v>8897</v>
      </c>
      <c r="E277" s="55" t="s">
        <v>8319</v>
      </c>
      <c r="F277" s="54" t="s">
        <v>8319</v>
      </c>
      <c r="G277" s="54" t="s">
        <v>8969</v>
      </c>
      <c r="H277" s="54" t="s">
        <v>8970</v>
      </c>
      <c r="I277" s="54" t="s">
        <v>8514</v>
      </c>
      <c r="J277" s="54" t="s">
        <v>8323</v>
      </c>
      <c r="K277" s="55" t="s">
        <v>22097</v>
      </c>
      <c r="L277" s="54" t="s">
        <v>8325</v>
      </c>
    </row>
    <row r="278" spans="1:12" ht="13.8" x14ac:dyDescent="0.3">
      <c r="A278" s="54" t="s">
        <v>8894</v>
      </c>
      <c r="B278" s="54" t="s">
        <v>8895</v>
      </c>
      <c r="C278" s="54" t="s">
        <v>8896</v>
      </c>
      <c r="D278" s="54" t="s">
        <v>8897</v>
      </c>
      <c r="E278" s="55" t="s">
        <v>8319</v>
      </c>
      <c r="F278" s="54" t="s">
        <v>8319</v>
      </c>
      <c r="G278" s="54" t="s">
        <v>8971</v>
      </c>
      <c r="H278" s="54" t="s">
        <v>8972</v>
      </c>
      <c r="I278" s="54" t="s">
        <v>8514</v>
      </c>
      <c r="J278" s="54" t="s">
        <v>8323</v>
      </c>
      <c r="K278" s="55" t="s">
        <v>22098</v>
      </c>
      <c r="L278" s="54" t="s">
        <v>8325</v>
      </c>
    </row>
    <row r="279" spans="1:12" ht="13.8" x14ac:dyDescent="0.3">
      <c r="A279" s="54" t="s">
        <v>8973</v>
      </c>
      <c r="B279" s="54" t="s">
        <v>8974</v>
      </c>
      <c r="C279" s="54" t="s">
        <v>8975</v>
      </c>
      <c r="D279" s="54" t="s">
        <v>8976</v>
      </c>
      <c r="E279" s="55" t="s">
        <v>8319</v>
      </c>
      <c r="F279" s="54" t="s">
        <v>8319</v>
      </c>
      <c r="G279" s="54" t="s">
        <v>8977</v>
      </c>
      <c r="H279" s="54" t="s">
        <v>8978</v>
      </c>
      <c r="I279" s="54" t="s">
        <v>8979</v>
      </c>
      <c r="J279" s="54" t="s">
        <v>8980</v>
      </c>
      <c r="K279" s="55" t="s">
        <v>22099</v>
      </c>
      <c r="L279" s="54" t="s">
        <v>8325</v>
      </c>
    </row>
    <row r="280" spans="1:12" ht="13.8" x14ac:dyDescent="0.3">
      <c r="A280" s="54" t="s">
        <v>8973</v>
      </c>
      <c r="B280" s="54" t="s">
        <v>8974</v>
      </c>
      <c r="C280" s="54" t="s">
        <v>8975</v>
      </c>
      <c r="D280" s="54" t="s">
        <v>8976</v>
      </c>
      <c r="E280" s="55" t="s">
        <v>8319</v>
      </c>
      <c r="F280" s="54" t="s">
        <v>8319</v>
      </c>
      <c r="G280" s="54" t="s">
        <v>8982</v>
      </c>
      <c r="H280" s="54" t="s">
        <v>8983</v>
      </c>
      <c r="I280" s="54" t="s">
        <v>8979</v>
      </c>
      <c r="J280" s="54" t="s">
        <v>8323</v>
      </c>
      <c r="K280" s="55" t="s">
        <v>22100</v>
      </c>
      <c r="L280" s="54" t="s">
        <v>8325</v>
      </c>
    </row>
    <row r="281" spans="1:12" ht="13.8" x14ac:dyDescent="0.3">
      <c r="A281" s="54" t="s">
        <v>8973</v>
      </c>
      <c r="B281" s="54" t="s">
        <v>8974</v>
      </c>
      <c r="C281" s="54" t="s">
        <v>8975</v>
      </c>
      <c r="D281" s="54" t="s">
        <v>8976</v>
      </c>
      <c r="E281" s="55" t="s">
        <v>8319</v>
      </c>
      <c r="F281" s="54" t="s">
        <v>8319</v>
      </c>
      <c r="G281" s="54" t="s">
        <v>8984</v>
      </c>
      <c r="H281" s="54" t="s">
        <v>8985</v>
      </c>
      <c r="I281" s="54" t="s">
        <v>8979</v>
      </c>
      <c r="J281" s="54" t="s">
        <v>8323</v>
      </c>
      <c r="K281" s="55" t="s">
        <v>22101</v>
      </c>
      <c r="L281" s="54" t="s">
        <v>8325</v>
      </c>
    </row>
    <row r="282" spans="1:12" ht="13.8" x14ac:dyDescent="0.3">
      <c r="A282" s="54" t="s">
        <v>8973</v>
      </c>
      <c r="B282" s="54" t="s">
        <v>8974</v>
      </c>
      <c r="C282" s="54" t="s">
        <v>8975</v>
      </c>
      <c r="D282" s="54" t="s">
        <v>8976</v>
      </c>
      <c r="E282" s="55" t="s">
        <v>8319</v>
      </c>
      <c r="F282" s="54" t="s">
        <v>8319</v>
      </c>
      <c r="G282" s="54" t="s">
        <v>8986</v>
      </c>
      <c r="H282" s="54" t="s">
        <v>8987</v>
      </c>
      <c r="I282" s="54" t="s">
        <v>8979</v>
      </c>
      <c r="J282" s="54" t="s">
        <v>8323</v>
      </c>
      <c r="K282" s="55" t="s">
        <v>22102</v>
      </c>
      <c r="L282" s="54" t="s">
        <v>8325</v>
      </c>
    </row>
    <row r="283" spans="1:12" ht="13.8" x14ac:dyDescent="0.3">
      <c r="A283" s="54" t="s">
        <v>8973</v>
      </c>
      <c r="B283" s="54" t="s">
        <v>8974</v>
      </c>
      <c r="C283" s="54" t="s">
        <v>8975</v>
      </c>
      <c r="D283" s="54" t="s">
        <v>8976</v>
      </c>
      <c r="E283" s="55" t="s">
        <v>8319</v>
      </c>
      <c r="F283" s="54" t="s">
        <v>8319</v>
      </c>
      <c r="G283" s="54" t="s">
        <v>8988</v>
      </c>
      <c r="H283" s="54" t="s">
        <v>8989</v>
      </c>
      <c r="I283" s="54" t="s">
        <v>8979</v>
      </c>
      <c r="J283" s="54" t="s">
        <v>8323</v>
      </c>
      <c r="K283" s="55" t="s">
        <v>18427</v>
      </c>
      <c r="L283" s="54" t="s">
        <v>8325</v>
      </c>
    </row>
    <row r="284" spans="1:12" ht="13.8" x14ac:dyDescent="0.3">
      <c r="A284" s="54" t="s">
        <v>8973</v>
      </c>
      <c r="B284" s="54" t="s">
        <v>8974</v>
      </c>
      <c r="C284" s="54" t="s">
        <v>8975</v>
      </c>
      <c r="D284" s="54" t="s">
        <v>8976</v>
      </c>
      <c r="E284" s="55" t="s">
        <v>8319</v>
      </c>
      <c r="F284" s="54" t="s">
        <v>8319</v>
      </c>
      <c r="G284" s="54" t="s">
        <v>8991</v>
      </c>
      <c r="H284" s="54" t="s">
        <v>8992</v>
      </c>
      <c r="I284" s="54" t="s">
        <v>8979</v>
      </c>
      <c r="J284" s="54" t="s">
        <v>8323</v>
      </c>
      <c r="K284" s="55" t="s">
        <v>9797</v>
      </c>
      <c r="L284" s="54" t="s">
        <v>8325</v>
      </c>
    </row>
    <row r="285" spans="1:12" ht="13.8" x14ac:dyDescent="0.3">
      <c r="A285" s="54" t="s">
        <v>8973</v>
      </c>
      <c r="B285" s="54" t="s">
        <v>8974</v>
      </c>
      <c r="C285" s="54" t="s">
        <v>8975</v>
      </c>
      <c r="D285" s="54" t="s">
        <v>8976</v>
      </c>
      <c r="E285" s="55" t="s">
        <v>8319</v>
      </c>
      <c r="F285" s="54" t="s">
        <v>8319</v>
      </c>
      <c r="G285" s="54" t="s">
        <v>8994</v>
      </c>
      <c r="H285" s="54" t="s">
        <v>8995</v>
      </c>
      <c r="I285" s="54" t="s">
        <v>8979</v>
      </c>
      <c r="J285" s="54" t="s">
        <v>8323</v>
      </c>
      <c r="K285" s="55" t="s">
        <v>22103</v>
      </c>
      <c r="L285" s="54" t="s">
        <v>8325</v>
      </c>
    </row>
    <row r="286" spans="1:12" ht="13.8" x14ac:dyDescent="0.3">
      <c r="A286" s="54" t="s">
        <v>8973</v>
      </c>
      <c r="B286" s="54" t="s">
        <v>8974</v>
      </c>
      <c r="C286" s="54" t="s">
        <v>8975</v>
      </c>
      <c r="D286" s="54" t="s">
        <v>8976</v>
      </c>
      <c r="E286" s="55" t="s">
        <v>8319</v>
      </c>
      <c r="F286" s="54" t="s">
        <v>8319</v>
      </c>
      <c r="G286" s="54" t="s">
        <v>8996</v>
      </c>
      <c r="H286" s="54" t="s">
        <v>8997</v>
      </c>
      <c r="I286" s="54" t="s">
        <v>8979</v>
      </c>
      <c r="J286" s="54" t="s">
        <v>8323</v>
      </c>
      <c r="K286" s="55" t="s">
        <v>22104</v>
      </c>
      <c r="L286" s="54" t="s">
        <v>8325</v>
      </c>
    </row>
    <row r="287" spans="1:12" ht="13.8" x14ac:dyDescent="0.3">
      <c r="A287" s="54" t="s">
        <v>8973</v>
      </c>
      <c r="B287" s="54" t="s">
        <v>8974</v>
      </c>
      <c r="C287" s="54" t="s">
        <v>8975</v>
      </c>
      <c r="D287" s="54" t="s">
        <v>8976</v>
      </c>
      <c r="E287" s="55" t="s">
        <v>8319</v>
      </c>
      <c r="F287" s="54" t="s">
        <v>8319</v>
      </c>
      <c r="G287" s="54" t="s">
        <v>8998</v>
      </c>
      <c r="H287" s="54" t="s">
        <v>8999</v>
      </c>
      <c r="I287" s="54" t="s">
        <v>8979</v>
      </c>
      <c r="J287" s="54" t="s">
        <v>8323</v>
      </c>
      <c r="K287" s="55" t="s">
        <v>22105</v>
      </c>
      <c r="L287" s="54" t="s">
        <v>8325</v>
      </c>
    </row>
    <row r="288" spans="1:12" ht="13.8" x14ac:dyDescent="0.3">
      <c r="A288" s="54" t="s">
        <v>8973</v>
      </c>
      <c r="B288" s="54" t="s">
        <v>8974</v>
      </c>
      <c r="C288" s="54" t="s">
        <v>8975</v>
      </c>
      <c r="D288" s="54" t="s">
        <v>8976</v>
      </c>
      <c r="E288" s="55" t="s">
        <v>8319</v>
      </c>
      <c r="F288" s="54" t="s">
        <v>8319</v>
      </c>
      <c r="G288" s="54" t="s">
        <v>9000</v>
      </c>
      <c r="H288" s="54" t="s">
        <v>9001</v>
      </c>
      <c r="I288" s="54" t="s">
        <v>8979</v>
      </c>
      <c r="J288" s="54" t="s">
        <v>8323</v>
      </c>
      <c r="K288" s="55" t="s">
        <v>11626</v>
      </c>
      <c r="L288" s="54" t="s">
        <v>8325</v>
      </c>
    </row>
    <row r="289" spans="1:12" ht="13.8" x14ac:dyDescent="0.3">
      <c r="A289" s="54" t="s">
        <v>8973</v>
      </c>
      <c r="B289" s="54" t="s">
        <v>8974</v>
      </c>
      <c r="C289" s="54" t="s">
        <v>8975</v>
      </c>
      <c r="D289" s="54" t="s">
        <v>8976</v>
      </c>
      <c r="E289" s="55" t="s">
        <v>8319</v>
      </c>
      <c r="F289" s="54" t="s">
        <v>8319</v>
      </c>
      <c r="G289" s="54" t="s">
        <v>9002</v>
      </c>
      <c r="H289" s="54" t="s">
        <v>9003</v>
      </c>
      <c r="I289" s="54" t="s">
        <v>8979</v>
      </c>
      <c r="J289" s="54" t="s">
        <v>8323</v>
      </c>
      <c r="K289" s="55" t="s">
        <v>22106</v>
      </c>
      <c r="L289" s="54" t="s">
        <v>8325</v>
      </c>
    </row>
    <row r="290" spans="1:12" ht="13.8" x14ac:dyDescent="0.3">
      <c r="A290" s="54" t="s">
        <v>8973</v>
      </c>
      <c r="B290" s="54" t="s">
        <v>8974</v>
      </c>
      <c r="C290" s="54" t="s">
        <v>8975</v>
      </c>
      <c r="D290" s="54" t="s">
        <v>8976</v>
      </c>
      <c r="E290" s="55" t="s">
        <v>8319</v>
      </c>
      <c r="F290" s="54" t="s">
        <v>8319</v>
      </c>
      <c r="G290" s="54" t="s">
        <v>9005</v>
      </c>
      <c r="H290" s="54" t="s">
        <v>9006</v>
      </c>
      <c r="I290" s="54" t="s">
        <v>8979</v>
      </c>
      <c r="J290" s="54" t="s">
        <v>8323</v>
      </c>
      <c r="K290" s="55" t="s">
        <v>22107</v>
      </c>
      <c r="L290" s="54" t="s">
        <v>8325</v>
      </c>
    </row>
    <row r="291" spans="1:12" ht="13.8" x14ac:dyDescent="0.3">
      <c r="A291" s="54" t="s">
        <v>8973</v>
      </c>
      <c r="B291" s="54" t="s">
        <v>8974</v>
      </c>
      <c r="C291" s="54" t="s">
        <v>8975</v>
      </c>
      <c r="D291" s="54" t="s">
        <v>8976</v>
      </c>
      <c r="E291" s="55" t="s">
        <v>8319</v>
      </c>
      <c r="F291" s="54" t="s">
        <v>8319</v>
      </c>
      <c r="G291" s="54" t="s">
        <v>9007</v>
      </c>
      <c r="H291" s="54" t="s">
        <v>9008</v>
      </c>
      <c r="I291" s="54" t="s">
        <v>8979</v>
      </c>
      <c r="J291" s="54" t="s">
        <v>8323</v>
      </c>
      <c r="K291" s="55" t="s">
        <v>22108</v>
      </c>
      <c r="L291" s="54" t="s">
        <v>8325</v>
      </c>
    </row>
    <row r="292" spans="1:12" ht="13.8" x14ac:dyDescent="0.3">
      <c r="A292" s="54" t="s">
        <v>8973</v>
      </c>
      <c r="B292" s="54" t="s">
        <v>8974</v>
      </c>
      <c r="C292" s="54" t="s">
        <v>8975</v>
      </c>
      <c r="D292" s="54" t="s">
        <v>8976</v>
      </c>
      <c r="E292" s="55" t="s">
        <v>8319</v>
      </c>
      <c r="F292" s="54" t="s">
        <v>8319</v>
      </c>
      <c r="G292" s="54" t="s">
        <v>9010</v>
      </c>
      <c r="H292" s="54" t="s">
        <v>9011</v>
      </c>
      <c r="I292" s="54" t="s">
        <v>8979</v>
      </c>
      <c r="J292" s="54" t="s">
        <v>8323</v>
      </c>
      <c r="K292" s="55" t="s">
        <v>22109</v>
      </c>
      <c r="L292" s="54" t="s">
        <v>8325</v>
      </c>
    </row>
    <row r="293" spans="1:12" ht="13.8" x14ac:dyDescent="0.3">
      <c r="A293" s="54" t="s">
        <v>8973</v>
      </c>
      <c r="B293" s="54" t="s">
        <v>8974</v>
      </c>
      <c r="C293" s="54" t="s">
        <v>8975</v>
      </c>
      <c r="D293" s="54" t="s">
        <v>8976</v>
      </c>
      <c r="E293" s="55" t="s">
        <v>8319</v>
      </c>
      <c r="F293" s="54" t="s">
        <v>8319</v>
      </c>
      <c r="G293" s="54" t="s">
        <v>9012</v>
      </c>
      <c r="H293" s="54" t="s">
        <v>9013</v>
      </c>
      <c r="I293" s="54" t="s">
        <v>8979</v>
      </c>
      <c r="J293" s="54" t="s">
        <v>8323</v>
      </c>
      <c r="K293" s="55" t="s">
        <v>22110</v>
      </c>
      <c r="L293" s="54" t="s">
        <v>8325</v>
      </c>
    </row>
    <row r="294" spans="1:12" ht="13.8" x14ac:dyDescent="0.3">
      <c r="A294" s="54" t="s">
        <v>8973</v>
      </c>
      <c r="B294" s="54" t="s">
        <v>8974</v>
      </c>
      <c r="C294" s="54" t="s">
        <v>8975</v>
      </c>
      <c r="D294" s="54" t="s">
        <v>8976</v>
      </c>
      <c r="E294" s="55" t="s">
        <v>8319</v>
      </c>
      <c r="F294" s="54" t="s">
        <v>8319</v>
      </c>
      <c r="G294" s="54" t="s">
        <v>9014</v>
      </c>
      <c r="H294" s="54" t="s">
        <v>9015</v>
      </c>
      <c r="I294" s="54" t="s">
        <v>8979</v>
      </c>
      <c r="J294" s="54" t="s">
        <v>8323</v>
      </c>
      <c r="K294" s="55" t="s">
        <v>13871</v>
      </c>
      <c r="L294" s="54" t="s">
        <v>8325</v>
      </c>
    </row>
    <row r="295" spans="1:12" ht="13.8" x14ac:dyDescent="0.3">
      <c r="A295" s="54" t="s">
        <v>8973</v>
      </c>
      <c r="B295" s="54" t="s">
        <v>8974</v>
      </c>
      <c r="C295" s="54" t="s">
        <v>8975</v>
      </c>
      <c r="D295" s="54" t="s">
        <v>8976</v>
      </c>
      <c r="E295" s="55" t="s">
        <v>8319</v>
      </c>
      <c r="F295" s="54" t="s">
        <v>8319</v>
      </c>
      <c r="G295" s="54" t="s">
        <v>9017</v>
      </c>
      <c r="H295" s="54" t="s">
        <v>9018</v>
      </c>
      <c r="I295" s="54" t="s">
        <v>8979</v>
      </c>
      <c r="J295" s="54" t="s">
        <v>8323</v>
      </c>
      <c r="K295" s="55" t="s">
        <v>22111</v>
      </c>
      <c r="L295" s="54" t="s">
        <v>8325</v>
      </c>
    </row>
    <row r="296" spans="1:12" ht="13.8" x14ac:dyDescent="0.3">
      <c r="A296" s="54" t="s">
        <v>8973</v>
      </c>
      <c r="B296" s="54" t="s">
        <v>8974</v>
      </c>
      <c r="C296" s="54" t="s">
        <v>8975</v>
      </c>
      <c r="D296" s="54" t="s">
        <v>8976</v>
      </c>
      <c r="E296" s="55" t="s">
        <v>8319</v>
      </c>
      <c r="F296" s="54" t="s">
        <v>8319</v>
      </c>
      <c r="G296" s="54" t="s">
        <v>9019</v>
      </c>
      <c r="H296" s="54" t="s">
        <v>9020</v>
      </c>
      <c r="I296" s="54" t="s">
        <v>8979</v>
      </c>
      <c r="J296" s="54" t="s">
        <v>8980</v>
      </c>
      <c r="K296" s="55" t="s">
        <v>22112</v>
      </c>
      <c r="L296" s="54" t="s">
        <v>8325</v>
      </c>
    </row>
    <row r="297" spans="1:12" ht="13.8" x14ac:dyDescent="0.3">
      <c r="A297" s="54" t="s">
        <v>8973</v>
      </c>
      <c r="B297" s="54" t="s">
        <v>8974</v>
      </c>
      <c r="C297" s="54" t="s">
        <v>8975</v>
      </c>
      <c r="D297" s="54" t="s">
        <v>8976</v>
      </c>
      <c r="E297" s="55" t="s">
        <v>8319</v>
      </c>
      <c r="F297" s="54" t="s">
        <v>8319</v>
      </c>
      <c r="G297" s="54" t="s">
        <v>9022</v>
      </c>
      <c r="H297" s="54" t="s">
        <v>9023</v>
      </c>
      <c r="I297" s="54" t="s">
        <v>8979</v>
      </c>
      <c r="J297" s="54" t="s">
        <v>8323</v>
      </c>
      <c r="K297" s="55" t="s">
        <v>17766</v>
      </c>
      <c r="L297" s="54" t="s">
        <v>8325</v>
      </c>
    </row>
    <row r="298" spans="1:12" ht="13.8" x14ac:dyDescent="0.3">
      <c r="A298" s="54" t="s">
        <v>8973</v>
      </c>
      <c r="B298" s="54" t="s">
        <v>8974</v>
      </c>
      <c r="C298" s="54" t="s">
        <v>8975</v>
      </c>
      <c r="D298" s="54" t="s">
        <v>8976</v>
      </c>
      <c r="E298" s="55" t="s">
        <v>8319</v>
      </c>
      <c r="F298" s="54" t="s">
        <v>8319</v>
      </c>
      <c r="G298" s="54" t="s">
        <v>9024</v>
      </c>
      <c r="H298" s="54" t="s">
        <v>9025</v>
      </c>
      <c r="I298" s="54" t="s">
        <v>8979</v>
      </c>
      <c r="J298" s="54" t="s">
        <v>8323</v>
      </c>
      <c r="K298" s="55" t="s">
        <v>22113</v>
      </c>
      <c r="L298" s="54" t="s">
        <v>8325</v>
      </c>
    </row>
    <row r="299" spans="1:12" ht="13.8" x14ac:dyDescent="0.3">
      <c r="A299" s="54" t="s">
        <v>8973</v>
      </c>
      <c r="B299" s="54" t="s">
        <v>8974</v>
      </c>
      <c r="C299" s="54" t="s">
        <v>8975</v>
      </c>
      <c r="D299" s="54" t="s">
        <v>8976</v>
      </c>
      <c r="E299" s="55" t="s">
        <v>8319</v>
      </c>
      <c r="F299" s="54" t="s">
        <v>8319</v>
      </c>
      <c r="G299" s="54" t="s">
        <v>9026</v>
      </c>
      <c r="H299" s="54" t="s">
        <v>9027</v>
      </c>
      <c r="I299" s="54" t="s">
        <v>8979</v>
      </c>
      <c r="J299" s="54" t="s">
        <v>8323</v>
      </c>
      <c r="K299" s="55" t="s">
        <v>22114</v>
      </c>
      <c r="L299" s="54" t="s">
        <v>8325</v>
      </c>
    </row>
    <row r="300" spans="1:12" ht="13.8" x14ac:dyDescent="0.3">
      <c r="A300" s="54" t="s">
        <v>8973</v>
      </c>
      <c r="B300" s="54" t="s">
        <v>8974</v>
      </c>
      <c r="C300" s="54" t="s">
        <v>8975</v>
      </c>
      <c r="D300" s="54" t="s">
        <v>8976</v>
      </c>
      <c r="E300" s="55" t="s">
        <v>8319</v>
      </c>
      <c r="F300" s="54" t="s">
        <v>8319</v>
      </c>
      <c r="G300" s="54" t="s">
        <v>9028</v>
      </c>
      <c r="H300" s="54" t="s">
        <v>9029</v>
      </c>
      <c r="I300" s="54" t="s">
        <v>8979</v>
      </c>
      <c r="J300" s="54" t="s">
        <v>8323</v>
      </c>
      <c r="K300" s="55" t="s">
        <v>22115</v>
      </c>
      <c r="L300" s="54" t="s">
        <v>8325</v>
      </c>
    </row>
    <row r="301" spans="1:12" ht="13.8" x14ac:dyDescent="0.3">
      <c r="A301" s="54" t="s">
        <v>8973</v>
      </c>
      <c r="B301" s="54" t="s">
        <v>8974</v>
      </c>
      <c r="C301" s="54" t="s">
        <v>8975</v>
      </c>
      <c r="D301" s="54" t="s">
        <v>8976</v>
      </c>
      <c r="E301" s="55" t="s">
        <v>8319</v>
      </c>
      <c r="F301" s="54" t="s">
        <v>8319</v>
      </c>
      <c r="G301" s="54" t="s">
        <v>9030</v>
      </c>
      <c r="H301" s="54" t="s">
        <v>9031</v>
      </c>
      <c r="I301" s="54" t="s">
        <v>8979</v>
      </c>
      <c r="J301" s="54" t="s">
        <v>8323</v>
      </c>
      <c r="K301" s="55" t="s">
        <v>17915</v>
      </c>
      <c r="L301" s="54" t="s">
        <v>8325</v>
      </c>
    </row>
    <row r="302" spans="1:12" ht="13.8" x14ac:dyDescent="0.3">
      <c r="A302" s="54" t="s">
        <v>8973</v>
      </c>
      <c r="B302" s="54" t="s">
        <v>8974</v>
      </c>
      <c r="C302" s="54" t="s">
        <v>8975</v>
      </c>
      <c r="D302" s="54" t="s">
        <v>8976</v>
      </c>
      <c r="E302" s="55" t="s">
        <v>8319</v>
      </c>
      <c r="F302" s="54" t="s">
        <v>8319</v>
      </c>
      <c r="G302" s="54" t="s">
        <v>9032</v>
      </c>
      <c r="H302" s="54" t="s">
        <v>9033</v>
      </c>
      <c r="I302" s="54" t="s">
        <v>8979</v>
      </c>
      <c r="J302" s="54" t="s">
        <v>8980</v>
      </c>
      <c r="K302" s="55" t="s">
        <v>22116</v>
      </c>
      <c r="L302" s="54" t="s">
        <v>8325</v>
      </c>
    </row>
    <row r="303" spans="1:12" ht="13.8" x14ac:dyDescent="0.3">
      <c r="A303" s="54" t="s">
        <v>8973</v>
      </c>
      <c r="B303" s="54" t="s">
        <v>8974</v>
      </c>
      <c r="C303" s="54" t="s">
        <v>8975</v>
      </c>
      <c r="D303" s="54" t="s">
        <v>8976</v>
      </c>
      <c r="E303" s="55" t="s">
        <v>8319</v>
      </c>
      <c r="F303" s="54" t="s">
        <v>8319</v>
      </c>
      <c r="G303" s="54" t="s">
        <v>9035</v>
      </c>
      <c r="H303" s="54" t="s">
        <v>9036</v>
      </c>
      <c r="I303" s="54" t="s">
        <v>8979</v>
      </c>
      <c r="J303" s="54" t="s">
        <v>8980</v>
      </c>
      <c r="K303" s="55" t="s">
        <v>10302</v>
      </c>
      <c r="L303" s="54" t="s">
        <v>8325</v>
      </c>
    </row>
    <row r="304" spans="1:12" ht="13.8" x14ac:dyDescent="0.3">
      <c r="A304" s="54" t="s">
        <v>8973</v>
      </c>
      <c r="B304" s="54" t="s">
        <v>8974</v>
      </c>
      <c r="C304" s="54" t="s">
        <v>8975</v>
      </c>
      <c r="D304" s="54" t="s">
        <v>8976</v>
      </c>
      <c r="E304" s="55" t="s">
        <v>8319</v>
      </c>
      <c r="F304" s="54" t="s">
        <v>8319</v>
      </c>
      <c r="G304" s="54" t="s">
        <v>9038</v>
      </c>
      <c r="H304" s="54" t="s">
        <v>9039</v>
      </c>
      <c r="I304" s="54" t="s">
        <v>8979</v>
      </c>
      <c r="J304" s="54" t="s">
        <v>8323</v>
      </c>
      <c r="K304" s="55" t="s">
        <v>22117</v>
      </c>
      <c r="L304" s="54" t="s">
        <v>8325</v>
      </c>
    </row>
    <row r="305" spans="1:12" ht="13.8" x14ac:dyDescent="0.3">
      <c r="A305" s="54" t="s">
        <v>8973</v>
      </c>
      <c r="B305" s="54" t="s">
        <v>8974</v>
      </c>
      <c r="C305" s="54" t="s">
        <v>8975</v>
      </c>
      <c r="D305" s="54" t="s">
        <v>8976</v>
      </c>
      <c r="E305" s="55" t="s">
        <v>8319</v>
      </c>
      <c r="F305" s="54" t="s">
        <v>8319</v>
      </c>
      <c r="G305" s="54" t="s">
        <v>9040</v>
      </c>
      <c r="H305" s="54" t="s">
        <v>9041</v>
      </c>
      <c r="I305" s="54" t="s">
        <v>8979</v>
      </c>
      <c r="J305" s="54" t="s">
        <v>8323</v>
      </c>
      <c r="K305" s="55" t="s">
        <v>22118</v>
      </c>
      <c r="L305" s="54" t="s">
        <v>8325</v>
      </c>
    </row>
    <row r="306" spans="1:12" ht="13.8" x14ac:dyDescent="0.3">
      <c r="A306" s="54" t="s">
        <v>8973</v>
      </c>
      <c r="B306" s="54" t="s">
        <v>8974</v>
      </c>
      <c r="C306" s="54" t="s">
        <v>8975</v>
      </c>
      <c r="D306" s="54" t="s">
        <v>8976</v>
      </c>
      <c r="E306" s="55" t="s">
        <v>8319</v>
      </c>
      <c r="F306" s="54" t="s">
        <v>8319</v>
      </c>
      <c r="G306" s="54" t="s">
        <v>9042</v>
      </c>
      <c r="H306" s="54" t="s">
        <v>9043</v>
      </c>
      <c r="I306" s="54" t="s">
        <v>8979</v>
      </c>
      <c r="J306" s="54" t="s">
        <v>8323</v>
      </c>
      <c r="K306" s="55" t="s">
        <v>22119</v>
      </c>
      <c r="L306" s="54" t="s">
        <v>8325</v>
      </c>
    </row>
    <row r="307" spans="1:12" ht="13.8" x14ac:dyDescent="0.3">
      <c r="A307" s="54" t="s">
        <v>8973</v>
      </c>
      <c r="B307" s="54" t="s">
        <v>8974</v>
      </c>
      <c r="C307" s="54" t="s">
        <v>8975</v>
      </c>
      <c r="D307" s="54" t="s">
        <v>8976</v>
      </c>
      <c r="E307" s="55" t="s">
        <v>8319</v>
      </c>
      <c r="F307" s="54" t="s">
        <v>8319</v>
      </c>
      <c r="G307" s="54" t="s">
        <v>9044</v>
      </c>
      <c r="H307" s="54" t="s">
        <v>9045</v>
      </c>
      <c r="I307" s="54" t="s">
        <v>8979</v>
      </c>
      <c r="J307" s="54" t="s">
        <v>8323</v>
      </c>
      <c r="K307" s="55" t="s">
        <v>22120</v>
      </c>
      <c r="L307" s="54" t="s">
        <v>8325</v>
      </c>
    </row>
    <row r="308" spans="1:12" ht="13.8" x14ac:dyDescent="0.3">
      <c r="A308" s="54" t="s">
        <v>8973</v>
      </c>
      <c r="B308" s="54" t="s">
        <v>8974</v>
      </c>
      <c r="C308" s="54" t="s">
        <v>8975</v>
      </c>
      <c r="D308" s="54" t="s">
        <v>8976</v>
      </c>
      <c r="E308" s="55" t="s">
        <v>8319</v>
      </c>
      <c r="F308" s="54" t="s">
        <v>8319</v>
      </c>
      <c r="G308" s="54" t="s">
        <v>9046</v>
      </c>
      <c r="H308" s="54" t="s">
        <v>9047</v>
      </c>
      <c r="I308" s="54" t="s">
        <v>8979</v>
      </c>
      <c r="J308" s="54" t="s">
        <v>8323</v>
      </c>
      <c r="K308" s="55" t="s">
        <v>22121</v>
      </c>
      <c r="L308" s="54" t="s">
        <v>8325</v>
      </c>
    </row>
    <row r="309" spans="1:12" ht="13.8" x14ac:dyDescent="0.3">
      <c r="A309" s="54" t="s">
        <v>8973</v>
      </c>
      <c r="B309" s="54" t="s">
        <v>8974</v>
      </c>
      <c r="C309" s="54" t="s">
        <v>8975</v>
      </c>
      <c r="D309" s="54" t="s">
        <v>8976</v>
      </c>
      <c r="E309" s="55" t="s">
        <v>8319</v>
      </c>
      <c r="F309" s="54" t="s">
        <v>8319</v>
      </c>
      <c r="G309" s="54" t="s">
        <v>9049</v>
      </c>
      <c r="H309" s="54" t="s">
        <v>9050</v>
      </c>
      <c r="I309" s="54" t="s">
        <v>8979</v>
      </c>
      <c r="J309" s="54" t="s">
        <v>8323</v>
      </c>
      <c r="K309" s="55" t="s">
        <v>22122</v>
      </c>
      <c r="L309" s="54" t="s">
        <v>8325</v>
      </c>
    </row>
    <row r="310" spans="1:12" ht="13.8" x14ac:dyDescent="0.3">
      <c r="A310" s="54" t="s">
        <v>8973</v>
      </c>
      <c r="B310" s="54" t="s">
        <v>8974</v>
      </c>
      <c r="C310" s="54" t="s">
        <v>8975</v>
      </c>
      <c r="D310" s="54" t="s">
        <v>8976</v>
      </c>
      <c r="E310" s="55" t="s">
        <v>8319</v>
      </c>
      <c r="F310" s="54" t="s">
        <v>8319</v>
      </c>
      <c r="G310" s="54" t="s">
        <v>9051</v>
      </c>
      <c r="H310" s="54" t="s">
        <v>9052</v>
      </c>
      <c r="I310" s="54" t="s">
        <v>8979</v>
      </c>
      <c r="J310" s="54" t="s">
        <v>8323</v>
      </c>
      <c r="K310" s="55" t="s">
        <v>22123</v>
      </c>
      <c r="L310" s="54" t="s">
        <v>8325</v>
      </c>
    </row>
    <row r="311" spans="1:12" ht="13.8" x14ac:dyDescent="0.3">
      <c r="A311" s="54" t="s">
        <v>8973</v>
      </c>
      <c r="B311" s="54" t="s">
        <v>8974</v>
      </c>
      <c r="C311" s="54" t="s">
        <v>8975</v>
      </c>
      <c r="D311" s="54" t="s">
        <v>8976</v>
      </c>
      <c r="E311" s="55" t="s">
        <v>8319</v>
      </c>
      <c r="F311" s="54" t="s">
        <v>8319</v>
      </c>
      <c r="G311" s="54" t="s">
        <v>9053</v>
      </c>
      <c r="H311" s="54" t="s">
        <v>9054</v>
      </c>
      <c r="I311" s="54" t="s">
        <v>8979</v>
      </c>
      <c r="J311" s="54" t="s">
        <v>8323</v>
      </c>
      <c r="K311" s="55" t="s">
        <v>22124</v>
      </c>
      <c r="L311" s="54" t="s">
        <v>8325</v>
      </c>
    </row>
    <row r="312" spans="1:12" ht="13.8" x14ac:dyDescent="0.3">
      <c r="A312" s="54" t="s">
        <v>8973</v>
      </c>
      <c r="B312" s="54" t="s">
        <v>8974</v>
      </c>
      <c r="C312" s="54" t="s">
        <v>8975</v>
      </c>
      <c r="D312" s="54" t="s">
        <v>8976</v>
      </c>
      <c r="E312" s="55" t="s">
        <v>8319</v>
      </c>
      <c r="F312" s="54" t="s">
        <v>8319</v>
      </c>
      <c r="G312" s="54" t="s">
        <v>9055</v>
      </c>
      <c r="H312" s="54" t="s">
        <v>9056</v>
      </c>
      <c r="I312" s="54" t="s">
        <v>8979</v>
      </c>
      <c r="J312" s="54" t="s">
        <v>8323</v>
      </c>
      <c r="K312" s="55" t="s">
        <v>13028</v>
      </c>
      <c r="L312" s="54" t="s">
        <v>8325</v>
      </c>
    </row>
    <row r="313" spans="1:12" ht="13.8" x14ac:dyDescent="0.3">
      <c r="A313" s="54" t="s">
        <v>8973</v>
      </c>
      <c r="B313" s="54" t="s">
        <v>8974</v>
      </c>
      <c r="C313" s="54" t="s">
        <v>8975</v>
      </c>
      <c r="D313" s="54" t="s">
        <v>8976</v>
      </c>
      <c r="E313" s="55" t="s">
        <v>8319</v>
      </c>
      <c r="F313" s="54" t="s">
        <v>8319</v>
      </c>
      <c r="G313" s="54" t="s">
        <v>9057</v>
      </c>
      <c r="H313" s="54" t="s">
        <v>9058</v>
      </c>
      <c r="I313" s="54" t="s">
        <v>8979</v>
      </c>
      <c r="J313" s="54" t="s">
        <v>8323</v>
      </c>
      <c r="K313" s="55" t="s">
        <v>22125</v>
      </c>
      <c r="L313" s="54" t="s">
        <v>8325</v>
      </c>
    </row>
    <row r="314" spans="1:12" ht="13.8" x14ac:dyDescent="0.3">
      <c r="A314" s="54" t="s">
        <v>8973</v>
      </c>
      <c r="B314" s="54" t="s">
        <v>8974</v>
      </c>
      <c r="C314" s="54" t="s">
        <v>8975</v>
      </c>
      <c r="D314" s="54" t="s">
        <v>8976</v>
      </c>
      <c r="E314" s="55" t="s">
        <v>8319</v>
      </c>
      <c r="F314" s="54" t="s">
        <v>8319</v>
      </c>
      <c r="G314" s="54" t="s">
        <v>9059</v>
      </c>
      <c r="H314" s="54" t="s">
        <v>9060</v>
      </c>
      <c r="I314" s="54" t="s">
        <v>8979</v>
      </c>
      <c r="J314" s="54" t="s">
        <v>8323</v>
      </c>
      <c r="K314" s="55" t="s">
        <v>22126</v>
      </c>
      <c r="L314" s="54" t="s">
        <v>8325</v>
      </c>
    </row>
    <row r="315" spans="1:12" ht="13.8" x14ac:dyDescent="0.3">
      <c r="A315" s="54" t="s">
        <v>8973</v>
      </c>
      <c r="B315" s="54" t="s">
        <v>8974</v>
      </c>
      <c r="C315" s="54" t="s">
        <v>8975</v>
      </c>
      <c r="D315" s="54" t="s">
        <v>8976</v>
      </c>
      <c r="E315" s="55" t="s">
        <v>8319</v>
      </c>
      <c r="F315" s="54" t="s">
        <v>8319</v>
      </c>
      <c r="G315" s="54" t="s">
        <v>9061</v>
      </c>
      <c r="H315" s="54" t="s">
        <v>9062</v>
      </c>
      <c r="I315" s="54" t="s">
        <v>8979</v>
      </c>
      <c r="J315" s="54" t="s">
        <v>8323</v>
      </c>
      <c r="K315" s="55" t="s">
        <v>22127</v>
      </c>
      <c r="L315" s="54" t="s">
        <v>8325</v>
      </c>
    </row>
    <row r="316" spans="1:12" ht="13.8" x14ac:dyDescent="0.3">
      <c r="A316" s="54" t="s">
        <v>8973</v>
      </c>
      <c r="B316" s="54" t="s">
        <v>8974</v>
      </c>
      <c r="C316" s="54" t="s">
        <v>8975</v>
      </c>
      <c r="D316" s="54" t="s">
        <v>8976</v>
      </c>
      <c r="E316" s="55" t="s">
        <v>8319</v>
      </c>
      <c r="F316" s="54" t="s">
        <v>8319</v>
      </c>
      <c r="G316" s="54" t="s">
        <v>9063</v>
      </c>
      <c r="H316" s="54" t="s">
        <v>9064</v>
      </c>
      <c r="I316" s="54" t="s">
        <v>8979</v>
      </c>
      <c r="J316" s="54" t="s">
        <v>8323</v>
      </c>
      <c r="K316" s="55" t="s">
        <v>22128</v>
      </c>
      <c r="L316" s="54" t="s">
        <v>8325</v>
      </c>
    </row>
    <row r="317" spans="1:12" ht="13.8" x14ac:dyDescent="0.3">
      <c r="A317" s="54" t="s">
        <v>8973</v>
      </c>
      <c r="B317" s="54" t="s">
        <v>8974</v>
      </c>
      <c r="C317" s="54" t="s">
        <v>8975</v>
      </c>
      <c r="D317" s="54" t="s">
        <v>8976</v>
      </c>
      <c r="E317" s="55" t="s">
        <v>8319</v>
      </c>
      <c r="F317" s="54" t="s">
        <v>8319</v>
      </c>
      <c r="G317" s="54" t="s">
        <v>9065</v>
      </c>
      <c r="H317" s="54" t="s">
        <v>9066</v>
      </c>
      <c r="I317" s="54" t="s">
        <v>8979</v>
      </c>
      <c r="J317" s="54" t="s">
        <v>8323</v>
      </c>
      <c r="K317" s="55" t="s">
        <v>22129</v>
      </c>
      <c r="L317" s="54" t="s">
        <v>8325</v>
      </c>
    </row>
    <row r="318" spans="1:12" ht="13.8" x14ac:dyDescent="0.3">
      <c r="A318" s="54" t="s">
        <v>8973</v>
      </c>
      <c r="B318" s="54" t="s">
        <v>8974</v>
      </c>
      <c r="C318" s="54" t="s">
        <v>8975</v>
      </c>
      <c r="D318" s="54" t="s">
        <v>8976</v>
      </c>
      <c r="E318" s="55" t="s">
        <v>8319</v>
      </c>
      <c r="F318" s="54" t="s">
        <v>8319</v>
      </c>
      <c r="G318" s="54" t="s">
        <v>9067</v>
      </c>
      <c r="H318" s="54" t="s">
        <v>9068</v>
      </c>
      <c r="I318" s="54" t="s">
        <v>8979</v>
      </c>
      <c r="J318" s="54" t="s">
        <v>8323</v>
      </c>
      <c r="K318" s="55" t="s">
        <v>22130</v>
      </c>
      <c r="L318" s="54" t="s">
        <v>8325</v>
      </c>
    </row>
    <row r="319" spans="1:12" ht="13.8" x14ac:dyDescent="0.3">
      <c r="A319" s="54" t="s">
        <v>8973</v>
      </c>
      <c r="B319" s="54" t="s">
        <v>8974</v>
      </c>
      <c r="C319" s="54" t="s">
        <v>8975</v>
      </c>
      <c r="D319" s="54" t="s">
        <v>8976</v>
      </c>
      <c r="E319" s="55" t="s">
        <v>8319</v>
      </c>
      <c r="F319" s="54" t="s">
        <v>8319</v>
      </c>
      <c r="G319" s="54" t="s">
        <v>9070</v>
      </c>
      <c r="H319" s="54" t="s">
        <v>9071</v>
      </c>
      <c r="I319" s="54" t="s">
        <v>8979</v>
      </c>
      <c r="J319" s="54" t="s">
        <v>8323</v>
      </c>
      <c r="K319" s="55" t="s">
        <v>22131</v>
      </c>
      <c r="L319" s="54" t="s">
        <v>8325</v>
      </c>
    </row>
    <row r="320" spans="1:12" ht="13.8" x14ac:dyDescent="0.3">
      <c r="A320" s="54" t="s">
        <v>8973</v>
      </c>
      <c r="B320" s="54" t="s">
        <v>8974</v>
      </c>
      <c r="C320" s="54" t="s">
        <v>8975</v>
      </c>
      <c r="D320" s="54" t="s">
        <v>8976</v>
      </c>
      <c r="E320" s="55" t="s">
        <v>8319</v>
      </c>
      <c r="F320" s="54" t="s">
        <v>8319</v>
      </c>
      <c r="G320" s="54" t="s">
        <v>9072</v>
      </c>
      <c r="H320" s="54" t="s">
        <v>9073</v>
      </c>
      <c r="I320" s="54" t="s">
        <v>8979</v>
      </c>
      <c r="J320" s="54" t="s">
        <v>8323</v>
      </c>
      <c r="K320" s="55" t="s">
        <v>22132</v>
      </c>
      <c r="L320" s="54" t="s">
        <v>8325</v>
      </c>
    </row>
    <row r="321" spans="1:12" ht="13.8" x14ac:dyDescent="0.3">
      <c r="A321" s="54" t="s">
        <v>8973</v>
      </c>
      <c r="B321" s="54" t="s">
        <v>8974</v>
      </c>
      <c r="C321" s="54" t="s">
        <v>8975</v>
      </c>
      <c r="D321" s="54" t="s">
        <v>8976</v>
      </c>
      <c r="E321" s="55" t="s">
        <v>8319</v>
      </c>
      <c r="F321" s="54" t="s">
        <v>8319</v>
      </c>
      <c r="G321" s="54" t="s">
        <v>9074</v>
      </c>
      <c r="H321" s="54" t="s">
        <v>9075</v>
      </c>
      <c r="I321" s="54" t="s">
        <v>8979</v>
      </c>
      <c r="J321" s="54" t="s">
        <v>8323</v>
      </c>
      <c r="K321" s="55" t="s">
        <v>11004</v>
      </c>
      <c r="L321" s="54" t="s">
        <v>8325</v>
      </c>
    </row>
    <row r="322" spans="1:12" ht="13.8" x14ac:dyDescent="0.3">
      <c r="A322" s="54" t="s">
        <v>8973</v>
      </c>
      <c r="B322" s="54" t="s">
        <v>8974</v>
      </c>
      <c r="C322" s="54" t="s">
        <v>8975</v>
      </c>
      <c r="D322" s="54" t="s">
        <v>8976</v>
      </c>
      <c r="E322" s="55" t="s">
        <v>8319</v>
      </c>
      <c r="F322" s="54" t="s">
        <v>8319</v>
      </c>
      <c r="G322" s="54" t="s">
        <v>9077</v>
      </c>
      <c r="H322" s="54" t="s">
        <v>9078</v>
      </c>
      <c r="I322" s="54" t="s">
        <v>8979</v>
      </c>
      <c r="J322" s="54" t="s">
        <v>8323</v>
      </c>
      <c r="K322" s="55" t="s">
        <v>10415</v>
      </c>
      <c r="L322" s="54" t="s">
        <v>8325</v>
      </c>
    </row>
    <row r="323" spans="1:12" ht="13.8" x14ac:dyDescent="0.3">
      <c r="A323" s="54" t="s">
        <v>8973</v>
      </c>
      <c r="B323" s="54" t="s">
        <v>8974</v>
      </c>
      <c r="C323" s="54" t="s">
        <v>8975</v>
      </c>
      <c r="D323" s="54" t="s">
        <v>8976</v>
      </c>
      <c r="E323" s="55" t="s">
        <v>8319</v>
      </c>
      <c r="F323" s="54" t="s">
        <v>8319</v>
      </c>
      <c r="G323" s="54" t="s">
        <v>9080</v>
      </c>
      <c r="H323" s="54" t="s">
        <v>9081</v>
      </c>
      <c r="I323" s="54" t="s">
        <v>8979</v>
      </c>
      <c r="J323" s="54" t="s">
        <v>8323</v>
      </c>
      <c r="K323" s="55" t="s">
        <v>8365</v>
      </c>
      <c r="L323" s="54" t="s">
        <v>8325</v>
      </c>
    </row>
    <row r="324" spans="1:12" ht="13.8" x14ac:dyDescent="0.3">
      <c r="A324" s="54" t="s">
        <v>8973</v>
      </c>
      <c r="B324" s="54" t="s">
        <v>8974</v>
      </c>
      <c r="C324" s="54" t="s">
        <v>8975</v>
      </c>
      <c r="D324" s="54" t="s">
        <v>8976</v>
      </c>
      <c r="E324" s="55" t="s">
        <v>8319</v>
      </c>
      <c r="F324" s="54" t="s">
        <v>8319</v>
      </c>
      <c r="G324" s="54" t="s">
        <v>9082</v>
      </c>
      <c r="H324" s="54" t="s">
        <v>9083</v>
      </c>
      <c r="I324" s="54" t="s">
        <v>8979</v>
      </c>
      <c r="J324" s="54" t="s">
        <v>8323</v>
      </c>
      <c r="K324" s="55" t="s">
        <v>20858</v>
      </c>
      <c r="L324" s="54" t="s">
        <v>8325</v>
      </c>
    </row>
    <row r="325" spans="1:12" ht="13.8" x14ac:dyDescent="0.3">
      <c r="A325" s="54" t="s">
        <v>8973</v>
      </c>
      <c r="B325" s="54" t="s">
        <v>8974</v>
      </c>
      <c r="C325" s="54" t="s">
        <v>8975</v>
      </c>
      <c r="D325" s="54" t="s">
        <v>8976</v>
      </c>
      <c r="E325" s="55" t="s">
        <v>8319</v>
      </c>
      <c r="F325" s="54" t="s">
        <v>8319</v>
      </c>
      <c r="G325" s="54" t="s">
        <v>9084</v>
      </c>
      <c r="H325" s="54" t="s">
        <v>9085</v>
      </c>
      <c r="I325" s="54" t="s">
        <v>8979</v>
      </c>
      <c r="J325" s="54" t="s">
        <v>8323</v>
      </c>
      <c r="K325" s="55" t="s">
        <v>12958</v>
      </c>
      <c r="L325" s="54" t="s">
        <v>8325</v>
      </c>
    </row>
    <row r="326" spans="1:12" ht="13.8" x14ac:dyDescent="0.3">
      <c r="A326" s="54" t="s">
        <v>8973</v>
      </c>
      <c r="B326" s="54" t="s">
        <v>8974</v>
      </c>
      <c r="C326" s="54" t="s">
        <v>8975</v>
      </c>
      <c r="D326" s="54" t="s">
        <v>8976</v>
      </c>
      <c r="E326" s="55" t="s">
        <v>8319</v>
      </c>
      <c r="F326" s="54" t="s">
        <v>8319</v>
      </c>
      <c r="G326" s="54" t="s">
        <v>9087</v>
      </c>
      <c r="H326" s="54" t="s">
        <v>9088</v>
      </c>
      <c r="I326" s="54" t="s">
        <v>8979</v>
      </c>
      <c r="J326" s="54" t="s">
        <v>8323</v>
      </c>
      <c r="K326" s="55" t="s">
        <v>22133</v>
      </c>
      <c r="L326" s="54" t="s">
        <v>8325</v>
      </c>
    </row>
    <row r="327" spans="1:12" ht="13.8" x14ac:dyDescent="0.3">
      <c r="A327" s="54" t="s">
        <v>8973</v>
      </c>
      <c r="B327" s="54" t="s">
        <v>8974</v>
      </c>
      <c r="C327" s="54" t="s">
        <v>8975</v>
      </c>
      <c r="D327" s="54" t="s">
        <v>8976</v>
      </c>
      <c r="E327" s="55" t="s">
        <v>8319</v>
      </c>
      <c r="F327" s="54" t="s">
        <v>8319</v>
      </c>
      <c r="G327" s="54" t="s">
        <v>9090</v>
      </c>
      <c r="H327" s="54" t="s">
        <v>9091</v>
      </c>
      <c r="I327" s="54" t="s">
        <v>8979</v>
      </c>
      <c r="J327" s="54" t="s">
        <v>8323</v>
      </c>
      <c r="K327" s="55" t="s">
        <v>22134</v>
      </c>
      <c r="L327" s="54" t="s">
        <v>8325</v>
      </c>
    </row>
    <row r="328" spans="1:12" ht="13.8" x14ac:dyDescent="0.3">
      <c r="A328" s="54" t="s">
        <v>8973</v>
      </c>
      <c r="B328" s="54" t="s">
        <v>8974</v>
      </c>
      <c r="C328" s="54" t="s">
        <v>8975</v>
      </c>
      <c r="D328" s="54" t="s">
        <v>8976</v>
      </c>
      <c r="E328" s="55" t="s">
        <v>8319</v>
      </c>
      <c r="F328" s="54" t="s">
        <v>8319</v>
      </c>
      <c r="G328" s="54" t="s">
        <v>9093</v>
      </c>
      <c r="H328" s="54" t="s">
        <v>9094</v>
      </c>
      <c r="I328" s="54" t="s">
        <v>8979</v>
      </c>
      <c r="J328" s="54" t="s">
        <v>8323</v>
      </c>
      <c r="K328" s="55" t="s">
        <v>22135</v>
      </c>
      <c r="L328" s="54" t="s">
        <v>8325</v>
      </c>
    </row>
    <row r="329" spans="1:12" ht="13.8" x14ac:dyDescent="0.3">
      <c r="A329" s="54" t="s">
        <v>8973</v>
      </c>
      <c r="B329" s="54" t="s">
        <v>8974</v>
      </c>
      <c r="C329" s="54" t="s">
        <v>8975</v>
      </c>
      <c r="D329" s="54" t="s">
        <v>8976</v>
      </c>
      <c r="E329" s="55" t="s">
        <v>8319</v>
      </c>
      <c r="F329" s="54" t="s">
        <v>8319</v>
      </c>
      <c r="G329" s="54" t="s">
        <v>9095</v>
      </c>
      <c r="H329" s="54" t="s">
        <v>9096</v>
      </c>
      <c r="I329" s="54" t="s">
        <v>8979</v>
      </c>
      <c r="J329" s="54" t="s">
        <v>8323</v>
      </c>
      <c r="K329" s="55" t="s">
        <v>22136</v>
      </c>
      <c r="L329" s="54" t="s">
        <v>8325</v>
      </c>
    </row>
    <row r="330" spans="1:12" ht="13.8" x14ac:dyDescent="0.3">
      <c r="A330" s="54" t="s">
        <v>8973</v>
      </c>
      <c r="B330" s="54" t="s">
        <v>8974</v>
      </c>
      <c r="C330" s="54" t="s">
        <v>8975</v>
      </c>
      <c r="D330" s="54" t="s">
        <v>8976</v>
      </c>
      <c r="E330" s="55" t="s">
        <v>8319</v>
      </c>
      <c r="F330" s="54" t="s">
        <v>8319</v>
      </c>
      <c r="G330" s="54" t="s">
        <v>9097</v>
      </c>
      <c r="H330" s="54" t="s">
        <v>9098</v>
      </c>
      <c r="I330" s="54" t="s">
        <v>8979</v>
      </c>
      <c r="J330" s="54" t="s">
        <v>8323</v>
      </c>
      <c r="K330" s="55" t="s">
        <v>18814</v>
      </c>
      <c r="L330" s="54" t="s">
        <v>8325</v>
      </c>
    </row>
    <row r="331" spans="1:12" ht="13.8" x14ac:dyDescent="0.3">
      <c r="A331" s="54" t="s">
        <v>8973</v>
      </c>
      <c r="B331" s="54" t="s">
        <v>8974</v>
      </c>
      <c r="C331" s="54" t="s">
        <v>8975</v>
      </c>
      <c r="D331" s="54" t="s">
        <v>8976</v>
      </c>
      <c r="E331" s="55" t="s">
        <v>8319</v>
      </c>
      <c r="F331" s="54" t="s">
        <v>8319</v>
      </c>
      <c r="G331" s="54" t="s">
        <v>9100</v>
      </c>
      <c r="H331" s="54" t="s">
        <v>9101</v>
      </c>
      <c r="I331" s="54" t="s">
        <v>8979</v>
      </c>
      <c r="J331" s="54" t="s">
        <v>8323</v>
      </c>
      <c r="K331" s="55" t="s">
        <v>22137</v>
      </c>
      <c r="L331" s="54" t="s">
        <v>8325</v>
      </c>
    </row>
    <row r="332" spans="1:12" ht="13.8" x14ac:dyDescent="0.3">
      <c r="A332" s="54" t="s">
        <v>8973</v>
      </c>
      <c r="B332" s="54" t="s">
        <v>8974</v>
      </c>
      <c r="C332" s="54" t="s">
        <v>8975</v>
      </c>
      <c r="D332" s="54" t="s">
        <v>8976</v>
      </c>
      <c r="E332" s="55" t="s">
        <v>8319</v>
      </c>
      <c r="F332" s="54" t="s">
        <v>8319</v>
      </c>
      <c r="G332" s="54" t="s">
        <v>9102</v>
      </c>
      <c r="H332" s="54" t="s">
        <v>9103</v>
      </c>
      <c r="I332" s="54" t="s">
        <v>8979</v>
      </c>
      <c r="J332" s="54" t="s">
        <v>8323</v>
      </c>
      <c r="K332" s="55" t="s">
        <v>22138</v>
      </c>
      <c r="L332" s="54" t="s">
        <v>8325</v>
      </c>
    </row>
    <row r="333" spans="1:12" ht="13.8" x14ac:dyDescent="0.3">
      <c r="A333" s="54" t="s">
        <v>8973</v>
      </c>
      <c r="B333" s="54" t="s">
        <v>8974</v>
      </c>
      <c r="C333" s="54" t="s">
        <v>8975</v>
      </c>
      <c r="D333" s="54" t="s">
        <v>8976</v>
      </c>
      <c r="E333" s="55" t="s">
        <v>8319</v>
      </c>
      <c r="F333" s="54" t="s">
        <v>8319</v>
      </c>
      <c r="G333" s="54" t="s">
        <v>9105</v>
      </c>
      <c r="H333" s="54" t="s">
        <v>9106</v>
      </c>
      <c r="I333" s="54" t="s">
        <v>8979</v>
      </c>
      <c r="J333" s="54" t="s">
        <v>8323</v>
      </c>
      <c r="K333" s="55" t="s">
        <v>22139</v>
      </c>
      <c r="L333" s="54" t="s">
        <v>8325</v>
      </c>
    </row>
    <row r="334" spans="1:12" ht="13.8" x14ac:dyDescent="0.3">
      <c r="A334" s="54" t="s">
        <v>8973</v>
      </c>
      <c r="B334" s="54" t="s">
        <v>8974</v>
      </c>
      <c r="C334" s="54" t="s">
        <v>8975</v>
      </c>
      <c r="D334" s="54" t="s">
        <v>8976</v>
      </c>
      <c r="E334" s="55" t="s">
        <v>8319</v>
      </c>
      <c r="F334" s="54" t="s">
        <v>8319</v>
      </c>
      <c r="G334" s="54" t="s">
        <v>9107</v>
      </c>
      <c r="H334" s="54" t="s">
        <v>9108</v>
      </c>
      <c r="I334" s="54" t="s">
        <v>8979</v>
      </c>
      <c r="J334" s="54" t="s">
        <v>8323</v>
      </c>
      <c r="K334" s="55" t="s">
        <v>9438</v>
      </c>
      <c r="L334" s="54" t="s">
        <v>8325</v>
      </c>
    </row>
    <row r="335" spans="1:12" ht="13.8" x14ac:dyDescent="0.3">
      <c r="A335" s="54" t="s">
        <v>8973</v>
      </c>
      <c r="B335" s="54" t="s">
        <v>8974</v>
      </c>
      <c r="C335" s="54" t="s">
        <v>8975</v>
      </c>
      <c r="D335" s="54" t="s">
        <v>8976</v>
      </c>
      <c r="E335" s="55" t="s">
        <v>8319</v>
      </c>
      <c r="F335" s="54" t="s">
        <v>8319</v>
      </c>
      <c r="G335" s="54" t="s">
        <v>9110</v>
      </c>
      <c r="H335" s="54" t="s">
        <v>9111</v>
      </c>
      <c r="I335" s="54" t="s">
        <v>8979</v>
      </c>
      <c r="J335" s="54" t="s">
        <v>8323</v>
      </c>
      <c r="K335" s="55" t="s">
        <v>22140</v>
      </c>
      <c r="L335" s="54" t="s">
        <v>8325</v>
      </c>
    </row>
    <row r="336" spans="1:12" ht="13.8" x14ac:dyDescent="0.3">
      <c r="A336" s="54" t="s">
        <v>8973</v>
      </c>
      <c r="B336" s="54" t="s">
        <v>8974</v>
      </c>
      <c r="C336" s="54" t="s">
        <v>8975</v>
      </c>
      <c r="D336" s="54" t="s">
        <v>8976</v>
      </c>
      <c r="E336" s="55" t="s">
        <v>8319</v>
      </c>
      <c r="F336" s="54" t="s">
        <v>8319</v>
      </c>
      <c r="G336" s="54" t="s">
        <v>9112</v>
      </c>
      <c r="H336" s="54" t="s">
        <v>9113</v>
      </c>
      <c r="I336" s="54" t="s">
        <v>8979</v>
      </c>
      <c r="J336" s="54" t="s">
        <v>8323</v>
      </c>
      <c r="K336" s="55" t="s">
        <v>22141</v>
      </c>
      <c r="L336" s="54" t="s">
        <v>8325</v>
      </c>
    </row>
    <row r="337" spans="1:12" ht="13.8" x14ac:dyDescent="0.3">
      <c r="A337" s="54" t="s">
        <v>8973</v>
      </c>
      <c r="B337" s="54" t="s">
        <v>8974</v>
      </c>
      <c r="C337" s="54" t="s">
        <v>8975</v>
      </c>
      <c r="D337" s="54" t="s">
        <v>8976</v>
      </c>
      <c r="E337" s="55" t="s">
        <v>8319</v>
      </c>
      <c r="F337" s="54" t="s">
        <v>8319</v>
      </c>
      <c r="G337" s="54" t="s">
        <v>9114</v>
      </c>
      <c r="H337" s="54" t="s">
        <v>9115</v>
      </c>
      <c r="I337" s="54" t="s">
        <v>8979</v>
      </c>
      <c r="J337" s="54" t="s">
        <v>8323</v>
      </c>
      <c r="K337" s="55" t="s">
        <v>22142</v>
      </c>
      <c r="L337" s="54" t="s">
        <v>8325</v>
      </c>
    </row>
    <row r="338" spans="1:12" ht="13.8" x14ac:dyDescent="0.3">
      <c r="A338" s="54" t="s">
        <v>8973</v>
      </c>
      <c r="B338" s="54" t="s">
        <v>8974</v>
      </c>
      <c r="C338" s="54" t="s">
        <v>8975</v>
      </c>
      <c r="D338" s="54" t="s">
        <v>8976</v>
      </c>
      <c r="E338" s="55" t="s">
        <v>8319</v>
      </c>
      <c r="F338" s="54" t="s">
        <v>8319</v>
      </c>
      <c r="G338" s="54" t="s">
        <v>9116</v>
      </c>
      <c r="H338" s="54" t="s">
        <v>9117</v>
      </c>
      <c r="I338" s="54" t="s">
        <v>8979</v>
      </c>
      <c r="J338" s="54" t="s">
        <v>8323</v>
      </c>
      <c r="K338" s="55" t="s">
        <v>22143</v>
      </c>
      <c r="L338" s="54" t="s">
        <v>8325</v>
      </c>
    </row>
    <row r="339" spans="1:12" ht="13.8" x14ac:dyDescent="0.3">
      <c r="A339" s="54" t="s">
        <v>8973</v>
      </c>
      <c r="B339" s="54" t="s">
        <v>8974</v>
      </c>
      <c r="C339" s="54" t="s">
        <v>8975</v>
      </c>
      <c r="D339" s="54" t="s">
        <v>8976</v>
      </c>
      <c r="E339" s="55" t="s">
        <v>8319</v>
      </c>
      <c r="F339" s="54" t="s">
        <v>8319</v>
      </c>
      <c r="G339" s="54" t="s">
        <v>9118</v>
      </c>
      <c r="H339" s="54" t="s">
        <v>9119</v>
      </c>
      <c r="I339" s="54" t="s">
        <v>8979</v>
      </c>
      <c r="J339" s="54" t="s">
        <v>8323</v>
      </c>
      <c r="K339" s="55" t="s">
        <v>22144</v>
      </c>
      <c r="L339" s="54" t="s">
        <v>8325</v>
      </c>
    </row>
    <row r="340" spans="1:12" ht="13.8" x14ac:dyDescent="0.3">
      <c r="A340" s="54" t="s">
        <v>8973</v>
      </c>
      <c r="B340" s="54" t="s">
        <v>8974</v>
      </c>
      <c r="C340" s="54" t="s">
        <v>8975</v>
      </c>
      <c r="D340" s="54" t="s">
        <v>8976</v>
      </c>
      <c r="E340" s="55" t="s">
        <v>8319</v>
      </c>
      <c r="F340" s="54" t="s">
        <v>8319</v>
      </c>
      <c r="G340" s="54" t="s">
        <v>9120</v>
      </c>
      <c r="H340" s="54" t="s">
        <v>9121</v>
      </c>
      <c r="I340" s="54" t="s">
        <v>8979</v>
      </c>
      <c r="J340" s="54" t="s">
        <v>8323</v>
      </c>
      <c r="K340" s="55" t="s">
        <v>8886</v>
      </c>
      <c r="L340" s="54" t="s">
        <v>8325</v>
      </c>
    </row>
    <row r="341" spans="1:12" ht="13.8" x14ac:dyDescent="0.3">
      <c r="A341" s="54" t="s">
        <v>8973</v>
      </c>
      <c r="B341" s="54" t="s">
        <v>8974</v>
      </c>
      <c r="C341" s="54" t="s">
        <v>8975</v>
      </c>
      <c r="D341" s="54" t="s">
        <v>8976</v>
      </c>
      <c r="E341" s="55" t="s">
        <v>8319</v>
      </c>
      <c r="F341" s="54" t="s">
        <v>8319</v>
      </c>
      <c r="G341" s="54" t="s">
        <v>9122</v>
      </c>
      <c r="H341" s="54" t="s">
        <v>9123</v>
      </c>
      <c r="I341" s="54" t="s">
        <v>8979</v>
      </c>
      <c r="J341" s="54" t="s">
        <v>8323</v>
      </c>
      <c r="K341" s="55" t="s">
        <v>22145</v>
      </c>
      <c r="L341" s="54" t="s">
        <v>8325</v>
      </c>
    </row>
    <row r="342" spans="1:12" ht="13.8" x14ac:dyDescent="0.3">
      <c r="A342" s="54" t="s">
        <v>8973</v>
      </c>
      <c r="B342" s="54" t="s">
        <v>8974</v>
      </c>
      <c r="C342" s="54" t="s">
        <v>8975</v>
      </c>
      <c r="D342" s="54" t="s">
        <v>8976</v>
      </c>
      <c r="E342" s="55" t="s">
        <v>8319</v>
      </c>
      <c r="F342" s="54" t="s">
        <v>8319</v>
      </c>
      <c r="G342" s="54" t="s">
        <v>9124</v>
      </c>
      <c r="H342" s="54" t="s">
        <v>9125</v>
      </c>
      <c r="I342" s="54" t="s">
        <v>8979</v>
      </c>
      <c r="J342" s="54" t="s">
        <v>8323</v>
      </c>
      <c r="K342" s="55" t="s">
        <v>22146</v>
      </c>
      <c r="L342" s="54" t="s">
        <v>8325</v>
      </c>
    </row>
    <row r="343" spans="1:12" ht="13.8" x14ac:dyDescent="0.3">
      <c r="A343" s="54" t="s">
        <v>8973</v>
      </c>
      <c r="B343" s="54" t="s">
        <v>8974</v>
      </c>
      <c r="C343" s="54" t="s">
        <v>8975</v>
      </c>
      <c r="D343" s="54" t="s">
        <v>8976</v>
      </c>
      <c r="E343" s="55" t="s">
        <v>8319</v>
      </c>
      <c r="F343" s="54" t="s">
        <v>8319</v>
      </c>
      <c r="G343" s="54" t="s">
        <v>9126</v>
      </c>
      <c r="H343" s="54" t="s">
        <v>9127</v>
      </c>
      <c r="I343" s="54" t="s">
        <v>8979</v>
      </c>
      <c r="J343" s="54" t="s">
        <v>8323</v>
      </c>
      <c r="K343" s="55" t="s">
        <v>22147</v>
      </c>
      <c r="L343" s="54" t="s">
        <v>8325</v>
      </c>
    </row>
    <row r="344" spans="1:12" ht="13.8" x14ac:dyDescent="0.3">
      <c r="A344" s="54" t="s">
        <v>8973</v>
      </c>
      <c r="B344" s="54" t="s">
        <v>8974</v>
      </c>
      <c r="C344" s="54" t="s">
        <v>8975</v>
      </c>
      <c r="D344" s="54" t="s">
        <v>8976</v>
      </c>
      <c r="E344" s="55" t="s">
        <v>8319</v>
      </c>
      <c r="F344" s="54" t="s">
        <v>8319</v>
      </c>
      <c r="G344" s="54" t="s">
        <v>9128</v>
      </c>
      <c r="H344" s="54" t="s">
        <v>9129</v>
      </c>
      <c r="I344" s="54" t="s">
        <v>8979</v>
      </c>
      <c r="J344" s="54" t="s">
        <v>8323</v>
      </c>
      <c r="K344" s="55" t="s">
        <v>21230</v>
      </c>
      <c r="L344" s="54" t="s">
        <v>8325</v>
      </c>
    </row>
    <row r="345" spans="1:12" ht="13.8" x14ac:dyDescent="0.3">
      <c r="A345" s="54" t="s">
        <v>8973</v>
      </c>
      <c r="B345" s="54" t="s">
        <v>8974</v>
      </c>
      <c r="C345" s="54" t="s">
        <v>8975</v>
      </c>
      <c r="D345" s="54" t="s">
        <v>8976</v>
      </c>
      <c r="E345" s="55" t="s">
        <v>8319</v>
      </c>
      <c r="F345" s="54" t="s">
        <v>8319</v>
      </c>
      <c r="G345" s="54" t="s">
        <v>9131</v>
      </c>
      <c r="H345" s="54" t="s">
        <v>9132</v>
      </c>
      <c r="I345" s="54" t="s">
        <v>8979</v>
      </c>
      <c r="J345" s="54" t="s">
        <v>8323</v>
      </c>
      <c r="K345" s="55" t="s">
        <v>13749</v>
      </c>
      <c r="L345" s="54" t="s">
        <v>8325</v>
      </c>
    </row>
    <row r="346" spans="1:12" ht="13.8" x14ac:dyDescent="0.3">
      <c r="A346" s="54" t="s">
        <v>8973</v>
      </c>
      <c r="B346" s="54" t="s">
        <v>8974</v>
      </c>
      <c r="C346" s="54" t="s">
        <v>8975</v>
      </c>
      <c r="D346" s="54" t="s">
        <v>8976</v>
      </c>
      <c r="E346" s="55" t="s">
        <v>8319</v>
      </c>
      <c r="F346" s="54" t="s">
        <v>8319</v>
      </c>
      <c r="G346" s="54" t="s">
        <v>9133</v>
      </c>
      <c r="H346" s="54" t="s">
        <v>9134</v>
      </c>
      <c r="I346" s="54" t="s">
        <v>8979</v>
      </c>
      <c r="J346" s="54" t="s">
        <v>8323</v>
      </c>
      <c r="K346" s="55" t="s">
        <v>22148</v>
      </c>
      <c r="L346" s="54" t="s">
        <v>8325</v>
      </c>
    </row>
    <row r="347" spans="1:12" ht="13.8" x14ac:dyDescent="0.3">
      <c r="A347" s="54" t="s">
        <v>8973</v>
      </c>
      <c r="B347" s="54" t="s">
        <v>8974</v>
      </c>
      <c r="C347" s="54" t="s">
        <v>8975</v>
      </c>
      <c r="D347" s="54" t="s">
        <v>8976</v>
      </c>
      <c r="E347" s="55" t="s">
        <v>8319</v>
      </c>
      <c r="F347" s="54" t="s">
        <v>8319</v>
      </c>
      <c r="G347" s="54" t="s">
        <v>9135</v>
      </c>
      <c r="H347" s="54" t="s">
        <v>9136</v>
      </c>
      <c r="I347" s="54" t="s">
        <v>8979</v>
      </c>
      <c r="J347" s="54" t="s">
        <v>8323</v>
      </c>
      <c r="K347" s="55" t="s">
        <v>17330</v>
      </c>
      <c r="L347" s="54" t="s">
        <v>8325</v>
      </c>
    </row>
    <row r="348" spans="1:12" ht="13.8" x14ac:dyDescent="0.3">
      <c r="A348" s="54" t="s">
        <v>8973</v>
      </c>
      <c r="B348" s="54" t="s">
        <v>8974</v>
      </c>
      <c r="C348" s="54" t="s">
        <v>8975</v>
      </c>
      <c r="D348" s="54" t="s">
        <v>8976</v>
      </c>
      <c r="E348" s="55" t="s">
        <v>8319</v>
      </c>
      <c r="F348" s="54" t="s">
        <v>8319</v>
      </c>
      <c r="G348" s="54" t="s">
        <v>9137</v>
      </c>
      <c r="H348" s="54" t="s">
        <v>9138</v>
      </c>
      <c r="I348" s="54" t="s">
        <v>8979</v>
      </c>
      <c r="J348" s="54" t="s">
        <v>8323</v>
      </c>
      <c r="K348" s="55" t="s">
        <v>10017</v>
      </c>
      <c r="L348" s="54" t="s">
        <v>8325</v>
      </c>
    </row>
    <row r="349" spans="1:12" ht="13.8" x14ac:dyDescent="0.3">
      <c r="A349" s="54" t="s">
        <v>8973</v>
      </c>
      <c r="B349" s="54" t="s">
        <v>8974</v>
      </c>
      <c r="C349" s="54" t="s">
        <v>8975</v>
      </c>
      <c r="D349" s="54" t="s">
        <v>8976</v>
      </c>
      <c r="E349" s="55" t="s">
        <v>8319</v>
      </c>
      <c r="F349" s="54" t="s">
        <v>8319</v>
      </c>
      <c r="G349" s="54" t="s">
        <v>9139</v>
      </c>
      <c r="H349" s="54" t="s">
        <v>9140</v>
      </c>
      <c r="I349" s="54" t="s">
        <v>8979</v>
      </c>
      <c r="J349" s="54" t="s">
        <v>8323</v>
      </c>
      <c r="K349" s="55" t="s">
        <v>13497</v>
      </c>
      <c r="L349" s="54" t="s">
        <v>8325</v>
      </c>
    </row>
    <row r="350" spans="1:12" ht="13.8" x14ac:dyDescent="0.3">
      <c r="A350" s="54" t="s">
        <v>8973</v>
      </c>
      <c r="B350" s="54" t="s">
        <v>8974</v>
      </c>
      <c r="C350" s="54" t="s">
        <v>8975</v>
      </c>
      <c r="D350" s="54" t="s">
        <v>8976</v>
      </c>
      <c r="E350" s="55" t="s">
        <v>8319</v>
      </c>
      <c r="F350" s="54" t="s">
        <v>8319</v>
      </c>
      <c r="G350" s="54" t="s">
        <v>9142</v>
      </c>
      <c r="H350" s="54" t="s">
        <v>9143</v>
      </c>
      <c r="I350" s="54" t="s">
        <v>8979</v>
      </c>
      <c r="J350" s="54" t="s">
        <v>8323</v>
      </c>
      <c r="K350" s="55" t="s">
        <v>13731</v>
      </c>
      <c r="L350" s="54" t="s">
        <v>8325</v>
      </c>
    </row>
    <row r="351" spans="1:12" ht="13.8" x14ac:dyDescent="0.3">
      <c r="A351" s="54" t="s">
        <v>8973</v>
      </c>
      <c r="B351" s="54" t="s">
        <v>8974</v>
      </c>
      <c r="C351" s="54" t="s">
        <v>8975</v>
      </c>
      <c r="D351" s="54" t="s">
        <v>8976</v>
      </c>
      <c r="E351" s="55" t="s">
        <v>8319</v>
      </c>
      <c r="F351" s="54" t="s">
        <v>8319</v>
      </c>
      <c r="G351" s="54" t="s">
        <v>9144</v>
      </c>
      <c r="H351" s="54" t="s">
        <v>9145</v>
      </c>
      <c r="I351" s="54" t="s">
        <v>8979</v>
      </c>
      <c r="J351" s="54" t="s">
        <v>8323</v>
      </c>
      <c r="K351" s="55" t="s">
        <v>13049</v>
      </c>
      <c r="L351" s="54" t="s">
        <v>8325</v>
      </c>
    </row>
    <row r="352" spans="1:12" ht="13.8" x14ac:dyDescent="0.3">
      <c r="A352" s="54" t="s">
        <v>8973</v>
      </c>
      <c r="B352" s="54" t="s">
        <v>8974</v>
      </c>
      <c r="C352" s="54" t="s">
        <v>8975</v>
      </c>
      <c r="D352" s="54" t="s">
        <v>8976</v>
      </c>
      <c r="E352" s="55" t="s">
        <v>8319</v>
      </c>
      <c r="F352" s="54" t="s">
        <v>8319</v>
      </c>
      <c r="G352" s="54" t="s">
        <v>9147</v>
      </c>
      <c r="H352" s="54" t="s">
        <v>9148</v>
      </c>
      <c r="I352" s="54" t="s">
        <v>8979</v>
      </c>
      <c r="J352" s="54" t="s">
        <v>8323</v>
      </c>
      <c r="K352" s="55" t="s">
        <v>22149</v>
      </c>
      <c r="L352" s="54" t="s">
        <v>8325</v>
      </c>
    </row>
    <row r="353" spans="1:12" ht="13.8" x14ac:dyDescent="0.3">
      <c r="A353" s="54" t="s">
        <v>8973</v>
      </c>
      <c r="B353" s="54" t="s">
        <v>8974</v>
      </c>
      <c r="C353" s="54" t="s">
        <v>8975</v>
      </c>
      <c r="D353" s="54" t="s">
        <v>8976</v>
      </c>
      <c r="E353" s="55" t="s">
        <v>8319</v>
      </c>
      <c r="F353" s="54" t="s">
        <v>8319</v>
      </c>
      <c r="G353" s="54" t="s">
        <v>9150</v>
      </c>
      <c r="H353" s="54" t="s">
        <v>9151</v>
      </c>
      <c r="I353" s="54" t="s">
        <v>8979</v>
      </c>
      <c r="J353" s="54" t="s">
        <v>8323</v>
      </c>
      <c r="K353" s="55" t="s">
        <v>22150</v>
      </c>
      <c r="L353" s="54" t="s">
        <v>8325</v>
      </c>
    </row>
    <row r="354" spans="1:12" ht="13.8" x14ac:dyDescent="0.3">
      <c r="A354" s="54" t="s">
        <v>8973</v>
      </c>
      <c r="B354" s="54" t="s">
        <v>8974</v>
      </c>
      <c r="C354" s="54" t="s">
        <v>8975</v>
      </c>
      <c r="D354" s="54" t="s">
        <v>8976</v>
      </c>
      <c r="E354" s="55" t="s">
        <v>8319</v>
      </c>
      <c r="F354" s="54" t="s">
        <v>8319</v>
      </c>
      <c r="G354" s="54" t="s">
        <v>9152</v>
      </c>
      <c r="H354" s="54" t="s">
        <v>9153</v>
      </c>
      <c r="I354" s="54" t="s">
        <v>8979</v>
      </c>
      <c r="J354" s="54" t="s">
        <v>8323</v>
      </c>
      <c r="K354" s="55" t="s">
        <v>22151</v>
      </c>
      <c r="L354" s="54" t="s">
        <v>8325</v>
      </c>
    </row>
    <row r="355" spans="1:12" ht="13.8" x14ac:dyDescent="0.3">
      <c r="A355" s="54" t="s">
        <v>8973</v>
      </c>
      <c r="B355" s="54" t="s">
        <v>8974</v>
      </c>
      <c r="C355" s="54" t="s">
        <v>8975</v>
      </c>
      <c r="D355" s="54" t="s">
        <v>8976</v>
      </c>
      <c r="E355" s="55" t="s">
        <v>8319</v>
      </c>
      <c r="F355" s="54" t="s">
        <v>8319</v>
      </c>
      <c r="G355" s="54" t="s">
        <v>9154</v>
      </c>
      <c r="H355" s="54" t="s">
        <v>9155</v>
      </c>
      <c r="I355" s="54" t="s">
        <v>8979</v>
      </c>
      <c r="J355" s="54" t="s">
        <v>8323</v>
      </c>
      <c r="K355" s="55" t="s">
        <v>22152</v>
      </c>
      <c r="L355" s="54" t="s">
        <v>8325</v>
      </c>
    </row>
    <row r="356" spans="1:12" ht="13.8" x14ac:dyDescent="0.3">
      <c r="A356" s="54" t="s">
        <v>8973</v>
      </c>
      <c r="B356" s="54" t="s">
        <v>8974</v>
      </c>
      <c r="C356" s="54" t="s">
        <v>8975</v>
      </c>
      <c r="D356" s="54" t="s">
        <v>8976</v>
      </c>
      <c r="E356" s="55" t="s">
        <v>8319</v>
      </c>
      <c r="F356" s="54" t="s">
        <v>8319</v>
      </c>
      <c r="G356" s="54" t="s">
        <v>9156</v>
      </c>
      <c r="H356" s="54" t="s">
        <v>9157</v>
      </c>
      <c r="I356" s="54" t="s">
        <v>8979</v>
      </c>
      <c r="J356" s="54" t="s">
        <v>8323</v>
      </c>
      <c r="K356" s="55" t="s">
        <v>22153</v>
      </c>
      <c r="L356" s="54" t="s">
        <v>8325</v>
      </c>
    </row>
    <row r="357" spans="1:12" ht="13.8" x14ac:dyDescent="0.3">
      <c r="A357" s="54" t="s">
        <v>8973</v>
      </c>
      <c r="B357" s="54" t="s">
        <v>8974</v>
      </c>
      <c r="C357" s="54" t="s">
        <v>8975</v>
      </c>
      <c r="D357" s="54" t="s">
        <v>8976</v>
      </c>
      <c r="E357" s="55" t="s">
        <v>8319</v>
      </c>
      <c r="F357" s="54" t="s">
        <v>8319</v>
      </c>
      <c r="G357" s="54" t="s">
        <v>9159</v>
      </c>
      <c r="H357" s="54" t="s">
        <v>9160</v>
      </c>
      <c r="I357" s="54" t="s">
        <v>8979</v>
      </c>
      <c r="J357" s="54" t="s">
        <v>8980</v>
      </c>
      <c r="K357" s="55" t="s">
        <v>20872</v>
      </c>
      <c r="L357" s="54" t="s">
        <v>8325</v>
      </c>
    </row>
    <row r="358" spans="1:12" ht="13.8" x14ac:dyDescent="0.3">
      <c r="A358" s="54" t="s">
        <v>8973</v>
      </c>
      <c r="B358" s="54" t="s">
        <v>8974</v>
      </c>
      <c r="C358" s="54" t="s">
        <v>8975</v>
      </c>
      <c r="D358" s="54" t="s">
        <v>8976</v>
      </c>
      <c r="E358" s="55" t="s">
        <v>8319</v>
      </c>
      <c r="F358" s="54" t="s">
        <v>8319</v>
      </c>
      <c r="G358" s="54" t="s">
        <v>9161</v>
      </c>
      <c r="H358" s="54" t="s">
        <v>9162</v>
      </c>
      <c r="I358" s="54" t="s">
        <v>8979</v>
      </c>
      <c r="J358" s="54" t="s">
        <v>8323</v>
      </c>
      <c r="K358" s="55" t="s">
        <v>12078</v>
      </c>
      <c r="L358" s="54" t="s">
        <v>8325</v>
      </c>
    </row>
    <row r="359" spans="1:12" ht="13.8" x14ac:dyDescent="0.3">
      <c r="A359" s="54" t="s">
        <v>8973</v>
      </c>
      <c r="B359" s="54" t="s">
        <v>8974</v>
      </c>
      <c r="C359" s="54" t="s">
        <v>8975</v>
      </c>
      <c r="D359" s="54" t="s">
        <v>8976</v>
      </c>
      <c r="E359" s="55" t="s">
        <v>8319</v>
      </c>
      <c r="F359" s="54" t="s">
        <v>8319</v>
      </c>
      <c r="G359" s="54" t="s">
        <v>9163</v>
      </c>
      <c r="H359" s="54" t="s">
        <v>9164</v>
      </c>
      <c r="I359" s="54" t="s">
        <v>8979</v>
      </c>
      <c r="J359" s="54" t="s">
        <v>8323</v>
      </c>
      <c r="K359" s="55" t="s">
        <v>22154</v>
      </c>
      <c r="L359" s="54" t="s">
        <v>8325</v>
      </c>
    </row>
    <row r="360" spans="1:12" ht="13.8" x14ac:dyDescent="0.3">
      <c r="A360" s="54" t="s">
        <v>8973</v>
      </c>
      <c r="B360" s="54" t="s">
        <v>8974</v>
      </c>
      <c r="C360" s="54" t="s">
        <v>8975</v>
      </c>
      <c r="D360" s="54" t="s">
        <v>8976</v>
      </c>
      <c r="E360" s="55" t="s">
        <v>8319</v>
      </c>
      <c r="F360" s="54" t="s">
        <v>8319</v>
      </c>
      <c r="G360" s="54" t="s">
        <v>9165</v>
      </c>
      <c r="H360" s="54" t="s">
        <v>9166</v>
      </c>
      <c r="I360" s="54" t="s">
        <v>8979</v>
      </c>
      <c r="J360" s="54" t="s">
        <v>8323</v>
      </c>
      <c r="K360" s="55" t="s">
        <v>22155</v>
      </c>
      <c r="L360" s="54" t="s">
        <v>8325</v>
      </c>
    </row>
    <row r="361" spans="1:12" ht="13.8" x14ac:dyDescent="0.3">
      <c r="A361" s="54" t="s">
        <v>8973</v>
      </c>
      <c r="B361" s="54" t="s">
        <v>8974</v>
      </c>
      <c r="C361" s="54" t="s">
        <v>8975</v>
      </c>
      <c r="D361" s="54" t="s">
        <v>8976</v>
      </c>
      <c r="E361" s="55" t="s">
        <v>8319</v>
      </c>
      <c r="F361" s="54" t="s">
        <v>8319</v>
      </c>
      <c r="G361" s="54" t="s">
        <v>9167</v>
      </c>
      <c r="H361" s="54" t="s">
        <v>9168</v>
      </c>
      <c r="I361" s="54" t="s">
        <v>8979</v>
      </c>
      <c r="J361" s="54" t="s">
        <v>8323</v>
      </c>
      <c r="K361" s="55" t="s">
        <v>22156</v>
      </c>
      <c r="L361" s="54" t="s">
        <v>8325</v>
      </c>
    </row>
    <row r="362" spans="1:12" ht="13.8" x14ac:dyDescent="0.3">
      <c r="A362" s="54" t="s">
        <v>8973</v>
      </c>
      <c r="B362" s="54" t="s">
        <v>8974</v>
      </c>
      <c r="C362" s="54" t="s">
        <v>8975</v>
      </c>
      <c r="D362" s="54" t="s">
        <v>8976</v>
      </c>
      <c r="E362" s="55" t="s">
        <v>8319</v>
      </c>
      <c r="F362" s="54" t="s">
        <v>8319</v>
      </c>
      <c r="G362" s="54" t="s">
        <v>9169</v>
      </c>
      <c r="H362" s="54" t="s">
        <v>9170</v>
      </c>
      <c r="I362" s="54" t="s">
        <v>8979</v>
      </c>
      <c r="J362" s="54" t="s">
        <v>8323</v>
      </c>
      <c r="K362" s="55" t="s">
        <v>22157</v>
      </c>
      <c r="L362" s="54" t="s">
        <v>8325</v>
      </c>
    </row>
    <row r="363" spans="1:12" ht="13.8" x14ac:dyDescent="0.3">
      <c r="A363" s="54" t="s">
        <v>8973</v>
      </c>
      <c r="B363" s="54" t="s">
        <v>8974</v>
      </c>
      <c r="C363" s="54" t="s">
        <v>8975</v>
      </c>
      <c r="D363" s="54" t="s">
        <v>8976</v>
      </c>
      <c r="E363" s="55" t="s">
        <v>8319</v>
      </c>
      <c r="F363" s="54" t="s">
        <v>8319</v>
      </c>
      <c r="G363" s="54" t="s">
        <v>9171</v>
      </c>
      <c r="H363" s="54" t="s">
        <v>9172</v>
      </c>
      <c r="I363" s="54" t="s">
        <v>8979</v>
      </c>
      <c r="J363" s="54" t="s">
        <v>8323</v>
      </c>
      <c r="K363" s="55" t="s">
        <v>10097</v>
      </c>
      <c r="L363" s="54" t="s">
        <v>8325</v>
      </c>
    </row>
    <row r="364" spans="1:12" ht="13.8" x14ac:dyDescent="0.3">
      <c r="A364" s="54" t="s">
        <v>8973</v>
      </c>
      <c r="B364" s="54" t="s">
        <v>8974</v>
      </c>
      <c r="C364" s="54" t="s">
        <v>8975</v>
      </c>
      <c r="D364" s="54" t="s">
        <v>8976</v>
      </c>
      <c r="E364" s="55" t="s">
        <v>8319</v>
      </c>
      <c r="F364" s="54" t="s">
        <v>8319</v>
      </c>
      <c r="G364" s="54" t="s">
        <v>9174</v>
      </c>
      <c r="H364" s="54" t="s">
        <v>9175</v>
      </c>
      <c r="I364" s="54" t="s">
        <v>8979</v>
      </c>
      <c r="J364" s="54" t="s">
        <v>8323</v>
      </c>
      <c r="K364" s="55" t="s">
        <v>11138</v>
      </c>
      <c r="L364" s="54" t="s">
        <v>8325</v>
      </c>
    </row>
    <row r="365" spans="1:12" ht="13.8" x14ac:dyDescent="0.3">
      <c r="A365" s="54" t="s">
        <v>8973</v>
      </c>
      <c r="B365" s="54" t="s">
        <v>8974</v>
      </c>
      <c r="C365" s="54" t="s">
        <v>8975</v>
      </c>
      <c r="D365" s="54" t="s">
        <v>8976</v>
      </c>
      <c r="E365" s="55" t="s">
        <v>8319</v>
      </c>
      <c r="F365" s="54" t="s">
        <v>8319</v>
      </c>
      <c r="G365" s="54" t="s">
        <v>9177</v>
      </c>
      <c r="H365" s="54" t="s">
        <v>9178</v>
      </c>
      <c r="I365" s="54" t="s">
        <v>8979</v>
      </c>
      <c r="J365" s="54" t="s">
        <v>8323</v>
      </c>
      <c r="K365" s="55" t="s">
        <v>22158</v>
      </c>
      <c r="L365" s="54" t="s">
        <v>8325</v>
      </c>
    </row>
    <row r="366" spans="1:12" ht="13.8" x14ac:dyDescent="0.3">
      <c r="A366" s="54" t="s">
        <v>8973</v>
      </c>
      <c r="B366" s="54" t="s">
        <v>8974</v>
      </c>
      <c r="C366" s="54" t="s">
        <v>8975</v>
      </c>
      <c r="D366" s="54" t="s">
        <v>8976</v>
      </c>
      <c r="E366" s="55" t="s">
        <v>8319</v>
      </c>
      <c r="F366" s="54" t="s">
        <v>8319</v>
      </c>
      <c r="G366" s="54" t="s">
        <v>9179</v>
      </c>
      <c r="H366" s="54" t="s">
        <v>9180</v>
      </c>
      <c r="I366" s="54" t="s">
        <v>8979</v>
      </c>
      <c r="J366" s="54" t="s">
        <v>8323</v>
      </c>
      <c r="K366" s="55" t="s">
        <v>22159</v>
      </c>
      <c r="L366" s="54" t="s">
        <v>8325</v>
      </c>
    </row>
    <row r="367" spans="1:12" ht="13.8" x14ac:dyDescent="0.3">
      <c r="A367" s="54" t="s">
        <v>8973</v>
      </c>
      <c r="B367" s="54" t="s">
        <v>8974</v>
      </c>
      <c r="C367" s="54" t="s">
        <v>8975</v>
      </c>
      <c r="D367" s="54" t="s">
        <v>8976</v>
      </c>
      <c r="E367" s="55" t="s">
        <v>8319</v>
      </c>
      <c r="F367" s="54" t="s">
        <v>8319</v>
      </c>
      <c r="G367" s="54" t="s">
        <v>9181</v>
      </c>
      <c r="H367" s="54" t="s">
        <v>9182</v>
      </c>
      <c r="I367" s="54" t="s">
        <v>8979</v>
      </c>
      <c r="J367" s="54" t="s">
        <v>8323</v>
      </c>
      <c r="K367" s="55" t="s">
        <v>22160</v>
      </c>
      <c r="L367" s="54" t="s">
        <v>8325</v>
      </c>
    </row>
    <row r="368" spans="1:12" ht="13.8" x14ac:dyDescent="0.3">
      <c r="A368" s="54" t="s">
        <v>8973</v>
      </c>
      <c r="B368" s="54" t="s">
        <v>8974</v>
      </c>
      <c r="C368" s="54" t="s">
        <v>8975</v>
      </c>
      <c r="D368" s="54" t="s">
        <v>8976</v>
      </c>
      <c r="E368" s="55" t="s">
        <v>8319</v>
      </c>
      <c r="F368" s="54" t="s">
        <v>8319</v>
      </c>
      <c r="G368" s="54" t="s">
        <v>9183</v>
      </c>
      <c r="H368" s="54" t="s">
        <v>9184</v>
      </c>
      <c r="I368" s="54" t="s">
        <v>8979</v>
      </c>
      <c r="J368" s="54" t="s">
        <v>8323</v>
      </c>
      <c r="K368" s="55" t="s">
        <v>22161</v>
      </c>
      <c r="L368" s="54" t="s">
        <v>8325</v>
      </c>
    </row>
    <row r="369" spans="1:12" ht="13.8" x14ac:dyDescent="0.3">
      <c r="A369" s="54" t="s">
        <v>8973</v>
      </c>
      <c r="B369" s="54" t="s">
        <v>8974</v>
      </c>
      <c r="C369" s="54" t="s">
        <v>8975</v>
      </c>
      <c r="D369" s="54" t="s">
        <v>8976</v>
      </c>
      <c r="E369" s="55" t="s">
        <v>8319</v>
      </c>
      <c r="F369" s="54" t="s">
        <v>8319</v>
      </c>
      <c r="G369" s="54" t="s">
        <v>9185</v>
      </c>
      <c r="H369" s="54" t="s">
        <v>9186</v>
      </c>
      <c r="I369" s="54" t="s">
        <v>8979</v>
      </c>
      <c r="J369" s="54" t="s">
        <v>8323</v>
      </c>
      <c r="K369" s="55" t="s">
        <v>22162</v>
      </c>
      <c r="L369" s="54" t="s">
        <v>8325</v>
      </c>
    </row>
    <row r="370" spans="1:12" ht="13.8" x14ac:dyDescent="0.3">
      <c r="A370" s="54" t="s">
        <v>8973</v>
      </c>
      <c r="B370" s="54" t="s">
        <v>8974</v>
      </c>
      <c r="C370" s="54" t="s">
        <v>8975</v>
      </c>
      <c r="D370" s="54" t="s">
        <v>8976</v>
      </c>
      <c r="E370" s="55" t="s">
        <v>8319</v>
      </c>
      <c r="F370" s="54" t="s">
        <v>8319</v>
      </c>
      <c r="G370" s="54" t="s">
        <v>9187</v>
      </c>
      <c r="H370" s="54" t="s">
        <v>9188</v>
      </c>
      <c r="I370" s="54" t="s">
        <v>8979</v>
      </c>
      <c r="J370" s="54" t="s">
        <v>8323</v>
      </c>
      <c r="K370" s="55" t="s">
        <v>15357</v>
      </c>
      <c r="L370" s="54" t="s">
        <v>8325</v>
      </c>
    </row>
    <row r="371" spans="1:12" ht="13.8" x14ac:dyDescent="0.3">
      <c r="A371" s="54" t="s">
        <v>8973</v>
      </c>
      <c r="B371" s="54" t="s">
        <v>8974</v>
      </c>
      <c r="C371" s="54" t="s">
        <v>8975</v>
      </c>
      <c r="D371" s="54" t="s">
        <v>8976</v>
      </c>
      <c r="E371" s="55" t="s">
        <v>8319</v>
      </c>
      <c r="F371" s="54" t="s">
        <v>8319</v>
      </c>
      <c r="G371" s="54" t="s">
        <v>9190</v>
      </c>
      <c r="H371" s="54" t="s">
        <v>9191</v>
      </c>
      <c r="I371" s="54" t="s">
        <v>8979</v>
      </c>
      <c r="J371" s="54" t="s">
        <v>8323</v>
      </c>
      <c r="K371" s="55" t="s">
        <v>15323</v>
      </c>
      <c r="L371" s="54" t="s">
        <v>8325</v>
      </c>
    </row>
    <row r="372" spans="1:12" ht="13.8" x14ac:dyDescent="0.3">
      <c r="A372" s="54" t="s">
        <v>8973</v>
      </c>
      <c r="B372" s="54" t="s">
        <v>8974</v>
      </c>
      <c r="C372" s="54" t="s">
        <v>8975</v>
      </c>
      <c r="D372" s="54" t="s">
        <v>8976</v>
      </c>
      <c r="E372" s="55" t="s">
        <v>8319</v>
      </c>
      <c r="F372" s="54" t="s">
        <v>8319</v>
      </c>
      <c r="G372" s="54" t="s">
        <v>9192</v>
      </c>
      <c r="H372" s="54" t="s">
        <v>9193</v>
      </c>
      <c r="I372" s="54" t="s">
        <v>8979</v>
      </c>
      <c r="J372" s="54" t="s">
        <v>8323</v>
      </c>
      <c r="K372" s="55" t="s">
        <v>19339</v>
      </c>
      <c r="L372" s="54" t="s">
        <v>8325</v>
      </c>
    </row>
    <row r="373" spans="1:12" ht="13.8" x14ac:dyDescent="0.3">
      <c r="A373" s="54" t="s">
        <v>8973</v>
      </c>
      <c r="B373" s="54" t="s">
        <v>8974</v>
      </c>
      <c r="C373" s="54" t="s">
        <v>8975</v>
      </c>
      <c r="D373" s="54" t="s">
        <v>8976</v>
      </c>
      <c r="E373" s="55" t="s">
        <v>8319</v>
      </c>
      <c r="F373" s="54" t="s">
        <v>8319</v>
      </c>
      <c r="G373" s="54" t="s">
        <v>9194</v>
      </c>
      <c r="H373" s="54" t="s">
        <v>9195</v>
      </c>
      <c r="I373" s="54" t="s">
        <v>8979</v>
      </c>
      <c r="J373" s="54" t="s">
        <v>8323</v>
      </c>
      <c r="K373" s="55" t="s">
        <v>9196</v>
      </c>
      <c r="L373" s="54" t="s">
        <v>8325</v>
      </c>
    </row>
    <row r="374" spans="1:12" ht="13.8" x14ac:dyDescent="0.3">
      <c r="A374" s="54" t="s">
        <v>8973</v>
      </c>
      <c r="B374" s="54" t="s">
        <v>8974</v>
      </c>
      <c r="C374" s="54" t="s">
        <v>8975</v>
      </c>
      <c r="D374" s="54" t="s">
        <v>8976</v>
      </c>
      <c r="E374" s="55" t="s">
        <v>8319</v>
      </c>
      <c r="F374" s="54" t="s">
        <v>8319</v>
      </c>
      <c r="G374" s="54" t="s">
        <v>9197</v>
      </c>
      <c r="H374" s="54" t="s">
        <v>9198</v>
      </c>
      <c r="I374" s="54" t="s">
        <v>8979</v>
      </c>
      <c r="J374" s="54" t="s">
        <v>8323</v>
      </c>
      <c r="K374" s="55" t="s">
        <v>22163</v>
      </c>
      <c r="L374" s="54" t="s">
        <v>8325</v>
      </c>
    </row>
    <row r="375" spans="1:12" ht="13.8" x14ac:dyDescent="0.3">
      <c r="A375" s="54" t="s">
        <v>8973</v>
      </c>
      <c r="B375" s="54" t="s">
        <v>8974</v>
      </c>
      <c r="C375" s="54" t="s">
        <v>8975</v>
      </c>
      <c r="D375" s="54" t="s">
        <v>8976</v>
      </c>
      <c r="E375" s="55" t="s">
        <v>8319</v>
      </c>
      <c r="F375" s="54" t="s">
        <v>8319</v>
      </c>
      <c r="G375" s="54" t="s">
        <v>9199</v>
      </c>
      <c r="H375" s="54" t="s">
        <v>9200</v>
      </c>
      <c r="I375" s="54" t="s">
        <v>8979</v>
      </c>
      <c r="J375" s="54" t="s">
        <v>8323</v>
      </c>
      <c r="K375" s="55" t="s">
        <v>22164</v>
      </c>
      <c r="L375" s="54" t="s">
        <v>8325</v>
      </c>
    </row>
    <row r="376" spans="1:12" ht="13.8" x14ac:dyDescent="0.3">
      <c r="A376" s="54" t="s">
        <v>8973</v>
      </c>
      <c r="B376" s="54" t="s">
        <v>8974</v>
      </c>
      <c r="C376" s="54" t="s">
        <v>8975</v>
      </c>
      <c r="D376" s="54" t="s">
        <v>8976</v>
      </c>
      <c r="E376" s="55" t="s">
        <v>8319</v>
      </c>
      <c r="F376" s="54" t="s">
        <v>8319</v>
      </c>
      <c r="G376" s="54" t="s">
        <v>9201</v>
      </c>
      <c r="H376" s="54" t="s">
        <v>9202</v>
      </c>
      <c r="I376" s="54" t="s">
        <v>8979</v>
      </c>
      <c r="J376" s="54" t="s">
        <v>8323</v>
      </c>
      <c r="K376" s="55" t="s">
        <v>22165</v>
      </c>
      <c r="L376" s="54" t="s">
        <v>8325</v>
      </c>
    </row>
    <row r="377" spans="1:12" ht="13.8" x14ac:dyDescent="0.3">
      <c r="A377" s="54" t="s">
        <v>8973</v>
      </c>
      <c r="B377" s="54" t="s">
        <v>8974</v>
      </c>
      <c r="C377" s="54" t="s">
        <v>8975</v>
      </c>
      <c r="D377" s="54" t="s">
        <v>8976</v>
      </c>
      <c r="E377" s="55" t="s">
        <v>8319</v>
      </c>
      <c r="F377" s="54" t="s">
        <v>8319</v>
      </c>
      <c r="G377" s="54" t="s">
        <v>9203</v>
      </c>
      <c r="H377" s="54" t="s">
        <v>9204</v>
      </c>
      <c r="I377" s="54" t="s">
        <v>8979</v>
      </c>
      <c r="J377" s="54" t="s">
        <v>8323</v>
      </c>
      <c r="K377" s="55" t="s">
        <v>20134</v>
      </c>
      <c r="L377" s="54" t="s">
        <v>8325</v>
      </c>
    </row>
    <row r="378" spans="1:12" ht="13.8" x14ac:dyDescent="0.3">
      <c r="A378" s="54" t="s">
        <v>8973</v>
      </c>
      <c r="B378" s="54" t="s">
        <v>8974</v>
      </c>
      <c r="C378" s="54" t="s">
        <v>8975</v>
      </c>
      <c r="D378" s="54" t="s">
        <v>8976</v>
      </c>
      <c r="E378" s="55" t="s">
        <v>8319</v>
      </c>
      <c r="F378" s="54" t="s">
        <v>8319</v>
      </c>
      <c r="G378" s="54" t="s">
        <v>9206</v>
      </c>
      <c r="H378" s="54" t="s">
        <v>9207</v>
      </c>
      <c r="I378" s="54" t="s">
        <v>8979</v>
      </c>
      <c r="J378" s="54" t="s">
        <v>8323</v>
      </c>
      <c r="K378" s="55" t="s">
        <v>10124</v>
      </c>
      <c r="L378" s="54" t="s">
        <v>8325</v>
      </c>
    </row>
    <row r="379" spans="1:12" ht="13.8" x14ac:dyDescent="0.3">
      <c r="A379" s="54" t="s">
        <v>8973</v>
      </c>
      <c r="B379" s="54" t="s">
        <v>8974</v>
      </c>
      <c r="C379" s="54" t="s">
        <v>8975</v>
      </c>
      <c r="D379" s="54" t="s">
        <v>8976</v>
      </c>
      <c r="E379" s="55" t="s">
        <v>8319</v>
      </c>
      <c r="F379" s="54" t="s">
        <v>8319</v>
      </c>
      <c r="G379" s="54" t="s">
        <v>9209</v>
      </c>
      <c r="H379" s="54" t="s">
        <v>9210</v>
      </c>
      <c r="I379" s="54" t="s">
        <v>8979</v>
      </c>
      <c r="J379" s="54" t="s">
        <v>8323</v>
      </c>
      <c r="K379" s="55" t="s">
        <v>9251</v>
      </c>
      <c r="L379" s="54" t="s">
        <v>8325</v>
      </c>
    </row>
    <row r="380" spans="1:12" ht="13.8" x14ac:dyDescent="0.3">
      <c r="A380" s="54" t="s">
        <v>8973</v>
      </c>
      <c r="B380" s="54" t="s">
        <v>8974</v>
      </c>
      <c r="C380" s="54" t="s">
        <v>8975</v>
      </c>
      <c r="D380" s="54" t="s">
        <v>8976</v>
      </c>
      <c r="E380" s="55" t="s">
        <v>8319</v>
      </c>
      <c r="F380" s="54" t="s">
        <v>8319</v>
      </c>
      <c r="G380" s="54" t="s">
        <v>9212</v>
      </c>
      <c r="H380" s="54" t="s">
        <v>9213</v>
      </c>
      <c r="I380" s="54" t="s">
        <v>8979</v>
      </c>
      <c r="J380" s="54" t="s">
        <v>8323</v>
      </c>
      <c r="K380" s="55" t="s">
        <v>22166</v>
      </c>
      <c r="L380" s="54" t="s">
        <v>8325</v>
      </c>
    </row>
    <row r="381" spans="1:12" ht="13.8" x14ac:dyDescent="0.3">
      <c r="A381" s="54" t="s">
        <v>8973</v>
      </c>
      <c r="B381" s="54" t="s">
        <v>8974</v>
      </c>
      <c r="C381" s="54" t="s">
        <v>8975</v>
      </c>
      <c r="D381" s="54" t="s">
        <v>8976</v>
      </c>
      <c r="E381" s="55" t="s">
        <v>8319</v>
      </c>
      <c r="F381" s="54" t="s">
        <v>8319</v>
      </c>
      <c r="G381" s="54" t="s">
        <v>9214</v>
      </c>
      <c r="H381" s="54" t="s">
        <v>9215</v>
      </c>
      <c r="I381" s="54" t="s">
        <v>8979</v>
      </c>
      <c r="J381" s="54" t="s">
        <v>8323</v>
      </c>
      <c r="K381" s="55" t="s">
        <v>22167</v>
      </c>
      <c r="L381" s="54" t="s">
        <v>8325</v>
      </c>
    </row>
    <row r="382" spans="1:12" ht="13.8" x14ac:dyDescent="0.3">
      <c r="A382" s="54" t="s">
        <v>8973</v>
      </c>
      <c r="B382" s="54" t="s">
        <v>8974</v>
      </c>
      <c r="C382" s="54" t="s">
        <v>8975</v>
      </c>
      <c r="D382" s="54" t="s">
        <v>8976</v>
      </c>
      <c r="E382" s="55" t="s">
        <v>8319</v>
      </c>
      <c r="F382" s="54" t="s">
        <v>8319</v>
      </c>
      <c r="G382" s="54" t="s">
        <v>9217</v>
      </c>
      <c r="H382" s="54" t="s">
        <v>9218</v>
      </c>
      <c r="I382" s="54" t="s">
        <v>8979</v>
      </c>
      <c r="J382" s="54" t="s">
        <v>8323</v>
      </c>
      <c r="K382" s="55" t="s">
        <v>22168</v>
      </c>
      <c r="L382" s="54" t="s">
        <v>8325</v>
      </c>
    </row>
    <row r="383" spans="1:12" ht="13.8" x14ac:dyDescent="0.3">
      <c r="A383" s="54" t="s">
        <v>8973</v>
      </c>
      <c r="B383" s="54" t="s">
        <v>8974</v>
      </c>
      <c r="C383" s="54" t="s">
        <v>8975</v>
      </c>
      <c r="D383" s="54" t="s">
        <v>8976</v>
      </c>
      <c r="E383" s="55" t="s">
        <v>8319</v>
      </c>
      <c r="F383" s="54" t="s">
        <v>8319</v>
      </c>
      <c r="G383" s="54" t="s">
        <v>9220</v>
      </c>
      <c r="H383" s="54" t="s">
        <v>9221</v>
      </c>
      <c r="I383" s="54" t="s">
        <v>8979</v>
      </c>
      <c r="J383" s="54" t="s">
        <v>8323</v>
      </c>
      <c r="K383" s="55" t="s">
        <v>8395</v>
      </c>
      <c r="L383" s="54" t="s">
        <v>8325</v>
      </c>
    </row>
    <row r="384" spans="1:12" ht="13.8" x14ac:dyDescent="0.3">
      <c r="A384" s="54" t="s">
        <v>8973</v>
      </c>
      <c r="B384" s="54" t="s">
        <v>8974</v>
      </c>
      <c r="C384" s="54" t="s">
        <v>8975</v>
      </c>
      <c r="D384" s="54" t="s">
        <v>8976</v>
      </c>
      <c r="E384" s="55" t="s">
        <v>8319</v>
      </c>
      <c r="F384" s="54" t="s">
        <v>8319</v>
      </c>
      <c r="G384" s="54" t="s">
        <v>9222</v>
      </c>
      <c r="H384" s="54" t="s">
        <v>9223</v>
      </c>
      <c r="I384" s="54" t="s">
        <v>8979</v>
      </c>
      <c r="J384" s="54" t="s">
        <v>8323</v>
      </c>
      <c r="K384" s="55" t="s">
        <v>22169</v>
      </c>
      <c r="L384" s="54" t="s">
        <v>8325</v>
      </c>
    </row>
    <row r="385" spans="1:12" ht="13.8" x14ac:dyDescent="0.3">
      <c r="A385" s="54" t="s">
        <v>8973</v>
      </c>
      <c r="B385" s="54" t="s">
        <v>8974</v>
      </c>
      <c r="C385" s="54" t="s">
        <v>8975</v>
      </c>
      <c r="D385" s="54" t="s">
        <v>8976</v>
      </c>
      <c r="E385" s="55" t="s">
        <v>8319</v>
      </c>
      <c r="F385" s="54" t="s">
        <v>8319</v>
      </c>
      <c r="G385" s="54" t="s">
        <v>9224</v>
      </c>
      <c r="H385" s="54" t="s">
        <v>9225</v>
      </c>
      <c r="I385" s="54" t="s">
        <v>8979</v>
      </c>
      <c r="J385" s="54" t="s">
        <v>8323</v>
      </c>
      <c r="K385" s="55" t="s">
        <v>22170</v>
      </c>
      <c r="L385" s="54" t="s">
        <v>8325</v>
      </c>
    </row>
    <row r="386" spans="1:12" ht="13.8" x14ac:dyDescent="0.3">
      <c r="A386" s="54" t="s">
        <v>8973</v>
      </c>
      <c r="B386" s="54" t="s">
        <v>8974</v>
      </c>
      <c r="C386" s="54" t="s">
        <v>8975</v>
      </c>
      <c r="D386" s="54" t="s">
        <v>8976</v>
      </c>
      <c r="E386" s="55" t="s">
        <v>8319</v>
      </c>
      <c r="F386" s="54" t="s">
        <v>8319</v>
      </c>
      <c r="G386" s="54" t="s">
        <v>9226</v>
      </c>
      <c r="H386" s="54" t="s">
        <v>22171</v>
      </c>
      <c r="I386" s="54" t="s">
        <v>8979</v>
      </c>
      <c r="J386" s="54" t="s">
        <v>8323</v>
      </c>
      <c r="K386" s="55" t="s">
        <v>22172</v>
      </c>
      <c r="L386" s="54" t="s">
        <v>8325</v>
      </c>
    </row>
    <row r="387" spans="1:12" ht="13.8" x14ac:dyDescent="0.3">
      <c r="A387" s="54" t="s">
        <v>8973</v>
      </c>
      <c r="B387" s="54" t="s">
        <v>8974</v>
      </c>
      <c r="C387" s="54" t="s">
        <v>8975</v>
      </c>
      <c r="D387" s="54" t="s">
        <v>8976</v>
      </c>
      <c r="E387" s="55" t="s">
        <v>8319</v>
      </c>
      <c r="F387" s="54" t="s">
        <v>8319</v>
      </c>
      <c r="G387" s="54" t="s">
        <v>9227</v>
      </c>
      <c r="H387" s="54" t="s">
        <v>9228</v>
      </c>
      <c r="I387" s="54" t="s">
        <v>8979</v>
      </c>
      <c r="J387" s="54" t="s">
        <v>8323</v>
      </c>
      <c r="K387" s="55" t="s">
        <v>16104</v>
      </c>
      <c r="L387" s="54" t="s">
        <v>8325</v>
      </c>
    </row>
    <row r="388" spans="1:12" ht="13.8" x14ac:dyDescent="0.3">
      <c r="A388" s="54" t="s">
        <v>8973</v>
      </c>
      <c r="B388" s="54" t="s">
        <v>8974</v>
      </c>
      <c r="C388" s="54" t="s">
        <v>8975</v>
      </c>
      <c r="D388" s="54" t="s">
        <v>8976</v>
      </c>
      <c r="E388" s="55" t="s">
        <v>8319</v>
      </c>
      <c r="F388" s="54" t="s">
        <v>8319</v>
      </c>
      <c r="G388" s="54" t="s">
        <v>9230</v>
      </c>
      <c r="H388" s="54" t="s">
        <v>9231</v>
      </c>
      <c r="I388" s="54" t="s">
        <v>8979</v>
      </c>
      <c r="J388" s="54" t="s">
        <v>8323</v>
      </c>
      <c r="K388" s="55" t="s">
        <v>13624</v>
      </c>
      <c r="L388" s="54" t="s">
        <v>8325</v>
      </c>
    </row>
    <row r="389" spans="1:12" ht="13.8" x14ac:dyDescent="0.3">
      <c r="A389" s="54" t="s">
        <v>8973</v>
      </c>
      <c r="B389" s="54" t="s">
        <v>8974</v>
      </c>
      <c r="C389" s="54" t="s">
        <v>8975</v>
      </c>
      <c r="D389" s="54" t="s">
        <v>8976</v>
      </c>
      <c r="E389" s="55" t="s">
        <v>8319</v>
      </c>
      <c r="F389" s="54" t="s">
        <v>8319</v>
      </c>
      <c r="G389" s="54" t="s">
        <v>9232</v>
      </c>
      <c r="H389" s="54" t="s">
        <v>9233</v>
      </c>
      <c r="I389" s="54" t="s">
        <v>8979</v>
      </c>
      <c r="J389" s="54" t="s">
        <v>8323</v>
      </c>
      <c r="K389" s="55" t="s">
        <v>22173</v>
      </c>
      <c r="L389" s="54" t="s">
        <v>8325</v>
      </c>
    </row>
    <row r="390" spans="1:12" ht="13.8" x14ac:dyDescent="0.3">
      <c r="A390" s="54" t="s">
        <v>8973</v>
      </c>
      <c r="B390" s="54" t="s">
        <v>8974</v>
      </c>
      <c r="C390" s="54" t="s">
        <v>8975</v>
      </c>
      <c r="D390" s="54" t="s">
        <v>8976</v>
      </c>
      <c r="E390" s="55" t="s">
        <v>8319</v>
      </c>
      <c r="F390" s="54" t="s">
        <v>8319</v>
      </c>
      <c r="G390" s="54" t="s">
        <v>9234</v>
      </c>
      <c r="H390" s="54" t="s">
        <v>9235</v>
      </c>
      <c r="I390" s="54" t="s">
        <v>8979</v>
      </c>
      <c r="J390" s="54" t="s">
        <v>8323</v>
      </c>
      <c r="K390" s="55" t="s">
        <v>22174</v>
      </c>
      <c r="L390" s="54" t="s">
        <v>8325</v>
      </c>
    </row>
    <row r="391" spans="1:12" ht="13.8" x14ac:dyDescent="0.3">
      <c r="A391" s="54" t="s">
        <v>8973</v>
      </c>
      <c r="B391" s="54" t="s">
        <v>8974</v>
      </c>
      <c r="C391" s="54" t="s">
        <v>8975</v>
      </c>
      <c r="D391" s="54" t="s">
        <v>8976</v>
      </c>
      <c r="E391" s="55" t="s">
        <v>8319</v>
      </c>
      <c r="F391" s="54" t="s">
        <v>8319</v>
      </c>
      <c r="G391" s="54" t="s">
        <v>9236</v>
      </c>
      <c r="H391" s="54" t="s">
        <v>9237</v>
      </c>
      <c r="I391" s="54" t="s">
        <v>8979</v>
      </c>
      <c r="J391" s="54" t="s">
        <v>8323</v>
      </c>
      <c r="K391" s="55" t="s">
        <v>22175</v>
      </c>
      <c r="L391" s="54" t="s">
        <v>8325</v>
      </c>
    </row>
    <row r="392" spans="1:12" ht="13.8" x14ac:dyDescent="0.3">
      <c r="A392" s="54" t="s">
        <v>8973</v>
      </c>
      <c r="B392" s="54" t="s">
        <v>8974</v>
      </c>
      <c r="C392" s="54" t="s">
        <v>8975</v>
      </c>
      <c r="D392" s="54" t="s">
        <v>8976</v>
      </c>
      <c r="E392" s="55" t="s">
        <v>8319</v>
      </c>
      <c r="F392" s="54" t="s">
        <v>8319</v>
      </c>
      <c r="G392" s="54" t="s">
        <v>9238</v>
      </c>
      <c r="H392" s="54" t="s">
        <v>9239</v>
      </c>
      <c r="I392" s="54" t="s">
        <v>8979</v>
      </c>
      <c r="J392" s="54" t="s">
        <v>8323</v>
      </c>
      <c r="K392" s="55" t="s">
        <v>22176</v>
      </c>
      <c r="L392" s="54" t="s">
        <v>8325</v>
      </c>
    </row>
    <row r="393" spans="1:12" ht="13.8" x14ac:dyDescent="0.3">
      <c r="A393" s="54" t="s">
        <v>8973</v>
      </c>
      <c r="B393" s="54" t="s">
        <v>8974</v>
      </c>
      <c r="C393" s="54" t="s">
        <v>8975</v>
      </c>
      <c r="D393" s="54" t="s">
        <v>8976</v>
      </c>
      <c r="E393" s="55" t="s">
        <v>8319</v>
      </c>
      <c r="F393" s="54" t="s">
        <v>8319</v>
      </c>
      <c r="G393" s="54" t="s">
        <v>9240</v>
      </c>
      <c r="H393" s="54" t="s">
        <v>9241</v>
      </c>
      <c r="I393" s="54" t="s">
        <v>8979</v>
      </c>
      <c r="J393" s="54" t="s">
        <v>8323</v>
      </c>
      <c r="K393" s="55" t="s">
        <v>22177</v>
      </c>
      <c r="L393" s="54" t="s">
        <v>8325</v>
      </c>
    </row>
    <row r="394" spans="1:12" ht="13.8" x14ac:dyDescent="0.3">
      <c r="A394" s="54" t="s">
        <v>8973</v>
      </c>
      <c r="B394" s="54" t="s">
        <v>8974</v>
      </c>
      <c r="C394" s="54" t="s">
        <v>8975</v>
      </c>
      <c r="D394" s="54" t="s">
        <v>8976</v>
      </c>
      <c r="E394" s="55" t="s">
        <v>8319</v>
      </c>
      <c r="F394" s="54" t="s">
        <v>8319</v>
      </c>
      <c r="G394" s="54" t="s">
        <v>9242</v>
      </c>
      <c r="H394" s="54" t="s">
        <v>9243</v>
      </c>
      <c r="I394" s="54" t="s">
        <v>8979</v>
      </c>
      <c r="J394" s="54" t="s">
        <v>8323</v>
      </c>
      <c r="K394" s="55" t="s">
        <v>22178</v>
      </c>
      <c r="L394" s="54" t="s">
        <v>8325</v>
      </c>
    </row>
    <row r="395" spans="1:12" ht="13.8" x14ac:dyDescent="0.3">
      <c r="A395" s="54" t="s">
        <v>8973</v>
      </c>
      <c r="B395" s="54" t="s">
        <v>8974</v>
      </c>
      <c r="C395" s="54" t="s">
        <v>8975</v>
      </c>
      <c r="D395" s="54" t="s">
        <v>8976</v>
      </c>
      <c r="E395" s="55" t="s">
        <v>8319</v>
      </c>
      <c r="F395" s="54" t="s">
        <v>8319</v>
      </c>
      <c r="G395" s="54" t="s">
        <v>9244</v>
      </c>
      <c r="H395" s="54" t="s">
        <v>9245</v>
      </c>
      <c r="I395" s="54" t="s">
        <v>8979</v>
      </c>
      <c r="J395" s="54" t="s">
        <v>8980</v>
      </c>
      <c r="K395" s="55" t="s">
        <v>9246</v>
      </c>
      <c r="L395" s="54" t="s">
        <v>8325</v>
      </c>
    </row>
    <row r="396" spans="1:12" ht="13.8" x14ac:dyDescent="0.3">
      <c r="A396" s="54" t="s">
        <v>8973</v>
      </c>
      <c r="B396" s="54" t="s">
        <v>8974</v>
      </c>
      <c r="C396" s="54" t="s">
        <v>8975</v>
      </c>
      <c r="D396" s="54" t="s">
        <v>8976</v>
      </c>
      <c r="E396" s="55" t="s">
        <v>8319</v>
      </c>
      <c r="F396" s="54" t="s">
        <v>8319</v>
      </c>
      <c r="G396" s="54" t="s">
        <v>9247</v>
      </c>
      <c r="H396" s="54" t="s">
        <v>9248</v>
      </c>
      <c r="I396" s="54" t="s">
        <v>8979</v>
      </c>
      <c r="J396" s="54" t="s">
        <v>8323</v>
      </c>
      <c r="K396" s="55" t="s">
        <v>18085</v>
      </c>
      <c r="L396" s="54" t="s">
        <v>8325</v>
      </c>
    </row>
    <row r="397" spans="1:12" ht="13.8" x14ac:dyDescent="0.3">
      <c r="A397" s="54" t="s">
        <v>8973</v>
      </c>
      <c r="B397" s="54" t="s">
        <v>8974</v>
      </c>
      <c r="C397" s="54" t="s">
        <v>8975</v>
      </c>
      <c r="D397" s="54" t="s">
        <v>8976</v>
      </c>
      <c r="E397" s="55" t="s">
        <v>8319</v>
      </c>
      <c r="F397" s="54" t="s">
        <v>8319</v>
      </c>
      <c r="G397" s="54" t="s">
        <v>9249</v>
      </c>
      <c r="H397" s="54" t="s">
        <v>9250</v>
      </c>
      <c r="I397" s="54" t="s">
        <v>8979</v>
      </c>
      <c r="J397" s="54" t="s">
        <v>8323</v>
      </c>
      <c r="K397" s="55" t="s">
        <v>22179</v>
      </c>
      <c r="L397" s="54" t="s">
        <v>8325</v>
      </c>
    </row>
    <row r="398" spans="1:12" ht="13.8" x14ac:dyDescent="0.3">
      <c r="A398" s="54" t="s">
        <v>8973</v>
      </c>
      <c r="B398" s="54" t="s">
        <v>8974</v>
      </c>
      <c r="C398" s="54" t="s">
        <v>8975</v>
      </c>
      <c r="D398" s="54" t="s">
        <v>8976</v>
      </c>
      <c r="E398" s="55" t="s">
        <v>8319</v>
      </c>
      <c r="F398" s="54" t="s">
        <v>8319</v>
      </c>
      <c r="G398" s="54" t="s">
        <v>9252</v>
      </c>
      <c r="H398" s="54" t="s">
        <v>9253</v>
      </c>
      <c r="I398" s="54" t="s">
        <v>8979</v>
      </c>
      <c r="J398" s="54" t="s">
        <v>8323</v>
      </c>
      <c r="K398" s="55" t="s">
        <v>20152</v>
      </c>
      <c r="L398" s="54" t="s">
        <v>8325</v>
      </c>
    </row>
    <row r="399" spans="1:12" ht="13.8" x14ac:dyDescent="0.3">
      <c r="A399" s="54" t="s">
        <v>8973</v>
      </c>
      <c r="B399" s="54" t="s">
        <v>8974</v>
      </c>
      <c r="C399" s="54" t="s">
        <v>8975</v>
      </c>
      <c r="D399" s="54" t="s">
        <v>8976</v>
      </c>
      <c r="E399" s="55" t="s">
        <v>8319</v>
      </c>
      <c r="F399" s="54" t="s">
        <v>8319</v>
      </c>
      <c r="G399" s="54" t="s">
        <v>9254</v>
      </c>
      <c r="H399" s="54" t="s">
        <v>9255</v>
      </c>
      <c r="I399" s="54" t="s">
        <v>8979</v>
      </c>
      <c r="J399" s="54" t="s">
        <v>8323</v>
      </c>
      <c r="K399" s="55" t="s">
        <v>13119</v>
      </c>
      <c r="L399" s="54" t="s">
        <v>8325</v>
      </c>
    </row>
    <row r="400" spans="1:12" ht="13.8" x14ac:dyDescent="0.3">
      <c r="A400" s="54" t="s">
        <v>8973</v>
      </c>
      <c r="B400" s="54" t="s">
        <v>8974</v>
      </c>
      <c r="C400" s="54" t="s">
        <v>8975</v>
      </c>
      <c r="D400" s="54" t="s">
        <v>8976</v>
      </c>
      <c r="E400" s="55" t="s">
        <v>8319</v>
      </c>
      <c r="F400" s="54" t="s">
        <v>8319</v>
      </c>
      <c r="G400" s="54" t="s">
        <v>9257</v>
      </c>
      <c r="H400" s="54" t="s">
        <v>9258</v>
      </c>
      <c r="I400" s="54" t="s">
        <v>8979</v>
      </c>
      <c r="J400" s="54" t="s">
        <v>8323</v>
      </c>
      <c r="K400" s="55" t="s">
        <v>19980</v>
      </c>
      <c r="L400" s="54" t="s">
        <v>8325</v>
      </c>
    </row>
    <row r="401" spans="1:12" ht="13.8" x14ac:dyDescent="0.3">
      <c r="A401" s="54" t="s">
        <v>8973</v>
      </c>
      <c r="B401" s="54" t="s">
        <v>8974</v>
      </c>
      <c r="C401" s="54" t="s">
        <v>8975</v>
      </c>
      <c r="D401" s="54" t="s">
        <v>8976</v>
      </c>
      <c r="E401" s="55" t="s">
        <v>8319</v>
      </c>
      <c r="F401" s="54" t="s">
        <v>8319</v>
      </c>
      <c r="G401" s="54" t="s">
        <v>9260</v>
      </c>
      <c r="H401" s="54" t="s">
        <v>9261</v>
      </c>
      <c r="I401" s="54" t="s">
        <v>8979</v>
      </c>
      <c r="J401" s="54" t="s">
        <v>8323</v>
      </c>
      <c r="K401" s="55" t="s">
        <v>22180</v>
      </c>
      <c r="L401" s="54" t="s">
        <v>8325</v>
      </c>
    </row>
    <row r="402" spans="1:12" ht="13.8" x14ac:dyDescent="0.3">
      <c r="A402" s="54" t="s">
        <v>8973</v>
      </c>
      <c r="B402" s="54" t="s">
        <v>8974</v>
      </c>
      <c r="C402" s="54" t="s">
        <v>8975</v>
      </c>
      <c r="D402" s="54" t="s">
        <v>8976</v>
      </c>
      <c r="E402" s="55" t="s">
        <v>8319</v>
      </c>
      <c r="F402" s="54" t="s">
        <v>8319</v>
      </c>
      <c r="G402" s="54" t="s">
        <v>9262</v>
      </c>
      <c r="H402" s="54" t="s">
        <v>9263</v>
      </c>
      <c r="I402" s="54" t="s">
        <v>8979</v>
      </c>
      <c r="J402" s="54" t="s">
        <v>8980</v>
      </c>
      <c r="K402" s="55" t="s">
        <v>22181</v>
      </c>
      <c r="L402" s="54" t="s">
        <v>8325</v>
      </c>
    </row>
    <row r="403" spans="1:12" ht="13.8" x14ac:dyDescent="0.3">
      <c r="A403" s="54" t="s">
        <v>8973</v>
      </c>
      <c r="B403" s="54" t="s">
        <v>8974</v>
      </c>
      <c r="C403" s="54" t="s">
        <v>8975</v>
      </c>
      <c r="D403" s="54" t="s">
        <v>8976</v>
      </c>
      <c r="E403" s="55" t="s">
        <v>8319</v>
      </c>
      <c r="F403" s="54" t="s">
        <v>8319</v>
      </c>
      <c r="G403" s="54" t="s">
        <v>9265</v>
      </c>
      <c r="H403" s="54" t="s">
        <v>9266</v>
      </c>
      <c r="I403" s="54" t="s">
        <v>8979</v>
      </c>
      <c r="J403" s="54" t="s">
        <v>8323</v>
      </c>
      <c r="K403" s="55" t="s">
        <v>22182</v>
      </c>
      <c r="L403" s="54" t="s">
        <v>8325</v>
      </c>
    </row>
    <row r="404" spans="1:12" ht="13.8" x14ac:dyDescent="0.3">
      <c r="A404" s="54" t="s">
        <v>8973</v>
      </c>
      <c r="B404" s="54" t="s">
        <v>8974</v>
      </c>
      <c r="C404" s="54" t="s">
        <v>8975</v>
      </c>
      <c r="D404" s="54" t="s">
        <v>8976</v>
      </c>
      <c r="E404" s="55" t="s">
        <v>8319</v>
      </c>
      <c r="F404" s="54" t="s">
        <v>8319</v>
      </c>
      <c r="G404" s="54" t="s">
        <v>9267</v>
      </c>
      <c r="H404" s="54" t="s">
        <v>9268</v>
      </c>
      <c r="I404" s="54" t="s">
        <v>8979</v>
      </c>
      <c r="J404" s="54" t="s">
        <v>8323</v>
      </c>
      <c r="K404" s="55" t="s">
        <v>22183</v>
      </c>
      <c r="L404" s="54" t="s">
        <v>8325</v>
      </c>
    </row>
    <row r="405" spans="1:12" ht="13.8" x14ac:dyDescent="0.3">
      <c r="A405" s="54" t="s">
        <v>8973</v>
      </c>
      <c r="B405" s="54" t="s">
        <v>8974</v>
      </c>
      <c r="C405" s="54" t="s">
        <v>8975</v>
      </c>
      <c r="D405" s="54" t="s">
        <v>8976</v>
      </c>
      <c r="E405" s="55" t="s">
        <v>8319</v>
      </c>
      <c r="F405" s="54" t="s">
        <v>8319</v>
      </c>
      <c r="G405" s="54" t="s">
        <v>9269</v>
      </c>
      <c r="H405" s="54" t="s">
        <v>9270</v>
      </c>
      <c r="I405" s="54" t="s">
        <v>8979</v>
      </c>
      <c r="J405" s="54" t="s">
        <v>8323</v>
      </c>
      <c r="K405" s="55" t="s">
        <v>16870</v>
      </c>
      <c r="L405" s="54" t="s">
        <v>8325</v>
      </c>
    </row>
    <row r="406" spans="1:12" ht="13.8" x14ac:dyDescent="0.3">
      <c r="A406" s="54" t="s">
        <v>8973</v>
      </c>
      <c r="B406" s="54" t="s">
        <v>8974</v>
      </c>
      <c r="C406" s="54" t="s">
        <v>8975</v>
      </c>
      <c r="D406" s="54" t="s">
        <v>8976</v>
      </c>
      <c r="E406" s="55" t="s">
        <v>8319</v>
      </c>
      <c r="F406" s="54" t="s">
        <v>8319</v>
      </c>
      <c r="G406" s="54" t="s">
        <v>9271</v>
      </c>
      <c r="H406" s="54" t="s">
        <v>9272</v>
      </c>
      <c r="I406" s="54" t="s">
        <v>8979</v>
      </c>
      <c r="J406" s="54" t="s">
        <v>8323</v>
      </c>
      <c r="K406" s="55" t="s">
        <v>22184</v>
      </c>
      <c r="L406" s="54" t="s">
        <v>8325</v>
      </c>
    </row>
    <row r="407" spans="1:12" ht="13.8" x14ac:dyDescent="0.3">
      <c r="A407" s="54" t="s">
        <v>8973</v>
      </c>
      <c r="B407" s="54" t="s">
        <v>8974</v>
      </c>
      <c r="C407" s="54" t="s">
        <v>8975</v>
      </c>
      <c r="D407" s="54" t="s">
        <v>8976</v>
      </c>
      <c r="E407" s="55" t="s">
        <v>8319</v>
      </c>
      <c r="F407" s="54" t="s">
        <v>8319</v>
      </c>
      <c r="G407" s="54" t="s">
        <v>9273</v>
      </c>
      <c r="H407" s="54" t="s">
        <v>9274</v>
      </c>
      <c r="I407" s="54" t="s">
        <v>8979</v>
      </c>
      <c r="J407" s="54" t="s">
        <v>8323</v>
      </c>
      <c r="K407" s="55" t="s">
        <v>22185</v>
      </c>
      <c r="L407" s="54" t="s">
        <v>8325</v>
      </c>
    </row>
    <row r="408" spans="1:12" ht="13.8" x14ac:dyDescent="0.3">
      <c r="A408" s="54" t="s">
        <v>8973</v>
      </c>
      <c r="B408" s="54" t="s">
        <v>8974</v>
      </c>
      <c r="C408" s="54" t="s">
        <v>8975</v>
      </c>
      <c r="D408" s="54" t="s">
        <v>8976</v>
      </c>
      <c r="E408" s="55" t="s">
        <v>8319</v>
      </c>
      <c r="F408" s="54" t="s">
        <v>8319</v>
      </c>
      <c r="G408" s="54" t="s">
        <v>9275</v>
      </c>
      <c r="H408" s="54" t="s">
        <v>9276</v>
      </c>
      <c r="I408" s="54" t="s">
        <v>8979</v>
      </c>
      <c r="J408" s="54" t="s">
        <v>8323</v>
      </c>
      <c r="K408" s="55" t="s">
        <v>12491</v>
      </c>
      <c r="L408" s="54" t="s">
        <v>8325</v>
      </c>
    </row>
    <row r="409" spans="1:12" ht="13.8" x14ac:dyDescent="0.3">
      <c r="A409" s="54" t="s">
        <v>8973</v>
      </c>
      <c r="B409" s="54" t="s">
        <v>8974</v>
      </c>
      <c r="C409" s="54" t="s">
        <v>8975</v>
      </c>
      <c r="D409" s="54" t="s">
        <v>8976</v>
      </c>
      <c r="E409" s="55" t="s">
        <v>8319</v>
      </c>
      <c r="F409" s="54" t="s">
        <v>8319</v>
      </c>
      <c r="G409" s="54" t="s">
        <v>9278</v>
      </c>
      <c r="H409" s="54" t="s">
        <v>9279</v>
      </c>
      <c r="I409" s="54" t="s">
        <v>8979</v>
      </c>
      <c r="J409" s="54" t="s">
        <v>8323</v>
      </c>
      <c r="K409" s="55" t="s">
        <v>22186</v>
      </c>
      <c r="L409" s="54" t="s">
        <v>8325</v>
      </c>
    </row>
    <row r="410" spans="1:12" ht="13.8" x14ac:dyDescent="0.3">
      <c r="A410" s="54" t="s">
        <v>8973</v>
      </c>
      <c r="B410" s="54" t="s">
        <v>8974</v>
      </c>
      <c r="C410" s="54" t="s">
        <v>8975</v>
      </c>
      <c r="D410" s="54" t="s">
        <v>8976</v>
      </c>
      <c r="E410" s="55" t="s">
        <v>8319</v>
      </c>
      <c r="F410" s="54" t="s">
        <v>8319</v>
      </c>
      <c r="G410" s="54" t="s">
        <v>9280</v>
      </c>
      <c r="H410" s="54" t="s">
        <v>9281</v>
      </c>
      <c r="I410" s="54" t="s">
        <v>8979</v>
      </c>
      <c r="J410" s="54" t="s">
        <v>8323</v>
      </c>
      <c r="K410" s="55" t="s">
        <v>12482</v>
      </c>
      <c r="L410" s="54" t="s">
        <v>8325</v>
      </c>
    </row>
    <row r="411" spans="1:12" ht="13.8" x14ac:dyDescent="0.3">
      <c r="A411" s="54" t="s">
        <v>8973</v>
      </c>
      <c r="B411" s="54" t="s">
        <v>8974</v>
      </c>
      <c r="C411" s="54" t="s">
        <v>8975</v>
      </c>
      <c r="D411" s="54" t="s">
        <v>8976</v>
      </c>
      <c r="E411" s="55" t="s">
        <v>8319</v>
      </c>
      <c r="F411" s="54" t="s">
        <v>8319</v>
      </c>
      <c r="G411" s="54" t="s">
        <v>9282</v>
      </c>
      <c r="H411" s="54" t="s">
        <v>9283</v>
      </c>
      <c r="I411" s="54" t="s">
        <v>8979</v>
      </c>
      <c r="J411" s="54" t="s">
        <v>8323</v>
      </c>
      <c r="K411" s="55" t="s">
        <v>22187</v>
      </c>
      <c r="L411" s="54" t="s">
        <v>8325</v>
      </c>
    </row>
    <row r="412" spans="1:12" ht="13.8" x14ac:dyDescent="0.3">
      <c r="A412" s="54" t="s">
        <v>8973</v>
      </c>
      <c r="B412" s="54" t="s">
        <v>8974</v>
      </c>
      <c r="C412" s="54" t="s">
        <v>8975</v>
      </c>
      <c r="D412" s="54" t="s">
        <v>8976</v>
      </c>
      <c r="E412" s="55" t="s">
        <v>8319</v>
      </c>
      <c r="F412" s="54" t="s">
        <v>8319</v>
      </c>
      <c r="G412" s="54" t="s">
        <v>9284</v>
      </c>
      <c r="H412" s="54" t="s">
        <v>9285</v>
      </c>
      <c r="I412" s="54" t="s">
        <v>8979</v>
      </c>
      <c r="J412" s="54" t="s">
        <v>8323</v>
      </c>
      <c r="K412" s="55" t="s">
        <v>22188</v>
      </c>
      <c r="L412" s="54" t="s">
        <v>8325</v>
      </c>
    </row>
    <row r="413" spans="1:12" ht="13.8" x14ac:dyDescent="0.3">
      <c r="A413" s="54" t="s">
        <v>8973</v>
      </c>
      <c r="B413" s="54" t="s">
        <v>8974</v>
      </c>
      <c r="C413" s="54" t="s">
        <v>8975</v>
      </c>
      <c r="D413" s="54" t="s">
        <v>8976</v>
      </c>
      <c r="E413" s="55" t="s">
        <v>8319</v>
      </c>
      <c r="F413" s="54" t="s">
        <v>8319</v>
      </c>
      <c r="G413" s="54" t="s">
        <v>9286</v>
      </c>
      <c r="H413" s="54" t="s">
        <v>9287</v>
      </c>
      <c r="I413" s="54" t="s">
        <v>8979</v>
      </c>
      <c r="J413" s="54" t="s">
        <v>8323</v>
      </c>
      <c r="K413" s="55" t="s">
        <v>22189</v>
      </c>
      <c r="L413" s="54" t="s">
        <v>8325</v>
      </c>
    </row>
    <row r="414" spans="1:12" ht="13.8" x14ac:dyDescent="0.3">
      <c r="A414" s="54" t="s">
        <v>8973</v>
      </c>
      <c r="B414" s="54" t="s">
        <v>8974</v>
      </c>
      <c r="C414" s="54" t="s">
        <v>8975</v>
      </c>
      <c r="D414" s="54" t="s">
        <v>8976</v>
      </c>
      <c r="E414" s="55" t="s">
        <v>8319</v>
      </c>
      <c r="F414" s="54" t="s">
        <v>8319</v>
      </c>
      <c r="G414" s="54" t="s">
        <v>9288</v>
      </c>
      <c r="H414" s="54" t="s">
        <v>9289</v>
      </c>
      <c r="I414" s="54" t="s">
        <v>8979</v>
      </c>
      <c r="J414" s="54" t="s">
        <v>8323</v>
      </c>
      <c r="K414" s="55" t="s">
        <v>16923</v>
      </c>
      <c r="L414" s="54" t="s">
        <v>8325</v>
      </c>
    </row>
    <row r="415" spans="1:12" ht="13.8" x14ac:dyDescent="0.3">
      <c r="A415" s="54" t="s">
        <v>8973</v>
      </c>
      <c r="B415" s="54" t="s">
        <v>8974</v>
      </c>
      <c r="C415" s="54" t="s">
        <v>8975</v>
      </c>
      <c r="D415" s="54" t="s">
        <v>8976</v>
      </c>
      <c r="E415" s="55" t="s">
        <v>8319</v>
      </c>
      <c r="F415" s="54" t="s">
        <v>8319</v>
      </c>
      <c r="G415" s="54" t="s">
        <v>9290</v>
      </c>
      <c r="H415" s="54" t="s">
        <v>9291</v>
      </c>
      <c r="I415" s="54" t="s">
        <v>8979</v>
      </c>
      <c r="J415" s="54" t="s">
        <v>8323</v>
      </c>
      <c r="K415" s="55" t="s">
        <v>22190</v>
      </c>
      <c r="L415" s="54" t="s">
        <v>8325</v>
      </c>
    </row>
    <row r="416" spans="1:12" ht="13.8" x14ac:dyDescent="0.3">
      <c r="A416" s="54" t="s">
        <v>8973</v>
      </c>
      <c r="B416" s="54" t="s">
        <v>8974</v>
      </c>
      <c r="C416" s="54" t="s">
        <v>8975</v>
      </c>
      <c r="D416" s="54" t="s">
        <v>8976</v>
      </c>
      <c r="E416" s="55" t="s">
        <v>8319</v>
      </c>
      <c r="F416" s="54" t="s">
        <v>8319</v>
      </c>
      <c r="G416" s="54" t="s">
        <v>9292</v>
      </c>
      <c r="H416" s="54" t="s">
        <v>9293</v>
      </c>
      <c r="I416" s="54" t="s">
        <v>8979</v>
      </c>
      <c r="J416" s="54" t="s">
        <v>8323</v>
      </c>
      <c r="K416" s="55" t="s">
        <v>14664</v>
      </c>
      <c r="L416" s="54" t="s">
        <v>8325</v>
      </c>
    </row>
    <row r="417" spans="1:12" ht="13.8" x14ac:dyDescent="0.3">
      <c r="A417" s="54" t="s">
        <v>8973</v>
      </c>
      <c r="B417" s="54" t="s">
        <v>8974</v>
      </c>
      <c r="C417" s="54" t="s">
        <v>8975</v>
      </c>
      <c r="D417" s="54" t="s">
        <v>8976</v>
      </c>
      <c r="E417" s="55" t="s">
        <v>8319</v>
      </c>
      <c r="F417" s="54" t="s">
        <v>8319</v>
      </c>
      <c r="G417" s="54" t="s">
        <v>9294</v>
      </c>
      <c r="H417" s="54" t="s">
        <v>9295</v>
      </c>
      <c r="I417" s="54" t="s">
        <v>8979</v>
      </c>
      <c r="J417" s="54" t="s">
        <v>8323</v>
      </c>
      <c r="K417" s="55" t="s">
        <v>22191</v>
      </c>
      <c r="L417" s="54" t="s">
        <v>8325</v>
      </c>
    </row>
    <row r="418" spans="1:12" ht="13.8" x14ac:dyDescent="0.3">
      <c r="A418" s="54" t="s">
        <v>8973</v>
      </c>
      <c r="B418" s="54" t="s">
        <v>8974</v>
      </c>
      <c r="C418" s="54" t="s">
        <v>8975</v>
      </c>
      <c r="D418" s="54" t="s">
        <v>8976</v>
      </c>
      <c r="E418" s="55" t="s">
        <v>8319</v>
      </c>
      <c r="F418" s="54" t="s">
        <v>8319</v>
      </c>
      <c r="G418" s="54" t="s">
        <v>9296</v>
      </c>
      <c r="H418" s="54" t="s">
        <v>9297</v>
      </c>
      <c r="I418" s="54" t="s">
        <v>8979</v>
      </c>
      <c r="J418" s="54" t="s">
        <v>8323</v>
      </c>
      <c r="K418" s="55" t="s">
        <v>10407</v>
      </c>
      <c r="L418" s="54" t="s">
        <v>8325</v>
      </c>
    </row>
    <row r="419" spans="1:12" ht="13.8" x14ac:dyDescent="0.3">
      <c r="A419" s="54" t="s">
        <v>8973</v>
      </c>
      <c r="B419" s="54" t="s">
        <v>8974</v>
      </c>
      <c r="C419" s="54" t="s">
        <v>8975</v>
      </c>
      <c r="D419" s="54" t="s">
        <v>8976</v>
      </c>
      <c r="E419" s="55" t="s">
        <v>8319</v>
      </c>
      <c r="F419" s="54" t="s">
        <v>8319</v>
      </c>
      <c r="G419" s="54" t="s">
        <v>9299</v>
      </c>
      <c r="H419" s="54" t="s">
        <v>9300</v>
      </c>
      <c r="I419" s="54" t="s">
        <v>8979</v>
      </c>
      <c r="J419" s="54" t="s">
        <v>8323</v>
      </c>
      <c r="K419" s="55" t="s">
        <v>22192</v>
      </c>
      <c r="L419" s="54" t="s">
        <v>8325</v>
      </c>
    </row>
    <row r="420" spans="1:12" ht="13.8" x14ac:dyDescent="0.3">
      <c r="A420" s="54" t="s">
        <v>8973</v>
      </c>
      <c r="B420" s="54" t="s">
        <v>8974</v>
      </c>
      <c r="C420" s="54" t="s">
        <v>8975</v>
      </c>
      <c r="D420" s="54" t="s">
        <v>8976</v>
      </c>
      <c r="E420" s="55" t="s">
        <v>8319</v>
      </c>
      <c r="F420" s="54" t="s">
        <v>8319</v>
      </c>
      <c r="G420" s="54" t="s">
        <v>9301</v>
      </c>
      <c r="H420" s="54" t="s">
        <v>9302</v>
      </c>
      <c r="I420" s="54" t="s">
        <v>8979</v>
      </c>
      <c r="J420" s="54" t="s">
        <v>8323</v>
      </c>
      <c r="K420" s="55" t="s">
        <v>14823</v>
      </c>
      <c r="L420" s="54" t="s">
        <v>8325</v>
      </c>
    </row>
    <row r="421" spans="1:12" ht="13.8" x14ac:dyDescent="0.3">
      <c r="A421" s="54" t="s">
        <v>8973</v>
      </c>
      <c r="B421" s="54" t="s">
        <v>8974</v>
      </c>
      <c r="C421" s="54" t="s">
        <v>8975</v>
      </c>
      <c r="D421" s="54" t="s">
        <v>8976</v>
      </c>
      <c r="E421" s="55" t="s">
        <v>8319</v>
      </c>
      <c r="F421" s="54" t="s">
        <v>8319</v>
      </c>
      <c r="G421" s="54" t="s">
        <v>9304</v>
      </c>
      <c r="H421" s="54" t="s">
        <v>9305</v>
      </c>
      <c r="I421" s="54" t="s">
        <v>8979</v>
      </c>
      <c r="J421" s="54" t="s">
        <v>8323</v>
      </c>
      <c r="K421" s="55" t="s">
        <v>9975</v>
      </c>
      <c r="L421" s="54" t="s">
        <v>8325</v>
      </c>
    </row>
    <row r="422" spans="1:12" ht="13.8" x14ac:dyDescent="0.3">
      <c r="A422" s="54" t="s">
        <v>8973</v>
      </c>
      <c r="B422" s="54" t="s">
        <v>8974</v>
      </c>
      <c r="C422" s="54" t="s">
        <v>8975</v>
      </c>
      <c r="D422" s="54" t="s">
        <v>8976</v>
      </c>
      <c r="E422" s="55" t="s">
        <v>8319</v>
      </c>
      <c r="F422" s="54" t="s">
        <v>8319</v>
      </c>
      <c r="G422" s="54" t="s">
        <v>22193</v>
      </c>
      <c r="H422" s="54" t="s">
        <v>22194</v>
      </c>
      <c r="I422" s="54" t="s">
        <v>8979</v>
      </c>
      <c r="J422" s="54" t="s">
        <v>8323</v>
      </c>
      <c r="K422" s="55" t="s">
        <v>22195</v>
      </c>
      <c r="L422" s="54" t="s">
        <v>8325</v>
      </c>
    </row>
    <row r="423" spans="1:12" ht="13.8" x14ac:dyDescent="0.3">
      <c r="A423" s="54" t="s">
        <v>8973</v>
      </c>
      <c r="B423" s="54" t="s">
        <v>8974</v>
      </c>
      <c r="C423" s="54" t="s">
        <v>8975</v>
      </c>
      <c r="D423" s="54" t="s">
        <v>8976</v>
      </c>
      <c r="E423" s="55" t="s">
        <v>8319</v>
      </c>
      <c r="F423" s="54" t="s">
        <v>8319</v>
      </c>
      <c r="G423" s="54" t="s">
        <v>22196</v>
      </c>
      <c r="H423" s="54" t="s">
        <v>22197</v>
      </c>
      <c r="I423" s="54" t="s">
        <v>8979</v>
      </c>
      <c r="J423" s="54" t="s">
        <v>8323</v>
      </c>
      <c r="K423" s="55" t="s">
        <v>22198</v>
      </c>
      <c r="L423" s="54" t="s">
        <v>8325</v>
      </c>
    </row>
    <row r="424" spans="1:12" ht="13.8" x14ac:dyDescent="0.3">
      <c r="A424" s="54" t="s">
        <v>8973</v>
      </c>
      <c r="B424" s="54" t="s">
        <v>8974</v>
      </c>
      <c r="C424" s="54" t="s">
        <v>9307</v>
      </c>
      <c r="D424" s="54" t="s">
        <v>9308</v>
      </c>
      <c r="E424" s="55" t="s">
        <v>8319</v>
      </c>
      <c r="F424" s="54" t="s">
        <v>8319</v>
      </c>
      <c r="G424" s="54" t="s">
        <v>9309</v>
      </c>
      <c r="H424" s="54" t="s">
        <v>9310</v>
      </c>
      <c r="I424" s="54" t="s">
        <v>9311</v>
      </c>
      <c r="J424" s="54" t="s">
        <v>8980</v>
      </c>
      <c r="K424" s="55" t="s">
        <v>22199</v>
      </c>
      <c r="L424" s="54" t="s">
        <v>8325</v>
      </c>
    </row>
    <row r="425" spans="1:12" ht="13.8" x14ac:dyDescent="0.3">
      <c r="A425" s="54" t="s">
        <v>8973</v>
      </c>
      <c r="B425" s="54" t="s">
        <v>8974</v>
      </c>
      <c r="C425" s="54" t="s">
        <v>9307</v>
      </c>
      <c r="D425" s="54" t="s">
        <v>9308</v>
      </c>
      <c r="E425" s="55" t="s">
        <v>8319</v>
      </c>
      <c r="F425" s="54" t="s">
        <v>8319</v>
      </c>
      <c r="G425" s="54" t="s">
        <v>9312</v>
      </c>
      <c r="H425" s="54" t="s">
        <v>9313</v>
      </c>
      <c r="I425" s="54" t="s">
        <v>9311</v>
      </c>
      <c r="J425" s="54" t="s">
        <v>8323</v>
      </c>
      <c r="K425" s="55" t="s">
        <v>22200</v>
      </c>
      <c r="L425" s="54" t="s">
        <v>8325</v>
      </c>
    </row>
    <row r="426" spans="1:12" ht="13.8" x14ac:dyDescent="0.3">
      <c r="A426" s="54" t="s">
        <v>8973</v>
      </c>
      <c r="B426" s="54" t="s">
        <v>8974</v>
      </c>
      <c r="C426" s="54" t="s">
        <v>9307</v>
      </c>
      <c r="D426" s="54" t="s">
        <v>9308</v>
      </c>
      <c r="E426" s="55" t="s">
        <v>8319</v>
      </c>
      <c r="F426" s="54" t="s">
        <v>8319</v>
      </c>
      <c r="G426" s="54" t="s">
        <v>9314</v>
      </c>
      <c r="H426" s="54" t="s">
        <v>9315</v>
      </c>
      <c r="I426" s="54" t="s">
        <v>9311</v>
      </c>
      <c r="J426" s="54" t="s">
        <v>8323</v>
      </c>
      <c r="K426" s="55" t="s">
        <v>12687</v>
      </c>
      <c r="L426" s="54" t="s">
        <v>8325</v>
      </c>
    </row>
    <row r="427" spans="1:12" ht="13.8" x14ac:dyDescent="0.3">
      <c r="A427" s="54" t="s">
        <v>8973</v>
      </c>
      <c r="B427" s="54" t="s">
        <v>8974</v>
      </c>
      <c r="C427" s="54" t="s">
        <v>9307</v>
      </c>
      <c r="D427" s="54" t="s">
        <v>9308</v>
      </c>
      <c r="E427" s="55" t="s">
        <v>8319</v>
      </c>
      <c r="F427" s="54" t="s">
        <v>8319</v>
      </c>
      <c r="G427" s="54" t="s">
        <v>9316</v>
      </c>
      <c r="H427" s="54" t="s">
        <v>9317</v>
      </c>
      <c r="I427" s="54" t="s">
        <v>9311</v>
      </c>
      <c r="J427" s="54" t="s">
        <v>8323</v>
      </c>
      <c r="K427" s="55" t="s">
        <v>22201</v>
      </c>
      <c r="L427" s="54" t="s">
        <v>8325</v>
      </c>
    </row>
    <row r="428" spans="1:12" ht="13.8" x14ac:dyDescent="0.3">
      <c r="A428" s="54" t="s">
        <v>8973</v>
      </c>
      <c r="B428" s="54" t="s">
        <v>8974</v>
      </c>
      <c r="C428" s="54" t="s">
        <v>9307</v>
      </c>
      <c r="D428" s="54" t="s">
        <v>9308</v>
      </c>
      <c r="E428" s="55" t="s">
        <v>8319</v>
      </c>
      <c r="F428" s="54" t="s">
        <v>8319</v>
      </c>
      <c r="G428" s="54" t="s">
        <v>9318</v>
      </c>
      <c r="H428" s="54" t="s">
        <v>9319</v>
      </c>
      <c r="I428" s="54" t="s">
        <v>9311</v>
      </c>
      <c r="J428" s="54" t="s">
        <v>8323</v>
      </c>
      <c r="K428" s="55" t="s">
        <v>22202</v>
      </c>
      <c r="L428" s="54" t="s">
        <v>8325</v>
      </c>
    </row>
    <row r="429" spans="1:12" ht="13.8" x14ac:dyDescent="0.3">
      <c r="A429" s="54" t="s">
        <v>8973</v>
      </c>
      <c r="B429" s="54" t="s">
        <v>8974</v>
      </c>
      <c r="C429" s="54" t="s">
        <v>9307</v>
      </c>
      <c r="D429" s="54" t="s">
        <v>9308</v>
      </c>
      <c r="E429" s="55" t="s">
        <v>8319</v>
      </c>
      <c r="F429" s="54" t="s">
        <v>8319</v>
      </c>
      <c r="G429" s="54" t="s">
        <v>9321</v>
      </c>
      <c r="H429" s="54" t="s">
        <v>9322</v>
      </c>
      <c r="I429" s="54" t="s">
        <v>9311</v>
      </c>
      <c r="J429" s="54" t="s">
        <v>8323</v>
      </c>
      <c r="K429" s="55" t="s">
        <v>10841</v>
      </c>
      <c r="L429" s="54" t="s">
        <v>8325</v>
      </c>
    </row>
    <row r="430" spans="1:12" ht="13.8" x14ac:dyDescent="0.3">
      <c r="A430" s="54" t="s">
        <v>8973</v>
      </c>
      <c r="B430" s="54" t="s">
        <v>8974</v>
      </c>
      <c r="C430" s="54" t="s">
        <v>9307</v>
      </c>
      <c r="D430" s="54" t="s">
        <v>9308</v>
      </c>
      <c r="E430" s="55" t="s">
        <v>8319</v>
      </c>
      <c r="F430" s="54" t="s">
        <v>8319</v>
      </c>
      <c r="G430" s="54" t="s">
        <v>9324</v>
      </c>
      <c r="H430" s="54" t="s">
        <v>9325</v>
      </c>
      <c r="I430" s="54" t="s">
        <v>9311</v>
      </c>
      <c r="J430" s="54" t="s">
        <v>8323</v>
      </c>
      <c r="K430" s="55" t="s">
        <v>22203</v>
      </c>
      <c r="L430" s="54" t="s">
        <v>8325</v>
      </c>
    </row>
    <row r="431" spans="1:12" ht="13.8" x14ac:dyDescent="0.3">
      <c r="A431" s="54" t="s">
        <v>8973</v>
      </c>
      <c r="B431" s="54" t="s">
        <v>8974</v>
      </c>
      <c r="C431" s="54" t="s">
        <v>9307</v>
      </c>
      <c r="D431" s="54" t="s">
        <v>9308</v>
      </c>
      <c r="E431" s="55" t="s">
        <v>8319</v>
      </c>
      <c r="F431" s="54" t="s">
        <v>8319</v>
      </c>
      <c r="G431" s="54" t="s">
        <v>9327</v>
      </c>
      <c r="H431" s="54" t="s">
        <v>9328</v>
      </c>
      <c r="I431" s="54" t="s">
        <v>9311</v>
      </c>
      <c r="J431" s="54" t="s">
        <v>8323</v>
      </c>
      <c r="K431" s="55" t="s">
        <v>22204</v>
      </c>
      <c r="L431" s="54" t="s">
        <v>8325</v>
      </c>
    </row>
    <row r="432" spans="1:12" ht="13.8" x14ac:dyDescent="0.3">
      <c r="A432" s="54" t="s">
        <v>8973</v>
      </c>
      <c r="B432" s="54" t="s">
        <v>8974</v>
      </c>
      <c r="C432" s="54" t="s">
        <v>9307</v>
      </c>
      <c r="D432" s="54" t="s">
        <v>9308</v>
      </c>
      <c r="E432" s="55" t="s">
        <v>8319</v>
      </c>
      <c r="F432" s="54" t="s">
        <v>8319</v>
      </c>
      <c r="G432" s="54" t="s">
        <v>9329</v>
      </c>
      <c r="H432" s="54" t="s">
        <v>9330</v>
      </c>
      <c r="I432" s="54" t="s">
        <v>9311</v>
      </c>
      <c r="J432" s="54" t="s">
        <v>8323</v>
      </c>
      <c r="K432" s="55" t="s">
        <v>22205</v>
      </c>
      <c r="L432" s="54" t="s">
        <v>8325</v>
      </c>
    </row>
    <row r="433" spans="1:12" ht="13.8" x14ac:dyDescent="0.3">
      <c r="A433" s="54" t="s">
        <v>8973</v>
      </c>
      <c r="B433" s="54" t="s">
        <v>8974</v>
      </c>
      <c r="C433" s="54" t="s">
        <v>9307</v>
      </c>
      <c r="D433" s="54" t="s">
        <v>9308</v>
      </c>
      <c r="E433" s="55" t="s">
        <v>8319</v>
      </c>
      <c r="F433" s="54" t="s">
        <v>8319</v>
      </c>
      <c r="G433" s="54" t="s">
        <v>9331</v>
      </c>
      <c r="H433" s="54" t="s">
        <v>9332</v>
      </c>
      <c r="I433" s="54" t="s">
        <v>9311</v>
      </c>
      <c r="J433" s="54" t="s">
        <v>8323</v>
      </c>
      <c r="K433" s="55" t="s">
        <v>22206</v>
      </c>
      <c r="L433" s="54" t="s">
        <v>8325</v>
      </c>
    </row>
    <row r="434" spans="1:12" ht="13.8" x14ac:dyDescent="0.3">
      <c r="A434" s="54" t="s">
        <v>8973</v>
      </c>
      <c r="B434" s="54" t="s">
        <v>8974</v>
      </c>
      <c r="C434" s="54" t="s">
        <v>9307</v>
      </c>
      <c r="D434" s="54" t="s">
        <v>9308</v>
      </c>
      <c r="E434" s="55" t="s">
        <v>8319</v>
      </c>
      <c r="F434" s="54" t="s">
        <v>8319</v>
      </c>
      <c r="G434" s="54" t="s">
        <v>9334</v>
      </c>
      <c r="H434" s="54" t="s">
        <v>9335</v>
      </c>
      <c r="I434" s="54" t="s">
        <v>9311</v>
      </c>
      <c r="J434" s="54" t="s">
        <v>8323</v>
      </c>
      <c r="K434" s="55" t="s">
        <v>13909</v>
      </c>
      <c r="L434" s="54" t="s">
        <v>8325</v>
      </c>
    </row>
    <row r="435" spans="1:12" ht="13.8" x14ac:dyDescent="0.3">
      <c r="A435" s="54" t="s">
        <v>8973</v>
      </c>
      <c r="B435" s="54" t="s">
        <v>8974</v>
      </c>
      <c r="C435" s="54" t="s">
        <v>9307</v>
      </c>
      <c r="D435" s="54" t="s">
        <v>9308</v>
      </c>
      <c r="E435" s="55" t="s">
        <v>8319</v>
      </c>
      <c r="F435" s="54" t="s">
        <v>8319</v>
      </c>
      <c r="G435" s="54" t="s">
        <v>9337</v>
      </c>
      <c r="H435" s="54" t="s">
        <v>9338</v>
      </c>
      <c r="I435" s="54" t="s">
        <v>9311</v>
      </c>
      <c r="J435" s="54" t="s">
        <v>8323</v>
      </c>
      <c r="K435" s="55" t="s">
        <v>22207</v>
      </c>
      <c r="L435" s="54" t="s">
        <v>8325</v>
      </c>
    </row>
    <row r="436" spans="1:12" ht="13.8" x14ac:dyDescent="0.3">
      <c r="A436" s="54" t="s">
        <v>8973</v>
      </c>
      <c r="B436" s="54" t="s">
        <v>8974</v>
      </c>
      <c r="C436" s="54" t="s">
        <v>9307</v>
      </c>
      <c r="D436" s="54" t="s">
        <v>9308</v>
      </c>
      <c r="E436" s="55" t="s">
        <v>8319</v>
      </c>
      <c r="F436" s="54" t="s">
        <v>8319</v>
      </c>
      <c r="G436" s="54" t="s">
        <v>9339</v>
      </c>
      <c r="H436" s="54" t="s">
        <v>9340</v>
      </c>
      <c r="I436" s="54" t="s">
        <v>9311</v>
      </c>
      <c r="J436" s="54" t="s">
        <v>8323</v>
      </c>
      <c r="K436" s="55" t="s">
        <v>18951</v>
      </c>
      <c r="L436" s="54" t="s">
        <v>8325</v>
      </c>
    </row>
    <row r="437" spans="1:12" ht="13.8" x14ac:dyDescent="0.3">
      <c r="A437" s="54" t="s">
        <v>8973</v>
      </c>
      <c r="B437" s="54" t="s">
        <v>8974</v>
      </c>
      <c r="C437" s="54" t="s">
        <v>9307</v>
      </c>
      <c r="D437" s="54" t="s">
        <v>9308</v>
      </c>
      <c r="E437" s="55" t="s">
        <v>8319</v>
      </c>
      <c r="F437" s="54" t="s">
        <v>8319</v>
      </c>
      <c r="G437" s="54" t="s">
        <v>9341</v>
      </c>
      <c r="H437" s="54" t="s">
        <v>9342</v>
      </c>
      <c r="I437" s="54" t="s">
        <v>9311</v>
      </c>
      <c r="J437" s="54" t="s">
        <v>8323</v>
      </c>
      <c r="K437" s="55" t="s">
        <v>22208</v>
      </c>
      <c r="L437" s="54" t="s">
        <v>8325</v>
      </c>
    </row>
    <row r="438" spans="1:12" ht="13.8" x14ac:dyDescent="0.3">
      <c r="A438" s="54" t="s">
        <v>8973</v>
      </c>
      <c r="B438" s="54" t="s">
        <v>8974</v>
      </c>
      <c r="C438" s="54" t="s">
        <v>9307</v>
      </c>
      <c r="D438" s="54" t="s">
        <v>9308</v>
      </c>
      <c r="E438" s="55" t="s">
        <v>8319</v>
      </c>
      <c r="F438" s="54" t="s">
        <v>8319</v>
      </c>
      <c r="G438" s="54" t="s">
        <v>9344</v>
      </c>
      <c r="H438" s="54" t="s">
        <v>9345</v>
      </c>
      <c r="I438" s="54" t="s">
        <v>9311</v>
      </c>
      <c r="J438" s="54" t="s">
        <v>8323</v>
      </c>
      <c r="K438" s="55" t="s">
        <v>22209</v>
      </c>
      <c r="L438" s="54" t="s">
        <v>8325</v>
      </c>
    </row>
    <row r="439" spans="1:12" ht="13.8" x14ac:dyDescent="0.3">
      <c r="A439" s="54" t="s">
        <v>8973</v>
      </c>
      <c r="B439" s="54" t="s">
        <v>8974</v>
      </c>
      <c r="C439" s="54" t="s">
        <v>9307</v>
      </c>
      <c r="D439" s="54" t="s">
        <v>9308</v>
      </c>
      <c r="E439" s="55" t="s">
        <v>8319</v>
      </c>
      <c r="F439" s="54" t="s">
        <v>8319</v>
      </c>
      <c r="G439" s="54" t="s">
        <v>9346</v>
      </c>
      <c r="H439" s="54" t="s">
        <v>9347</v>
      </c>
      <c r="I439" s="54" t="s">
        <v>9311</v>
      </c>
      <c r="J439" s="54" t="s">
        <v>8323</v>
      </c>
      <c r="K439" s="55" t="s">
        <v>19352</v>
      </c>
      <c r="L439" s="54" t="s">
        <v>8325</v>
      </c>
    </row>
    <row r="440" spans="1:12" ht="13.8" x14ac:dyDescent="0.3">
      <c r="A440" s="54" t="s">
        <v>8973</v>
      </c>
      <c r="B440" s="54" t="s">
        <v>8974</v>
      </c>
      <c r="C440" s="54" t="s">
        <v>9307</v>
      </c>
      <c r="D440" s="54" t="s">
        <v>9308</v>
      </c>
      <c r="E440" s="55" t="s">
        <v>8319</v>
      </c>
      <c r="F440" s="54" t="s">
        <v>8319</v>
      </c>
      <c r="G440" s="54" t="s">
        <v>9349</v>
      </c>
      <c r="H440" s="54" t="s">
        <v>9350</v>
      </c>
      <c r="I440" s="54" t="s">
        <v>9311</v>
      </c>
      <c r="J440" s="54" t="s">
        <v>8980</v>
      </c>
      <c r="K440" s="55" t="s">
        <v>12040</v>
      </c>
      <c r="L440" s="54" t="s">
        <v>8325</v>
      </c>
    </row>
    <row r="441" spans="1:12" ht="13.8" x14ac:dyDescent="0.3">
      <c r="A441" s="54" t="s">
        <v>8973</v>
      </c>
      <c r="B441" s="54" t="s">
        <v>8974</v>
      </c>
      <c r="C441" s="54" t="s">
        <v>9307</v>
      </c>
      <c r="D441" s="54" t="s">
        <v>9308</v>
      </c>
      <c r="E441" s="55" t="s">
        <v>8319</v>
      </c>
      <c r="F441" s="54" t="s">
        <v>8319</v>
      </c>
      <c r="G441" s="54" t="s">
        <v>9352</v>
      </c>
      <c r="H441" s="54" t="s">
        <v>9353</v>
      </c>
      <c r="I441" s="54" t="s">
        <v>9311</v>
      </c>
      <c r="J441" s="54" t="s">
        <v>8323</v>
      </c>
      <c r="K441" s="55" t="s">
        <v>22210</v>
      </c>
      <c r="L441" s="54" t="s">
        <v>8325</v>
      </c>
    </row>
    <row r="442" spans="1:12" ht="13.8" x14ac:dyDescent="0.3">
      <c r="A442" s="54" t="s">
        <v>8973</v>
      </c>
      <c r="B442" s="54" t="s">
        <v>8974</v>
      </c>
      <c r="C442" s="54" t="s">
        <v>9307</v>
      </c>
      <c r="D442" s="54" t="s">
        <v>9308</v>
      </c>
      <c r="E442" s="55" t="s">
        <v>8319</v>
      </c>
      <c r="F442" s="54" t="s">
        <v>8319</v>
      </c>
      <c r="G442" s="54" t="s">
        <v>9354</v>
      </c>
      <c r="H442" s="54" t="s">
        <v>9355</v>
      </c>
      <c r="I442" s="54" t="s">
        <v>9311</v>
      </c>
      <c r="J442" s="54" t="s">
        <v>8323</v>
      </c>
      <c r="K442" s="55" t="s">
        <v>22211</v>
      </c>
      <c r="L442" s="54" t="s">
        <v>8325</v>
      </c>
    </row>
    <row r="443" spans="1:12" ht="13.8" x14ac:dyDescent="0.3">
      <c r="A443" s="54" t="s">
        <v>8973</v>
      </c>
      <c r="B443" s="54" t="s">
        <v>8974</v>
      </c>
      <c r="C443" s="54" t="s">
        <v>9307</v>
      </c>
      <c r="D443" s="54" t="s">
        <v>9308</v>
      </c>
      <c r="E443" s="55" t="s">
        <v>8319</v>
      </c>
      <c r="F443" s="54" t="s">
        <v>8319</v>
      </c>
      <c r="G443" s="54" t="s">
        <v>9356</v>
      </c>
      <c r="H443" s="54" t="s">
        <v>9357</v>
      </c>
      <c r="I443" s="54" t="s">
        <v>9311</v>
      </c>
      <c r="J443" s="54" t="s">
        <v>8323</v>
      </c>
      <c r="K443" s="55" t="s">
        <v>9839</v>
      </c>
      <c r="L443" s="54" t="s">
        <v>8325</v>
      </c>
    </row>
    <row r="444" spans="1:12" ht="13.8" x14ac:dyDescent="0.3">
      <c r="A444" s="54" t="s">
        <v>8973</v>
      </c>
      <c r="B444" s="54" t="s">
        <v>8974</v>
      </c>
      <c r="C444" s="54" t="s">
        <v>9307</v>
      </c>
      <c r="D444" s="54" t="s">
        <v>9308</v>
      </c>
      <c r="E444" s="55" t="s">
        <v>8319</v>
      </c>
      <c r="F444" s="54" t="s">
        <v>8319</v>
      </c>
      <c r="G444" s="54" t="s">
        <v>9358</v>
      </c>
      <c r="H444" s="54" t="s">
        <v>9359</v>
      </c>
      <c r="I444" s="54" t="s">
        <v>9311</v>
      </c>
      <c r="J444" s="54" t="s">
        <v>8323</v>
      </c>
      <c r="K444" s="55" t="s">
        <v>15584</v>
      </c>
      <c r="L444" s="54" t="s">
        <v>8325</v>
      </c>
    </row>
    <row r="445" spans="1:12" ht="13.8" x14ac:dyDescent="0.3">
      <c r="A445" s="54" t="s">
        <v>8973</v>
      </c>
      <c r="B445" s="54" t="s">
        <v>8974</v>
      </c>
      <c r="C445" s="54" t="s">
        <v>9307</v>
      </c>
      <c r="D445" s="54" t="s">
        <v>9308</v>
      </c>
      <c r="E445" s="55" t="s">
        <v>8319</v>
      </c>
      <c r="F445" s="54" t="s">
        <v>8319</v>
      </c>
      <c r="G445" s="54" t="s">
        <v>9360</v>
      </c>
      <c r="H445" s="54" t="s">
        <v>9361</v>
      </c>
      <c r="I445" s="54" t="s">
        <v>9311</v>
      </c>
      <c r="J445" s="54" t="s">
        <v>8323</v>
      </c>
      <c r="K445" s="55" t="s">
        <v>22212</v>
      </c>
      <c r="L445" s="54" t="s">
        <v>8325</v>
      </c>
    </row>
    <row r="446" spans="1:12" ht="13.8" x14ac:dyDescent="0.3">
      <c r="A446" s="54" t="s">
        <v>8973</v>
      </c>
      <c r="B446" s="54" t="s">
        <v>8974</v>
      </c>
      <c r="C446" s="54" t="s">
        <v>9307</v>
      </c>
      <c r="D446" s="54" t="s">
        <v>9308</v>
      </c>
      <c r="E446" s="55" t="s">
        <v>8319</v>
      </c>
      <c r="F446" s="54" t="s">
        <v>8319</v>
      </c>
      <c r="G446" s="54" t="s">
        <v>9362</v>
      </c>
      <c r="H446" s="54" t="s">
        <v>9363</v>
      </c>
      <c r="I446" s="54" t="s">
        <v>9311</v>
      </c>
      <c r="J446" s="54" t="s">
        <v>8980</v>
      </c>
      <c r="K446" s="55" t="s">
        <v>22213</v>
      </c>
      <c r="L446" s="54" t="s">
        <v>8325</v>
      </c>
    </row>
    <row r="447" spans="1:12" ht="13.8" x14ac:dyDescent="0.3">
      <c r="A447" s="54" t="s">
        <v>8973</v>
      </c>
      <c r="B447" s="54" t="s">
        <v>8974</v>
      </c>
      <c r="C447" s="54" t="s">
        <v>9307</v>
      </c>
      <c r="D447" s="54" t="s">
        <v>9308</v>
      </c>
      <c r="E447" s="55" t="s">
        <v>8319</v>
      </c>
      <c r="F447" s="54" t="s">
        <v>8319</v>
      </c>
      <c r="G447" s="54" t="s">
        <v>9365</v>
      </c>
      <c r="H447" s="54" t="s">
        <v>9366</v>
      </c>
      <c r="I447" s="54" t="s">
        <v>9311</v>
      </c>
      <c r="J447" s="54" t="s">
        <v>8980</v>
      </c>
      <c r="K447" s="55" t="s">
        <v>18440</v>
      </c>
      <c r="L447" s="54" t="s">
        <v>8325</v>
      </c>
    </row>
    <row r="448" spans="1:12" ht="13.8" x14ac:dyDescent="0.3">
      <c r="A448" s="54" t="s">
        <v>8973</v>
      </c>
      <c r="B448" s="54" t="s">
        <v>8974</v>
      </c>
      <c r="C448" s="54" t="s">
        <v>9307</v>
      </c>
      <c r="D448" s="54" t="s">
        <v>9308</v>
      </c>
      <c r="E448" s="55" t="s">
        <v>8319</v>
      </c>
      <c r="F448" s="54" t="s">
        <v>8319</v>
      </c>
      <c r="G448" s="54" t="s">
        <v>9368</v>
      </c>
      <c r="H448" s="54" t="s">
        <v>9369</v>
      </c>
      <c r="I448" s="54" t="s">
        <v>9311</v>
      </c>
      <c r="J448" s="54" t="s">
        <v>8323</v>
      </c>
      <c r="K448" s="55" t="s">
        <v>22214</v>
      </c>
      <c r="L448" s="54" t="s">
        <v>8325</v>
      </c>
    </row>
    <row r="449" spans="1:12" ht="13.8" x14ac:dyDescent="0.3">
      <c r="A449" s="54" t="s">
        <v>8973</v>
      </c>
      <c r="B449" s="54" t="s">
        <v>8974</v>
      </c>
      <c r="C449" s="54" t="s">
        <v>9307</v>
      </c>
      <c r="D449" s="54" t="s">
        <v>9308</v>
      </c>
      <c r="E449" s="55" t="s">
        <v>8319</v>
      </c>
      <c r="F449" s="54" t="s">
        <v>8319</v>
      </c>
      <c r="G449" s="54" t="s">
        <v>9370</v>
      </c>
      <c r="H449" s="54" t="s">
        <v>9371</v>
      </c>
      <c r="I449" s="54" t="s">
        <v>9311</v>
      </c>
      <c r="J449" s="54" t="s">
        <v>8323</v>
      </c>
      <c r="K449" s="55" t="s">
        <v>19042</v>
      </c>
      <c r="L449" s="54" t="s">
        <v>8325</v>
      </c>
    </row>
    <row r="450" spans="1:12" ht="13.8" x14ac:dyDescent="0.3">
      <c r="A450" s="54" t="s">
        <v>8973</v>
      </c>
      <c r="B450" s="54" t="s">
        <v>8974</v>
      </c>
      <c r="C450" s="54" t="s">
        <v>9307</v>
      </c>
      <c r="D450" s="54" t="s">
        <v>9308</v>
      </c>
      <c r="E450" s="55" t="s">
        <v>8319</v>
      </c>
      <c r="F450" s="54" t="s">
        <v>8319</v>
      </c>
      <c r="G450" s="54" t="s">
        <v>9372</v>
      </c>
      <c r="H450" s="54" t="s">
        <v>9373</v>
      </c>
      <c r="I450" s="54" t="s">
        <v>9311</v>
      </c>
      <c r="J450" s="54" t="s">
        <v>8323</v>
      </c>
      <c r="K450" s="55" t="s">
        <v>22215</v>
      </c>
      <c r="L450" s="54" t="s">
        <v>8325</v>
      </c>
    </row>
    <row r="451" spans="1:12" ht="13.8" x14ac:dyDescent="0.3">
      <c r="A451" s="54" t="s">
        <v>8973</v>
      </c>
      <c r="B451" s="54" t="s">
        <v>8974</v>
      </c>
      <c r="C451" s="54" t="s">
        <v>9307</v>
      </c>
      <c r="D451" s="54" t="s">
        <v>9308</v>
      </c>
      <c r="E451" s="55" t="s">
        <v>8319</v>
      </c>
      <c r="F451" s="54" t="s">
        <v>8319</v>
      </c>
      <c r="G451" s="54" t="s">
        <v>9374</v>
      </c>
      <c r="H451" s="54" t="s">
        <v>9375</v>
      </c>
      <c r="I451" s="54" t="s">
        <v>9311</v>
      </c>
      <c r="J451" s="54" t="s">
        <v>8323</v>
      </c>
      <c r="K451" s="55" t="s">
        <v>22216</v>
      </c>
      <c r="L451" s="54" t="s">
        <v>8325</v>
      </c>
    </row>
    <row r="452" spans="1:12" ht="13.8" x14ac:dyDescent="0.3">
      <c r="A452" s="54" t="s">
        <v>8973</v>
      </c>
      <c r="B452" s="54" t="s">
        <v>8974</v>
      </c>
      <c r="C452" s="54" t="s">
        <v>9307</v>
      </c>
      <c r="D452" s="54" t="s">
        <v>9308</v>
      </c>
      <c r="E452" s="55" t="s">
        <v>8319</v>
      </c>
      <c r="F452" s="54" t="s">
        <v>8319</v>
      </c>
      <c r="G452" s="54" t="s">
        <v>9376</v>
      </c>
      <c r="H452" s="54" t="s">
        <v>9377</v>
      </c>
      <c r="I452" s="54" t="s">
        <v>9311</v>
      </c>
      <c r="J452" s="54" t="s">
        <v>8323</v>
      </c>
      <c r="K452" s="55" t="s">
        <v>11038</v>
      </c>
      <c r="L452" s="54" t="s">
        <v>8325</v>
      </c>
    </row>
    <row r="453" spans="1:12" ht="13.8" x14ac:dyDescent="0.3">
      <c r="A453" s="54" t="s">
        <v>8973</v>
      </c>
      <c r="B453" s="54" t="s">
        <v>8974</v>
      </c>
      <c r="C453" s="54" t="s">
        <v>9307</v>
      </c>
      <c r="D453" s="54" t="s">
        <v>9308</v>
      </c>
      <c r="E453" s="55" t="s">
        <v>8319</v>
      </c>
      <c r="F453" s="54" t="s">
        <v>8319</v>
      </c>
      <c r="G453" s="54" t="s">
        <v>9379</v>
      </c>
      <c r="H453" s="54" t="s">
        <v>9380</v>
      </c>
      <c r="I453" s="54" t="s">
        <v>9311</v>
      </c>
      <c r="J453" s="54" t="s">
        <v>8323</v>
      </c>
      <c r="K453" s="55" t="s">
        <v>22217</v>
      </c>
      <c r="L453" s="54" t="s">
        <v>8325</v>
      </c>
    </row>
    <row r="454" spans="1:12" ht="13.8" x14ac:dyDescent="0.3">
      <c r="A454" s="54" t="s">
        <v>8973</v>
      </c>
      <c r="B454" s="54" t="s">
        <v>8974</v>
      </c>
      <c r="C454" s="54" t="s">
        <v>9307</v>
      </c>
      <c r="D454" s="54" t="s">
        <v>9308</v>
      </c>
      <c r="E454" s="55" t="s">
        <v>8319</v>
      </c>
      <c r="F454" s="54" t="s">
        <v>8319</v>
      </c>
      <c r="G454" s="54" t="s">
        <v>9382</v>
      </c>
      <c r="H454" s="54" t="s">
        <v>9383</v>
      </c>
      <c r="I454" s="54" t="s">
        <v>9311</v>
      </c>
      <c r="J454" s="54" t="s">
        <v>8323</v>
      </c>
      <c r="K454" s="55" t="s">
        <v>22218</v>
      </c>
      <c r="L454" s="54" t="s">
        <v>8325</v>
      </c>
    </row>
    <row r="455" spans="1:12" ht="13.8" x14ac:dyDescent="0.3">
      <c r="A455" s="54" t="s">
        <v>8973</v>
      </c>
      <c r="B455" s="54" t="s">
        <v>8974</v>
      </c>
      <c r="C455" s="54" t="s">
        <v>9307</v>
      </c>
      <c r="D455" s="54" t="s">
        <v>9308</v>
      </c>
      <c r="E455" s="55" t="s">
        <v>8319</v>
      </c>
      <c r="F455" s="54" t="s">
        <v>8319</v>
      </c>
      <c r="G455" s="54" t="s">
        <v>9384</v>
      </c>
      <c r="H455" s="54" t="s">
        <v>9385</v>
      </c>
      <c r="I455" s="54" t="s">
        <v>9311</v>
      </c>
      <c r="J455" s="54" t="s">
        <v>8323</v>
      </c>
      <c r="K455" s="55" t="s">
        <v>22219</v>
      </c>
      <c r="L455" s="54" t="s">
        <v>8325</v>
      </c>
    </row>
    <row r="456" spans="1:12" ht="13.8" x14ac:dyDescent="0.3">
      <c r="A456" s="54" t="s">
        <v>8973</v>
      </c>
      <c r="B456" s="54" t="s">
        <v>8974</v>
      </c>
      <c r="C456" s="54" t="s">
        <v>9307</v>
      </c>
      <c r="D456" s="54" t="s">
        <v>9308</v>
      </c>
      <c r="E456" s="55" t="s">
        <v>8319</v>
      </c>
      <c r="F456" s="54" t="s">
        <v>8319</v>
      </c>
      <c r="G456" s="54" t="s">
        <v>9387</v>
      </c>
      <c r="H456" s="54" t="s">
        <v>9388</v>
      </c>
      <c r="I456" s="54" t="s">
        <v>9311</v>
      </c>
      <c r="J456" s="54" t="s">
        <v>8323</v>
      </c>
      <c r="K456" s="55" t="s">
        <v>22220</v>
      </c>
      <c r="L456" s="54" t="s">
        <v>8325</v>
      </c>
    </row>
    <row r="457" spans="1:12" ht="13.8" x14ac:dyDescent="0.3">
      <c r="A457" s="54" t="s">
        <v>8973</v>
      </c>
      <c r="B457" s="54" t="s">
        <v>8974</v>
      </c>
      <c r="C457" s="54" t="s">
        <v>9307</v>
      </c>
      <c r="D457" s="54" t="s">
        <v>9308</v>
      </c>
      <c r="E457" s="55" t="s">
        <v>8319</v>
      </c>
      <c r="F457" s="54" t="s">
        <v>8319</v>
      </c>
      <c r="G457" s="54" t="s">
        <v>9389</v>
      </c>
      <c r="H457" s="54" t="s">
        <v>9390</v>
      </c>
      <c r="I457" s="54" t="s">
        <v>9311</v>
      </c>
      <c r="J457" s="54" t="s">
        <v>8323</v>
      </c>
      <c r="K457" s="55" t="s">
        <v>9256</v>
      </c>
      <c r="L457" s="54" t="s">
        <v>8325</v>
      </c>
    </row>
    <row r="458" spans="1:12" ht="13.8" x14ac:dyDescent="0.3">
      <c r="A458" s="54" t="s">
        <v>8973</v>
      </c>
      <c r="B458" s="54" t="s">
        <v>8974</v>
      </c>
      <c r="C458" s="54" t="s">
        <v>9307</v>
      </c>
      <c r="D458" s="54" t="s">
        <v>9308</v>
      </c>
      <c r="E458" s="55" t="s">
        <v>8319</v>
      </c>
      <c r="F458" s="54" t="s">
        <v>8319</v>
      </c>
      <c r="G458" s="54" t="s">
        <v>9392</v>
      </c>
      <c r="H458" s="54" t="s">
        <v>9393</v>
      </c>
      <c r="I458" s="54" t="s">
        <v>9311</v>
      </c>
      <c r="J458" s="54" t="s">
        <v>8323</v>
      </c>
      <c r="K458" s="55" t="s">
        <v>9786</v>
      </c>
      <c r="L458" s="54" t="s">
        <v>8325</v>
      </c>
    </row>
    <row r="459" spans="1:12" ht="13.8" x14ac:dyDescent="0.3">
      <c r="A459" s="54" t="s">
        <v>8973</v>
      </c>
      <c r="B459" s="54" t="s">
        <v>8974</v>
      </c>
      <c r="C459" s="54" t="s">
        <v>9307</v>
      </c>
      <c r="D459" s="54" t="s">
        <v>9308</v>
      </c>
      <c r="E459" s="55" t="s">
        <v>8319</v>
      </c>
      <c r="F459" s="54" t="s">
        <v>8319</v>
      </c>
      <c r="G459" s="54" t="s">
        <v>9395</v>
      </c>
      <c r="H459" s="54" t="s">
        <v>9396</v>
      </c>
      <c r="I459" s="54" t="s">
        <v>9311</v>
      </c>
      <c r="J459" s="54" t="s">
        <v>8323</v>
      </c>
      <c r="K459" s="55" t="s">
        <v>12867</v>
      </c>
      <c r="L459" s="54" t="s">
        <v>8325</v>
      </c>
    </row>
    <row r="460" spans="1:12" ht="13.8" x14ac:dyDescent="0.3">
      <c r="A460" s="54" t="s">
        <v>8973</v>
      </c>
      <c r="B460" s="54" t="s">
        <v>8974</v>
      </c>
      <c r="C460" s="54" t="s">
        <v>9307</v>
      </c>
      <c r="D460" s="54" t="s">
        <v>9308</v>
      </c>
      <c r="E460" s="55" t="s">
        <v>8319</v>
      </c>
      <c r="F460" s="54" t="s">
        <v>8319</v>
      </c>
      <c r="G460" s="54" t="s">
        <v>9398</v>
      </c>
      <c r="H460" s="54" t="s">
        <v>9399</v>
      </c>
      <c r="I460" s="54" t="s">
        <v>9311</v>
      </c>
      <c r="J460" s="54" t="s">
        <v>8323</v>
      </c>
      <c r="K460" s="55" t="s">
        <v>17702</v>
      </c>
      <c r="L460" s="54" t="s">
        <v>8325</v>
      </c>
    </row>
    <row r="461" spans="1:12" ht="13.8" x14ac:dyDescent="0.3">
      <c r="A461" s="54" t="s">
        <v>8973</v>
      </c>
      <c r="B461" s="54" t="s">
        <v>8974</v>
      </c>
      <c r="C461" s="54" t="s">
        <v>9307</v>
      </c>
      <c r="D461" s="54" t="s">
        <v>9308</v>
      </c>
      <c r="E461" s="55" t="s">
        <v>8319</v>
      </c>
      <c r="F461" s="54" t="s">
        <v>8319</v>
      </c>
      <c r="G461" s="54" t="s">
        <v>9401</v>
      </c>
      <c r="H461" s="54" t="s">
        <v>9402</v>
      </c>
      <c r="I461" s="54" t="s">
        <v>9311</v>
      </c>
      <c r="J461" s="54" t="s">
        <v>8323</v>
      </c>
      <c r="K461" s="55" t="s">
        <v>22221</v>
      </c>
      <c r="L461" s="54" t="s">
        <v>8325</v>
      </c>
    </row>
    <row r="462" spans="1:12" ht="13.8" x14ac:dyDescent="0.3">
      <c r="A462" s="54" t="s">
        <v>8973</v>
      </c>
      <c r="B462" s="54" t="s">
        <v>8974</v>
      </c>
      <c r="C462" s="54" t="s">
        <v>9307</v>
      </c>
      <c r="D462" s="54" t="s">
        <v>9308</v>
      </c>
      <c r="E462" s="55" t="s">
        <v>8319</v>
      </c>
      <c r="F462" s="54" t="s">
        <v>8319</v>
      </c>
      <c r="G462" s="54" t="s">
        <v>9404</v>
      </c>
      <c r="H462" s="54" t="s">
        <v>9405</v>
      </c>
      <c r="I462" s="54" t="s">
        <v>9311</v>
      </c>
      <c r="J462" s="54" t="s">
        <v>8323</v>
      </c>
      <c r="K462" s="55" t="s">
        <v>18050</v>
      </c>
      <c r="L462" s="54" t="s">
        <v>8325</v>
      </c>
    </row>
    <row r="463" spans="1:12" ht="13.8" x14ac:dyDescent="0.3">
      <c r="A463" s="54" t="s">
        <v>8973</v>
      </c>
      <c r="B463" s="54" t="s">
        <v>8974</v>
      </c>
      <c r="C463" s="54" t="s">
        <v>9307</v>
      </c>
      <c r="D463" s="54" t="s">
        <v>9308</v>
      </c>
      <c r="E463" s="55" t="s">
        <v>8319</v>
      </c>
      <c r="F463" s="54" t="s">
        <v>8319</v>
      </c>
      <c r="G463" s="54" t="s">
        <v>9406</v>
      </c>
      <c r="H463" s="54" t="s">
        <v>9407</v>
      </c>
      <c r="I463" s="54" t="s">
        <v>9311</v>
      </c>
      <c r="J463" s="54" t="s">
        <v>8323</v>
      </c>
      <c r="K463" s="55" t="s">
        <v>22222</v>
      </c>
      <c r="L463" s="54" t="s">
        <v>8325</v>
      </c>
    </row>
    <row r="464" spans="1:12" ht="13.8" x14ac:dyDescent="0.3">
      <c r="A464" s="54" t="s">
        <v>8973</v>
      </c>
      <c r="B464" s="54" t="s">
        <v>8974</v>
      </c>
      <c r="C464" s="54" t="s">
        <v>9307</v>
      </c>
      <c r="D464" s="54" t="s">
        <v>9308</v>
      </c>
      <c r="E464" s="55" t="s">
        <v>8319</v>
      </c>
      <c r="F464" s="54" t="s">
        <v>8319</v>
      </c>
      <c r="G464" s="54" t="s">
        <v>9408</v>
      </c>
      <c r="H464" s="54" t="s">
        <v>9409</v>
      </c>
      <c r="I464" s="54" t="s">
        <v>9311</v>
      </c>
      <c r="J464" s="54" t="s">
        <v>8323</v>
      </c>
      <c r="K464" s="55" t="s">
        <v>21771</v>
      </c>
      <c r="L464" s="54" t="s">
        <v>8325</v>
      </c>
    </row>
    <row r="465" spans="1:12" ht="13.8" x14ac:dyDescent="0.3">
      <c r="A465" s="54" t="s">
        <v>8973</v>
      </c>
      <c r="B465" s="54" t="s">
        <v>8974</v>
      </c>
      <c r="C465" s="54" t="s">
        <v>9307</v>
      </c>
      <c r="D465" s="54" t="s">
        <v>9308</v>
      </c>
      <c r="E465" s="55" t="s">
        <v>8319</v>
      </c>
      <c r="F465" s="54" t="s">
        <v>8319</v>
      </c>
      <c r="G465" s="54" t="s">
        <v>9411</v>
      </c>
      <c r="H465" s="54" t="s">
        <v>9412</v>
      </c>
      <c r="I465" s="54" t="s">
        <v>9311</v>
      </c>
      <c r="J465" s="54" t="s">
        <v>8323</v>
      </c>
      <c r="K465" s="55" t="s">
        <v>9940</v>
      </c>
      <c r="L465" s="54" t="s">
        <v>8325</v>
      </c>
    </row>
    <row r="466" spans="1:12" ht="13.8" x14ac:dyDescent="0.3">
      <c r="A466" s="54" t="s">
        <v>8973</v>
      </c>
      <c r="B466" s="54" t="s">
        <v>8974</v>
      </c>
      <c r="C466" s="54" t="s">
        <v>9307</v>
      </c>
      <c r="D466" s="54" t="s">
        <v>9308</v>
      </c>
      <c r="E466" s="55" t="s">
        <v>8319</v>
      </c>
      <c r="F466" s="54" t="s">
        <v>8319</v>
      </c>
      <c r="G466" s="54" t="s">
        <v>9414</v>
      </c>
      <c r="H466" s="54" t="s">
        <v>9415</v>
      </c>
      <c r="I466" s="54" t="s">
        <v>9311</v>
      </c>
      <c r="J466" s="54" t="s">
        <v>8323</v>
      </c>
      <c r="K466" s="55" t="s">
        <v>10134</v>
      </c>
      <c r="L466" s="54" t="s">
        <v>8325</v>
      </c>
    </row>
    <row r="467" spans="1:12" ht="13.8" x14ac:dyDescent="0.3">
      <c r="A467" s="54" t="s">
        <v>8973</v>
      </c>
      <c r="B467" s="54" t="s">
        <v>8974</v>
      </c>
      <c r="C467" s="54" t="s">
        <v>9307</v>
      </c>
      <c r="D467" s="54" t="s">
        <v>9308</v>
      </c>
      <c r="E467" s="55" t="s">
        <v>8319</v>
      </c>
      <c r="F467" s="54" t="s">
        <v>8319</v>
      </c>
      <c r="G467" s="54" t="s">
        <v>9417</v>
      </c>
      <c r="H467" s="54" t="s">
        <v>9418</v>
      </c>
      <c r="I467" s="54" t="s">
        <v>9311</v>
      </c>
      <c r="J467" s="54" t="s">
        <v>8323</v>
      </c>
      <c r="K467" s="55" t="s">
        <v>10297</v>
      </c>
      <c r="L467" s="54" t="s">
        <v>8325</v>
      </c>
    </row>
    <row r="468" spans="1:12" ht="13.8" x14ac:dyDescent="0.3">
      <c r="A468" s="54" t="s">
        <v>8973</v>
      </c>
      <c r="B468" s="54" t="s">
        <v>8974</v>
      </c>
      <c r="C468" s="54" t="s">
        <v>9307</v>
      </c>
      <c r="D468" s="54" t="s">
        <v>9308</v>
      </c>
      <c r="E468" s="55" t="s">
        <v>8319</v>
      </c>
      <c r="F468" s="54" t="s">
        <v>8319</v>
      </c>
      <c r="G468" s="54" t="s">
        <v>9420</v>
      </c>
      <c r="H468" s="54" t="s">
        <v>9421</v>
      </c>
      <c r="I468" s="54" t="s">
        <v>9311</v>
      </c>
      <c r="J468" s="54" t="s">
        <v>8323</v>
      </c>
      <c r="K468" s="55" t="s">
        <v>9391</v>
      </c>
      <c r="L468" s="54" t="s">
        <v>8325</v>
      </c>
    </row>
    <row r="469" spans="1:12" ht="13.8" x14ac:dyDescent="0.3">
      <c r="A469" s="54" t="s">
        <v>8973</v>
      </c>
      <c r="B469" s="54" t="s">
        <v>8974</v>
      </c>
      <c r="C469" s="54" t="s">
        <v>9307</v>
      </c>
      <c r="D469" s="54" t="s">
        <v>9308</v>
      </c>
      <c r="E469" s="55" t="s">
        <v>8319</v>
      </c>
      <c r="F469" s="54" t="s">
        <v>8319</v>
      </c>
      <c r="G469" s="54" t="s">
        <v>9423</v>
      </c>
      <c r="H469" s="54" t="s">
        <v>9424</v>
      </c>
      <c r="I469" s="54" t="s">
        <v>9311</v>
      </c>
      <c r="J469" s="54" t="s">
        <v>8323</v>
      </c>
      <c r="K469" s="55" t="s">
        <v>22223</v>
      </c>
      <c r="L469" s="54" t="s">
        <v>8325</v>
      </c>
    </row>
    <row r="470" spans="1:12" ht="13.8" x14ac:dyDescent="0.3">
      <c r="A470" s="54" t="s">
        <v>8973</v>
      </c>
      <c r="B470" s="54" t="s">
        <v>8974</v>
      </c>
      <c r="C470" s="54" t="s">
        <v>9307</v>
      </c>
      <c r="D470" s="54" t="s">
        <v>9308</v>
      </c>
      <c r="E470" s="55" t="s">
        <v>8319</v>
      </c>
      <c r="F470" s="54" t="s">
        <v>8319</v>
      </c>
      <c r="G470" s="54" t="s">
        <v>9425</v>
      </c>
      <c r="H470" s="54" t="s">
        <v>9426</v>
      </c>
      <c r="I470" s="54" t="s">
        <v>9311</v>
      </c>
      <c r="J470" s="54" t="s">
        <v>8980</v>
      </c>
      <c r="K470" s="55" t="s">
        <v>9394</v>
      </c>
      <c r="L470" s="54" t="s">
        <v>8325</v>
      </c>
    </row>
    <row r="471" spans="1:12" ht="13.8" x14ac:dyDescent="0.3">
      <c r="A471" s="54" t="s">
        <v>8973</v>
      </c>
      <c r="B471" s="54" t="s">
        <v>8974</v>
      </c>
      <c r="C471" s="54" t="s">
        <v>9307</v>
      </c>
      <c r="D471" s="54" t="s">
        <v>9308</v>
      </c>
      <c r="E471" s="55" t="s">
        <v>8319</v>
      </c>
      <c r="F471" s="54" t="s">
        <v>8319</v>
      </c>
      <c r="G471" s="54" t="s">
        <v>9428</v>
      </c>
      <c r="H471" s="54" t="s">
        <v>9429</v>
      </c>
      <c r="I471" s="54" t="s">
        <v>9311</v>
      </c>
      <c r="J471" s="54" t="s">
        <v>8323</v>
      </c>
      <c r="K471" s="55" t="s">
        <v>22224</v>
      </c>
      <c r="L471" s="54" t="s">
        <v>8325</v>
      </c>
    </row>
    <row r="472" spans="1:12" ht="13.8" x14ac:dyDescent="0.3">
      <c r="A472" s="54" t="s">
        <v>8973</v>
      </c>
      <c r="B472" s="54" t="s">
        <v>8974</v>
      </c>
      <c r="C472" s="54" t="s">
        <v>9307</v>
      </c>
      <c r="D472" s="54" t="s">
        <v>9308</v>
      </c>
      <c r="E472" s="55" t="s">
        <v>8319</v>
      </c>
      <c r="F472" s="54" t="s">
        <v>8319</v>
      </c>
      <c r="G472" s="54" t="s">
        <v>9430</v>
      </c>
      <c r="H472" s="54" t="s">
        <v>9431</v>
      </c>
      <c r="I472" s="54" t="s">
        <v>9311</v>
      </c>
      <c r="J472" s="54" t="s">
        <v>8323</v>
      </c>
      <c r="K472" s="55" t="s">
        <v>22225</v>
      </c>
      <c r="L472" s="54" t="s">
        <v>8325</v>
      </c>
    </row>
    <row r="473" spans="1:12" ht="13.8" x14ac:dyDescent="0.3">
      <c r="A473" s="54" t="s">
        <v>8973</v>
      </c>
      <c r="B473" s="54" t="s">
        <v>8974</v>
      </c>
      <c r="C473" s="54" t="s">
        <v>9307</v>
      </c>
      <c r="D473" s="54" t="s">
        <v>9308</v>
      </c>
      <c r="E473" s="55" t="s">
        <v>8319</v>
      </c>
      <c r="F473" s="54" t="s">
        <v>8319</v>
      </c>
      <c r="G473" s="54" t="s">
        <v>9433</v>
      </c>
      <c r="H473" s="54" t="s">
        <v>9434</v>
      </c>
      <c r="I473" s="54" t="s">
        <v>9311</v>
      </c>
      <c r="J473" s="54" t="s">
        <v>8323</v>
      </c>
      <c r="K473" s="55" t="s">
        <v>9468</v>
      </c>
      <c r="L473" s="54" t="s">
        <v>8325</v>
      </c>
    </row>
    <row r="474" spans="1:12" ht="13.8" x14ac:dyDescent="0.3">
      <c r="A474" s="54" t="s">
        <v>8973</v>
      </c>
      <c r="B474" s="54" t="s">
        <v>8974</v>
      </c>
      <c r="C474" s="54" t="s">
        <v>9307</v>
      </c>
      <c r="D474" s="54" t="s">
        <v>9308</v>
      </c>
      <c r="E474" s="55" t="s">
        <v>8319</v>
      </c>
      <c r="F474" s="54" t="s">
        <v>8319</v>
      </c>
      <c r="G474" s="54" t="s">
        <v>9436</v>
      </c>
      <c r="H474" s="54" t="s">
        <v>9437</v>
      </c>
      <c r="I474" s="54" t="s">
        <v>9311</v>
      </c>
      <c r="J474" s="54" t="s">
        <v>8323</v>
      </c>
      <c r="K474" s="55" t="s">
        <v>12536</v>
      </c>
      <c r="L474" s="54" t="s">
        <v>8325</v>
      </c>
    </row>
    <row r="475" spans="1:12" ht="13.8" x14ac:dyDescent="0.3">
      <c r="A475" s="54" t="s">
        <v>8973</v>
      </c>
      <c r="B475" s="54" t="s">
        <v>8974</v>
      </c>
      <c r="C475" s="54" t="s">
        <v>9307</v>
      </c>
      <c r="D475" s="54" t="s">
        <v>9308</v>
      </c>
      <c r="E475" s="55" t="s">
        <v>8319</v>
      </c>
      <c r="F475" s="54" t="s">
        <v>8319</v>
      </c>
      <c r="G475" s="54" t="s">
        <v>9439</v>
      </c>
      <c r="H475" s="54" t="s">
        <v>9440</v>
      </c>
      <c r="I475" s="54" t="s">
        <v>9311</v>
      </c>
      <c r="J475" s="54" t="s">
        <v>8323</v>
      </c>
      <c r="K475" s="55" t="s">
        <v>18891</v>
      </c>
      <c r="L475" s="54" t="s">
        <v>8325</v>
      </c>
    </row>
    <row r="476" spans="1:12" ht="13.8" x14ac:dyDescent="0.3">
      <c r="A476" s="54" t="s">
        <v>8973</v>
      </c>
      <c r="B476" s="54" t="s">
        <v>8974</v>
      </c>
      <c r="C476" s="54" t="s">
        <v>9307</v>
      </c>
      <c r="D476" s="54" t="s">
        <v>9308</v>
      </c>
      <c r="E476" s="55" t="s">
        <v>8319</v>
      </c>
      <c r="F476" s="54" t="s">
        <v>8319</v>
      </c>
      <c r="G476" s="54" t="s">
        <v>9442</v>
      </c>
      <c r="H476" s="54" t="s">
        <v>9443</v>
      </c>
      <c r="I476" s="54" t="s">
        <v>9311</v>
      </c>
      <c r="J476" s="54" t="s">
        <v>8323</v>
      </c>
      <c r="K476" s="55" t="s">
        <v>22226</v>
      </c>
      <c r="L476" s="54" t="s">
        <v>8325</v>
      </c>
    </row>
    <row r="477" spans="1:12" ht="13.8" x14ac:dyDescent="0.3">
      <c r="A477" s="54" t="s">
        <v>8973</v>
      </c>
      <c r="B477" s="54" t="s">
        <v>8974</v>
      </c>
      <c r="C477" s="54" t="s">
        <v>9307</v>
      </c>
      <c r="D477" s="54" t="s">
        <v>9308</v>
      </c>
      <c r="E477" s="55" t="s">
        <v>8319</v>
      </c>
      <c r="F477" s="54" t="s">
        <v>8319</v>
      </c>
      <c r="G477" s="54" t="s">
        <v>9445</v>
      </c>
      <c r="H477" s="54" t="s">
        <v>9446</v>
      </c>
      <c r="I477" s="54" t="s">
        <v>9311</v>
      </c>
      <c r="J477" s="54" t="s">
        <v>8323</v>
      </c>
      <c r="K477" s="55" t="s">
        <v>22227</v>
      </c>
      <c r="L477" s="54" t="s">
        <v>8325</v>
      </c>
    </row>
    <row r="478" spans="1:12" ht="13.8" x14ac:dyDescent="0.3">
      <c r="A478" s="54" t="s">
        <v>8973</v>
      </c>
      <c r="B478" s="54" t="s">
        <v>8974</v>
      </c>
      <c r="C478" s="54" t="s">
        <v>9307</v>
      </c>
      <c r="D478" s="54" t="s">
        <v>9308</v>
      </c>
      <c r="E478" s="55" t="s">
        <v>8319</v>
      </c>
      <c r="F478" s="54" t="s">
        <v>8319</v>
      </c>
      <c r="G478" s="54" t="s">
        <v>9447</v>
      </c>
      <c r="H478" s="54" t="s">
        <v>9448</v>
      </c>
      <c r="I478" s="54" t="s">
        <v>9311</v>
      </c>
      <c r="J478" s="54" t="s">
        <v>8323</v>
      </c>
      <c r="K478" s="55" t="s">
        <v>10407</v>
      </c>
      <c r="L478" s="54" t="s">
        <v>8325</v>
      </c>
    </row>
    <row r="479" spans="1:12" ht="13.8" x14ac:dyDescent="0.3">
      <c r="A479" s="54" t="s">
        <v>8973</v>
      </c>
      <c r="B479" s="54" t="s">
        <v>8974</v>
      </c>
      <c r="C479" s="54" t="s">
        <v>9307</v>
      </c>
      <c r="D479" s="54" t="s">
        <v>9308</v>
      </c>
      <c r="E479" s="55" t="s">
        <v>8319</v>
      </c>
      <c r="F479" s="54" t="s">
        <v>8319</v>
      </c>
      <c r="G479" s="54" t="s">
        <v>9450</v>
      </c>
      <c r="H479" s="54" t="s">
        <v>9451</v>
      </c>
      <c r="I479" s="54" t="s">
        <v>9311</v>
      </c>
      <c r="J479" s="54" t="s">
        <v>8323</v>
      </c>
      <c r="K479" s="55" t="s">
        <v>22228</v>
      </c>
      <c r="L479" s="54" t="s">
        <v>8325</v>
      </c>
    </row>
    <row r="480" spans="1:12" ht="13.8" x14ac:dyDescent="0.3">
      <c r="A480" s="54" t="s">
        <v>8973</v>
      </c>
      <c r="B480" s="54" t="s">
        <v>8974</v>
      </c>
      <c r="C480" s="54" t="s">
        <v>9307</v>
      </c>
      <c r="D480" s="54" t="s">
        <v>9308</v>
      </c>
      <c r="E480" s="55" t="s">
        <v>8319</v>
      </c>
      <c r="F480" s="54" t="s">
        <v>8319</v>
      </c>
      <c r="G480" s="54" t="s">
        <v>9452</v>
      </c>
      <c r="H480" s="54" t="s">
        <v>9453</v>
      </c>
      <c r="I480" s="54" t="s">
        <v>9311</v>
      </c>
      <c r="J480" s="54" t="s">
        <v>8323</v>
      </c>
      <c r="K480" s="55" t="s">
        <v>22229</v>
      </c>
      <c r="L480" s="54" t="s">
        <v>8325</v>
      </c>
    </row>
    <row r="481" spans="1:12" ht="13.8" x14ac:dyDescent="0.3">
      <c r="A481" s="54" t="s">
        <v>8973</v>
      </c>
      <c r="B481" s="54" t="s">
        <v>8974</v>
      </c>
      <c r="C481" s="54" t="s">
        <v>9307</v>
      </c>
      <c r="D481" s="54" t="s">
        <v>9308</v>
      </c>
      <c r="E481" s="55" t="s">
        <v>8319</v>
      </c>
      <c r="F481" s="54" t="s">
        <v>8319</v>
      </c>
      <c r="G481" s="54" t="s">
        <v>9454</v>
      </c>
      <c r="H481" s="54" t="s">
        <v>9455</v>
      </c>
      <c r="I481" s="54" t="s">
        <v>9311</v>
      </c>
      <c r="J481" s="54" t="s">
        <v>8323</v>
      </c>
      <c r="K481" s="55" t="s">
        <v>22230</v>
      </c>
      <c r="L481" s="54" t="s">
        <v>8325</v>
      </c>
    </row>
    <row r="482" spans="1:12" ht="13.8" x14ac:dyDescent="0.3">
      <c r="A482" s="54" t="s">
        <v>8973</v>
      </c>
      <c r="B482" s="54" t="s">
        <v>8974</v>
      </c>
      <c r="C482" s="54" t="s">
        <v>9307</v>
      </c>
      <c r="D482" s="54" t="s">
        <v>9308</v>
      </c>
      <c r="E482" s="55" t="s">
        <v>8319</v>
      </c>
      <c r="F482" s="54" t="s">
        <v>8319</v>
      </c>
      <c r="G482" s="54" t="s">
        <v>9456</v>
      </c>
      <c r="H482" s="54" t="s">
        <v>9457</v>
      </c>
      <c r="I482" s="54" t="s">
        <v>9311</v>
      </c>
      <c r="J482" s="54" t="s">
        <v>8323</v>
      </c>
      <c r="K482" s="55" t="s">
        <v>22231</v>
      </c>
      <c r="L482" s="54" t="s">
        <v>8325</v>
      </c>
    </row>
    <row r="483" spans="1:12" ht="13.8" x14ac:dyDescent="0.3">
      <c r="A483" s="54" t="s">
        <v>8973</v>
      </c>
      <c r="B483" s="54" t="s">
        <v>8974</v>
      </c>
      <c r="C483" s="54" t="s">
        <v>9307</v>
      </c>
      <c r="D483" s="54" t="s">
        <v>9308</v>
      </c>
      <c r="E483" s="55" t="s">
        <v>8319</v>
      </c>
      <c r="F483" s="54" t="s">
        <v>8319</v>
      </c>
      <c r="G483" s="54" t="s">
        <v>9458</v>
      </c>
      <c r="H483" s="54" t="s">
        <v>9459</v>
      </c>
      <c r="I483" s="54" t="s">
        <v>9311</v>
      </c>
      <c r="J483" s="54" t="s">
        <v>8323</v>
      </c>
      <c r="K483" s="55" t="s">
        <v>22232</v>
      </c>
      <c r="L483" s="54" t="s">
        <v>8325</v>
      </c>
    </row>
    <row r="484" spans="1:12" ht="13.8" x14ac:dyDescent="0.3">
      <c r="A484" s="54" t="s">
        <v>8973</v>
      </c>
      <c r="B484" s="54" t="s">
        <v>8974</v>
      </c>
      <c r="C484" s="54" t="s">
        <v>9307</v>
      </c>
      <c r="D484" s="54" t="s">
        <v>9308</v>
      </c>
      <c r="E484" s="55" t="s">
        <v>8319</v>
      </c>
      <c r="F484" s="54" t="s">
        <v>8319</v>
      </c>
      <c r="G484" s="54" t="s">
        <v>9460</v>
      </c>
      <c r="H484" s="54" t="s">
        <v>9461</v>
      </c>
      <c r="I484" s="54" t="s">
        <v>9311</v>
      </c>
      <c r="J484" s="54" t="s">
        <v>8323</v>
      </c>
      <c r="K484" s="55" t="s">
        <v>14821</v>
      </c>
      <c r="L484" s="54" t="s">
        <v>8325</v>
      </c>
    </row>
    <row r="485" spans="1:12" ht="13.8" x14ac:dyDescent="0.3">
      <c r="A485" s="54" t="s">
        <v>8973</v>
      </c>
      <c r="B485" s="54" t="s">
        <v>8974</v>
      </c>
      <c r="C485" s="54" t="s">
        <v>9307</v>
      </c>
      <c r="D485" s="54" t="s">
        <v>9308</v>
      </c>
      <c r="E485" s="55" t="s">
        <v>8319</v>
      </c>
      <c r="F485" s="54" t="s">
        <v>8319</v>
      </c>
      <c r="G485" s="54" t="s">
        <v>9462</v>
      </c>
      <c r="H485" s="54" t="s">
        <v>9463</v>
      </c>
      <c r="I485" s="54" t="s">
        <v>9311</v>
      </c>
      <c r="J485" s="54" t="s">
        <v>8323</v>
      </c>
      <c r="K485" s="55" t="s">
        <v>22233</v>
      </c>
      <c r="L485" s="54" t="s">
        <v>8325</v>
      </c>
    </row>
    <row r="486" spans="1:12" ht="13.8" x14ac:dyDescent="0.3">
      <c r="A486" s="54" t="s">
        <v>8973</v>
      </c>
      <c r="B486" s="54" t="s">
        <v>8974</v>
      </c>
      <c r="C486" s="54" t="s">
        <v>9307</v>
      </c>
      <c r="D486" s="54" t="s">
        <v>9308</v>
      </c>
      <c r="E486" s="55" t="s">
        <v>8319</v>
      </c>
      <c r="F486" s="54" t="s">
        <v>8319</v>
      </c>
      <c r="G486" s="54" t="s">
        <v>9464</v>
      </c>
      <c r="H486" s="54" t="s">
        <v>9465</v>
      </c>
      <c r="I486" s="54" t="s">
        <v>9311</v>
      </c>
      <c r="J486" s="54" t="s">
        <v>8323</v>
      </c>
      <c r="K486" s="55" t="s">
        <v>22234</v>
      </c>
      <c r="L486" s="54" t="s">
        <v>8325</v>
      </c>
    </row>
    <row r="487" spans="1:12" ht="13.8" x14ac:dyDescent="0.3">
      <c r="A487" s="54" t="s">
        <v>8973</v>
      </c>
      <c r="B487" s="54" t="s">
        <v>8974</v>
      </c>
      <c r="C487" s="54" t="s">
        <v>9307</v>
      </c>
      <c r="D487" s="54" t="s">
        <v>9308</v>
      </c>
      <c r="E487" s="55" t="s">
        <v>8319</v>
      </c>
      <c r="F487" s="54" t="s">
        <v>8319</v>
      </c>
      <c r="G487" s="54" t="s">
        <v>9466</v>
      </c>
      <c r="H487" s="54" t="s">
        <v>9467</v>
      </c>
      <c r="I487" s="54" t="s">
        <v>9311</v>
      </c>
      <c r="J487" s="54" t="s">
        <v>8323</v>
      </c>
      <c r="K487" s="55" t="s">
        <v>21771</v>
      </c>
      <c r="L487" s="54" t="s">
        <v>8325</v>
      </c>
    </row>
    <row r="488" spans="1:12" ht="13.8" x14ac:dyDescent="0.3">
      <c r="A488" s="54" t="s">
        <v>8973</v>
      </c>
      <c r="B488" s="54" t="s">
        <v>8974</v>
      </c>
      <c r="C488" s="54" t="s">
        <v>9307</v>
      </c>
      <c r="D488" s="54" t="s">
        <v>9308</v>
      </c>
      <c r="E488" s="55" t="s">
        <v>8319</v>
      </c>
      <c r="F488" s="54" t="s">
        <v>8319</v>
      </c>
      <c r="G488" s="54" t="s">
        <v>9469</v>
      </c>
      <c r="H488" s="54" t="s">
        <v>9470</v>
      </c>
      <c r="I488" s="54" t="s">
        <v>9311</v>
      </c>
      <c r="J488" s="54" t="s">
        <v>8323</v>
      </c>
      <c r="K488" s="55" t="s">
        <v>9854</v>
      </c>
      <c r="L488" s="54" t="s">
        <v>8325</v>
      </c>
    </row>
    <row r="489" spans="1:12" ht="13.8" x14ac:dyDescent="0.3">
      <c r="A489" s="54" t="s">
        <v>8973</v>
      </c>
      <c r="B489" s="54" t="s">
        <v>8974</v>
      </c>
      <c r="C489" s="54" t="s">
        <v>9307</v>
      </c>
      <c r="D489" s="54" t="s">
        <v>9308</v>
      </c>
      <c r="E489" s="55" t="s">
        <v>8319</v>
      </c>
      <c r="F489" s="54" t="s">
        <v>8319</v>
      </c>
      <c r="G489" s="54" t="s">
        <v>9471</v>
      </c>
      <c r="H489" s="54" t="s">
        <v>9472</v>
      </c>
      <c r="I489" s="54" t="s">
        <v>9311</v>
      </c>
      <c r="J489" s="54" t="s">
        <v>8323</v>
      </c>
      <c r="K489" s="55" t="s">
        <v>22235</v>
      </c>
      <c r="L489" s="54" t="s">
        <v>8325</v>
      </c>
    </row>
    <row r="490" spans="1:12" ht="13.8" x14ac:dyDescent="0.3">
      <c r="A490" s="54" t="s">
        <v>8973</v>
      </c>
      <c r="B490" s="54" t="s">
        <v>8974</v>
      </c>
      <c r="C490" s="54" t="s">
        <v>9307</v>
      </c>
      <c r="D490" s="54" t="s">
        <v>9308</v>
      </c>
      <c r="E490" s="55" t="s">
        <v>8319</v>
      </c>
      <c r="F490" s="54" t="s">
        <v>8319</v>
      </c>
      <c r="G490" s="54" t="s">
        <v>9473</v>
      </c>
      <c r="H490" s="54" t="s">
        <v>9474</v>
      </c>
      <c r="I490" s="54" t="s">
        <v>9311</v>
      </c>
      <c r="J490" s="54" t="s">
        <v>8323</v>
      </c>
      <c r="K490" s="55" t="s">
        <v>15646</v>
      </c>
      <c r="L490" s="54" t="s">
        <v>8325</v>
      </c>
    </row>
    <row r="491" spans="1:12" ht="13.8" x14ac:dyDescent="0.3">
      <c r="A491" s="54" t="s">
        <v>8973</v>
      </c>
      <c r="B491" s="54" t="s">
        <v>8974</v>
      </c>
      <c r="C491" s="54" t="s">
        <v>9307</v>
      </c>
      <c r="D491" s="54" t="s">
        <v>9308</v>
      </c>
      <c r="E491" s="55" t="s">
        <v>8319</v>
      </c>
      <c r="F491" s="54" t="s">
        <v>8319</v>
      </c>
      <c r="G491" s="54" t="s">
        <v>9476</v>
      </c>
      <c r="H491" s="54" t="s">
        <v>9477</v>
      </c>
      <c r="I491" s="54" t="s">
        <v>9311</v>
      </c>
      <c r="J491" s="54" t="s">
        <v>8323</v>
      </c>
      <c r="K491" s="55" t="s">
        <v>14530</v>
      </c>
      <c r="L491" s="54" t="s">
        <v>8325</v>
      </c>
    </row>
    <row r="492" spans="1:12" ht="13.8" x14ac:dyDescent="0.3">
      <c r="A492" s="54" t="s">
        <v>8973</v>
      </c>
      <c r="B492" s="54" t="s">
        <v>8974</v>
      </c>
      <c r="C492" s="54" t="s">
        <v>9307</v>
      </c>
      <c r="D492" s="54" t="s">
        <v>9308</v>
      </c>
      <c r="E492" s="55" t="s">
        <v>8319</v>
      </c>
      <c r="F492" s="54" t="s">
        <v>8319</v>
      </c>
      <c r="G492" s="54" t="s">
        <v>9478</v>
      </c>
      <c r="H492" s="54" t="s">
        <v>9479</v>
      </c>
      <c r="I492" s="54" t="s">
        <v>9311</v>
      </c>
      <c r="J492" s="54" t="s">
        <v>8323</v>
      </c>
      <c r="K492" s="55" t="s">
        <v>9419</v>
      </c>
      <c r="L492" s="54" t="s">
        <v>8325</v>
      </c>
    </row>
    <row r="493" spans="1:12" ht="13.8" x14ac:dyDescent="0.3">
      <c r="A493" s="54" t="s">
        <v>8973</v>
      </c>
      <c r="B493" s="54" t="s">
        <v>8974</v>
      </c>
      <c r="C493" s="54" t="s">
        <v>9307</v>
      </c>
      <c r="D493" s="54" t="s">
        <v>9308</v>
      </c>
      <c r="E493" s="55" t="s">
        <v>8319</v>
      </c>
      <c r="F493" s="54" t="s">
        <v>8319</v>
      </c>
      <c r="G493" s="54" t="s">
        <v>9481</v>
      </c>
      <c r="H493" s="54" t="s">
        <v>9482</v>
      </c>
      <c r="I493" s="54" t="s">
        <v>9311</v>
      </c>
      <c r="J493" s="54" t="s">
        <v>8323</v>
      </c>
      <c r="K493" s="55" t="s">
        <v>9381</v>
      </c>
      <c r="L493" s="54" t="s">
        <v>8325</v>
      </c>
    </row>
    <row r="494" spans="1:12" ht="13.8" x14ac:dyDescent="0.3">
      <c r="A494" s="54" t="s">
        <v>8973</v>
      </c>
      <c r="B494" s="54" t="s">
        <v>8974</v>
      </c>
      <c r="C494" s="54" t="s">
        <v>9307</v>
      </c>
      <c r="D494" s="54" t="s">
        <v>9308</v>
      </c>
      <c r="E494" s="55" t="s">
        <v>8319</v>
      </c>
      <c r="F494" s="54" t="s">
        <v>8319</v>
      </c>
      <c r="G494" s="54" t="s">
        <v>9484</v>
      </c>
      <c r="H494" s="54" t="s">
        <v>9485</v>
      </c>
      <c r="I494" s="54" t="s">
        <v>9311</v>
      </c>
      <c r="J494" s="54" t="s">
        <v>8323</v>
      </c>
      <c r="K494" s="55" t="s">
        <v>9079</v>
      </c>
      <c r="L494" s="54" t="s">
        <v>8325</v>
      </c>
    </row>
    <row r="495" spans="1:12" ht="13.8" x14ac:dyDescent="0.3">
      <c r="A495" s="54" t="s">
        <v>8973</v>
      </c>
      <c r="B495" s="54" t="s">
        <v>8974</v>
      </c>
      <c r="C495" s="54" t="s">
        <v>9307</v>
      </c>
      <c r="D495" s="54" t="s">
        <v>9308</v>
      </c>
      <c r="E495" s="55" t="s">
        <v>8319</v>
      </c>
      <c r="F495" s="54" t="s">
        <v>8319</v>
      </c>
      <c r="G495" s="54" t="s">
        <v>9487</v>
      </c>
      <c r="H495" s="54" t="s">
        <v>9488</v>
      </c>
      <c r="I495" s="54" t="s">
        <v>9311</v>
      </c>
      <c r="J495" s="54" t="s">
        <v>8323</v>
      </c>
      <c r="K495" s="55" t="s">
        <v>22236</v>
      </c>
      <c r="L495" s="54" t="s">
        <v>8325</v>
      </c>
    </row>
    <row r="496" spans="1:12" ht="13.8" x14ac:dyDescent="0.3">
      <c r="A496" s="54" t="s">
        <v>8973</v>
      </c>
      <c r="B496" s="54" t="s">
        <v>8974</v>
      </c>
      <c r="C496" s="54" t="s">
        <v>9307</v>
      </c>
      <c r="D496" s="54" t="s">
        <v>9308</v>
      </c>
      <c r="E496" s="55" t="s">
        <v>8319</v>
      </c>
      <c r="F496" s="54" t="s">
        <v>8319</v>
      </c>
      <c r="G496" s="54" t="s">
        <v>9489</v>
      </c>
      <c r="H496" s="54" t="s">
        <v>9490</v>
      </c>
      <c r="I496" s="54" t="s">
        <v>9311</v>
      </c>
      <c r="J496" s="54" t="s">
        <v>8323</v>
      </c>
      <c r="K496" s="55" t="s">
        <v>22237</v>
      </c>
      <c r="L496" s="54" t="s">
        <v>8325</v>
      </c>
    </row>
    <row r="497" spans="1:12" ht="13.8" x14ac:dyDescent="0.3">
      <c r="A497" s="54" t="s">
        <v>8973</v>
      </c>
      <c r="B497" s="54" t="s">
        <v>8974</v>
      </c>
      <c r="C497" s="54" t="s">
        <v>9307</v>
      </c>
      <c r="D497" s="54" t="s">
        <v>9308</v>
      </c>
      <c r="E497" s="55" t="s">
        <v>8319</v>
      </c>
      <c r="F497" s="54" t="s">
        <v>8319</v>
      </c>
      <c r="G497" s="54" t="s">
        <v>9491</v>
      </c>
      <c r="H497" s="54" t="s">
        <v>9492</v>
      </c>
      <c r="I497" s="54" t="s">
        <v>9311</v>
      </c>
      <c r="J497" s="54" t="s">
        <v>8323</v>
      </c>
      <c r="K497" s="55" t="s">
        <v>22238</v>
      </c>
      <c r="L497" s="54" t="s">
        <v>8325</v>
      </c>
    </row>
    <row r="498" spans="1:12" ht="13.8" x14ac:dyDescent="0.3">
      <c r="A498" s="54" t="s">
        <v>8973</v>
      </c>
      <c r="B498" s="54" t="s">
        <v>8974</v>
      </c>
      <c r="C498" s="54" t="s">
        <v>9307</v>
      </c>
      <c r="D498" s="54" t="s">
        <v>9308</v>
      </c>
      <c r="E498" s="55" t="s">
        <v>8319</v>
      </c>
      <c r="F498" s="54" t="s">
        <v>8319</v>
      </c>
      <c r="G498" s="54" t="s">
        <v>9494</v>
      </c>
      <c r="H498" s="54" t="s">
        <v>9495</v>
      </c>
      <c r="I498" s="54" t="s">
        <v>9311</v>
      </c>
      <c r="J498" s="54" t="s">
        <v>8323</v>
      </c>
      <c r="K498" s="55" t="s">
        <v>9564</v>
      </c>
      <c r="L498" s="54" t="s">
        <v>8325</v>
      </c>
    </row>
    <row r="499" spans="1:12" ht="13.8" x14ac:dyDescent="0.3">
      <c r="A499" s="54" t="s">
        <v>8973</v>
      </c>
      <c r="B499" s="54" t="s">
        <v>8974</v>
      </c>
      <c r="C499" s="54" t="s">
        <v>9307</v>
      </c>
      <c r="D499" s="54" t="s">
        <v>9308</v>
      </c>
      <c r="E499" s="55" t="s">
        <v>8319</v>
      </c>
      <c r="F499" s="54" t="s">
        <v>8319</v>
      </c>
      <c r="G499" s="54" t="s">
        <v>9496</v>
      </c>
      <c r="H499" s="54" t="s">
        <v>9497</v>
      </c>
      <c r="I499" s="54" t="s">
        <v>9311</v>
      </c>
      <c r="J499" s="54" t="s">
        <v>8323</v>
      </c>
      <c r="K499" s="55" t="s">
        <v>22219</v>
      </c>
      <c r="L499" s="54" t="s">
        <v>8325</v>
      </c>
    </row>
    <row r="500" spans="1:12" ht="13.8" x14ac:dyDescent="0.3">
      <c r="A500" s="54" t="s">
        <v>8973</v>
      </c>
      <c r="B500" s="54" t="s">
        <v>8974</v>
      </c>
      <c r="C500" s="54" t="s">
        <v>9307</v>
      </c>
      <c r="D500" s="54" t="s">
        <v>9308</v>
      </c>
      <c r="E500" s="55" t="s">
        <v>8319</v>
      </c>
      <c r="F500" s="54" t="s">
        <v>8319</v>
      </c>
      <c r="G500" s="54" t="s">
        <v>9499</v>
      </c>
      <c r="H500" s="54" t="s">
        <v>9500</v>
      </c>
      <c r="I500" s="54" t="s">
        <v>9311</v>
      </c>
      <c r="J500" s="54" t="s">
        <v>8980</v>
      </c>
      <c r="K500" s="55" t="s">
        <v>22239</v>
      </c>
      <c r="L500" s="54" t="s">
        <v>8325</v>
      </c>
    </row>
    <row r="501" spans="1:12" ht="13.8" x14ac:dyDescent="0.3">
      <c r="A501" s="54" t="s">
        <v>8973</v>
      </c>
      <c r="B501" s="54" t="s">
        <v>8974</v>
      </c>
      <c r="C501" s="54" t="s">
        <v>9307</v>
      </c>
      <c r="D501" s="54" t="s">
        <v>9308</v>
      </c>
      <c r="E501" s="55" t="s">
        <v>8319</v>
      </c>
      <c r="F501" s="54" t="s">
        <v>8319</v>
      </c>
      <c r="G501" s="54" t="s">
        <v>9502</v>
      </c>
      <c r="H501" s="54" t="s">
        <v>9503</v>
      </c>
      <c r="I501" s="54" t="s">
        <v>9311</v>
      </c>
      <c r="J501" s="54" t="s">
        <v>8323</v>
      </c>
      <c r="K501" s="55" t="s">
        <v>22240</v>
      </c>
      <c r="L501" s="54" t="s">
        <v>8325</v>
      </c>
    </row>
    <row r="502" spans="1:12" ht="13.8" x14ac:dyDescent="0.3">
      <c r="A502" s="54" t="s">
        <v>8973</v>
      </c>
      <c r="B502" s="54" t="s">
        <v>8974</v>
      </c>
      <c r="C502" s="54" t="s">
        <v>9307</v>
      </c>
      <c r="D502" s="54" t="s">
        <v>9308</v>
      </c>
      <c r="E502" s="55" t="s">
        <v>8319</v>
      </c>
      <c r="F502" s="54" t="s">
        <v>8319</v>
      </c>
      <c r="G502" s="54" t="s">
        <v>9504</v>
      </c>
      <c r="H502" s="54" t="s">
        <v>9505</v>
      </c>
      <c r="I502" s="54" t="s">
        <v>9311</v>
      </c>
      <c r="J502" s="54" t="s">
        <v>8323</v>
      </c>
      <c r="K502" s="55" t="s">
        <v>22241</v>
      </c>
      <c r="L502" s="54" t="s">
        <v>8325</v>
      </c>
    </row>
    <row r="503" spans="1:12" ht="13.8" x14ac:dyDescent="0.3">
      <c r="A503" s="54" t="s">
        <v>8973</v>
      </c>
      <c r="B503" s="54" t="s">
        <v>8974</v>
      </c>
      <c r="C503" s="54" t="s">
        <v>9307</v>
      </c>
      <c r="D503" s="54" t="s">
        <v>9308</v>
      </c>
      <c r="E503" s="55" t="s">
        <v>8319</v>
      </c>
      <c r="F503" s="54" t="s">
        <v>8319</v>
      </c>
      <c r="G503" s="54" t="s">
        <v>9507</v>
      </c>
      <c r="H503" s="54" t="s">
        <v>9508</v>
      </c>
      <c r="I503" s="54" t="s">
        <v>9311</v>
      </c>
      <c r="J503" s="54" t="s">
        <v>8323</v>
      </c>
      <c r="K503" s="55" t="s">
        <v>13664</v>
      </c>
      <c r="L503" s="54" t="s">
        <v>8325</v>
      </c>
    </row>
    <row r="504" spans="1:12" ht="13.8" x14ac:dyDescent="0.3">
      <c r="A504" s="54" t="s">
        <v>8973</v>
      </c>
      <c r="B504" s="54" t="s">
        <v>8974</v>
      </c>
      <c r="C504" s="54" t="s">
        <v>9307</v>
      </c>
      <c r="D504" s="54" t="s">
        <v>9308</v>
      </c>
      <c r="E504" s="55" t="s">
        <v>8319</v>
      </c>
      <c r="F504" s="54" t="s">
        <v>8319</v>
      </c>
      <c r="G504" s="54" t="s">
        <v>9510</v>
      </c>
      <c r="H504" s="54" t="s">
        <v>9511</v>
      </c>
      <c r="I504" s="54" t="s">
        <v>9311</v>
      </c>
      <c r="J504" s="54" t="s">
        <v>8323</v>
      </c>
      <c r="K504" s="55" t="s">
        <v>22242</v>
      </c>
      <c r="L504" s="54" t="s">
        <v>8325</v>
      </c>
    </row>
    <row r="505" spans="1:12" ht="13.8" x14ac:dyDescent="0.3">
      <c r="A505" s="54" t="s">
        <v>8973</v>
      </c>
      <c r="B505" s="54" t="s">
        <v>8974</v>
      </c>
      <c r="C505" s="54" t="s">
        <v>9307</v>
      </c>
      <c r="D505" s="54" t="s">
        <v>9308</v>
      </c>
      <c r="E505" s="55" t="s">
        <v>8319</v>
      </c>
      <c r="F505" s="54" t="s">
        <v>8319</v>
      </c>
      <c r="G505" s="54" t="s">
        <v>9512</v>
      </c>
      <c r="H505" s="54" t="s">
        <v>9513</v>
      </c>
      <c r="I505" s="54" t="s">
        <v>9311</v>
      </c>
      <c r="J505" s="54" t="s">
        <v>8323</v>
      </c>
      <c r="K505" s="55" t="s">
        <v>21260</v>
      </c>
      <c r="L505" s="54" t="s">
        <v>8325</v>
      </c>
    </row>
    <row r="506" spans="1:12" ht="13.8" x14ac:dyDescent="0.3">
      <c r="A506" s="54" t="s">
        <v>8973</v>
      </c>
      <c r="B506" s="54" t="s">
        <v>8974</v>
      </c>
      <c r="C506" s="54" t="s">
        <v>9307</v>
      </c>
      <c r="D506" s="54" t="s">
        <v>9308</v>
      </c>
      <c r="E506" s="55" t="s">
        <v>8319</v>
      </c>
      <c r="F506" s="54" t="s">
        <v>8319</v>
      </c>
      <c r="G506" s="54" t="s">
        <v>9514</v>
      </c>
      <c r="H506" s="54" t="s">
        <v>9515</v>
      </c>
      <c r="I506" s="54" t="s">
        <v>9311</v>
      </c>
      <c r="J506" s="54" t="s">
        <v>8323</v>
      </c>
      <c r="K506" s="55" t="s">
        <v>10522</v>
      </c>
      <c r="L506" s="54" t="s">
        <v>8325</v>
      </c>
    </row>
    <row r="507" spans="1:12" ht="13.8" x14ac:dyDescent="0.3">
      <c r="A507" s="54" t="s">
        <v>8973</v>
      </c>
      <c r="B507" s="54" t="s">
        <v>8974</v>
      </c>
      <c r="C507" s="54" t="s">
        <v>9307</v>
      </c>
      <c r="D507" s="54" t="s">
        <v>9308</v>
      </c>
      <c r="E507" s="55" t="s">
        <v>8319</v>
      </c>
      <c r="F507" s="54" t="s">
        <v>8319</v>
      </c>
      <c r="G507" s="54" t="s">
        <v>9517</v>
      </c>
      <c r="H507" s="54" t="s">
        <v>9518</v>
      </c>
      <c r="I507" s="54" t="s">
        <v>9311</v>
      </c>
      <c r="J507" s="54" t="s">
        <v>8323</v>
      </c>
      <c r="K507" s="55" t="s">
        <v>22243</v>
      </c>
      <c r="L507" s="54" t="s">
        <v>8325</v>
      </c>
    </row>
    <row r="508" spans="1:12" ht="13.8" x14ac:dyDescent="0.3">
      <c r="A508" s="54" t="s">
        <v>8973</v>
      </c>
      <c r="B508" s="54" t="s">
        <v>8974</v>
      </c>
      <c r="C508" s="54" t="s">
        <v>9307</v>
      </c>
      <c r="D508" s="54" t="s">
        <v>9308</v>
      </c>
      <c r="E508" s="55" t="s">
        <v>8319</v>
      </c>
      <c r="F508" s="54" t="s">
        <v>8319</v>
      </c>
      <c r="G508" s="54" t="s">
        <v>9519</v>
      </c>
      <c r="H508" s="54" t="s">
        <v>9520</v>
      </c>
      <c r="I508" s="54" t="s">
        <v>9311</v>
      </c>
      <c r="J508" s="54" t="s">
        <v>8323</v>
      </c>
      <c r="K508" s="55" t="s">
        <v>22244</v>
      </c>
      <c r="L508" s="54" t="s">
        <v>8325</v>
      </c>
    </row>
    <row r="509" spans="1:12" ht="13.8" x14ac:dyDescent="0.3">
      <c r="A509" s="54" t="s">
        <v>8973</v>
      </c>
      <c r="B509" s="54" t="s">
        <v>8974</v>
      </c>
      <c r="C509" s="54" t="s">
        <v>9307</v>
      </c>
      <c r="D509" s="54" t="s">
        <v>9308</v>
      </c>
      <c r="E509" s="55" t="s">
        <v>8319</v>
      </c>
      <c r="F509" s="54" t="s">
        <v>8319</v>
      </c>
      <c r="G509" s="54" t="s">
        <v>9521</v>
      </c>
      <c r="H509" s="54" t="s">
        <v>9522</v>
      </c>
      <c r="I509" s="54" t="s">
        <v>9311</v>
      </c>
      <c r="J509" s="54" t="s">
        <v>8323</v>
      </c>
      <c r="K509" s="55" t="s">
        <v>20162</v>
      </c>
      <c r="L509" s="54" t="s">
        <v>8325</v>
      </c>
    </row>
    <row r="510" spans="1:12" ht="13.8" x14ac:dyDescent="0.3">
      <c r="A510" s="54" t="s">
        <v>8973</v>
      </c>
      <c r="B510" s="54" t="s">
        <v>8974</v>
      </c>
      <c r="C510" s="54" t="s">
        <v>9307</v>
      </c>
      <c r="D510" s="54" t="s">
        <v>9308</v>
      </c>
      <c r="E510" s="55" t="s">
        <v>8319</v>
      </c>
      <c r="F510" s="54" t="s">
        <v>8319</v>
      </c>
      <c r="G510" s="54" t="s">
        <v>9523</v>
      </c>
      <c r="H510" s="54" t="s">
        <v>9524</v>
      </c>
      <c r="I510" s="54" t="s">
        <v>9311</v>
      </c>
      <c r="J510" s="54" t="s">
        <v>8323</v>
      </c>
      <c r="K510" s="55" t="s">
        <v>16052</v>
      </c>
      <c r="L510" s="54" t="s">
        <v>8325</v>
      </c>
    </row>
    <row r="511" spans="1:12" ht="13.8" x14ac:dyDescent="0.3">
      <c r="A511" s="54" t="s">
        <v>8973</v>
      </c>
      <c r="B511" s="54" t="s">
        <v>8974</v>
      </c>
      <c r="C511" s="54" t="s">
        <v>9307</v>
      </c>
      <c r="D511" s="54" t="s">
        <v>9308</v>
      </c>
      <c r="E511" s="55" t="s">
        <v>8319</v>
      </c>
      <c r="F511" s="54" t="s">
        <v>8319</v>
      </c>
      <c r="G511" s="54" t="s">
        <v>9525</v>
      </c>
      <c r="H511" s="54" t="s">
        <v>9526</v>
      </c>
      <c r="I511" s="54" t="s">
        <v>9311</v>
      </c>
      <c r="J511" s="54" t="s">
        <v>8323</v>
      </c>
      <c r="K511" s="55" t="s">
        <v>18657</v>
      </c>
      <c r="L511" s="54" t="s">
        <v>8325</v>
      </c>
    </row>
    <row r="512" spans="1:12" ht="13.8" x14ac:dyDescent="0.3">
      <c r="A512" s="54" t="s">
        <v>8973</v>
      </c>
      <c r="B512" s="54" t="s">
        <v>8974</v>
      </c>
      <c r="C512" s="54" t="s">
        <v>9307</v>
      </c>
      <c r="D512" s="54" t="s">
        <v>9308</v>
      </c>
      <c r="E512" s="55" t="s">
        <v>8319</v>
      </c>
      <c r="F512" s="54" t="s">
        <v>8319</v>
      </c>
      <c r="G512" s="54" t="s">
        <v>9528</v>
      </c>
      <c r="H512" s="54" t="s">
        <v>9529</v>
      </c>
      <c r="I512" s="54" t="s">
        <v>9311</v>
      </c>
      <c r="J512" s="54" t="s">
        <v>8323</v>
      </c>
      <c r="K512" s="55" t="s">
        <v>22245</v>
      </c>
      <c r="L512" s="54" t="s">
        <v>8325</v>
      </c>
    </row>
    <row r="513" spans="1:12" ht="13.8" x14ac:dyDescent="0.3">
      <c r="A513" s="54" t="s">
        <v>8973</v>
      </c>
      <c r="B513" s="54" t="s">
        <v>8974</v>
      </c>
      <c r="C513" s="54" t="s">
        <v>9307</v>
      </c>
      <c r="D513" s="54" t="s">
        <v>9308</v>
      </c>
      <c r="E513" s="55" t="s">
        <v>8319</v>
      </c>
      <c r="F513" s="54" t="s">
        <v>8319</v>
      </c>
      <c r="G513" s="54" t="s">
        <v>9531</v>
      </c>
      <c r="H513" s="54" t="s">
        <v>9532</v>
      </c>
      <c r="I513" s="54" t="s">
        <v>9311</v>
      </c>
      <c r="J513" s="54" t="s">
        <v>8323</v>
      </c>
      <c r="K513" s="55" t="s">
        <v>21986</v>
      </c>
      <c r="L513" s="54" t="s">
        <v>8325</v>
      </c>
    </row>
    <row r="514" spans="1:12" ht="13.8" x14ac:dyDescent="0.3">
      <c r="A514" s="54" t="s">
        <v>8973</v>
      </c>
      <c r="B514" s="54" t="s">
        <v>8974</v>
      </c>
      <c r="C514" s="54" t="s">
        <v>9307</v>
      </c>
      <c r="D514" s="54" t="s">
        <v>9308</v>
      </c>
      <c r="E514" s="55" t="s">
        <v>8319</v>
      </c>
      <c r="F514" s="54" t="s">
        <v>8319</v>
      </c>
      <c r="G514" s="54" t="s">
        <v>9533</v>
      </c>
      <c r="H514" s="54" t="s">
        <v>9534</v>
      </c>
      <c r="I514" s="54" t="s">
        <v>9311</v>
      </c>
      <c r="J514" s="54" t="s">
        <v>8323</v>
      </c>
      <c r="K514" s="55" t="s">
        <v>22246</v>
      </c>
      <c r="L514" s="54" t="s">
        <v>8325</v>
      </c>
    </row>
    <row r="515" spans="1:12" ht="13.8" x14ac:dyDescent="0.3">
      <c r="A515" s="54" t="s">
        <v>8973</v>
      </c>
      <c r="B515" s="54" t="s">
        <v>8974</v>
      </c>
      <c r="C515" s="54" t="s">
        <v>9307</v>
      </c>
      <c r="D515" s="54" t="s">
        <v>9308</v>
      </c>
      <c r="E515" s="55" t="s">
        <v>8319</v>
      </c>
      <c r="F515" s="54" t="s">
        <v>8319</v>
      </c>
      <c r="G515" s="54" t="s">
        <v>9535</v>
      </c>
      <c r="H515" s="54" t="s">
        <v>9536</v>
      </c>
      <c r="I515" s="54" t="s">
        <v>9311</v>
      </c>
      <c r="J515" s="54" t="s">
        <v>8323</v>
      </c>
      <c r="K515" s="55" t="s">
        <v>19362</v>
      </c>
      <c r="L515" s="54" t="s">
        <v>8325</v>
      </c>
    </row>
    <row r="516" spans="1:12" ht="13.8" x14ac:dyDescent="0.3">
      <c r="A516" s="54" t="s">
        <v>8973</v>
      </c>
      <c r="B516" s="54" t="s">
        <v>8974</v>
      </c>
      <c r="C516" s="54" t="s">
        <v>9307</v>
      </c>
      <c r="D516" s="54" t="s">
        <v>9308</v>
      </c>
      <c r="E516" s="55" t="s">
        <v>8319</v>
      </c>
      <c r="F516" s="54" t="s">
        <v>8319</v>
      </c>
      <c r="G516" s="54" t="s">
        <v>9537</v>
      </c>
      <c r="H516" s="54" t="s">
        <v>9538</v>
      </c>
      <c r="I516" s="54" t="s">
        <v>9311</v>
      </c>
      <c r="J516" s="54" t="s">
        <v>8323</v>
      </c>
      <c r="K516" s="55" t="s">
        <v>9600</v>
      </c>
      <c r="L516" s="54" t="s">
        <v>8325</v>
      </c>
    </row>
    <row r="517" spans="1:12" ht="13.8" x14ac:dyDescent="0.3">
      <c r="A517" s="54" t="s">
        <v>8973</v>
      </c>
      <c r="B517" s="54" t="s">
        <v>8974</v>
      </c>
      <c r="C517" s="54" t="s">
        <v>9307</v>
      </c>
      <c r="D517" s="54" t="s">
        <v>9308</v>
      </c>
      <c r="E517" s="55" t="s">
        <v>8319</v>
      </c>
      <c r="F517" s="54" t="s">
        <v>8319</v>
      </c>
      <c r="G517" s="54" t="s">
        <v>9539</v>
      </c>
      <c r="H517" s="54" t="s">
        <v>9540</v>
      </c>
      <c r="I517" s="54" t="s">
        <v>9311</v>
      </c>
      <c r="J517" s="54" t="s">
        <v>8323</v>
      </c>
      <c r="K517" s="55" t="s">
        <v>9541</v>
      </c>
      <c r="L517" s="54" t="s">
        <v>8325</v>
      </c>
    </row>
    <row r="518" spans="1:12" ht="13.8" x14ac:dyDescent="0.3">
      <c r="A518" s="54" t="s">
        <v>8973</v>
      </c>
      <c r="B518" s="54" t="s">
        <v>8974</v>
      </c>
      <c r="C518" s="54" t="s">
        <v>9307</v>
      </c>
      <c r="D518" s="54" t="s">
        <v>9308</v>
      </c>
      <c r="E518" s="55" t="s">
        <v>8319</v>
      </c>
      <c r="F518" s="54" t="s">
        <v>8319</v>
      </c>
      <c r="G518" s="54" t="s">
        <v>9542</v>
      </c>
      <c r="H518" s="54" t="s">
        <v>9543</v>
      </c>
      <c r="I518" s="54" t="s">
        <v>9311</v>
      </c>
      <c r="J518" s="54" t="s">
        <v>8323</v>
      </c>
      <c r="K518" s="55" t="s">
        <v>16152</v>
      </c>
      <c r="L518" s="54" t="s">
        <v>8325</v>
      </c>
    </row>
    <row r="519" spans="1:12" ht="13.8" x14ac:dyDescent="0.3">
      <c r="A519" s="54" t="s">
        <v>8973</v>
      </c>
      <c r="B519" s="54" t="s">
        <v>8974</v>
      </c>
      <c r="C519" s="54" t="s">
        <v>9307</v>
      </c>
      <c r="D519" s="54" t="s">
        <v>9308</v>
      </c>
      <c r="E519" s="55" t="s">
        <v>8319</v>
      </c>
      <c r="F519" s="54" t="s">
        <v>8319</v>
      </c>
      <c r="G519" s="54" t="s">
        <v>9544</v>
      </c>
      <c r="H519" s="54" t="s">
        <v>9545</v>
      </c>
      <c r="I519" s="54" t="s">
        <v>9311</v>
      </c>
      <c r="J519" s="54" t="s">
        <v>8323</v>
      </c>
      <c r="K519" s="55" t="s">
        <v>22247</v>
      </c>
      <c r="L519" s="54" t="s">
        <v>8325</v>
      </c>
    </row>
    <row r="520" spans="1:12" ht="13.8" x14ac:dyDescent="0.3">
      <c r="A520" s="54" t="s">
        <v>8973</v>
      </c>
      <c r="B520" s="54" t="s">
        <v>8974</v>
      </c>
      <c r="C520" s="54" t="s">
        <v>9307</v>
      </c>
      <c r="D520" s="54" t="s">
        <v>9308</v>
      </c>
      <c r="E520" s="55" t="s">
        <v>8319</v>
      </c>
      <c r="F520" s="54" t="s">
        <v>8319</v>
      </c>
      <c r="G520" s="54" t="s">
        <v>9546</v>
      </c>
      <c r="H520" s="54" t="s">
        <v>9547</v>
      </c>
      <c r="I520" s="54" t="s">
        <v>9311</v>
      </c>
      <c r="J520" s="54" t="s">
        <v>8323</v>
      </c>
      <c r="K520" s="55" t="s">
        <v>22248</v>
      </c>
      <c r="L520" s="54" t="s">
        <v>8325</v>
      </c>
    </row>
    <row r="521" spans="1:12" ht="13.8" x14ac:dyDescent="0.3">
      <c r="A521" s="54" t="s">
        <v>8973</v>
      </c>
      <c r="B521" s="54" t="s">
        <v>8974</v>
      </c>
      <c r="C521" s="54" t="s">
        <v>9307</v>
      </c>
      <c r="D521" s="54" t="s">
        <v>9308</v>
      </c>
      <c r="E521" s="55" t="s">
        <v>8319</v>
      </c>
      <c r="F521" s="54" t="s">
        <v>8319</v>
      </c>
      <c r="G521" s="54" t="s">
        <v>9548</v>
      </c>
      <c r="H521" s="54" t="s">
        <v>9549</v>
      </c>
      <c r="I521" s="54" t="s">
        <v>9311</v>
      </c>
      <c r="J521" s="54" t="s">
        <v>8323</v>
      </c>
      <c r="K521" s="55" t="s">
        <v>9656</v>
      </c>
      <c r="L521" s="54" t="s">
        <v>8325</v>
      </c>
    </row>
    <row r="522" spans="1:12" ht="13.8" x14ac:dyDescent="0.3">
      <c r="A522" s="54" t="s">
        <v>8973</v>
      </c>
      <c r="B522" s="54" t="s">
        <v>8974</v>
      </c>
      <c r="C522" s="54" t="s">
        <v>9307</v>
      </c>
      <c r="D522" s="54" t="s">
        <v>9308</v>
      </c>
      <c r="E522" s="55" t="s">
        <v>8319</v>
      </c>
      <c r="F522" s="54" t="s">
        <v>8319</v>
      </c>
      <c r="G522" s="54" t="s">
        <v>9551</v>
      </c>
      <c r="H522" s="54" t="s">
        <v>9552</v>
      </c>
      <c r="I522" s="54" t="s">
        <v>9311</v>
      </c>
      <c r="J522" s="54" t="s">
        <v>8323</v>
      </c>
      <c r="K522" s="55" t="s">
        <v>22236</v>
      </c>
      <c r="L522" s="54" t="s">
        <v>8325</v>
      </c>
    </row>
    <row r="523" spans="1:12" ht="13.8" x14ac:dyDescent="0.3">
      <c r="A523" s="54" t="s">
        <v>8973</v>
      </c>
      <c r="B523" s="54" t="s">
        <v>8974</v>
      </c>
      <c r="C523" s="54" t="s">
        <v>9307</v>
      </c>
      <c r="D523" s="54" t="s">
        <v>9308</v>
      </c>
      <c r="E523" s="55" t="s">
        <v>8319</v>
      </c>
      <c r="F523" s="54" t="s">
        <v>8319</v>
      </c>
      <c r="G523" s="54" t="s">
        <v>9553</v>
      </c>
      <c r="H523" s="54" t="s">
        <v>9554</v>
      </c>
      <c r="I523" s="54" t="s">
        <v>9311</v>
      </c>
      <c r="J523" s="54" t="s">
        <v>8323</v>
      </c>
      <c r="K523" s="55" t="s">
        <v>22249</v>
      </c>
      <c r="L523" s="54" t="s">
        <v>8325</v>
      </c>
    </row>
    <row r="524" spans="1:12" ht="13.8" x14ac:dyDescent="0.3">
      <c r="A524" s="54" t="s">
        <v>8973</v>
      </c>
      <c r="B524" s="54" t="s">
        <v>8974</v>
      </c>
      <c r="C524" s="54" t="s">
        <v>9307</v>
      </c>
      <c r="D524" s="54" t="s">
        <v>9308</v>
      </c>
      <c r="E524" s="55" t="s">
        <v>8319</v>
      </c>
      <c r="F524" s="54" t="s">
        <v>8319</v>
      </c>
      <c r="G524" s="54" t="s">
        <v>9555</v>
      </c>
      <c r="H524" s="54" t="s">
        <v>9556</v>
      </c>
      <c r="I524" s="54" t="s">
        <v>9311</v>
      </c>
      <c r="J524" s="54" t="s">
        <v>8323</v>
      </c>
      <c r="K524" s="55" t="s">
        <v>22250</v>
      </c>
      <c r="L524" s="54" t="s">
        <v>8325</v>
      </c>
    </row>
    <row r="525" spans="1:12" ht="13.8" x14ac:dyDescent="0.3">
      <c r="A525" s="54" t="s">
        <v>8973</v>
      </c>
      <c r="B525" s="54" t="s">
        <v>8974</v>
      </c>
      <c r="C525" s="54" t="s">
        <v>9307</v>
      </c>
      <c r="D525" s="54" t="s">
        <v>9308</v>
      </c>
      <c r="E525" s="55" t="s">
        <v>8319</v>
      </c>
      <c r="F525" s="54" t="s">
        <v>8319</v>
      </c>
      <c r="G525" s="54" t="s">
        <v>9557</v>
      </c>
      <c r="H525" s="54" t="s">
        <v>9558</v>
      </c>
      <c r="I525" s="54" t="s">
        <v>9311</v>
      </c>
      <c r="J525" s="54" t="s">
        <v>8323</v>
      </c>
      <c r="K525" s="55" t="s">
        <v>9559</v>
      </c>
      <c r="L525" s="54" t="s">
        <v>8325</v>
      </c>
    </row>
    <row r="526" spans="1:12" ht="13.8" x14ac:dyDescent="0.3">
      <c r="A526" s="54" t="s">
        <v>8973</v>
      </c>
      <c r="B526" s="54" t="s">
        <v>8974</v>
      </c>
      <c r="C526" s="54" t="s">
        <v>9307</v>
      </c>
      <c r="D526" s="54" t="s">
        <v>9308</v>
      </c>
      <c r="E526" s="55" t="s">
        <v>8319</v>
      </c>
      <c r="F526" s="54" t="s">
        <v>8319</v>
      </c>
      <c r="G526" s="54" t="s">
        <v>9560</v>
      </c>
      <c r="H526" s="54" t="s">
        <v>9561</v>
      </c>
      <c r="I526" s="54" t="s">
        <v>9311</v>
      </c>
      <c r="J526" s="54" t="s">
        <v>8323</v>
      </c>
      <c r="K526" s="55" t="s">
        <v>15961</v>
      </c>
      <c r="L526" s="54" t="s">
        <v>8325</v>
      </c>
    </row>
    <row r="527" spans="1:12" ht="13.8" x14ac:dyDescent="0.3">
      <c r="A527" s="54" t="s">
        <v>8973</v>
      </c>
      <c r="B527" s="54" t="s">
        <v>8974</v>
      </c>
      <c r="C527" s="54" t="s">
        <v>9307</v>
      </c>
      <c r="D527" s="54" t="s">
        <v>9308</v>
      </c>
      <c r="E527" s="55" t="s">
        <v>8319</v>
      </c>
      <c r="F527" s="54" t="s">
        <v>8319</v>
      </c>
      <c r="G527" s="54" t="s">
        <v>9562</v>
      </c>
      <c r="H527" s="54" t="s">
        <v>9563</v>
      </c>
      <c r="I527" s="54" t="s">
        <v>9311</v>
      </c>
      <c r="J527" s="54" t="s">
        <v>8323</v>
      </c>
      <c r="K527" s="55" t="s">
        <v>22251</v>
      </c>
      <c r="L527" s="54" t="s">
        <v>8325</v>
      </c>
    </row>
    <row r="528" spans="1:12" ht="13.8" x14ac:dyDescent="0.3">
      <c r="A528" s="54" t="s">
        <v>8973</v>
      </c>
      <c r="B528" s="54" t="s">
        <v>8974</v>
      </c>
      <c r="C528" s="54" t="s">
        <v>9307</v>
      </c>
      <c r="D528" s="54" t="s">
        <v>9308</v>
      </c>
      <c r="E528" s="55" t="s">
        <v>8319</v>
      </c>
      <c r="F528" s="54" t="s">
        <v>8319</v>
      </c>
      <c r="G528" s="54" t="s">
        <v>9565</v>
      </c>
      <c r="H528" s="54" t="s">
        <v>9566</v>
      </c>
      <c r="I528" s="54" t="s">
        <v>9311</v>
      </c>
      <c r="J528" s="54" t="s">
        <v>8323</v>
      </c>
      <c r="K528" s="55" t="s">
        <v>14896</v>
      </c>
      <c r="L528" s="54" t="s">
        <v>8325</v>
      </c>
    </row>
    <row r="529" spans="1:12" ht="13.8" x14ac:dyDescent="0.3">
      <c r="A529" s="54" t="s">
        <v>8973</v>
      </c>
      <c r="B529" s="54" t="s">
        <v>8974</v>
      </c>
      <c r="C529" s="54" t="s">
        <v>9307</v>
      </c>
      <c r="D529" s="54" t="s">
        <v>9308</v>
      </c>
      <c r="E529" s="55" t="s">
        <v>8319</v>
      </c>
      <c r="F529" s="54" t="s">
        <v>8319</v>
      </c>
      <c r="G529" s="54" t="s">
        <v>9567</v>
      </c>
      <c r="H529" s="54" t="s">
        <v>9568</v>
      </c>
      <c r="I529" s="54" t="s">
        <v>9311</v>
      </c>
      <c r="J529" s="54" t="s">
        <v>8323</v>
      </c>
      <c r="K529" s="55" t="s">
        <v>22252</v>
      </c>
      <c r="L529" s="54" t="s">
        <v>8325</v>
      </c>
    </row>
    <row r="530" spans="1:12" ht="13.8" x14ac:dyDescent="0.3">
      <c r="A530" s="54" t="s">
        <v>8973</v>
      </c>
      <c r="B530" s="54" t="s">
        <v>8974</v>
      </c>
      <c r="C530" s="54" t="s">
        <v>9307</v>
      </c>
      <c r="D530" s="54" t="s">
        <v>9308</v>
      </c>
      <c r="E530" s="55" t="s">
        <v>8319</v>
      </c>
      <c r="F530" s="54" t="s">
        <v>8319</v>
      </c>
      <c r="G530" s="54" t="s">
        <v>9569</v>
      </c>
      <c r="H530" s="54" t="s">
        <v>9570</v>
      </c>
      <c r="I530" s="54" t="s">
        <v>9311</v>
      </c>
      <c r="J530" s="54" t="s">
        <v>8323</v>
      </c>
      <c r="K530" s="55" t="s">
        <v>18657</v>
      </c>
      <c r="L530" s="54" t="s">
        <v>8325</v>
      </c>
    </row>
    <row r="531" spans="1:12" ht="13.8" x14ac:dyDescent="0.3">
      <c r="A531" s="54" t="s">
        <v>8973</v>
      </c>
      <c r="B531" s="54" t="s">
        <v>8974</v>
      </c>
      <c r="C531" s="54" t="s">
        <v>9307</v>
      </c>
      <c r="D531" s="54" t="s">
        <v>9308</v>
      </c>
      <c r="E531" s="55" t="s">
        <v>8319</v>
      </c>
      <c r="F531" s="54" t="s">
        <v>8319</v>
      </c>
      <c r="G531" s="54" t="s">
        <v>9571</v>
      </c>
      <c r="H531" s="54" t="s">
        <v>22253</v>
      </c>
      <c r="I531" s="54" t="s">
        <v>9311</v>
      </c>
      <c r="J531" s="54" t="s">
        <v>8323</v>
      </c>
      <c r="K531" s="55" t="s">
        <v>22254</v>
      </c>
      <c r="L531" s="54" t="s">
        <v>8325</v>
      </c>
    </row>
    <row r="532" spans="1:12" ht="13.8" x14ac:dyDescent="0.3">
      <c r="A532" s="54" t="s">
        <v>8973</v>
      </c>
      <c r="B532" s="54" t="s">
        <v>8974</v>
      </c>
      <c r="C532" s="54" t="s">
        <v>9307</v>
      </c>
      <c r="D532" s="54" t="s">
        <v>9308</v>
      </c>
      <c r="E532" s="55" t="s">
        <v>8319</v>
      </c>
      <c r="F532" s="54" t="s">
        <v>8319</v>
      </c>
      <c r="G532" s="54" t="s">
        <v>9572</v>
      </c>
      <c r="H532" s="54" t="s">
        <v>9573</v>
      </c>
      <c r="I532" s="54" t="s">
        <v>9311</v>
      </c>
      <c r="J532" s="54" t="s">
        <v>8323</v>
      </c>
      <c r="K532" s="55" t="s">
        <v>9394</v>
      </c>
      <c r="L532" s="54" t="s">
        <v>8325</v>
      </c>
    </row>
    <row r="533" spans="1:12" ht="13.8" x14ac:dyDescent="0.3">
      <c r="A533" s="54" t="s">
        <v>8973</v>
      </c>
      <c r="B533" s="54" t="s">
        <v>8974</v>
      </c>
      <c r="C533" s="54" t="s">
        <v>9307</v>
      </c>
      <c r="D533" s="54" t="s">
        <v>9308</v>
      </c>
      <c r="E533" s="55" t="s">
        <v>8319</v>
      </c>
      <c r="F533" s="54" t="s">
        <v>8319</v>
      </c>
      <c r="G533" s="54" t="s">
        <v>9575</v>
      </c>
      <c r="H533" s="54" t="s">
        <v>9576</v>
      </c>
      <c r="I533" s="54" t="s">
        <v>9311</v>
      </c>
      <c r="J533" s="54" t="s">
        <v>8323</v>
      </c>
      <c r="K533" s="55" t="s">
        <v>11004</v>
      </c>
      <c r="L533" s="54" t="s">
        <v>8325</v>
      </c>
    </row>
    <row r="534" spans="1:12" ht="13.8" x14ac:dyDescent="0.3">
      <c r="A534" s="54" t="s">
        <v>8973</v>
      </c>
      <c r="B534" s="54" t="s">
        <v>8974</v>
      </c>
      <c r="C534" s="54" t="s">
        <v>9307</v>
      </c>
      <c r="D534" s="54" t="s">
        <v>9308</v>
      </c>
      <c r="E534" s="55" t="s">
        <v>8319</v>
      </c>
      <c r="F534" s="54" t="s">
        <v>8319</v>
      </c>
      <c r="G534" s="54" t="s">
        <v>9578</v>
      </c>
      <c r="H534" s="54" t="s">
        <v>9579</v>
      </c>
      <c r="I534" s="54" t="s">
        <v>9311</v>
      </c>
      <c r="J534" s="54" t="s">
        <v>8323</v>
      </c>
      <c r="K534" s="55" t="s">
        <v>15652</v>
      </c>
      <c r="L534" s="54" t="s">
        <v>8325</v>
      </c>
    </row>
    <row r="535" spans="1:12" ht="13.8" x14ac:dyDescent="0.3">
      <c r="A535" s="54" t="s">
        <v>8973</v>
      </c>
      <c r="B535" s="54" t="s">
        <v>8974</v>
      </c>
      <c r="C535" s="54" t="s">
        <v>9307</v>
      </c>
      <c r="D535" s="54" t="s">
        <v>9308</v>
      </c>
      <c r="E535" s="55" t="s">
        <v>8319</v>
      </c>
      <c r="F535" s="54" t="s">
        <v>8319</v>
      </c>
      <c r="G535" s="54" t="s">
        <v>9581</v>
      </c>
      <c r="H535" s="54" t="s">
        <v>9582</v>
      </c>
      <c r="I535" s="54" t="s">
        <v>9311</v>
      </c>
      <c r="J535" s="54" t="s">
        <v>8323</v>
      </c>
      <c r="K535" s="55" t="s">
        <v>22255</v>
      </c>
      <c r="L535" s="54" t="s">
        <v>8325</v>
      </c>
    </row>
    <row r="536" spans="1:12" ht="13.8" x14ac:dyDescent="0.3">
      <c r="A536" s="54" t="s">
        <v>8973</v>
      </c>
      <c r="B536" s="54" t="s">
        <v>8974</v>
      </c>
      <c r="C536" s="54" t="s">
        <v>9307</v>
      </c>
      <c r="D536" s="54" t="s">
        <v>9308</v>
      </c>
      <c r="E536" s="55" t="s">
        <v>8319</v>
      </c>
      <c r="F536" s="54" t="s">
        <v>8319</v>
      </c>
      <c r="G536" s="54" t="s">
        <v>9583</v>
      </c>
      <c r="H536" s="54" t="s">
        <v>9584</v>
      </c>
      <c r="I536" s="54" t="s">
        <v>9311</v>
      </c>
      <c r="J536" s="54" t="s">
        <v>8323</v>
      </c>
      <c r="K536" s="55" t="s">
        <v>22256</v>
      </c>
      <c r="L536" s="54" t="s">
        <v>8325</v>
      </c>
    </row>
    <row r="537" spans="1:12" ht="13.8" x14ac:dyDescent="0.3">
      <c r="A537" s="54" t="s">
        <v>8973</v>
      </c>
      <c r="B537" s="54" t="s">
        <v>8974</v>
      </c>
      <c r="C537" s="54" t="s">
        <v>9307</v>
      </c>
      <c r="D537" s="54" t="s">
        <v>9308</v>
      </c>
      <c r="E537" s="55" t="s">
        <v>8319</v>
      </c>
      <c r="F537" s="54" t="s">
        <v>8319</v>
      </c>
      <c r="G537" s="54" t="s">
        <v>9585</v>
      </c>
      <c r="H537" s="54" t="s">
        <v>9586</v>
      </c>
      <c r="I537" s="54" t="s">
        <v>9311</v>
      </c>
      <c r="J537" s="54" t="s">
        <v>8323</v>
      </c>
      <c r="K537" s="55" t="s">
        <v>22257</v>
      </c>
      <c r="L537" s="54" t="s">
        <v>8325</v>
      </c>
    </row>
    <row r="538" spans="1:12" ht="13.8" x14ac:dyDescent="0.3">
      <c r="A538" s="54" t="s">
        <v>8973</v>
      </c>
      <c r="B538" s="54" t="s">
        <v>8974</v>
      </c>
      <c r="C538" s="54" t="s">
        <v>9307</v>
      </c>
      <c r="D538" s="54" t="s">
        <v>9308</v>
      </c>
      <c r="E538" s="55" t="s">
        <v>8319</v>
      </c>
      <c r="F538" s="54" t="s">
        <v>8319</v>
      </c>
      <c r="G538" s="54" t="s">
        <v>9587</v>
      </c>
      <c r="H538" s="54" t="s">
        <v>9588</v>
      </c>
      <c r="I538" s="54" t="s">
        <v>9311</v>
      </c>
      <c r="J538" s="54" t="s">
        <v>8323</v>
      </c>
      <c r="K538" s="55" t="s">
        <v>22258</v>
      </c>
      <c r="L538" s="54" t="s">
        <v>8325</v>
      </c>
    </row>
    <row r="539" spans="1:12" ht="13.8" x14ac:dyDescent="0.3">
      <c r="A539" s="54" t="s">
        <v>8973</v>
      </c>
      <c r="B539" s="54" t="s">
        <v>8974</v>
      </c>
      <c r="C539" s="54" t="s">
        <v>9307</v>
      </c>
      <c r="D539" s="54" t="s">
        <v>9308</v>
      </c>
      <c r="E539" s="55" t="s">
        <v>8319</v>
      </c>
      <c r="F539" s="54" t="s">
        <v>8319</v>
      </c>
      <c r="G539" s="54" t="s">
        <v>9589</v>
      </c>
      <c r="H539" s="54" t="s">
        <v>9590</v>
      </c>
      <c r="I539" s="54" t="s">
        <v>9311</v>
      </c>
      <c r="J539" s="54" t="s">
        <v>8980</v>
      </c>
      <c r="K539" s="55" t="s">
        <v>9591</v>
      </c>
      <c r="L539" s="54" t="s">
        <v>8325</v>
      </c>
    </row>
    <row r="540" spans="1:12" ht="13.8" x14ac:dyDescent="0.3">
      <c r="A540" s="54" t="s">
        <v>8973</v>
      </c>
      <c r="B540" s="54" t="s">
        <v>8974</v>
      </c>
      <c r="C540" s="54" t="s">
        <v>9307</v>
      </c>
      <c r="D540" s="54" t="s">
        <v>9308</v>
      </c>
      <c r="E540" s="55" t="s">
        <v>8319</v>
      </c>
      <c r="F540" s="54" t="s">
        <v>8319</v>
      </c>
      <c r="G540" s="54" t="s">
        <v>9592</v>
      </c>
      <c r="H540" s="54" t="s">
        <v>9593</v>
      </c>
      <c r="I540" s="54" t="s">
        <v>9311</v>
      </c>
      <c r="J540" s="54" t="s">
        <v>8323</v>
      </c>
      <c r="K540" s="55" t="s">
        <v>22259</v>
      </c>
      <c r="L540" s="54" t="s">
        <v>8325</v>
      </c>
    </row>
    <row r="541" spans="1:12" ht="13.8" x14ac:dyDescent="0.3">
      <c r="A541" s="54" t="s">
        <v>8973</v>
      </c>
      <c r="B541" s="54" t="s">
        <v>8974</v>
      </c>
      <c r="C541" s="54" t="s">
        <v>9307</v>
      </c>
      <c r="D541" s="54" t="s">
        <v>9308</v>
      </c>
      <c r="E541" s="55" t="s">
        <v>8319</v>
      </c>
      <c r="F541" s="54" t="s">
        <v>8319</v>
      </c>
      <c r="G541" s="54" t="s">
        <v>9594</v>
      </c>
      <c r="H541" s="54" t="s">
        <v>9595</v>
      </c>
      <c r="I541" s="54" t="s">
        <v>9311</v>
      </c>
      <c r="J541" s="54" t="s">
        <v>8323</v>
      </c>
      <c r="K541" s="55" t="s">
        <v>16427</v>
      </c>
      <c r="L541" s="54" t="s">
        <v>8325</v>
      </c>
    </row>
    <row r="542" spans="1:12" ht="13.8" x14ac:dyDescent="0.3">
      <c r="A542" s="54" t="s">
        <v>8973</v>
      </c>
      <c r="B542" s="54" t="s">
        <v>8974</v>
      </c>
      <c r="C542" s="54" t="s">
        <v>9307</v>
      </c>
      <c r="D542" s="54" t="s">
        <v>9308</v>
      </c>
      <c r="E542" s="55" t="s">
        <v>8319</v>
      </c>
      <c r="F542" s="54" t="s">
        <v>8319</v>
      </c>
      <c r="G542" s="54" t="s">
        <v>9596</v>
      </c>
      <c r="H542" s="54" t="s">
        <v>9597</v>
      </c>
      <c r="I542" s="54" t="s">
        <v>9311</v>
      </c>
      <c r="J542" s="54" t="s">
        <v>8323</v>
      </c>
      <c r="K542" s="55" t="s">
        <v>16496</v>
      </c>
      <c r="L542" s="54" t="s">
        <v>8325</v>
      </c>
    </row>
    <row r="543" spans="1:12" ht="13.8" x14ac:dyDescent="0.3">
      <c r="A543" s="54" t="s">
        <v>8973</v>
      </c>
      <c r="B543" s="54" t="s">
        <v>8974</v>
      </c>
      <c r="C543" s="54" t="s">
        <v>9307</v>
      </c>
      <c r="D543" s="54" t="s">
        <v>9308</v>
      </c>
      <c r="E543" s="55" t="s">
        <v>8319</v>
      </c>
      <c r="F543" s="54" t="s">
        <v>8319</v>
      </c>
      <c r="G543" s="54" t="s">
        <v>9598</v>
      </c>
      <c r="H543" s="54" t="s">
        <v>9599</v>
      </c>
      <c r="I543" s="54" t="s">
        <v>9311</v>
      </c>
      <c r="J543" s="54" t="s">
        <v>8323</v>
      </c>
      <c r="K543" s="55" t="s">
        <v>10297</v>
      </c>
      <c r="L543" s="54" t="s">
        <v>8325</v>
      </c>
    </row>
    <row r="544" spans="1:12" ht="13.8" x14ac:dyDescent="0.3">
      <c r="A544" s="54" t="s">
        <v>8973</v>
      </c>
      <c r="B544" s="54" t="s">
        <v>8974</v>
      </c>
      <c r="C544" s="54" t="s">
        <v>9307</v>
      </c>
      <c r="D544" s="54" t="s">
        <v>9308</v>
      </c>
      <c r="E544" s="55" t="s">
        <v>8319</v>
      </c>
      <c r="F544" s="54" t="s">
        <v>8319</v>
      </c>
      <c r="G544" s="54" t="s">
        <v>9601</v>
      </c>
      <c r="H544" s="54" t="s">
        <v>9602</v>
      </c>
      <c r="I544" s="54" t="s">
        <v>9311</v>
      </c>
      <c r="J544" s="54" t="s">
        <v>8323</v>
      </c>
      <c r="K544" s="55" t="s">
        <v>21241</v>
      </c>
      <c r="L544" s="54" t="s">
        <v>8325</v>
      </c>
    </row>
    <row r="545" spans="1:12" ht="13.8" x14ac:dyDescent="0.3">
      <c r="A545" s="54" t="s">
        <v>8973</v>
      </c>
      <c r="B545" s="54" t="s">
        <v>8974</v>
      </c>
      <c r="C545" s="54" t="s">
        <v>9307</v>
      </c>
      <c r="D545" s="54" t="s">
        <v>9308</v>
      </c>
      <c r="E545" s="55" t="s">
        <v>8319</v>
      </c>
      <c r="F545" s="54" t="s">
        <v>8319</v>
      </c>
      <c r="G545" s="54" t="s">
        <v>9604</v>
      </c>
      <c r="H545" s="54" t="s">
        <v>9605</v>
      </c>
      <c r="I545" s="54" t="s">
        <v>9311</v>
      </c>
      <c r="J545" s="54" t="s">
        <v>8323</v>
      </c>
      <c r="K545" s="55" t="s">
        <v>21164</v>
      </c>
      <c r="L545" s="54" t="s">
        <v>8325</v>
      </c>
    </row>
    <row r="546" spans="1:12" ht="13.8" x14ac:dyDescent="0.3">
      <c r="A546" s="54" t="s">
        <v>8973</v>
      </c>
      <c r="B546" s="54" t="s">
        <v>8974</v>
      </c>
      <c r="C546" s="54" t="s">
        <v>9307</v>
      </c>
      <c r="D546" s="54" t="s">
        <v>9308</v>
      </c>
      <c r="E546" s="55" t="s">
        <v>8319</v>
      </c>
      <c r="F546" s="54" t="s">
        <v>8319</v>
      </c>
      <c r="G546" s="54" t="s">
        <v>9606</v>
      </c>
      <c r="H546" s="54" t="s">
        <v>9607</v>
      </c>
      <c r="I546" s="54" t="s">
        <v>9311</v>
      </c>
      <c r="J546" s="54" t="s">
        <v>8980</v>
      </c>
      <c r="K546" s="55" t="s">
        <v>10030</v>
      </c>
      <c r="L546" s="54" t="s">
        <v>8325</v>
      </c>
    </row>
    <row r="547" spans="1:12" ht="13.8" x14ac:dyDescent="0.3">
      <c r="A547" s="54" t="s">
        <v>8973</v>
      </c>
      <c r="B547" s="54" t="s">
        <v>8974</v>
      </c>
      <c r="C547" s="54" t="s">
        <v>9307</v>
      </c>
      <c r="D547" s="54" t="s">
        <v>9308</v>
      </c>
      <c r="E547" s="55" t="s">
        <v>8319</v>
      </c>
      <c r="F547" s="54" t="s">
        <v>8319</v>
      </c>
      <c r="G547" s="54" t="s">
        <v>9609</v>
      </c>
      <c r="H547" s="54" t="s">
        <v>9610</v>
      </c>
      <c r="I547" s="54" t="s">
        <v>9311</v>
      </c>
      <c r="J547" s="54" t="s">
        <v>8323</v>
      </c>
      <c r="K547" s="55" t="s">
        <v>22260</v>
      </c>
      <c r="L547" s="54" t="s">
        <v>8325</v>
      </c>
    </row>
    <row r="548" spans="1:12" ht="13.8" x14ac:dyDescent="0.3">
      <c r="A548" s="54" t="s">
        <v>8973</v>
      </c>
      <c r="B548" s="54" t="s">
        <v>8974</v>
      </c>
      <c r="C548" s="54" t="s">
        <v>9307</v>
      </c>
      <c r="D548" s="54" t="s">
        <v>9308</v>
      </c>
      <c r="E548" s="55" t="s">
        <v>8319</v>
      </c>
      <c r="F548" s="54" t="s">
        <v>8319</v>
      </c>
      <c r="G548" s="54" t="s">
        <v>9611</v>
      </c>
      <c r="H548" s="54" t="s">
        <v>9612</v>
      </c>
      <c r="I548" s="54" t="s">
        <v>9311</v>
      </c>
      <c r="J548" s="54" t="s">
        <v>8323</v>
      </c>
      <c r="K548" s="55" t="s">
        <v>9613</v>
      </c>
      <c r="L548" s="54" t="s">
        <v>8325</v>
      </c>
    </row>
    <row r="549" spans="1:12" ht="13.8" x14ac:dyDescent="0.3">
      <c r="A549" s="54" t="s">
        <v>8973</v>
      </c>
      <c r="B549" s="54" t="s">
        <v>8974</v>
      </c>
      <c r="C549" s="54" t="s">
        <v>9307</v>
      </c>
      <c r="D549" s="54" t="s">
        <v>9308</v>
      </c>
      <c r="E549" s="55" t="s">
        <v>8319</v>
      </c>
      <c r="F549" s="54" t="s">
        <v>8319</v>
      </c>
      <c r="G549" s="54" t="s">
        <v>9614</v>
      </c>
      <c r="H549" s="54" t="s">
        <v>9615</v>
      </c>
      <c r="I549" s="54" t="s">
        <v>9311</v>
      </c>
      <c r="J549" s="54" t="s">
        <v>8323</v>
      </c>
      <c r="K549" s="55" t="s">
        <v>22261</v>
      </c>
      <c r="L549" s="54" t="s">
        <v>8325</v>
      </c>
    </row>
    <row r="550" spans="1:12" ht="13.8" x14ac:dyDescent="0.3">
      <c r="A550" s="54" t="s">
        <v>8973</v>
      </c>
      <c r="B550" s="54" t="s">
        <v>8974</v>
      </c>
      <c r="C550" s="54" t="s">
        <v>9307</v>
      </c>
      <c r="D550" s="54" t="s">
        <v>9308</v>
      </c>
      <c r="E550" s="55" t="s">
        <v>8319</v>
      </c>
      <c r="F550" s="54" t="s">
        <v>8319</v>
      </c>
      <c r="G550" s="54" t="s">
        <v>9617</v>
      </c>
      <c r="H550" s="54" t="s">
        <v>9618</v>
      </c>
      <c r="I550" s="54" t="s">
        <v>9311</v>
      </c>
      <c r="J550" s="54" t="s">
        <v>8323</v>
      </c>
      <c r="K550" s="55" t="s">
        <v>22262</v>
      </c>
      <c r="L550" s="54" t="s">
        <v>8325</v>
      </c>
    </row>
    <row r="551" spans="1:12" ht="13.8" x14ac:dyDescent="0.3">
      <c r="A551" s="54" t="s">
        <v>8973</v>
      </c>
      <c r="B551" s="54" t="s">
        <v>8974</v>
      </c>
      <c r="C551" s="54" t="s">
        <v>9307</v>
      </c>
      <c r="D551" s="54" t="s">
        <v>9308</v>
      </c>
      <c r="E551" s="55" t="s">
        <v>8319</v>
      </c>
      <c r="F551" s="54" t="s">
        <v>8319</v>
      </c>
      <c r="G551" s="54" t="s">
        <v>9619</v>
      </c>
      <c r="H551" s="54" t="s">
        <v>9620</v>
      </c>
      <c r="I551" s="54" t="s">
        <v>9311</v>
      </c>
      <c r="J551" s="54" t="s">
        <v>8323</v>
      </c>
      <c r="K551" s="55" t="s">
        <v>22263</v>
      </c>
      <c r="L551" s="54" t="s">
        <v>8325</v>
      </c>
    </row>
    <row r="552" spans="1:12" ht="13.8" x14ac:dyDescent="0.3">
      <c r="A552" s="54" t="s">
        <v>8973</v>
      </c>
      <c r="B552" s="54" t="s">
        <v>8974</v>
      </c>
      <c r="C552" s="54" t="s">
        <v>9307</v>
      </c>
      <c r="D552" s="54" t="s">
        <v>9308</v>
      </c>
      <c r="E552" s="55" t="s">
        <v>8319</v>
      </c>
      <c r="F552" s="54" t="s">
        <v>8319</v>
      </c>
      <c r="G552" s="54" t="s">
        <v>9621</v>
      </c>
      <c r="H552" s="54" t="s">
        <v>9622</v>
      </c>
      <c r="I552" s="54" t="s">
        <v>9311</v>
      </c>
      <c r="J552" s="54" t="s">
        <v>8323</v>
      </c>
      <c r="K552" s="55" t="s">
        <v>22264</v>
      </c>
      <c r="L552" s="54" t="s">
        <v>8325</v>
      </c>
    </row>
    <row r="553" spans="1:12" ht="13.8" x14ac:dyDescent="0.3">
      <c r="A553" s="54" t="s">
        <v>8973</v>
      </c>
      <c r="B553" s="54" t="s">
        <v>8974</v>
      </c>
      <c r="C553" s="54" t="s">
        <v>9307</v>
      </c>
      <c r="D553" s="54" t="s">
        <v>9308</v>
      </c>
      <c r="E553" s="55" t="s">
        <v>8319</v>
      </c>
      <c r="F553" s="54" t="s">
        <v>8319</v>
      </c>
      <c r="G553" s="54" t="s">
        <v>9623</v>
      </c>
      <c r="H553" s="54" t="s">
        <v>9624</v>
      </c>
      <c r="I553" s="54" t="s">
        <v>9311</v>
      </c>
      <c r="J553" s="54" t="s">
        <v>8323</v>
      </c>
      <c r="K553" s="55" t="s">
        <v>13690</v>
      </c>
      <c r="L553" s="54" t="s">
        <v>8325</v>
      </c>
    </row>
    <row r="554" spans="1:12" ht="13.8" x14ac:dyDescent="0.3">
      <c r="A554" s="54" t="s">
        <v>8973</v>
      </c>
      <c r="B554" s="54" t="s">
        <v>8974</v>
      </c>
      <c r="C554" s="54" t="s">
        <v>9307</v>
      </c>
      <c r="D554" s="54" t="s">
        <v>9308</v>
      </c>
      <c r="E554" s="55" t="s">
        <v>8319</v>
      </c>
      <c r="F554" s="54" t="s">
        <v>8319</v>
      </c>
      <c r="G554" s="54" t="s">
        <v>9626</v>
      </c>
      <c r="H554" s="54" t="s">
        <v>9627</v>
      </c>
      <c r="I554" s="54" t="s">
        <v>9311</v>
      </c>
      <c r="J554" s="54" t="s">
        <v>8323</v>
      </c>
      <c r="K554" s="55" t="s">
        <v>11269</v>
      </c>
      <c r="L554" s="54" t="s">
        <v>8325</v>
      </c>
    </row>
    <row r="555" spans="1:12" ht="13.8" x14ac:dyDescent="0.3">
      <c r="A555" s="54" t="s">
        <v>8973</v>
      </c>
      <c r="B555" s="54" t="s">
        <v>8974</v>
      </c>
      <c r="C555" s="54" t="s">
        <v>9307</v>
      </c>
      <c r="D555" s="54" t="s">
        <v>9308</v>
      </c>
      <c r="E555" s="55" t="s">
        <v>8319</v>
      </c>
      <c r="F555" s="54" t="s">
        <v>8319</v>
      </c>
      <c r="G555" s="54" t="s">
        <v>9628</v>
      </c>
      <c r="H555" s="54" t="s">
        <v>9629</v>
      </c>
      <c r="I555" s="54" t="s">
        <v>9311</v>
      </c>
      <c r="J555" s="54" t="s">
        <v>8323</v>
      </c>
      <c r="K555" s="55" t="s">
        <v>12654</v>
      </c>
      <c r="L555" s="54" t="s">
        <v>8325</v>
      </c>
    </row>
    <row r="556" spans="1:12" ht="13.8" x14ac:dyDescent="0.3">
      <c r="A556" s="54" t="s">
        <v>8973</v>
      </c>
      <c r="B556" s="54" t="s">
        <v>8974</v>
      </c>
      <c r="C556" s="54" t="s">
        <v>9307</v>
      </c>
      <c r="D556" s="54" t="s">
        <v>9308</v>
      </c>
      <c r="E556" s="55" t="s">
        <v>8319</v>
      </c>
      <c r="F556" s="54" t="s">
        <v>8319</v>
      </c>
      <c r="G556" s="54" t="s">
        <v>9630</v>
      </c>
      <c r="H556" s="54" t="s">
        <v>9631</v>
      </c>
      <c r="I556" s="54" t="s">
        <v>9311</v>
      </c>
      <c r="J556" s="54" t="s">
        <v>8323</v>
      </c>
      <c r="K556" s="55" t="s">
        <v>21093</v>
      </c>
      <c r="L556" s="54" t="s">
        <v>8325</v>
      </c>
    </row>
    <row r="557" spans="1:12" ht="13.8" x14ac:dyDescent="0.3">
      <c r="A557" s="54" t="s">
        <v>8973</v>
      </c>
      <c r="B557" s="54" t="s">
        <v>8974</v>
      </c>
      <c r="C557" s="54" t="s">
        <v>9307</v>
      </c>
      <c r="D557" s="54" t="s">
        <v>9308</v>
      </c>
      <c r="E557" s="55" t="s">
        <v>8319</v>
      </c>
      <c r="F557" s="54" t="s">
        <v>8319</v>
      </c>
      <c r="G557" s="54" t="s">
        <v>9632</v>
      </c>
      <c r="H557" s="54" t="s">
        <v>9633</v>
      </c>
      <c r="I557" s="54" t="s">
        <v>9311</v>
      </c>
      <c r="J557" s="54" t="s">
        <v>8323</v>
      </c>
      <c r="K557" s="55" t="s">
        <v>22265</v>
      </c>
      <c r="L557" s="54" t="s">
        <v>8325</v>
      </c>
    </row>
    <row r="558" spans="1:12" ht="13.8" x14ac:dyDescent="0.3">
      <c r="A558" s="54" t="s">
        <v>8973</v>
      </c>
      <c r="B558" s="54" t="s">
        <v>8974</v>
      </c>
      <c r="C558" s="54" t="s">
        <v>9307</v>
      </c>
      <c r="D558" s="54" t="s">
        <v>9308</v>
      </c>
      <c r="E558" s="55" t="s">
        <v>8319</v>
      </c>
      <c r="F558" s="54" t="s">
        <v>8319</v>
      </c>
      <c r="G558" s="54" t="s">
        <v>9634</v>
      </c>
      <c r="H558" s="54" t="s">
        <v>9635</v>
      </c>
      <c r="I558" s="54" t="s">
        <v>9311</v>
      </c>
      <c r="J558" s="54" t="s">
        <v>8323</v>
      </c>
      <c r="K558" s="55" t="s">
        <v>22266</v>
      </c>
      <c r="L558" s="54" t="s">
        <v>8325</v>
      </c>
    </row>
    <row r="559" spans="1:12" ht="13.8" x14ac:dyDescent="0.3">
      <c r="A559" s="54" t="s">
        <v>8973</v>
      </c>
      <c r="B559" s="54" t="s">
        <v>8974</v>
      </c>
      <c r="C559" s="54" t="s">
        <v>9307</v>
      </c>
      <c r="D559" s="54" t="s">
        <v>9308</v>
      </c>
      <c r="E559" s="55" t="s">
        <v>8319</v>
      </c>
      <c r="F559" s="54" t="s">
        <v>8319</v>
      </c>
      <c r="G559" s="54" t="s">
        <v>9637</v>
      </c>
      <c r="H559" s="54" t="s">
        <v>9638</v>
      </c>
      <c r="I559" s="54" t="s">
        <v>9311</v>
      </c>
      <c r="J559" s="54" t="s">
        <v>8323</v>
      </c>
      <c r="K559" s="55" t="s">
        <v>14674</v>
      </c>
      <c r="L559" s="54" t="s">
        <v>8325</v>
      </c>
    </row>
    <row r="560" spans="1:12" ht="13.8" x14ac:dyDescent="0.3">
      <c r="A560" s="54" t="s">
        <v>8973</v>
      </c>
      <c r="B560" s="54" t="s">
        <v>8974</v>
      </c>
      <c r="C560" s="54" t="s">
        <v>9307</v>
      </c>
      <c r="D560" s="54" t="s">
        <v>9308</v>
      </c>
      <c r="E560" s="55" t="s">
        <v>8319</v>
      </c>
      <c r="F560" s="54" t="s">
        <v>8319</v>
      </c>
      <c r="G560" s="54" t="s">
        <v>9639</v>
      </c>
      <c r="H560" s="54" t="s">
        <v>9640</v>
      </c>
      <c r="I560" s="54" t="s">
        <v>9311</v>
      </c>
      <c r="J560" s="54" t="s">
        <v>8323</v>
      </c>
      <c r="K560" s="55" t="s">
        <v>12838</v>
      </c>
      <c r="L560" s="54" t="s">
        <v>8325</v>
      </c>
    </row>
    <row r="561" spans="1:12" ht="13.8" x14ac:dyDescent="0.3">
      <c r="A561" s="54" t="s">
        <v>8973</v>
      </c>
      <c r="B561" s="54" t="s">
        <v>8974</v>
      </c>
      <c r="C561" s="54" t="s">
        <v>9307</v>
      </c>
      <c r="D561" s="54" t="s">
        <v>9308</v>
      </c>
      <c r="E561" s="55" t="s">
        <v>8319</v>
      </c>
      <c r="F561" s="54" t="s">
        <v>8319</v>
      </c>
      <c r="G561" s="54" t="s">
        <v>9642</v>
      </c>
      <c r="H561" s="54" t="s">
        <v>9643</v>
      </c>
      <c r="I561" s="54" t="s">
        <v>9311</v>
      </c>
      <c r="J561" s="54" t="s">
        <v>8323</v>
      </c>
      <c r="K561" s="55" t="s">
        <v>22267</v>
      </c>
      <c r="L561" s="54" t="s">
        <v>8325</v>
      </c>
    </row>
    <row r="562" spans="1:12" ht="13.8" x14ac:dyDescent="0.3">
      <c r="A562" s="54" t="s">
        <v>8973</v>
      </c>
      <c r="B562" s="54" t="s">
        <v>8974</v>
      </c>
      <c r="C562" s="54" t="s">
        <v>9307</v>
      </c>
      <c r="D562" s="54" t="s">
        <v>9308</v>
      </c>
      <c r="E562" s="55" t="s">
        <v>8319</v>
      </c>
      <c r="F562" s="54" t="s">
        <v>8319</v>
      </c>
      <c r="G562" s="54" t="s">
        <v>9644</v>
      </c>
      <c r="H562" s="54" t="s">
        <v>9645</v>
      </c>
      <c r="I562" s="54" t="s">
        <v>9311</v>
      </c>
      <c r="J562" s="54" t="s">
        <v>8323</v>
      </c>
      <c r="K562" s="55" t="s">
        <v>22268</v>
      </c>
      <c r="L562" s="54" t="s">
        <v>8325</v>
      </c>
    </row>
    <row r="563" spans="1:12" ht="13.8" x14ac:dyDescent="0.3">
      <c r="A563" s="54" t="s">
        <v>8973</v>
      </c>
      <c r="B563" s="54" t="s">
        <v>8974</v>
      </c>
      <c r="C563" s="54" t="s">
        <v>9307</v>
      </c>
      <c r="D563" s="54" t="s">
        <v>9308</v>
      </c>
      <c r="E563" s="55" t="s">
        <v>8319</v>
      </c>
      <c r="F563" s="54" t="s">
        <v>8319</v>
      </c>
      <c r="G563" s="54" t="s">
        <v>9647</v>
      </c>
      <c r="H563" s="54" t="s">
        <v>9648</v>
      </c>
      <c r="I563" s="54" t="s">
        <v>9311</v>
      </c>
      <c r="J563" s="54" t="s">
        <v>8323</v>
      </c>
      <c r="K563" s="55" t="s">
        <v>9931</v>
      </c>
      <c r="L563" s="54" t="s">
        <v>8325</v>
      </c>
    </row>
    <row r="564" spans="1:12" ht="13.8" x14ac:dyDescent="0.3">
      <c r="A564" s="54" t="s">
        <v>8973</v>
      </c>
      <c r="B564" s="54" t="s">
        <v>8974</v>
      </c>
      <c r="C564" s="54" t="s">
        <v>9307</v>
      </c>
      <c r="D564" s="54" t="s">
        <v>9308</v>
      </c>
      <c r="E564" s="55" t="s">
        <v>8319</v>
      </c>
      <c r="F564" s="54" t="s">
        <v>8319</v>
      </c>
      <c r="G564" s="54" t="s">
        <v>9650</v>
      </c>
      <c r="H564" s="54" t="s">
        <v>9651</v>
      </c>
      <c r="I564" s="54" t="s">
        <v>9311</v>
      </c>
      <c r="J564" s="54" t="s">
        <v>8323</v>
      </c>
      <c r="K564" s="55" t="s">
        <v>22269</v>
      </c>
      <c r="L564" s="54" t="s">
        <v>8325</v>
      </c>
    </row>
    <row r="565" spans="1:12" ht="13.8" x14ac:dyDescent="0.3">
      <c r="A565" s="54" t="s">
        <v>8973</v>
      </c>
      <c r="B565" s="54" t="s">
        <v>8974</v>
      </c>
      <c r="C565" s="54" t="s">
        <v>9307</v>
      </c>
      <c r="D565" s="54" t="s">
        <v>9308</v>
      </c>
      <c r="E565" s="55" t="s">
        <v>8319</v>
      </c>
      <c r="F565" s="54" t="s">
        <v>8319</v>
      </c>
      <c r="G565" s="54" t="s">
        <v>9652</v>
      </c>
      <c r="H565" s="54" t="s">
        <v>9653</v>
      </c>
      <c r="I565" s="54" t="s">
        <v>9311</v>
      </c>
      <c r="J565" s="54" t="s">
        <v>8980</v>
      </c>
      <c r="K565" s="55" t="s">
        <v>9541</v>
      </c>
      <c r="L565" s="54" t="s">
        <v>8325</v>
      </c>
    </row>
    <row r="566" spans="1:12" ht="13.8" x14ac:dyDescent="0.3">
      <c r="A566" s="54" t="s">
        <v>8973</v>
      </c>
      <c r="B566" s="54" t="s">
        <v>8974</v>
      </c>
      <c r="C566" s="54" t="s">
        <v>9307</v>
      </c>
      <c r="D566" s="54" t="s">
        <v>9308</v>
      </c>
      <c r="E566" s="55" t="s">
        <v>8319</v>
      </c>
      <c r="F566" s="54" t="s">
        <v>8319</v>
      </c>
      <c r="G566" s="54" t="s">
        <v>9654</v>
      </c>
      <c r="H566" s="54" t="s">
        <v>9655</v>
      </c>
      <c r="I566" s="54" t="s">
        <v>9311</v>
      </c>
      <c r="J566" s="54" t="s">
        <v>8980</v>
      </c>
      <c r="K566" s="55" t="s">
        <v>9649</v>
      </c>
      <c r="L566" s="54" t="s">
        <v>8325</v>
      </c>
    </row>
    <row r="567" spans="1:12" ht="13.8" x14ac:dyDescent="0.3">
      <c r="A567" s="54" t="s">
        <v>8973</v>
      </c>
      <c r="B567" s="54" t="s">
        <v>8974</v>
      </c>
      <c r="C567" s="54" t="s">
        <v>9307</v>
      </c>
      <c r="D567" s="54" t="s">
        <v>9308</v>
      </c>
      <c r="E567" s="55" t="s">
        <v>8319</v>
      </c>
      <c r="F567" s="54" t="s">
        <v>8319</v>
      </c>
      <c r="G567" s="54" t="s">
        <v>22270</v>
      </c>
      <c r="H567" s="54" t="s">
        <v>22271</v>
      </c>
      <c r="I567" s="54" t="s">
        <v>9311</v>
      </c>
      <c r="J567" s="54" t="s">
        <v>8323</v>
      </c>
      <c r="K567" s="55" t="s">
        <v>22272</v>
      </c>
      <c r="L567" s="54" t="s">
        <v>8325</v>
      </c>
    </row>
    <row r="568" spans="1:12" ht="13.8" x14ac:dyDescent="0.3">
      <c r="A568" s="54" t="s">
        <v>8973</v>
      </c>
      <c r="B568" s="54" t="s">
        <v>8974</v>
      </c>
      <c r="C568" s="54" t="s">
        <v>9307</v>
      </c>
      <c r="D568" s="54" t="s">
        <v>9308</v>
      </c>
      <c r="E568" s="55" t="s">
        <v>8319</v>
      </c>
      <c r="F568" s="54" t="s">
        <v>8319</v>
      </c>
      <c r="G568" s="54" t="s">
        <v>22273</v>
      </c>
      <c r="H568" s="54" t="s">
        <v>22274</v>
      </c>
      <c r="I568" s="54" t="s">
        <v>9311</v>
      </c>
      <c r="J568" s="54" t="s">
        <v>8323</v>
      </c>
      <c r="K568" s="55" t="s">
        <v>22275</v>
      </c>
      <c r="L568" s="54" t="s">
        <v>8325</v>
      </c>
    </row>
    <row r="569" spans="1:12" ht="13.8" x14ac:dyDescent="0.3">
      <c r="A569" s="54" t="s">
        <v>8973</v>
      </c>
      <c r="B569" s="54" t="s">
        <v>8974</v>
      </c>
      <c r="C569" s="54" t="s">
        <v>9657</v>
      </c>
      <c r="D569" s="54" t="s">
        <v>9658</v>
      </c>
      <c r="E569" s="55" t="s">
        <v>8319</v>
      </c>
      <c r="F569" s="54" t="s">
        <v>8319</v>
      </c>
      <c r="G569" s="54" t="s">
        <v>9659</v>
      </c>
      <c r="H569" s="54" t="s">
        <v>9660</v>
      </c>
      <c r="I569" s="54" t="s">
        <v>9661</v>
      </c>
      <c r="J569" s="54" t="s">
        <v>8323</v>
      </c>
      <c r="K569" s="55" t="s">
        <v>22276</v>
      </c>
      <c r="L569" s="54" t="s">
        <v>8325</v>
      </c>
    </row>
    <row r="570" spans="1:12" ht="13.8" x14ac:dyDescent="0.3">
      <c r="A570" s="54" t="s">
        <v>8973</v>
      </c>
      <c r="B570" s="54" t="s">
        <v>8974</v>
      </c>
      <c r="C570" s="54" t="s">
        <v>9657</v>
      </c>
      <c r="D570" s="54" t="s">
        <v>9658</v>
      </c>
      <c r="E570" s="55" t="s">
        <v>8319</v>
      </c>
      <c r="F570" s="54" t="s">
        <v>8319</v>
      </c>
      <c r="G570" s="54" t="s">
        <v>9662</v>
      </c>
      <c r="H570" s="54" t="s">
        <v>9663</v>
      </c>
      <c r="I570" s="54" t="s">
        <v>9661</v>
      </c>
      <c r="J570" s="54" t="s">
        <v>8980</v>
      </c>
      <c r="K570" s="55" t="s">
        <v>14046</v>
      </c>
      <c r="L570" s="54" t="s">
        <v>8325</v>
      </c>
    </row>
    <row r="571" spans="1:12" ht="13.8" x14ac:dyDescent="0.3">
      <c r="A571" s="54" t="s">
        <v>8973</v>
      </c>
      <c r="B571" s="54" t="s">
        <v>8974</v>
      </c>
      <c r="C571" s="54" t="s">
        <v>9657</v>
      </c>
      <c r="D571" s="54" t="s">
        <v>9658</v>
      </c>
      <c r="E571" s="55" t="s">
        <v>8319</v>
      </c>
      <c r="F571" s="54" t="s">
        <v>8319</v>
      </c>
      <c r="G571" s="54" t="s">
        <v>9664</v>
      </c>
      <c r="H571" s="54" t="s">
        <v>9665</v>
      </c>
      <c r="I571" s="54" t="s">
        <v>9661</v>
      </c>
      <c r="J571" s="54" t="s">
        <v>8980</v>
      </c>
      <c r="K571" s="55" t="s">
        <v>18785</v>
      </c>
      <c r="L571" s="54" t="s">
        <v>8325</v>
      </c>
    </row>
    <row r="572" spans="1:12" ht="13.8" x14ac:dyDescent="0.3">
      <c r="A572" s="54" t="s">
        <v>8973</v>
      </c>
      <c r="B572" s="54" t="s">
        <v>8974</v>
      </c>
      <c r="C572" s="54" t="s">
        <v>9657</v>
      </c>
      <c r="D572" s="54" t="s">
        <v>9658</v>
      </c>
      <c r="E572" s="55" t="s">
        <v>8319</v>
      </c>
      <c r="F572" s="54" t="s">
        <v>8319</v>
      </c>
      <c r="G572" s="54" t="s">
        <v>9667</v>
      </c>
      <c r="H572" s="54" t="s">
        <v>9668</v>
      </c>
      <c r="I572" s="54" t="s">
        <v>9661</v>
      </c>
      <c r="J572" s="54" t="s">
        <v>8980</v>
      </c>
      <c r="K572" s="55" t="s">
        <v>16313</v>
      </c>
      <c r="L572" s="54" t="s">
        <v>8325</v>
      </c>
    </row>
    <row r="573" spans="1:12" ht="13.8" x14ac:dyDescent="0.3">
      <c r="A573" s="54" t="s">
        <v>8973</v>
      </c>
      <c r="B573" s="54" t="s">
        <v>8974</v>
      </c>
      <c r="C573" s="54" t="s">
        <v>9657</v>
      </c>
      <c r="D573" s="54" t="s">
        <v>9658</v>
      </c>
      <c r="E573" s="55" t="s">
        <v>8319</v>
      </c>
      <c r="F573" s="54" t="s">
        <v>8319</v>
      </c>
      <c r="G573" s="54" t="s">
        <v>9670</v>
      </c>
      <c r="H573" s="54" t="s">
        <v>9671</v>
      </c>
      <c r="I573" s="54" t="s">
        <v>9661</v>
      </c>
      <c r="J573" s="54" t="s">
        <v>8980</v>
      </c>
      <c r="K573" s="55" t="s">
        <v>22277</v>
      </c>
      <c r="L573" s="54" t="s">
        <v>8325</v>
      </c>
    </row>
    <row r="574" spans="1:12" ht="13.8" x14ac:dyDescent="0.3">
      <c r="A574" s="54" t="s">
        <v>8973</v>
      </c>
      <c r="B574" s="54" t="s">
        <v>8974</v>
      </c>
      <c r="C574" s="54" t="s">
        <v>9657</v>
      </c>
      <c r="D574" s="54" t="s">
        <v>9658</v>
      </c>
      <c r="E574" s="55" t="s">
        <v>8319</v>
      </c>
      <c r="F574" s="54" t="s">
        <v>8319</v>
      </c>
      <c r="G574" s="54" t="s">
        <v>9673</v>
      </c>
      <c r="H574" s="54" t="s">
        <v>9674</v>
      </c>
      <c r="I574" s="54" t="s">
        <v>9661</v>
      </c>
      <c r="J574" s="54" t="s">
        <v>8323</v>
      </c>
      <c r="K574" s="55" t="s">
        <v>9675</v>
      </c>
      <c r="L574" s="54" t="s">
        <v>8325</v>
      </c>
    </row>
    <row r="575" spans="1:12" ht="13.8" x14ac:dyDescent="0.3">
      <c r="A575" s="54" t="s">
        <v>8973</v>
      </c>
      <c r="B575" s="54" t="s">
        <v>8974</v>
      </c>
      <c r="C575" s="54" t="s">
        <v>9657</v>
      </c>
      <c r="D575" s="54" t="s">
        <v>9658</v>
      </c>
      <c r="E575" s="55" t="s">
        <v>8319</v>
      </c>
      <c r="F575" s="54" t="s">
        <v>8319</v>
      </c>
      <c r="G575" s="54" t="s">
        <v>9676</v>
      </c>
      <c r="H575" s="54" t="s">
        <v>9677</v>
      </c>
      <c r="I575" s="54" t="s">
        <v>9661</v>
      </c>
      <c r="J575" s="54" t="s">
        <v>8323</v>
      </c>
      <c r="K575" s="55" t="s">
        <v>15236</v>
      </c>
      <c r="L575" s="54" t="s">
        <v>8325</v>
      </c>
    </row>
    <row r="576" spans="1:12" ht="13.8" x14ac:dyDescent="0.3">
      <c r="A576" s="54" t="s">
        <v>8973</v>
      </c>
      <c r="B576" s="54" t="s">
        <v>8974</v>
      </c>
      <c r="C576" s="54" t="s">
        <v>9657</v>
      </c>
      <c r="D576" s="54" t="s">
        <v>9658</v>
      </c>
      <c r="E576" s="55" t="s">
        <v>8319</v>
      </c>
      <c r="F576" s="54" t="s">
        <v>8319</v>
      </c>
      <c r="G576" s="54" t="s">
        <v>9678</v>
      </c>
      <c r="H576" s="54" t="s">
        <v>9679</v>
      </c>
      <c r="I576" s="54" t="s">
        <v>9661</v>
      </c>
      <c r="J576" s="54" t="s">
        <v>8323</v>
      </c>
      <c r="K576" s="55" t="s">
        <v>22278</v>
      </c>
      <c r="L576" s="54" t="s">
        <v>8325</v>
      </c>
    </row>
    <row r="577" spans="1:12" ht="13.8" x14ac:dyDescent="0.3">
      <c r="A577" s="54" t="s">
        <v>8973</v>
      </c>
      <c r="B577" s="54" t="s">
        <v>8974</v>
      </c>
      <c r="C577" s="54" t="s">
        <v>9657</v>
      </c>
      <c r="D577" s="54" t="s">
        <v>9658</v>
      </c>
      <c r="E577" s="55" t="s">
        <v>8319</v>
      </c>
      <c r="F577" s="54" t="s">
        <v>8319</v>
      </c>
      <c r="G577" s="54" t="s">
        <v>9680</v>
      </c>
      <c r="H577" s="54" t="s">
        <v>9681</v>
      </c>
      <c r="I577" s="54" t="s">
        <v>9661</v>
      </c>
      <c r="J577" s="54" t="s">
        <v>8980</v>
      </c>
      <c r="K577" s="55" t="s">
        <v>19803</v>
      </c>
      <c r="L577" s="54" t="s">
        <v>8325</v>
      </c>
    </row>
    <row r="578" spans="1:12" ht="13.8" x14ac:dyDescent="0.3">
      <c r="A578" s="54" t="s">
        <v>8973</v>
      </c>
      <c r="B578" s="54" t="s">
        <v>8974</v>
      </c>
      <c r="C578" s="54" t="s">
        <v>9657</v>
      </c>
      <c r="D578" s="54" t="s">
        <v>9658</v>
      </c>
      <c r="E578" s="55" t="s">
        <v>8319</v>
      </c>
      <c r="F578" s="54" t="s">
        <v>8319</v>
      </c>
      <c r="G578" s="54" t="s">
        <v>9683</v>
      </c>
      <c r="H578" s="54" t="s">
        <v>9684</v>
      </c>
      <c r="I578" s="54" t="s">
        <v>9661</v>
      </c>
      <c r="J578" s="54" t="s">
        <v>8323</v>
      </c>
      <c r="K578" s="55" t="s">
        <v>16042</v>
      </c>
      <c r="L578" s="54" t="s">
        <v>8325</v>
      </c>
    </row>
    <row r="579" spans="1:12" ht="13.8" x14ac:dyDescent="0.3">
      <c r="A579" s="54" t="s">
        <v>8973</v>
      </c>
      <c r="B579" s="54" t="s">
        <v>8974</v>
      </c>
      <c r="C579" s="54" t="s">
        <v>9657</v>
      </c>
      <c r="D579" s="54" t="s">
        <v>9658</v>
      </c>
      <c r="E579" s="55" t="s">
        <v>8319</v>
      </c>
      <c r="F579" s="54" t="s">
        <v>8319</v>
      </c>
      <c r="G579" s="54" t="s">
        <v>9685</v>
      </c>
      <c r="H579" s="54" t="s">
        <v>9686</v>
      </c>
      <c r="I579" s="54" t="s">
        <v>9661</v>
      </c>
      <c r="J579" s="54" t="s">
        <v>8323</v>
      </c>
      <c r="K579" s="55" t="s">
        <v>9656</v>
      </c>
      <c r="L579" s="54" t="s">
        <v>8325</v>
      </c>
    </row>
    <row r="580" spans="1:12" ht="13.8" x14ac:dyDescent="0.3">
      <c r="A580" s="54" t="s">
        <v>8973</v>
      </c>
      <c r="B580" s="54" t="s">
        <v>8974</v>
      </c>
      <c r="C580" s="54" t="s">
        <v>9657</v>
      </c>
      <c r="D580" s="54" t="s">
        <v>9658</v>
      </c>
      <c r="E580" s="55" t="s">
        <v>8319</v>
      </c>
      <c r="F580" s="54" t="s">
        <v>8319</v>
      </c>
      <c r="G580" s="54" t="s">
        <v>9687</v>
      </c>
      <c r="H580" s="54" t="s">
        <v>9688</v>
      </c>
      <c r="I580" s="54" t="s">
        <v>9661</v>
      </c>
      <c r="J580" s="54" t="s">
        <v>8980</v>
      </c>
      <c r="K580" s="55" t="s">
        <v>22279</v>
      </c>
      <c r="L580" s="54" t="s">
        <v>8325</v>
      </c>
    </row>
    <row r="581" spans="1:12" ht="13.8" x14ac:dyDescent="0.3">
      <c r="A581" s="54" t="s">
        <v>8973</v>
      </c>
      <c r="B581" s="54" t="s">
        <v>8974</v>
      </c>
      <c r="C581" s="54" t="s">
        <v>9657</v>
      </c>
      <c r="D581" s="54" t="s">
        <v>9658</v>
      </c>
      <c r="E581" s="55" t="s">
        <v>8319</v>
      </c>
      <c r="F581" s="54" t="s">
        <v>8319</v>
      </c>
      <c r="G581" s="54" t="s">
        <v>9690</v>
      </c>
      <c r="H581" s="54" t="s">
        <v>9691</v>
      </c>
      <c r="I581" s="54" t="s">
        <v>9661</v>
      </c>
      <c r="J581" s="54" t="s">
        <v>8323</v>
      </c>
      <c r="K581" s="55" t="s">
        <v>22280</v>
      </c>
      <c r="L581" s="54" t="s">
        <v>8325</v>
      </c>
    </row>
    <row r="582" spans="1:12" ht="13.8" x14ac:dyDescent="0.3">
      <c r="A582" s="54" t="s">
        <v>8973</v>
      </c>
      <c r="B582" s="54" t="s">
        <v>8974</v>
      </c>
      <c r="C582" s="54" t="s">
        <v>9657</v>
      </c>
      <c r="D582" s="54" t="s">
        <v>9658</v>
      </c>
      <c r="E582" s="55" t="s">
        <v>8319</v>
      </c>
      <c r="F582" s="54" t="s">
        <v>8319</v>
      </c>
      <c r="G582" s="54" t="s">
        <v>9693</v>
      </c>
      <c r="H582" s="54" t="s">
        <v>9694</v>
      </c>
      <c r="I582" s="54" t="s">
        <v>9661</v>
      </c>
      <c r="J582" s="54" t="s">
        <v>8323</v>
      </c>
      <c r="K582" s="55" t="s">
        <v>16783</v>
      </c>
      <c r="L582" s="54" t="s">
        <v>8325</v>
      </c>
    </row>
    <row r="583" spans="1:12" ht="13.8" x14ac:dyDescent="0.3">
      <c r="A583" s="54" t="s">
        <v>8973</v>
      </c>
      <c r="B583" s="54" t="s">
        <v>8974</v>
      </c>
      <c r="C583" s="54" t="s">
        <v>9657</v>
      </c>
      <c r="D583" s="54" t="s">
        <v>9658</v>
      </c>
      <c r="E583" s="55" t="s">
        <v>8319</v>
      </c>
      <c r="F583" s="54" t="s">
        <v>8319</v>
      </c>
      <c r="G583" s="54" t="s">
        <v>9695</v>
      </c>
      <c r="H583" s="54" t="s">
        <v>9696</v>
      </c>
      <c r="I583" s="54" t="s">
        <v>9661</v>
      </c>
      <c r="J583" s="54" t="s">
        <v>8323</v>
      </c>
      <c r="K583" s="55" t="s">
        <v>18227</v>
      </c>
      <c r="L583" s="54" t="s">
        <v>8325</v>
      </c>
    </row>
    <row r="584" spans="1:12" ht="13.8" x14ac:dyDescent="0.3">
      <c r="A584" s="54" t="s">
        <v>8973</v>
      </c>
      <c r="B584" s="54" t="s">
        <v>8974</v>
      </c>
      <c r="C584" s="54" t="s">
        <v>9657</v>
      </c>
      <c r="D584" s="54" t="s">
        <v>9658</v>
      </c>
      <c r="E584" s="55" t="s">
        <v>8319</v>
      </c>
      <c r="F584" s="54" t="s">
        <v>8319</v>
      </c>
      <c r="G584" s="54" t="s">
        <v>9697</v>
      </c>
      <c r="H584" s="54" t="s">
        <v>9698</v>
      </c>
      <c r="I584" s="54" t="s">
        <v>9661</v>
      </c>
      <c r="J584" s="54" t="s">
        <v>8323</v>
      </c>
      <c r="K584" s="55" t="s">
        <v>22281</v>
      </c>
      <c r="L584" s="54" t="s">
        <v>8325</v>
      </c>
    </row>
    <row r="585" spans="1:12" ht="13.8" x14ac:dyDescent="0.3">
      <c r="A585" s="54" t="s">
        <v>8973</v>
      </c>
      <c r="B585" s="54" t="s">
        <v>8974</v>
      </c>
      <c r="C585" s="54" t="s">
        <v>9657</v>
      </c>
      <c r="D585" s="54" t="s">
        <v>9658</v>
      </c>
      <c r="E585" s="55" t="s">
        <v>8319</v>
      </c>
      <c r="F585" s="54" t="s">
        <v>8319</v>
      </c>
      <c r="G585" s="54" t="s">
        <v>9699</v>
      </c>
      <c r="H585" s="54" t="s">
        <v>9700</v>
      </c>
      <c r="I585" s="54" t="s">
        <v>9661</v>
      </c>
      <c r="J585" s="54" t="s">
        <v>8980</v>
      </c>
      <c r="K585" s="55" t="s">
        <v>22282</v>
      </c>
      <c r="L585" s="54" t="s">
        <v>8325</v>
      </c>
    </row>
    <row r="586" spans="1:12" ht="13.8" x14ac:dyDescent="0.3">
      <c r="A586" s="54" t="s">
        <v>8973</v>
      </c>
      <c r="B586" s="54" t="s">
        <v>8974</v>
      </c>
      <c r="C586" s="54" t="s">
        <v>9657</v>
      </c>
      <c r="D586" s="54" t="s">
        <v>9658</v>
      </c>
      <c r="E586" s="55" t="s">
        <v>8319</v>
      </c>
      <c r="F586" s="54" t="s">
        <v>8319</v>
      </c>
      <c r="G586" s="54" t="s">
        <v>9701</v>
      </c>
      <c r="H586" s="54" t="s">
        <v>9702</v>
      </c>
      <c r="I586" s="54" t="s">
        <v>9661</v>
      </c>
      <c r="J586" s="54" t="s">
        <v>8980</v>
      </c>
      <c r="K586" s="55" t="s">
        <v>22283</v>
      </c>
      <c r="L586" s="54" t="s">
        <v>8325</v>
      </c>
    </row>
    <row r="587" spans="1:12" ht="13.8" x14ac:dyDescent="0.3">
      <c r="A587" s="54" t="s">
        <v>8973</v>
      </c>
      <c r="B587" s="54" t="s">
        <v>8974</v>
      </c>
      <c r="C587" s="54" t="s">
        <v>9657</v>
      </c>
      <c r="D587" s="54" t="s">
        <v>9658</v>
      </c>
      <c r="E587" s="55" t="s">
        <v>8319</v>
      </c>
      <c r="F587" s="54" t="s">
        <v>8319</v>
      </c>
      <c r="G587" s="54" t="s">
        <v>9703</v>
      </c>
      <c r="H587" s="54" t="s">
        <v>9704</v>
      </c>
      <c r="I587" s="54" t="s">
        <v>9661</v>
      </c>
      <c r="J587" s="54" t="s">
        <v>8980</v>
      </c>
      <c r="K587" s="55" t="s">
        <v>22284</v>
      </c>
      <c r="L587" s="54" t="s">
        <v>8325</v>
      </c>
    </row>
    <row r="588" spans="1:12" ht="13.8" x14ac:dyDescent="0.3">
      <c r="A588" s="54" t="s">
        <v>8973</v>
      </c>
      <c r="B588" s="54" t="s">
        <v>8974</v>
      </c>
      <c r="C588" s="54" t="s">
        <v>9657</v>
      </c>
      <c r="D588" s="54" t="s">
        <v>9658</v>
      </c>
      <c r="E588" s="55" t="s">
        <v>8319</v>
      </c>
      <c r="F588" s="54" t="s">
        <v>8319</v>
      </c>
      <c r="G588" s="54" t="s">
        <v>9705</v>
      </c>
      <c r="H588" s="54" t="s">
        <v>9706</v>
      </c>
      <c r="I588" s="54" t="s">
        <v>9661</v>
      </c>
      <c r="J588" s="54" t="s">
        <v>8980</v>
      </c>
      <c r="K588" s="55" t="s">
        <v>22285</v>
      </c>
      <c r="L588" s="54" t="s">
        <v>8325</v>
      </c>
    </row>
    <row r="589" spans="1:12" ht="13.8" x14ac:dyDescent="0.3">
      <c r="A589" s="54" t="s">
        <v>8973</v>
      </c>
      <c r="B589" s="54" t="s">
        <v>8974</v>
      </c>
      <c r="C589" s="54" t="s">
        <v>9657</v>
      </c>
      <c r="D589" s="54" t="s">
        <v>9658</v>
      </c>
      <c r="E589" s="55" t="s">
        <v>8319</v>
      </c>
      <c r="F589" s="54" t="s">
        <v>8319</v>
      </c>
      <c r="G589" s="54" t="s">
        <v>9707</v>
      </c>
      <c r="H589" s="54" t="s">
        <v>9708</v>
      </c>
      <c r="I589" s="54" t="s">
        <v>9661</v>
      </c>
      <c r="J589" s="54" t="s">
        <v>8980</v>
      </c>
      <c r="K589" s="55" t="s">
        <v>22286</v>
      </c>
      <c r="L589" s="54" t="s">
        <v>8325</v>
      </c>
    </row>
    <row r="590" spans="1:12" ht="13.8" x14ac:dyDescent="0.3">
      <c r="A590" s="54" t="s">
        <v>8973</v>
      </c>
      <c r="B590" s="54" t="s">
        <v>8974</v>
      </c>
      <c r="C590" s="54" t="s">
        <v>9657</v>
      </c>
      <c r="D590" s="54" t="s">
        <v>9658</v>
      </c>
      <c r="E590" s="55" t="s">
        <v>8319</v>
      </c>
      <c r="F590" s="54" t="s">
        <v>8319</v>
      </c>
      <c r="G590" s="54" t="s">
        <v>9709</v>
      </c>
      <c r="H590" s="54" t="s">
        <v>9710</v>
      </c>
      <c r="I590" s="54" t="s">
        <v>9661</v>
      </c>
      <c r="J590" s="54" t="s">
        <v>8980</v>
      </c>
      <c r="K590" s="55" t="s">
        <v>22287</v>
      </c>
      <c r="L590" s="54" t="s">
        <v>8325</v>
      </c>
    </row>
    <row r="591" spans="1:12" ht="13.8" x14ac:dyDescent="0.3">
      <c r="A591" s="54" t="s">
        <v>8973</v>
      </c>
      <c r="B591" s="54" t="s">
        <v>8974</v>
      </c>
      <c r="C591" s="54" t="s">
        <v>9657</v>
      </c>
      <c r="D591" s="54" t="s">
        <v>9658</v>
      </c>
      <c r="E591" s="55" t="s">
        <v>8319</v>
      </c>
      <c r="F591" s="54" t="s">
        <v>8319</v>
      </c>
      <c r="G591" s="54" t="s">
        <v>9711</v>
      </c>
      <c r="H591" s="54" t="s">
        <v>9712</v>
      </c>
      <c r="I591" s="54" t="s">
        <v>9661</v>
      </c>
      <c r="J591" s="54" t="s">
        <v>8980</v>
      </c>
      <c r="K591" s="55" t="s">
        <v>22288</v>
      </c>
      <c r="L591" s="54" t="s">
        <v>8325</v>
      </c>
    </row>
    <row r="592" spans="1:12" ht="13.8" x14ac:dyDescent="0.3">
      <c r="A592" s="54" t="s">
        <v>8973</v>
      </c>
      <c r="B592" s="54" t="s">
        <v>8974</v>
      </c>
      <c r="C592" s="54" t="s">
        <v>9657</v>
      </c>
      <c r="D592" s="54" t="s">
        <v>9658</v>
      </c>
      <c r="E592" s="55" t="s">
        <v>8319</v>
      </c>
      <c r="F592" s="54" t="s">
        <v>8319</v>
      </c>
      <c r="G592" s="54" t="s">
        <v>9713</v>
      </c>
      <c r="H592" s="54" t="s">
        <v>9714</v>
      </c>
      <c r="I592" s="54" t="s">
        <v>9661</v>
      </c>
      <c r="J592" s="54" t="s">
        <v>8323</v>
      </c>
      <c r="K592" s="55" t="s">
        <v>22289</v>
      </c>
      <c r="L592" s="54" t="s">
        <v>8325</v>
      </c>
    </row>
    <row r="593" spans="1:12" ht="13.8" x14ac:dyDescent="0.3">
      <c r="A593" s="54" t="s">
        <v>8973</v>
      </c>
      <c r="B593" s="54" t="s">
        <v>8974</v>
      </c>
      <c r="C593" s="54" t="s">
        <v>9657</v>
      </c>
      <c r="D593" s="54" t="s">
        <v>9658</v>
      </c>
      <c r="E593" s="55" t="s">
        <v>8319</v>
      </c>
      <c r="F593" s="54" t="s">
        <v>8319</v>
      </c>
      <c r="G593" s="54" t="s">
        <v>9716</v>
      </c>
      <c r="H593" s="54" t="s">
        <v>9717</v>
      </c>
      <c r="I593" s="54" t="s">
        <v>9661</v>
      </c>
      <c r="J593" s="54" t="s">
        <v>8323</v>
      </c>
      <c r="K593" s="55" t="s">
        <v>13156</v>
      </c>
      <c r="L593" s="54" t="s">
        <v>8325</v>
      </c>
    </row>
    <row r="594" spans="1:12" ht="13.8" x14ac:dyDescent="0.3">
      <c r="A594" s="54" t="s">
        <v>8973</v>
      </c>
      <c r="B594" s="54" t="s">
        <v>8974</v>
      </c>
      <c r="C594" s="54" t="s">
        <v>9657</v>
      </c>
      <c r="D594" s="54" t="s">
        <v>9658</v>
      </c>
      <c r="E594" s="55" t="s">
        <v>8319</v>
      </c>
      <c r="F594" s="54" t="s">
        <v>8319</v>
      </c>
      <c r="G594" s="54" t="s">
        <v>9719</v>
      </c>
      <c r="H594" s="54" t="s">
        <v>9720</v>
      </c>
      <c r="I594" s="54" t="s">
        <v>9661</v>
      </c>
      <c r="J594" s="54" t="s">
        <v>8323</v>
      </c>
      <c r="K594" s="55" t="s">
        <v>15514</v>
      </c>
      <c r="L594" s="54" t="s">
        <v>8325</v>
      </c>
    </row>
    <row r="595" spans="1:12" ht="13.8" x14ac:dyDescent="0.3">
      <c r="A595" s="54" t="s">
        <v>8973</v>
      </c>
      <c r="B595" s="54" t="s">
        <v>8974</v>
      </c>
      <c r="C595" s="54" t="s">
        <v>9657</v>
      </c>
      <c r="D595" s="54" t="s">
        <v>9658</v>
      </c>
      <c r="E595" s="55" t="s">
        <v>8319</v>
      </c>
      <c r="F595" s="54" t="s">
        <v>8319</v>
      </c>
      <c r="G595" s="54" t="s">
        <v>9721</v>
      </c>
      <c r="H595" s="54" t="s">
        <v>9722</v>
      </c>
      <c r="I595" s="54" t="s">
        <v>9661</v>
      </c>
      <c r="J595" s="54" t="s">
        <v>8980</v>
      </c>
      <c r="K595" s="55" t="s">
        <v>22290</v>
      </c>
      <c r="L595" s="54" t="s">
        <v>8325</v>
      </c>
    </row>
    <row r="596" spans="1:12" ht="13.8" x14ac:dyDescent="0.3">
      <c r="A596" s="54" t="s">
        <v>8973</v>
      </c>
      <c r="B596" s="54" t="s">
        <v>8974</v>
      </c>
      <c r="C596" s="54" t="s">
        <v>9657</v>
      </c>
      <c r="D596" s="54" t="s">
        <v>9658</v>
      </c>
      <c r="E596" s="55" t="s">
        <v>8319</v>
      </c>
      <c r="F596" s="54" t="s">
        <v>8319</v>
      </c>
      <c r="G596" s="54" t="s">
        <v>9723</v>
      </c>
      <c r="H596" s="54" t="s">
        <v>9724</v>
      </c>
      <c r="I596" s="54" t="s">
        <v>9661</v>
      </c>
      <c r="J596" s="54" t="s">
        <v>8980</v>
      </c>
      <c r="K596" s="55" t="s">
        <v>22291</v>
      </c>
      <c r="L596" s="54" t="s">
        <v>8325</v>
      </c>
    </row>
    <row r="597" spans="1:12" ht="13.8" x14ac:dyDescent="0.3">
      <c r="A597" s="54" t="s">
        <v>8973</v>
      </c>
      <c r="B597" s="54" t="s">
        <v>8974</v>
      </c>
      <c r="C597" s="54" t="s">
        <v>9657</v>
      </c>
      <c r="D597" s="54" t="s">
        <v>9658</v>
      </c>
      <c r="E597" s="55" t="s">
        <v>8319</v>
      </c>
      <c r="F597" s="54" t="s">
        <v>8319</v>
      </c>
      <c r="G597" s="54" t="s">
        <v>9725</v>
      </c>
      <c r="H597" s="54" t="s">
        <v>9726</v>
      </c>
      <c r="I597" s="54" t="s">
        <v>9661</v>
      </c>
      <c r="J597" s="54" t="s">
        <v>8980</v>
      </c>
      <c r="K597" s="55" t="s">
        <v>22292</v>
      </c>
      <c r="L597" s="54" t="s">
        <v>8325</v>
      </c>
    </row>
    <row r="598" spans="1:12" ht="13.8" x14ac:dyDescent="0.3">
      <c r="A598" s="54" t="s">
        <v>8973</v>
      </c>
      <c r="B598" s="54" t="s">
        <v>8974</v>
      </c>
      <c r="C598" s="54" t="s">
        <v>9657</v>
      </c>
      <c r="D598" s="54" t="s">
        <v>9658</v>
      </c>
      <c r="E598" s="55" t="s">
        <v>8319</v>
      </c>
      <c r="F598" s="54" t="s">
        <v>8319</v>
      </c>
      <c r="G598" s="54" t="s">
        <v>9728</v>
      </c>
      <c r="H598" s="54" t="s">
        <v>9729</v>
      </c>
      <c r="I598" s="54" t="s">
        <v>9661</v>
      </c>
      <c r="J598" s="54" t="s">
        <v>8323</v>
      </c>
      <c r="K598" s="55" t="s">
        <v>10911</v>
      </c>
      <c r="L598" s="54" t="s">
        <v>8325</v>
      </c>
    </row>
    <row r="599" spans="1:12" ht="13.8" x14ac:dyDescent="0.3">
      <c r="A599" s="54" t="s">
        <v>8973</v>
      </c>
      <c r="B599" s="54" t="s">
        <v>8974</v>
      </c>
      <c r="C599" s="54" t="s">
        <v>9657</v>
      </c>
      <c r="D599" s="54" t="s">
        <v>9658</v>
      </c>
      <c r="E599" s="55" t="s">
        <v>8319</v>
      </c>
      <c r="F599" s="54" t="s">
        <v>8319</v>
      </c>
      <c r="G599" s="54" t="s">
        <v>9730</v>
      </c>
      <c r="H599" s="54" t="s">
        <v>9731</v>
      </c>
      <c r="I599" s="54" t="s">
        <v>9661</v>
      </c>
      <c r="J599" s="54" t="s">
        <v>8323</v>
      </c>
      <c r="K599" s="55" t="s">
        <v>15111</v>
      </c>
      <c r="L599" s="54" t="s">
        <v>8325</v>
      </c>
    </row>
    <row r="600" spans="1:12" ht="13.8" x14ac:dyDescent="0.3">
      <c r="A600" s="54" t="s">
        <v>8973</v>
      </c>
      <c r="B600" s="54" t="s">
        <v>8974</v>
      </c>
      <c r="C600" s="54" t="s">
        <v>9657</v>
      </c>
      <c r="D600" s="54" t="s">
        <v>9658</v>
      </c>
      <c r="E600" s="55" t="s">
        <v>8319</v>
      </c>
      <c r="F600" s="54" t="s">
        <v>8319</v>
      </c>
      <c r="G600" s="54" t="s">
        <v>9732</v>
      </c>
      <c r="H600" s="54" t="s">
        <v>9733</v>
      </c>
      <c r="I600" s="54" t="s">
        <v>9661</v>
      </c>
      <c r="J600" s="54" t="s">
        <v>8323</v>
      </c>
      <c r="K600" s="55" t="s">
        <v>9734</v>
      </c>
      <c r="L600" s="54" t="s">
        <v>8325</v>
      </c>
    </row>
    <row r="601" spans="1:12" ht="13.8" x14ac:dyDescent="0.3">
      <c r="A601" s="54" t="s">
        <v>8973</v>
      </c>
      <c r="B601" s="54" t="s">
        <v>8974</v>
      </c>
      <c r="C601" s="54" t="s">
        <v>9657</v>
      </c>
      <c r="D601" s="54" t="s">
        <v>9658</v>
      </c>
      <c r="E601" s="55" t="s">
        <v>8319</v>
      </c>
      <c r="F601" s="54" t="s">
        <v>8319</v>
      </c>
      <c r="G601" s="54" t="s">
        <v>9735</v>
      </c>
      <c r="H601" s="54" t="s">
        <v>9736</v>
      </c>
      <c r="I601" s="54" t="s">
        <v>9661</v>
      </c>
      <c r="J601" s="54" t="s">
        <v>8980</v>
      </c>
      <c r="K601" s="55" t="s">
        <v>22293</v>
      </c>
      <c r="L601" s="54" t="s">
        <v>8325</v>
      </c>
    </row>
    <row r="602" spans="1:12" ht="13.8" x14ac:dyDescent="0.3">
      <c r="A602" s="54" t="s">
        <v>8973</v>
      </c>
      <c r="B602" s="54" t="s">
        <v>8974</v>
      </c>
      <c r="C602" s="54" t="s">
        <v>9657</v>
      </c>
      <c r="D602" s="54" t="s">
        <v>9658</v>
      </c>
      <c r="E602" s="55" t="s">
        <v>8319</v>
      </c>
      <c r="F602" s="54" t="s">
        <v>8319</v>
      </c>
      <c r="G602" s="54" t="s">
        <v>9737</v>
      </c>
      <c r="H602" s="54" t="s">
        <v>9738</v>
      </c>
      <c r="I602" s="54" t="s">
        <v>9661</v>
      </c>
      <c r="J602" s="54" t="s">
        <v>8980</v>
      </c>
      <c r="K602" s="55" t="s">
        <v>22294</v>
      </c>
      <c r="L602" s="54" t="s">
        <v>8325</v>
      </c>
    </row>
    <row r="603" spans="1:12" ht="13.8" x14ac:dyDescent="0.3">
      <c r="A603" s="54" t="s">
        <v>8973</v>
      </c>
      <c r="B603" s="54" t="s">
        <v>8974</v>
      </c>
      <c r="C603" s="54" t="s">
        <v>9657</v>
      </c>
      <c r="D603" s="54" t="s">
        <v>9658</v>
      </c>
      <c r="E603" s="55" t="s">
        <v>8319</v>
      </c>
      <c r="F603" s="54" t="s">
        <v>8319</v>
      </c>
      <c r="G603" s="54" t="s">
        <v>9739</v>
      </c>
      <c r="H603" s="54" t="s">
        <v>9740</v>
      </c>
      <c r="I603" s="54" t="s">
        <v>9661</v>
      </c>
      <c r="J603" s="54" t="s">
        <v>8323</v>
      </c>
      <c r="K603" s="55" t="s">
        <v>12103</v>
      </c>
      <c r="L603" s="54" t="s">
        <v>8325</v>
      </c>
    </row>
    <row r="604" spans="1:12" ht="13.8" x14ac:dyDescent="0.3">
      <c r="A604" s="54" t="s">
        <v>8973</v>
      </c>
      <c r="B604" s="54" t="s">
        <v>8974</v>
      </c>
      <c r="C604" s="54" t="s">
        <v>9657</v>
      </c>
      <c r="D604" s="54" t="s">
        <v>9658</v>
      </c>
      <c r="E604" s="55" t="s">
        <v>8319</v>
      </c>
      <c r="F604" s="54" t="s">
        <v>8319</v>
      </c>
      <c r="G604" s="54" t="s">
        <v>9741</v>
      </c>
      <c r="H604" s="54" t="s">
        <v>9742</v>
      </c>
      <c r="I604" s="54" t="s">
        <v>9661</v>
      </c>
      <c r="J604" s="54" t="s">
        <v>8323</v>
      </c>
      <c r="K604" s="55" t="s">
        <v>18249</v>
      </c>
      <c r="L604" s="54" t="s">
        <v>8325</v>
      </c>
    </row>
    <row r="605" spans="1:12" ht="13.8" x14ac:dyDescent="0.3">
      <c r="A605" s="54" t="s">
        <v>8973</v>
      </c>
      <c r="B605" s="54" t="s">
        <v>8974</v>
      </c>
      <c r="C605" s="54" t="s">
        <v>9657</v>
      </c>
      <c r="D605" s="54" t="s">
        <v>9658</v>
      </c>
      <c r="E605" s="55" t="s">
        <v>8319</v>
      </c>
      <c r="F605" s="54" t="s">
        <v>8319</v>
      </c>
      <c r="G605" s="54" t="s">
        <v>9743</v>
      </c>
      <c r="H605" s="54" t="s">
        <v>9744</v>
      </c>
      <c r="I605" s="54" t="s">
        <v>9661</v>
      </c>
      <c r="J605" s="54" t="s">
        <v>8323</v>
      </c>
      <c r="K605" s="55" t="s">
        <v>15443</v>
      </c>
      <c r="L605" s="54" t="s">
        <v>8325</v>
      </c>
    </row>
    <row r="606" spans="1:12" ht="13.8" x14ac:dyDescent="0.3">
      <c r="A606" s="54" t="s">
        <v>8973</v>
      </c>
      <c r="B606" s="54" t="s">
        <v>8974</v>
      </c>
      <c r="C606" s="54" t="s">
        <v>9657</v>
      </c>
      <c r="D606" s="54" t="s">
        <v>9658</v>
      </c>
      <c r="E606" s="55" t="s">
        <v>8319</v>
      </c>
      <c r="F606" s="54" t="s">
        <v>8319</v>
      </c>
      <c r="G606" s="54" t="s">
        <v>9746</v>
      </c>
      <c r="H606" s="54" t="s">
        <v>9747</v>
      </c>
      <c r="I606" s="54" t="s">
        <v>9661</v>
      </c>
      <c r="J606" s="54" t="s">
        <v>8980</v>
      </c>
      <c r="K606" s="55" t="s">
        <v>9748</v>
      </c>
      <c r="L606" s="54" t="s">
        <v>8325</v>
      </c>
    </row>
    <row r="607" spans="1:12" ht="13.8" x14ac:dyDescent="0.3">
      <c r="A607" s="54" t="s">
        <v>8973</v>
      </c>
      <c r="B607" s="54" t="s">
        <v>8974</v>
      </c>
      <c r="C607" s="54" t="s">
        <v>9657</v>
      </c>
      <c r="D607" s="54" t="s">
        <v>9658</v>
      </c>
      <c r="E607" s="55" t="s">
        <v>8319</v>
      </c>
      <c r="F607" s="54" t="s">
        <v>8319</v>
      </c>
      <c r="G607" s="54" t="s">
        <v>9749</v>
      </c>
      <c r="H607" s="54" t="s">
        <v>9750</v>
      </c>
      <c r="I607" s="54" t="s">
        <v>9661</v>
      </c>
      <c r="J607" s="54" t="s">
        <v>8980</v>
      </c>
      <c r="K607" s="55" t="s">
        <v>22295</v>
      </c>
      <c r="L607" s="54" t="s">
        <v>8325</v>
      </c>
    </row>
    <row r="608" spans="1:12" ht="13.8" x14ac:dyDescent="0.3">
      <c r="A608" s="54" t="s">
        <v>8973</v>
      </c>
      <c r="B608" s="54" t="s">
        <v>8974</v>
      </c>
      <c r="C608" s="54" t="s">
        <v>9657</v>
      </c>
      <c r="D608" s="54" t="s">
        <v>9658</v>
      </c>
      <c r="E608" s="55" t="s">
        <v>8319</v>
      </c>
      <c r="F608" s="54" t="s">
        <v>8319</v>
      </c>
      <c r="G608" s="54" t="s">
        <v>9751</v>
      </c>
      <c r="H608" s="54" t="s">
        <v>9752</v>
      </c>
      <c r="I608" s="54" t="s">
        <v>9661</v>
      </c>
      <c r="J608" s="54" t="s">
        <v>8980</v>
      </c>
      <c r="K608" s="55" t="s">
        <v>22296</v>
      </c>
      <c r="L608" s="54" t="s">
        <v>8325</v>
      </c>
    </row>
    <row r="609" spans="1:12" ht="13.8" x14ac:dyDescent="0.3">
      <c r="A609" s="54" t="s">
        <v>8973</v>
      </c>
      <c r="B609" s="54" t="s">
        <v>8974</v>
      </c>
      <c r="C609" s="54" t="s">
        <v>9657</v>
      </c>
      <c r="D609" s="54" t="s">
        <v>9658</v>
      </c>
      <c r="E609" s="55" t="s">
        <v>8319</v>
      </c>
      <c r="F609" s="54" t="s">
        <v>8319</v>
      </c>
      <c r="G609" s="54" t="s">
        <v>9753</v>
      </c>
      <c r="H609" s="54" t="s">
        <v>9754</v>
      </c>
      <c r="I609" s="54" t="s">
        <v>9661</v>
      </c>
      <c r="J609" s="54" t="s">
        <v>8980</v>
      </c>
      <c r="K609" s="55" t="s">
        <v>15919</v>
      </c>
      <c r="L609" s="54" t="s">
        <v>8325</v>
      </c>
    </row>
    <row r="610" spans="1:12" ht="13.8" x14ac:dyDescent="0.3">
      <c r="A610" s="54" t="s">
        <v>8973</v>
      </c>
      <c r="B610" s="54" t="s">
        <v>8974</v>
      </c>
      <c r="C610" s="54" t="s">
        <v>9657</v>
      </c>
      <c r="D610" s="54" t="s">
        <v>9658</v>
      </c>
      <c r="E610" s="55" t="s">
        <v>8319</v>
      </c>
      <c r="F610" s="54" t="s">
        <v>8319</v>
      </c>
      <c r="G610" s="54" t="s">
        <v>9755</v>
      </c>
      <c r="H610" s="54" t="s">
        <v>9756</v>
      </c>
      <c r="I610" s="54" t="s">
        <v>9661</v>
      </c>
      <c r="J610" s="54" t="s">
        <v>8323</v>
      </c>
      <c r="K610" s="55" t="s">
        <v>9757</v>
      </c>
      <c r="L610" s="54" t="s">
        <v>8325</v>
      </c>
    </row>
    <row r="611" spans="1:12" ht="13.8" x14ac:dyDescent="0.3">
      <c r="A611" s="54" t="s">
        <v>8973</v>
      </c>
      <c r="B611" s="54" t="s">
        <v>8974</v>
      </c>
      <c r="C611" s="54" t="s">
        <v>9657</v>
      </c>
      <c r="D611" s="54" t="s">
        <v>9658</v>
      </c>
      <c r="E611" s="55" t="s">
        <v>8319</v>
      </c>
      <c r="F611" s="54" t="s">
        <v>8319</v>
      </c>
      <c r="G611" s="54" t="s">
        <v>9758</v>
      </c>
      <c r="H611" s="54" t="s">
        <v>9759</v>
      </c>
      <c r="I611" s="54" t="s">
        <v>9661</v>
      </c>
      <c r="J611" s="54" t="s">
        <v>8323</v>
      </c>
      <c r="K611" s="55" t="s">
        <v>9468</v>
      </c>
      <c r="L611" s="54" t="s">
        <v>8325</v>
      </c>
    </row>
    <row r="612" spans="1:12" ht="13.8" x14ac:dyDescent="0.3">
      <c r="A612" s="54" t="s">
        <v>8973</v>
      </c>
      <c r="B612" s="54" t="s">
        <v>8974</v>
      </c>
      <c r="C612" s="54" t="s">
        <v>9657</v>
      </c>
      <c r="D612" s="54" t="s">
        <v>9658</v>
      </c>
      <c r="E612" s="55" t="s">
        <v>8319</v>
      </c>
      <c r="F612" s="54" t="s">
        <v>8319</v>
      </c>
      <c r="G612" s="54" t="s">
        <v>9760</v>
      </c>
      <c r="H612" s="54" t="s">
        <v>9761</v>
      </c>
      <c r="I612" s="54" t="s">
        <v>9661</v>
      </c>
      <c r="J612" s="54" t="s">
        <v>8323</v>
      </c>
      <c r="K612" s="55" t="s">
        <v>9762</v>
      </c>
      <c r="L612" s="54" t="s">
        <v>8325</v>
      </c>
    </row>
    <row r="613" spans="1:12" ht="13.8" x14ac:dyDescent="0.3">
      <c r="A613" s="54" t="s">
        <v>8973</v>
      </c>
      <c r="B613" s="54" t="s">
        <v>8974</v>
      </c>
      <c r="C613" s="54" t="s">
        <v>9657</v>
      </c>
      <c r="D613" s="54" t="s">
        <v>9658</v>
      </c>
      <c r="E613" s="55" t="s">
        <v>8319</v>
      </c>
      <c r="F613" s="54" t="s">
        <v>8319</v>
      </c>
      <c r="G613" s="54" t="s">
        <v>9763</v>
      </c>
      <c r="H613" s="54" t="s">
        <v>9764</v>
      </c>
      <c r="I613" s="54" t="s">
        <v>9661</v>
      </c>
      <c r="J613" s="54" t="s">
        <v>8323</v>
      </c>
      <c r="K613" s="55" t="s">
        <v>10432</v>
      </c>
      <c r="L613" s="54" t="s">
        <v>8325</v>
      </c>
    </row>
    <row r="614" spans="1:12" ht="13.8" x14ac:dyDescent="0.3">
      <c r="A614" s="54" t="s">
        <v>8973</v>
      </c>
      <c r="B614" s="54" t="s">
        <v>8974</v>
      </c>
      <c r="C614" s="54" t="s">
        <v>9657</v>
      </c>
      <c r="D614" s="54" t="s">
        <v>9658</v>
      </c>
      <c r="E614" s="55" t="s">
        <v>8319</v>
      </c>
      <c r="F614" s="54" t="s">
        <v>8319</v>
      </c>
      <c r="G614" s="54" t="s">
        <v>9766</v>
      </c>
      <c r="H614" s="54" t="s">
        <v>9767</v>
      </c>
      <c r="I614" s="54" t="s">
        <v>9661</v>
      </c>
      <c r="J614" s="54" t="s">
        <v>8323</v>
      </c>
      <c r="K614" s="55" t="s">
        <v>9768</v>
      </c>
      <c r="L614" s="54" t="s">
        <v>8325</v>
      </c>
    </row>
    <row r="615" spans="1:12" ht="13.8" x14ac:dyDescent="0.3">
      <c r="A615" s="54" t="s">
        <v>8973</v>
      </c>
      <c r="B615" s="54" t="s">
        <v>8974</v>
      </c>
      <c r="C615" s="54" t="s">
        <v>9657</v>
      </c>
      <c r="D615" s="54" t="s">
        <v>9658</v>
      </c>
      <c r="E615" s="55" t="s">
        <v>8319</v>
      </c>
      <c r="F615" s="54" t="s">
        <v>8319</v>
      </c>
      <c r="G615" s="54" t="s">
        <v>9769</v>
      </c>
      <c r="H615" s="54" t="s">
        <v>9770</v>
      </c>
      <c r="I615" s="54" t="s">
        <v>9661</v>
      </c>
      <c r="J615" s="54" t="s">
        <v>8980</v>
      </c>
      <c r="K615" s="55" t="s">
        <v>22297</v>
      </c>
      <c r="L615" s="54" t="s">
        <v>8325</v>
      </c>
    </row>
    <row r="616" spans="1:12" ht="13.8" x14ac:dyDescent="0.3">
      <c r="A616" s="54" t="s">
        <v>8973</v>
      </c>
      <c r="B616" s="54" t="s">
        <v>8974</v>
      </c>
      <c r="C616" s="54" t="s">
        <v>9657</v>
      </c>
      <c r="D616" s="54" t="s">
        <v>9658</v>
      </c>
      <c r="E616" s="55" t="s">
        <v>8319</v>
      </c>
      <c r="F616" s="54" t="s">
        <v>8319</v>
      </c>
      <c r="G616" s="54" t="s">
        <v>9771</v>
      </c>
      <c r="H616" s="54" t="s">
        <v>9772</v>
      </c>
      <c r="I616" s="54" t="s">
        <v>9661</v>
      </c>
      <c r="J616" s="54" t="s">
        <v>8980</v>
      </c>
      <c r="K616" s="55" t="s">
        <v>12026</v>
      </c>
      <c r="L616" s="54" t="s">
        <v>8325</v>
      </c>
    </row>
    <row r="617" spans="1:12" ht="13.8" x14ac:dyDescent="0.3">
      <c r="A617" s="54" t="s">
        <v>8973</v>
      </c>
      <c r="B617" s="54" t="s">
        <v>8974</v>
      </c>
      <c r="C617" s="54" t="s">
        <v>9657</v>
      </c>
      <c r="D617" s="54" t="s">
        <v>9658</v>
      </c>
      <c r="E617" s="55" t="s">
        <v>8319</v>
      </c>
      <c r="F617" s="54" t="s">
        <v>8319</v>
      </c>
      <c r="G617" s="54" t="s">
        <v>9774</v>
      </c>
      <c r="H617" s="54" t="s">
        <v>9775</v>
      </c>
      <c r="I617" s="54" t="s">
        <v>9661</v>
      </c>
      <c r="J617" s="54" t="s">
        <v>8980</v>
      </c>
      <c r="K617" s="55" t="s">
        <v>15490</v>
      </c>
      <c r="L617" s="54" t="s">
        <v>8325</v>
      </c>
    </row>
    <row r="618" spans="1:12" ht="13.8" x14ac:dyDescent="0.3">
      <c r="A618" s="54" t="s">
        <v>8973</v>
      </c>
      <c r="B618" s="54" t="s">
        <v>8974</v>
      </c>
      <c r="C618" s="54" t="s">
        <v>9657</v>
      </c>
      <c r="D618" s="54" t="s">
        <v>9658</v>
      </c>
      <c r="E618" s="55" t="s">
        <v>8319</v>
      </c>
      <c r="F618" s="54" t="s">
        <v>8319</v>
      </c>
      <c r="G618" s="54" t="s">
        <v>9777</v>
      </c>
      <c r="H618" s="54" t="s">
        <v>9778</v>
      </c>
      <c r="I618" s="54" t="s">
        <v>9661</v>
      </c>
      <c r="J618" s="54" t="s">
        <v>8980</v>
      </c>
      <c r="K618" s="55" t="s">
        <v>22298</v>
      </c>
      <c r="L618" s="54" t="s">
        <v>8325</v>
      </c>
    </row>
    <row r="619" spans="1:12" ht="13.8" x14ac:dyDescent="0.3">
      <c r="A619" s="54" t="s">
        <v>8973</v>
      </c>
      <c r="B619" s="54" t="s">
        <v>8974</v>
      </c>
      <c r="C619" s="54" t="s">
        <v>9657</v>
      </c>
      <c r="D619" s="54" t="s">
        <v>9658</v>
      </c>
      <c r="E619" s="55" t="s">
        <v>8319</v>
      </c>
      <c r="F619" s="54" t="s">
        <v>8319</v>
      </c>
      <c r="G619" s="54" t="s">
        <v>9779</v>
      </c>
      <c r="H619" s="54" t="s">
        <v>9780</v>
      </c>
      <c r="I619" s="54" t="s">
        <v>9661</v>
      </c>
      <c r="J619" s="54" t="s">
        <v>8323</v>
      </c>
      <c r="K619" s="55" t="s">
        <v>9781</v>
      </c>
      <c r="L619" s="54" t="s">
        <v>8325</v>
      </c>
    </row>
    <row r="620" spans="1:12" ht="13.8" x14ac:dyDescent="0.3">
      <c r="A620" s="54" t="s">
        <v>8973</v>
      </c>
      <c r="B620" s="54" t="s">
        <v>8974</v>
      </c>
      <c r="C620" s="54" t="s">
        <v>9657</v>
      </c>
      <c r="D620" s="54" t="s">
        <v>9658</v>
      </c>
      <c r="E620" s="55" t="s">
        <v>8319</v>
      </c>
      <c r="F620" s="54" t="s">
        <v>8319</v>
      </c>
      <c r="G620" s="54" t="s">
        <v>9782</v>
      </c>
      <c r="H620" s="54" t="s">
        <v>9783</v>
      </c>
      <c r="I620" s="54" t="s">
        <v>9661</v>
      </c>
      <c r="J620" s="54" t="s">
        <v>8323</v>
      </c>
      <c r="K620" s="55" t="s">
        <v>10817</v>
      </c>
      <c r="L620" s="54" t="s">
        <v>8325</v>
      </c>
    </row>
    <row r="621" spans="1:12" ht="13.8" x14ac:dyDescent="0.3">
      <c r="A621" s="54" t="s">
        <v>8973</v>
      </c>
      <c r="B621" s="54" t="s">
        <v>8974</v>
      </c>
      <c r="C621" s="54" t="s">
        <v>9657</v>
      </c>
      <c r="D621" s="54" t="s">
        <v>9658</v>
      </c>
      <c r="E621" s="55" t="s">
        <v>8319</v>
      </c>
      <c r="F621" s="54" t="s">
        <v>8319</v>
      </c>
      <c r="G621" s="54" t="s">
        <v>9784</v>
      </c>
      <c r="H621" s="54" t="s">
        <v>9785</v>
      </c>
      <c r="I621" s="54" t="s">
        <v>9661</v>
      </c>
      <c r="J621" s="54" t="s">
        <v>8323</v>
      </c>
      <c r="K621" s="55" t="s">
        <v>9786</v>
      </c>
      <c r="L621" s="54" t="s">
        <v>8325</v>
      </c>
    </row>
    <row r="622" spans="1:12" ht="13.8" x14ac:dyDescent="0.3">
      <c r="A622" s="54" t="s">
        <v>8973</v>
      </c>
      <c r="B622" s="54" t="s">
        <v>8974</v>
      </c>
      <c r="C622" s="54" t="s">
        <v>9657</v>
      </c>
      <c r="D622" s="54" t="s">
        <v>9658</v>
      </c>
      <c r="E622" s="55" t="s">
        <v>8319</v>
      </c>
      <c r="F622" s="54" t="s">
        <v>8319</v>
      </c>
      <c r="G622" s="54" t="s">
        <v>9787</v>
      </c>
      <c r="H622" s="54" t="s">
        <v>9788</v>
      </c>
      <c r="I622" s="54" t="s">
        <v>9661</v>
      </c>
      <c r="J622" s="54" t="s">
        <v>8980</v>
      </c>
      <c r="K622" s="55" t="s">
        <v>10100</v>
      </c>
      <c r="L622" s="54" t="s">
        <v>8325</v>
      </c>
    </row>
    <row r="623" spans="1:12" ht="13.8" x14ac:dyDescent="0.3">
      <c r="A623" s="54" t="s">
        <v>8973</v>
      </c>
      <c r="B623" s="54" t="s">
        <v>8974</v>
      </c>
      <c r="C623" s="54" t="s">
        <v>9657</v>
      </c>
      <c r="D623" s="54" t="s">
        <v>9658</v>
      </c>
      <c r="E623" s="55" t="s">
        <v>8319</v>
      </c>
      <c r="F623" s="54" t="s">
        <v>8319</v>
      </c>
      <c r="G623" s="54" t="s">
        <v>9789</v>
      </c>
      <c r="H623" s="54" t="s">
        <v>9790</v>
      </c>
      <c r="I623" s="54" t="s">
        <v>9661</v>
      </c>
      <c r="J623" s="54" t="s">
        <v>8323</v>
      </c>
      <c r="K623" s="55" t="s">
        <v>22299</v>
      </c>
      <c r="L623" s="54" t="s">
        <v>8325</v>
      </c>
    </row>
    <row r="624" spans="1:12" ht="13.8" x14ac:dyDescent="0.3">
      <c r="A624" s="54" t="s">
        <v>8973</v>
      </c>
      <c r="B624" s="54" t="s">
        <v>8974</v>
      </c>
      <c r="C624" s="54" t="s">
        <v>9657</v>
      </c>
      <c r="D624" s="54" t="s">
        <v>9658</v>
      </c>
      <c r="E624" s="55" t="s">
        <v>8319</v>
      </c>
      <c r="F624" s="54" t="s">
        <v>8319</v>
      </c>
      <c r="G624" s="54" t="s">
        <v>9792</v>
      </c>
      <c r="H624" s="54" t="s">
        <v>9793</v>
      </c>
      <c r="I624" s="54" t="s">
        <v>9661</v>
      </c>
      <c r="J624" s="54" t="s">
        <v>8323</v>
      </c>
      <c r="K624" s="55" t="s">
        <v>20957</v>
      </c>
      <c r="L624" s="54" t="s">
        <v>8325</v>
      </c>
    </row>
    <row r="625" spans="1:12" ht="13.8" x14ac:dyDescent="0.3">
      <c r="A625" s="54" t="s">
        <v>8973</v>
      </c>
      <c r="B625" s="54" t="s">
        <v>8974</v>
      </c>
      <c r="C625" s="54" t="s">
        <v>9657</v>
      </c>
      <c r="D625" s="54" t="s">
        <v>9658</v>
      </c>
      <c r="E625" s="55" t="s">
        <v>8319</v>
      </c>
      <c r="F625" s="54" t="s">
        <v>8319</v>
      </c>
      <c r="G625" s="54" t="s">
        <v>9795</v>
      </c>
      <c r="H625" s="54" t="s">
        <v>9796</v>
      </c>
      <c r="I625" s="54" t="s">
        <v>9661</v>
      </c>
      <c r="J625" s="54" t="s">
        <v>8323</v>
      </c>
      <c r="K625" s="55" t="s">
        <v>15714</v>
      </c>
      <c r="L625" s="54" t="s">
        <v>8325</v>
      </c>
    </row>
    <row r="626" spans="1:12" ht="13.8" x14ac:dyDescent="0.3">
      <c r="A626" s="54" t="s">
        <v>8973</v>
      </c>
      <c r="B626" s="54" t="s">
        <v>8974</v>
      </c>
      <c r="C626" s="54" t="s">
        <v>9657</v>
      </c>
      <c r="D626" s="54" t="s">
        <v>9658</v>
      </c>
      <c r="E626" s="55" t="s">
        <v>8319</v>
      </c>
      <c r="F626" s="54" t="s">
        <v>8319</v>
      </c>
      <c r="G626" s="54" t="s">
        <v>9798</v>
      </c>
      <c r="H626" s="54" t="s">
        <v>9799</v>
      </c>
      <c r="I626" s="54" t="s">
        <v>9661</v>
      </c>
      <c r="J626" s="54" t="s">
        <v>8980</v>
      </c>
      <c r="K626" s="55" t="s">
        <v>22300</v>
      </c>
      <c r="L626" s="54" t="s">
        <v>8325</v>
      </c>
    </row>
    <row r="627" spans="1:12" ht="13.8" x14ac:dyDescent="0.3">
      <c r="A627" s="54" t="s">
        <v>8973</v>
      </c>
      <c r="B627" s="54" t="s">
        <v>8974</v>
      </c>
      <c r="C627" s="54" t="s">
        <v>9657</v>
      </c>
      <c r="D627" s="54" t="s">
        <v>9658</v>
      </c>
      <c r="E627" s="55" t="s">
        <v>8319</v>
      </c>
      <c r="F627" s="54" t="s">
        <v>8319</v>
      </c>
      <c r="G627" s="54" t="s">
        <v>9800</v>
      </c>
      <c r="H627" s="54" t="s">
        <v>9801</v>
      </c>
      <c r="I627" s="54" t="s">
        <v>9661</v>
      </c>
      <c r="J627" s="54" t="s">
        <v>8323</v>
      </c>
      <c r="K627" s="55" t="s">
        <v>22301</v>
      </c>
      <c r="L627" s="54" t="s">
        <v>8325</v>
      </c>
    </row>
    <row r="628" spans="1:12" ht="13.8" x14ac:dyDescent="0.3">
      <c r="A628" s="54" t="s">
        <v>8973</v>
      </c>
      <c r="B628" s="54" t="s">
        <v>8974</v>
      </c>
      <c r="C628" s="54" t="s">
        <v>9657</v>
      </c>
      <c r="D628" s="54" t="s">
        <v>9658</v>
      </c>
      <c r="E628" s="55" t="s">
        <v>8319</v>
      </c>
      <c r="F628" s="54" t="s">
        <v>8319</v>
      </c>
      <c r="G628" s="54" t="s">
        <v>9802</v>
      </c>
      <c r="H628" s="54" t="s">
        <v>9803</v>
      </c>
      <c r="I628" s="54" t="s">
        <v>9661</v>
      </c>
      <c r="J628" s="54" t="s">
        <v>8323</v>
      </c>
      <c r="K628" s="55" t="s">
        <v>22302</v>
      </c>
      <c r="L628" s="54" t="s">
        <v>8325</v>
      </c>
    </row>
    <row r="629" spans="1:12" ht="13.8" x14ac:dyDescent="0.3">
      <c r="A629" s="54" t="s">
        <v>8973</v>
      </c>
      <c r="B629" s="54" t="s">
        <v>8974</v>
      </c>
      <c r="C629" s="54" t="s">
        <v>9657</v>
      </c>
      <c r="D629" s="54" t="s">
        <v>9658</v>
      </c>
      <c r="E629" s="55" t="s">
        <v>8319</v>
      </c>
      <c r="F629" s="54" t="s">
        <v>8319</v>
      </c>
      <c r="G629" s="54" t="s">
        <v>9804</v>
      </c>
      <c r="H629" s="54" t="s">
        <v>9805</v>
      </c>
      <c r="I629" s="54" t="s">
        <v>9661</v>
      </c>
      <c r="J629" s="54" t="s">
        <v>8323</v>
      </c>
      <c r="K629" s="55" t="s">
        <v>22303</v>
      </c>
      <c r="L629" s="54" t="s">
        <v>8325</v>
      </c>
    </row>
    <row r="630" spans="1:12" ht="13.8" x14ac:dyDescent="0.3">
      <c r="A630" s="54" t="s">
        <v>8973</v>
      </c>
      <c r="B630" s="54" t="s">
        <v>8974</v>
      </c>
      <c r="C630" s="54" t="s">
        <v>9657</v>
      </c>
      <c r="D630" s="54" t="s">
        <v>9658</v>
      </c>
      <c r="E630" s="55" t="s">
        <v>8319</v>
      </c>
      <c r="F630" s="54" t="s">
        <v>8319</v>
      </c>
      <c r="G630" s="54" t="s">
        <v>9806</v>
      </c>
      <c r="H630" s="54" t="s">
        <v>9807</v>
      </c>
      <c r="I630" s="54" t="s">
        <v>9661</v>
      </c>
      <c r="J630" s="54" t="s">
        <v>8980</v>
      </c>
      <c r="K630" s="55" t="s">
        <v>22304</v>
      </c>
      <c r="L630" s="54" t="s">
        <v>8325</v>
      </c>
    </row>
    <row r="631" spans="1:12" ht="13.8" x14ac:dyDescent="0.3">
      <c r="A631" s="54" t="s">
        <v>8973</v>
      </c>
      <c r="B631" s="54" t="s">
        <v>8974</v>
      </c>
      <c r="C631" s="54" t="s">
        <v>9657</v>
      </c>
      <c r="D631" s="54" t="s">
        <v>9658</v>
      </c>
      <c r="E631" s="55" t="s">
        <v>8319</v>
      </c>
      <c r="F631" s="54" t="s">
        <v>8319</v>
      </c>
      <c r="G631" s="54" t="s">
        <v>9809</v>
      </c>
      <c r="H631" s="54" t="s">
        <v>9810</v>
      </c>
      <c r="I631" s="54" t="s">
        <v>9661</v>
      </c>
      <c r="J631" s="54" t="s">
        <v>8323</v>
      </c>
      <c r="K631" s="55" t="s">
        <v>22305</v>
      </c>
      <c r="L631" s="54" t="s">
        <v>8325</v>
      </c>
    </row>
    <row r="632" spans="1:12" ht="13.8" x14ac:dyDescent="0.3">
      <c r="A632" s="54" t="s">
        <v>8973</v>
      </c>
      <c r="B632" s="54" t="s">
        <v>8974</v>
      </c>
      <c r="C632" s="54" t="s">
        <v>9657</v>
      </c>
      <c r="D632" s="54" t="s">
        <v>9658</v>
      </c>
      <c r="E632" s="55" t="s">
        <v>8319</v>
      </c>
      <c r="F632" s="54" t="s">
        <v>8319</v>
      </c>
      <c r="G632" s="54" t="s">
        <v>9812</v>
      </c>
      <c r="H632" s="54" t="s">
        <v>9813</v>
      </c>
      <c r="I632" s="54" t="s">
        <v>9661</v>
      </c>
      <c r="J632" s="54" t="s">
        <v>8323</v>
      </c>
      <c r="K632" s="55" t="s">
        <v>10259</v>
      </c>
      <c r="L632" s="54" t="s">
        <v>8325</v>
      </c>
    </row>
    <row r="633" spans="1:12" ht="13.8" x14ac:dyDescent="0.3">
      <c r="A633" s="54" t="s">
        <v>8973</v>
      </c>
      <c r="B633" s="54" t="s">
        <v>8974</v>
      </c>
      <c r="C633" s="54" t="s">
        <v>9657</v>
      </c>
      <c r="D633" s="54" t="s">
        <v>9658</v>
      </c>
      <c r="E633" s="55" t="s">
        <v>8319</v>
      </c>
      <c r="F633" s="54" t="s">
        <v>8319</v>
      </c>
      <c r="G633" s="54" t="s">
        <v>9814</v>
      </c>
      <c r="H633" s="54" t="s">
        <v>9815</v>
      </c>
      <c r="I633" s="54" t="s">
        <v>9661</v>
      </c>
      <c r="J633" s="54" t="s">
        <v>8323</v>
      </c>
      <c r="K633" s="55" t="s">
        <v>17345</v>
      </c>
      <c r="L633" s="54" t="s">
        <v>8325</v>
      </c>
    </row>
    <row r="634" spans="1:12" ht="13.8" x14ac:dyDescent="0.3">
      <c r="A634" s="54" t="s">
        <v>8973</v>
      </c>
      <c r="B634" s="54" t="s">
        <v>8974</v>
      </c>
      <c r="C634" s="54" t="s">
        <v>9657</v>
      </c>
      <c r="D634" s="54" t="s">
        <v>9658</v>
      </c>
      <c r="E634" s="55" t="s">
        <v>8319</v>
      </c>
      <c r="F634" s="54" t="s">
        <v>8319</v>
      </c>
      <c r="G634" s="54" t="s">
        <v>9817</v>
      </c>
      <c r="H634" s="54" t="s">
        <v>9818</v>
      </c>
      <c r="I634" s="54" t="s">
        <v>9661</v>
      </c>
      <c r="J634" s="54" t="s">
        <v>8980</v>
      </c>
      <c r="K634" s="55" t="s">
        <v>22306</v>
      </c>
      <c r="L634" s="54" t="s">
        <v>8325</v>
      </c>
    </row>
    <row r="635" spans="1:12" ht="13.8" x14ac:dyDescent="0.3">
      <c r="A635" s="54" t="s">
        <v>8973</v>
      </c>
      <c r="B635" s="54" t="s">
        <v>8974</v>
      </c>
      <c r="C635" s="54" t="s">
        <v>9657</v>
      </c>
      <c r="D635" s="54" t="s">
        <v>9658</v>
      </c>
      <c r="E635" s="55" t="s">
        <v>8319</v>
      </c>
      <c r="F635" s="54" t="s">
        <v>8319</v>
      </c>
      <c r="G635" s="54" t="s">
        <v>9819</v>
      </c>
      <c r="H635" s="54" t="s">
        <v>9820</v>
      </c>
      <c r="I635" s="54" t="s">
        <v>9661</v>
      </c>
      <c r="J635" s="54" t="s">
        <v>8980</v>
      </c>
      <c r="K635" s="55" t="s">
        <v>15984</v>
      </c>
      <c r="L635" s="54" t="s">
        <v>8325</v>
      </c>
    </row>
    <row r="636" spans="1:12" ht="13.8" x14ac:dyDescent="0.3">
      <c r="A636" s="54" t="s">
        <v>8973</v>
      </c>
      <c r="B636" s="54" t="s">
        <v>8974</v>
      </c>
      <c r="C636" s="54" t="s">
        <v>9657</v>
      </c>
      <c r="D636" s="54" t="s">
        <v>9658</v>
      </c>
      <c r="E636" s="55" t="s">
        <v>8319</v>
      </c>
      <c r="F636" s="54" t="s">
        <v>8319</v>
      </c>
      <c r="G636" s="54" t="s">
        <v>9822</v>
      </c>
      <c r="H636" s="54" t="s">
        <v>9823</v>
      </c>
      <c r="I636" s="54" t="s">
        <v>9661</v>
      </c>
      <c r="J636" s="54" t="s">
        <v>8980</v>
      </c>
      <c r="K636" s="55" t="s">
        <v>22307</v>
      </c>
      <c r="L636" s="54" t="s">
        <v>8325</v>
      </c>
    </row>
    <row r="637" spans="1:12" ht="13.8" x14ac:dyDescent="0.3">
      <c r="A637" s="54" t="s">
        <v>8973</v>
      </c>
      <c r="B637" s="54" t="s">
        <v>8974</v>
      </c>
      <c r="C637" s="54" t="s">
        <v>9657</v>
      </c>
      <c r="D637" s="54" t="s">
        <v>9658</v>
      </c>
      <c r="E637" s="55" t="s">
        <v>8319</v>
      </c>
      <c r="F637" s="54" t="s">
        <v>8319</v>
      </c>
      <c r="G637" s="54" t="s">
        <v>9824</v>
      </c>
      <c r="H637" s="54" t="s">
        <v>9825</v>
      </c>
      <c r="I637" s="54" t="s">
        <v>9661</v>
      </c>
      <c r="J637" s="54" t="s">
        <v>8980</v>
      </c>
      <c r="K637" s="55" t="s">
        <v>14880</v>
      </c>
      <c r="L637" s="54" t="s">
        <v>8325</v>
      </c>
    </row>
    <row r="638" spans="1:12" ht="13.8" x14ac:dyDescent="0.3">
      <c r="A638" s="54" t="s">
        <v>8973</v>
      </c>
      <c r="B638" s="54" t="s">
        <v>8974</v>
      </c>
      <c r="C638" s="54" t="s">
        <v>9657</v>
      </c>
      <c r="D638" s="54" t="s">
        <v>9658</v>
      </c>
      <c r="E638" s="55" t="s">
        <v>8319</v>
      </c>
      <c r="F638" s="54" t="s">
        <v>8319</v>
      </c>
      <c r="G638" s="54" t="s">
        <v>9826</v>
      </c>
      <c r="H638" s="54" t="s">
        <v>9827</v>
      </c>
      <c r="I638" s="54" t="s">
        <v>9661</v>
      </c>
      <c r="J638" s="54" t="s">
        <v>8980</v>
      </c>
      <c r="K638" s="55" t="s">
        <v>9828</v>
      </c>
      <c r="L638" s="54" t="s">
        <v>8325</v>
      </c>
    </row>
    <row r="639" spans="1:12" ht="13.8" x14ac:dyDescent="0.3">
      <c r="A639" s="54" t="s">
        <v>8973</v>
      </c>
      <c r="B639" s="54" t="s">
        <v>8974</v>
      </c>
      <c r="C639" s="54" t="s">
        <v>9657</v>
      </c>
      <c r="D639" s="54" t="s">
        <v>9658</v>
      </c>
      <c r="E639" s="55" t="s">
        <v>8319</v>
      </c>
      <c r="F639" s="54" t="s">
        <v>8319</v>
      </c>
      <c r="G639" s="54" t="s">
        <v>9829</v>
      </c>
      <c r="H639" s="54" t="s">
        <v>9830</v>
      </c>
      <c r="I639" s="54" t="s">
        <v>9661</v>
      </c>
      <c r="J639" s="54" t="s">
        <v>8980</v>
      </c>
      <c r="K639" s="55" t="s">
        <v>22308</v>
      </c>
      <c r="L639" s="54" t="s">
        <v>8325</v>
      </c>
    </row>
    <row r="640" spans="1:12" ht="13.8" x14ac:dyDescent="0.3">
      <c r="A640" s="54" t="s">
        <v>8973</v>
      </c>
      <c r="B640" s="54" t="s">
        <v>8974</v>
      </c>
      <c r="C640" s="54" t="s">
        <v>9657</v>
      </c>
      <c r="D640" s="54" t="s">
        <v>9658</v>
      </c>
      <c r="E640" s="55" t="s">
        <v>8319</v>
      </c>
      <c r="F640" s="54" t="s">
        <v>8319</v>
      </c>
      <c r="G640" s="54" t="s">
        <v>9831</v>
      </c>
      <c r="H640" s="54" t="s">
        <v>9832</v>
      </c>
      <c r="I640" s="54" t="s">
        <v>9661</v>
      </c>
      <c r="J640" s="54" t="s">
        <v>8323</v>
      </c>
      <c r="K640" s="55" t="s">
        <v>18448</v>
      </c>
      <c r="L640" s="54" t="s">
        <v>8325</v>
      </c>
    </row>
    <row r="641" spans="1:12" ht="13.8" x14ac:dyDescent="0.3">
      <c r="A641" s="54" t="s">
        <v>8973</v>
      </c>
      <c r="B641" s="54" t="s">
        <v>8974</v>
      </c>
      <c r="C641" s="54" t="s">
        <v>9657</v>
      </c>
      <c r="D641" s="54" t="s">
        <v>9658</v>
      </c>
      <c r="E641" s="55" t="s">
        <v>8319</v>
      </c>
      <c r="F641" s="54" t="s">
        <v>8319</v>
      </c>
      <c r="G641" s="54" t="s">
        <v>9834</v>
      </c>
      <c r="H641" s="54" t="s">
        <v>9835</v>
      </c>
      <c r="I641" s="54" t="s">
        <v>9661</v>
      </c>
      <c r="J641" s="54" t="s">
        <v>8323</v>
      </c>
      <c r="K641" s="55" t="s">
        <v>22309</v>
      </c>
      <c r="L641" s="54" t="s">
        <v>8325</v>
      </c>
    </row>
    <row r="642" spans="1:12" ht="13.8" x14ac:dyDescent="0.3">
      <c r="A642" s="54" t="s">
        <v>8973</v>
      </c>
      <c r="B642" s="54" t="s">
        <v>8974</v>
      </c>
      <c r="C642" s="54" t="s">
        <v>9657</v>
      </c>
      <c r="D642" s="54" t="s">
        <v>9658</v>
      </c>
      <c r="E642" s="55" t="s">
        <v>8319</v>
      </c>
      <c r="F642" s="54" t="s">
        <v>8319</v>
      </c>
      <c r="G642" s="54" t="s">
        <v>9837</v>
      </c>
      <c r="H642" s="54" t="s">
        <v>9838</v>
      </c>
      <c r="I642" s="54" t="s">
        <v>9661</v>
      </c>
      <c r="J642" s="54" t="s">
        <v>8980</v>
      </c>
      <c r="K642" s="55" t="s">
        <v>20763</v>
      </c>
      <c r="L642" s="54" t="s">
        <v>8325</v>
      </c>
    </row>
    <row r="643" spans="1:12" ht="13.8" x14ac:dyDescent="0.3">
      <c r="A643" s="54" t="s">
        <v>8973</v>
      </c>
      <c r="B643" s="54" t="s">
        <v>8974</v>
      </c>
      <c r="C643" s="54" t="s">
        <v>9657</v>
      </c>
      <c r="D643" s="54" t="s">
        <v>9658</v>
      </c>
      <c r="E643" s="55" t="s">
        <v>8319</v>
      </c>
      <c r="F643" s="54" t="s">
        <v>8319</v>
      </c>
      <c r="G643" s="54" t="s">
        <v>9840</v>
      </c>
      <c r="H643" s="54" t="s">
        <v>9841</v>
      </c>
      <c r="I643" s="54" t="s">
        <v>9661</v>
      </c>
      <c r="J643" s="54" t="s">
        <v>8323</v>
      </c>
      <c r="K643" s="55" t="s">
        <v>22310</v>
      </c>
      <c r="L643" s="54" t="s">
        <v>8325</v>
      </c>
    </row>
    <row r="644" spans="1:12" ht="13.8" x14ac:dyDescent="0.3">
      <c r="A644" s="54" t="s">
        <v>8973</v>
      </c>
      <c r="B644" s="54" t="s">
        <v>8974</v>
      </c>
      <c r="C644" s="54" t="s">
        <v>9657</v>
      </c>
      <c r="D644" s="54" t="s">
        <v>9658</v>
      </c>
      <c r="E644" s="55" t="s">
        <v>8319</v>
      </c>
      <c r="F644" s="54" t="s">
        <v>8319</v>
      </c>
      <c r="G644" s="54" t="s">
        <v>9842</v>
      </c>
      <c r="H644" s="54" t="s">
        <v>9843</v>
      </c>
      <c r="I644" s="54" t="s">
        <v>9661</v>
      </c>
      <c r="J644" s="54" t="s">
        <v>8980</v>
      </c>
      <c r="K644" s="55" t="s">
        <v>22311</v>
      </c>
      <c r="L644" s="54" t="s">
        <v>8325</v>
      </c>
    </row>
    <row r="645" spans="1:12" ht="13.8" x14ac:dyDescent="0.3">
      <c r="A645" s="54" t="s">
        <v>8973</v>
      </c>
      <c r="B645" s="54" t="s">
        <v>8974</v>
      </c>
      <c r="C645" s="54" t="s">
        <v>9657</v>
      </c>
      <c r="D645" s="54" t="s">
        <v>9658</v>
      </c>
      <c r="E645" s="55" t="s">
        <v>8319</v>
      </c>
      <c r="F645" s="54" t="s">
        <v>8319</v>
      </c>
      <c r="G645" s="54" t="s">
        <v>9844</v>
      </c>
      <c r="H645" s="54" t="s">
        <v>9845</v>
      </c>
      <c r="I645" s="54" t="s">
        <v>9661</v>
      </c>
      <c r="J645" s="54" t="s">
        <v>8323</v>
      </c>
      <c r="K645" s="55" t="s">
        <v>8856</v>
      </c>
      <c r="L645" s="54" t="s">
        <v>8325</v>
      </c>
    </row>
    <row r="646" spans="1:12" ht="13.8" x14ac:dyDescent="0.3">
      <c r="A646" s="54" t="s">
        <v>8973</v>
      </c>
      <c r="B646" s="54" t="s">
        <v>8974</v>
      </c>
      <c r="C646" s="54" t="s">
        <v>9657</v>
      </c>
      <c r="D646" s="54" t="s">
        <v>9658</v>
      </c>
      <c r="E646" s="55" t="s">
        <v>8319</v>
      </c>
      <c r="F646" s="54" t="s">
        <v>8319</v>
      </c>
      <c r="G646" s="54" t="s">
        <v>9846</v>
      </c>
      <c r="H646" s="54" t="s">
        <v>9847</v>
      </c>
      <c r="I646" s="54" t="s">
        <v>9661</v>
      </c>
      <c r="J646" s="54" t="s">
        <v>8980</v>
      </c>
      <c r="K646" s="55" t="s">
        <v>22312</v>
      </c>
      <c r="L646" s="54" t="s">
        <v>8325</v>
      </c>
    </row>
    <row r="647" spans="1:12" ht="13.8" x14ac:dyDescent="0.3">
      <c r="A647" s="54" t="s">
        <v>8973</v>
      </c>
      <c r="B647" s="54" t="s">
        <v>8974</v>
      </c>
      <c r="C647" s="54" t="s">
        <v>9657</v>
      </c>
      <c r="D647" s="54" t="s">
        <v>9658</v>
      </c>
      <c r="E647" s="55" t="s">
        <v>8319</v>
      </c>
      <c r="F647" s="54" t="s">
        <v>8319</v>
      </c>
      <c r="G647" s="54" t="s">
        <v>9848</v>
      </c>
      <c r="H647" s="54" t="s">
        <v>9849</v>
      </c>
      <c r="I647" s="54" t="s">
        <v>9661</v>
      </c>
      <c r="J647" s="54" t="s">
        <v>8980</v>
      </c>
      <c r="K647" s="55" t="s">
        <v>22308</v>
      </c>
      <c r="L647" s="54" t="s">
        <v>8325</v>
      </c>
    </row>
    <row r="648" spans="1:12" ht="13.8" x14ac:dyDescent="0.3">
      <c r="A648" s="54" t="s">
        <v>8973</v>
      </c>
      <c r="B648" s="54" t="s">
        <v>8974</v>
      </c>
      <c r="C648" s="54" t="s">
        <v>9657</v>
      </c>
      <c r="D648" s="54" t="s">
        <v>9658</v>
      </c>
      <c r="E648" s="55" t="s">
        <v>8319</v>
      </c>
      <c r="F648" s="54" t="s">
        <v>8319</v>
      </c>
      <c r="G648" s="54" t="s">
        <v>9850</v>
      </c>
      <c r="H648" s="54" t="s">
        <v>9851</v>
      </c>
      <c r="I648" s="54" t="s">
        <v>9661</v>
      </c>
      <c r="J648" s="54" t="s">
        <v>8980</v>
      </c>
      <c r="K648" s="55" t="s">
        <v>22313</v>
      </c>
      <c r="L648" s="54" t="s">
        <v>8325</v>
      </c>
    </row>
    <row r="649" spans="1:12" ht="13.8" x14ac:dyDescent="0.3">
      <c r="A649" s="54" t="s">
        <v>8973</v>
      </c>
      <c r="B649" s="54" t="s">
        <v>8974</v>
      </c>
      <c r="C649" s="54" t="s">
        <v>9657</v>
      </c>
      <c r="D649" s="54" t="s">
        <v>9658</v>
      </c>
      <c r="E649" s="55" t="s">
        <v>8319</v>
      </c>
      <c r="F649" s="54" t="s">
        <v>8319</v>
      </c>
      <c r="G649" s="54" t="s">
        <v>9852</v>
      </c>
      <c r="H649" s="54" t="s">
        <v>9853</v>
      </c>
      <c r="I649" s="54" t="s">
        <v>9661</v>
      </c>
      <c r="J649" s="54" t="s">
        <v>8980</v>
      </c>
      <c r="K649" s="55" t="s">
        <v>9854</v>
      </c>
      <c r="L649" s="54" t="s">
        <v>8325</v>
      </c>
    </row>
    <row r="650" spans="1:12" ht="13.8" x14ac:dyDescent="0.3">
      <c r="A650" s="54" t="s">
        <v>8973</v>
      </c>
      <c r="B650" s="54" t="s">
        <v>8974</v>
      </c>
      <c r="C650" s="54" t="s">
        <v>9657</v>
      </c>
      <c r="D650" s="54" t="s">
        <v>9658</v>
      </c>
      <c r="E650" s="55" t="s">
        <v>8319</v>
      </c>
      <c r="F650" s="54" t="s">
        <v>8319</v>
      </c>
      <c r="G650" s="54" t="s">
        <v>9855</v>
      </c>
      <c r="H650" s="54" t="s">
        <v>9856</v>
      </c>
      <c r="I650" s="54" t="s">
        <v>9661</v>
      </c>
      <c r="J650" s="54" t="s">
        <v>8980</v>
      </c>
      <c r="K650" s="55" t="s">
        <v>9857</v>
      </c>
      <c r="L650" s="54" t="s">
        <v>8325</v>
      </c>
    </row>
    <row r="651" spans="1:12" ht="13.8" x14ac:dyDescent="0.3">
      <c r="A651" s="54" t="s">
        <v>8973</v>
      </c>
      <c r="B651" s="54" t="s">
        <v>8974</v>
      </c>
      <c r="C651" s="54" t="s">
        <v>9657</v>
      </c>
      <c r="D651" s="54" t="s">
        <v>9658</v>
      </c>
      <c r="E651" s="55" t="s">
        <v>8319</v>
      </c>
      <c r="F651" s="54" t="s">
        <v>8319</v>
      </c>
      <c r="G651" s="54" t="s">
        <v>9858</v>
      </c>
      <c r="H651" s="54" t="s">
        <v>9859</v>
      </c>
      <c r="I651" s="54" t="s">
        <v>9661</v>
      </c>
      <c r="J651" s="54" t="s">
        <v>8980</v>
      </c>
      <c r="K651" s="55" t="s">
        <v>22314</v>
      </c>
      <c r="L651" s="54" t="s">
        <v>8325</v>
      </c>
    </row>
    <row r="652" spans="1:12" ht="13.8" x14ac:dyDescent="0.3">
      <c r="A652" s="54" t="s">
        <v>8973</v>
      </c>
      <c r="B652" s="54" t="s">
        <v>8974</v>
      </c>
      <c r="C652" s="54" t="s">
        <v>9657</v>
      </c>
      <c r="D652" s="54" t="s">
        <v>9658</v>
      </c>
      <c r="E652" s="55" t="s">
        <v>8319</v>
      </c>
      <c r="F652" s="54" t="s">
        <v>8319</v>
      </c>
      <c r="G652" s="54" t="s">
        <v>9860</v>
      </c>
      <c r="H652" s="54" t="s">
        <v>9861</v>
      </c>
      <c r="I652" s="54" t="s">
        <v>9661</v>
      </c>
      <c r="J652" s="54" t="s">
        <v>8980</v>
      </c>
      <c r="K652" s="55" t="s">
        <v>22315</v>
      </c>
      <c r="L652" s="54" t="s">
        <v>8325</v>
      </c>
    </row>
    <row r="653" spans="1:12" ht="13.8" x14ac:dyDescent="0.3">
      <c r="A653" s="54" t="s">
        <v>8973</v>
      </c>
      <c r="B653" s="54" t="s">
        <v>8974</v>
      </c>
      <c r="C653" s="54" t="s">
        <v>9657</v>
      </c>
      <c r="D653" s="54" t="s">
        <v>9658</v>
      </c>
      <c r="E653" s="55" t="s">
        <v>8319</v>
      </c>
      <c r="F653" s="54" t="s">
        <v>8319</v>
      </c>
      <c r="G653" s="54" t="s">
        <v>9862</v>
      </c>
      <c r="H653" s="54" t="s">
        <v>9863</v>
      </c>
      <c r="I653" s="54" t="s">
        <v>9661</v>
      </c>
      <c r="J653" s="54" t="s">
        <v>8980</v>
      </c>
      <c r="K653" s="55" t="s">
        <v>22316</v>
      </c>
      <c r="L653" s="54" t="s">
        <v>8325</v>
      </c>
    </row>
    <row r="654" spans="1:12" ht="13.8" x14ac:dyDescent="0.3">
      <c r="A654" s="54" t="s">
        <v>8973</v>
      </c>
      <c r="B654" s="54" t="s">
        <v>8974</v>
      </c>
      <c r="C654" s="54" t="s">
        <v>9657</v>
      </c>
      <c r="D654" s="54" t="s">
        <v>9658</v>
      </c>
      <c r="E654" s="55" t="s">
        <v>8319</v>
      </c>
      <c r="F654" s="54" t="s">
        <v>8319</v>
      </c>
      <c r="G654" s="54" t="s">
        <v>9864</v>
      </c>
      <c r="H654" s="54" t="s">
        <v>9865</v>
      </c>
      <c r="I654" s="54" t="s">
        <v>9661</v>
      </c>
      <c r="J654" s="54" t="s">
        <v>8323</v>
      </c>
      <c r="K654" s="55" t="s">
        <v>22317</v>
      </c>
      <c r="L654" s="54" t="s">
        <v>8325</v>
      </c>
    </row>
    <row r="655" spans="1:12" ht="13.8" x14ac:dyDescent="0.3">
      <c r="A655" s="54" t="s">
        <v>8973</v>
      </c>
      <c r="B655" s="54" t="s">
        <v>8974</v>
      </c>
      <c r="C655" s="54" t="s">
        <v>9657</v>
      </c>
      <c r="D655" s="54" t="s">
        <v>9658</v>
      </c>
      <c r="E655" s="55" t="s">
        <v>8319</v>
      </c>
      <c r="F655" s="54" t="s">
        <v>8319</v>
      </c>
      <c r="G655" s="54" t="s">
        <v>9866</v>
      </c>
      <c r="H655" s="54" t="s">
        <v>9867</v>
      </c>
      <c r="I655" s="54" t="s">
        <v>9661</v>
      </c>
      <c r="J655" s="54" t="s">
        <v>8323</v>
      </c>
      <c r="K655" s="55" t="s">
        <v>9765</v>
      </c>
      <c r="L655" s="54" t="s">
        <v>8325</v>
      </c>
    </row>
    <row r="656" spans="1:12" ht="13.8" x14ac:dyDescent="0.3">
      <c r="A656" s="54" t="s">
        <v>8973</v>
      </c>
      <c r="B656" s="54" t="s">
        <v>8974</v>
      </c>
      <c r="C656" s="54" t="s">
        <v>9657</v>
      </c>
      <c r="D656" s="54" t="s">
        <v>9658</v>
      </c>
      <c r="E656" s="55" t="s">
        <v>8319</v>
      </c>
      <c r="F656" s="54" t="s">
        <v>8319</v>
      </c>
      <c r="G656" s="54" t="s">
        <v>9869</v>
      </c>
      <c r="H656" s="54" t="s">
        <v>9870</v>
      </c>
      <c r="I656" s="54" t="s">
        <v>9661</v>
      </c>
      <c r="J656" s="54" t="s">
        <v>8980</v>
      </c>
      <c r="K656" s="55" t="s">
        <v>22318</v>
      </c>
      <c r="L656" s="54" t="s">
        <v>8325</v>
      </c>
    </row>
    <row r="657" spans="1:12" ht="13.8" x14ac:dyDescent="0.3">
      <c r="A657" s="54" t="s">
        <v>8973</v>
      </c>
      <c r="B657" s="54" t="s">
        <v>8974</v>
      </c>
      <c r="C657" s="54" t="s">
        <v>9657</v>
      </c>
      <c r="D657" s="54" t="s">
        <v>9658</v>
      </c>
      <c r="E657" s="55" t="s">
        <v>8319</v>
      </c>
      <c r="F657" s="54" t="s">
        <v>8319</v>
      </c>
      <c r="G657" s="54" t="s">
        <v>9872</v>
      </c>
      <c r="H657" s="54" t="s">
        <v>9873</v>
      </c>
      <c r="I657" s="54" t="s">
        <v>9661</v>
      </c>
      <c r="J657" s="54" t="s">
        <v>8980</v>
      </c>
      <c r="K657" s="55" t="s">
        <v>22319</v>
      </c>
      <c r="L657" s="54" t="s">
        <v>8325</v>
      </c>
    </row>
    <row r="658" spans="1:12" ht="13.8" x14ac:dyDescent="0.3">
      <c r="A658" s="54" t="s">
        <v>8973</v>
      </c>
      <c r="B658" s="54" t="s">
        <v>8974</v>
      </c>
      <c r="C658" s="54" t="s">
        <v>9657</v>
      </c>
      <c r="D658" s="54" t="s">
        <v>9658</v>
      </c>
      <c r="E658" s="55" t="s">
        <v>8319</v>
      </c>
      <c r="F658" s="54" t="s">
        <v>8319</v>
      </c>
      <c r="G658" s="54" t="s">
        <v>9874</v>
      </c>
      <c r="H658" s="54" t="s">
        <v>9875</v>
      </c>
      <c r="I658" s="54" t="s">
        <v>9661</v>
      </c>
      <c r="J658" s="54" t="s">
        <v>8323</v>
      </c>
      <c r="K658" s="55" t="s">
        <v>22320</v>
      </c>
      <c r="L658" s="54" t="s">
        <v>8325</v>
      </c>
    </row>
    <row r="659" spans="1:12" ht="13.8" x14ac:dyDescent="0.3">
      <c r="A659" s="54" t="s">
        <v>8973</v>
      </c>
      <c r="B659" s="54" t="s">
        <v>8974</v>
      </c>
      <c r="C659" s="54" t="s">
        <v>9657</v>
      </c>
      <c r="D659" s="54" t="s">
        <v>9658</v>
      </c>
      <c r="E659" s="55" t="s">
        <v>8319</v>
      </c>
      <c r="F659" s="54" t="s">
        <v>8319</v>
      </c>
      <c r="G659" s="54" t="s">
        <v>9877</v>
      </c>
      <c r="H659" s="54" t="s">
        <v>9878</v>
      </c>
      <c r="I659" s="54" t="s">
        <v>9661</v>
      </c>
      <c r="J659" s="54" t="s">
        <v>8980</v>
      </c>
      <c r="K659" s="55" t="s">
        <v>22277</v>
      </c>
      <c r="L659" s="54" t="s">
        <v>8325</v>
      </c>
    </row>
    <row r="660" spans="1:12" ht="13.8" x14ac:dyDescent="0.3">
      <c r="A660" s="54" t="s">
        <v>8973</v>
      </c>
      <c r="B660" s="54" t="s">
        <v>8974</v>
      </c>
      <c r="C660" s="54" t="s">
        <v>9657</v>
      </c>
      <c r="D660" s="54" t="s">
        <v>9658</v>
      </c>
      <c r="E660" s="55" t="s">
        <v>8319</v>
      </c>
      <c r="F660" s="54" t="s">
        <v>8319</v>
      </c>
      <c r="G660" s="54" t="s">
        <v>9879</v>
      </c>
      <c r="H660" s="54" t="s">
        <v>9880</v>
      </c>
      <c r="I660" s="54" t="s">
        <v>9661</v>
      </c>
      <c r="J660" s="54" t="s">
        <v>8323</v>
      </c>
      <c r="K660" s="55" t="s">
        <v>22321</v>
      </c>
      <c r="L660" s="54" t="s">
        <v>8325</v>
      </c>
    </row>
    <row r="661" spans="1:12" ht="13.8" x14ac:dyDescent="0.3">
      <c r="A661" s="54" t="s">
        <v>8973</v>
      </c>
      <c r="B661" s="54" t="s">
        <v>8974</v>
      </c>
      <c r="C661" s="54" t="s">
        <v>9657</v>
      </c>
      <c r="D661" s="54" t="s">
        <v>9658</v>
      </c>
      <c r="E661" s="55" t="s">
        <v>8319</v>
      </c>
      <c r="F661" s="54" t="s">
        <v>8319</v>
      </c>
      <c r="G661" s="54" t="s">
        <v>9881</v>
      </c>
      <c r="H661" s="54" t="s">
        <v>9882</v>
      </c>
      <c r="I661" s="54" t="s">
        <v>9661</v>
      </c>
      <c r="J661" s="54" t="s">
        <v>8323</v>
      </c>
      <c r="K661" s="55" t="s">
        <v>15495</v>
      </c>
      <c r="L661" s="54" t="s">
        <v>8325</v>
      </c>
    </row>
    <row r="662" spans="1:12" ht="13.8" x14ac:dyDescent="0.3">
      <c r="A662" s="54" t="s">
        <v>8973</v>
      </c>
      <c r="B662" s="54" t="s">
        <v>8974</v>
      </c>
      <c r="C662" s="54" t="s">
        <v>9657</v>
      </c>
      <c r="D662" s="54" t="s">
        <v>9658</v>
      </c>
      <c r="E662" s="55" t="s">
        <v>8319</v>
      </c>
      <c r="F662" s="54" t="s">
        <v>8319</v>
      </c>
      <c r="G662" s="54" t="s">
        <v>9884</v>
      </c>
      <c r="H662" s="54" t="s">
        <v>9885</v>
      </c>
      <c r="I662" s="54" t="s">
        <v>9661</v>
      </c>
      <c r="J662" s="54" t="s">
        <v>8323</v>
      </c>
      <c r="K662" s="55" t="s">
        <v>22322</v>
      </c>
      <c r="L662" s="54" t="s">
        <v>8325</v>
      </c>
    </row>
    <row r="663" spans="1:12" ht="13.8" x14ac:dyDescent="0.3">
      <c r="A663" s="54" t="s">
        <v>8973</v>
      </c>
      <c r="B663" s="54" t="s">
        <v>8974</v>
      </c>
      <c r="C663" s="54" t="s">
        <v>9657</v>
      </c>
      <c r="D663" s="54" t="s">
        <v>9658</v>
      </c>
      <c r="E663" s="55" t="s">
        <v>8319</v>
      </c>
      <c r="F663" s="54" t="s">
        <v>8319</v>
      </c>
      <c r="G663" s="54" t="s">
        <v>9887</v>
      </c>
      <c r="H663" s="54" t="s">
        <v>9888</v>
      </c>
      <c r="I663" s="54" t="s">
        <v>9661</v>
      </c>
      <c r="J663" s="54" t="s">
        <v>8980</v>
      </c>
      <c r="K663" s="55" t="s">
        <v>22323</v>
      </c>
      <c r="L663" s="54" t="s">
        <v>8325</v>
      </c>
    </row>
    <row r="664" spans="1:12" ht="13.8" x14ac:dyDescent="0.3">
      <c r="A664" s="54" t="s">
        <v>8973</v>
      </c>
      <c r="B664" s="54" t="s">
        <v>8974</v>
      </c>
      <c r="C664" s="54" t="s">
        <v>9657</v>
      </c>
      <c r="D664" s="54" t="s">
        <v>9658</v>
      </c>
      <c r="E664" s="55" t="s">
        <v>8319</v>
      </c>
      <c r="F664" s="54" t="s">
        <v>8319</v>
      </c>
      <c r="G664" s="54" t="s">
        <v>9889</v>
      </c>
      <c r="H664" s="54" t="s">
        <v>9890</v>
      </c>
      <c r="I664" s="54" t="s">
        <v>9661</v>
      </c>
      <c r="J664" s="54" t="s">
        <v>8323</v>
      </c>
      <c r="K664" s="55" t="s">
        <v>9320</v>
      </c>
      <c r="L664" s="54" t="s">
        <v>8325</v>
      </c>
    </row>
    <row r="665" spans="1:12" ht="13.8" x14ac:dyDescent="0.3">
      <c r="A665" s="54" t="s">
        <v>8973</v>
      </c>
      <c r="B665" s="54" t="s">
        <v>8974</v>
      </c>
      <c r="C665" s="54" t="s">
        <v>9657</v>
      </c>
      <c r="D665" s="54" t="s">
        <v>9658</v>
      </c>
      <c r="E665" s="55" t="s">
        <v>8319</v>
      </c>
      <c r="F665" s="54" t="s">
        <v>8319</v>
      </c>
      <c r="G665" s="54" t="s">
        <v>9891</v>
      </c>
      <c r="H665" s="54" t="s">
        <v>9892</v>
      </c>
      <c r="I665" s="54" t="s">
        <v>9661</v>
      </c>
      <c r="J665" s="54" t="s">
        <v>8980</v>
      </c>
      <c r="K665" s="55" t="s">
        <v>22307</v>
      </c>
      <c r="L665" s="54" t="s">
        <v>8325</v>
      </c>
    </row>
    <row r="666" spans="1:12" ht="13.8" x14ac:dyDescent="0.3">
      <c r="A666" s="54" t="s">
        <v>8973</v>
      </c>
      <c r="B666" s="54" t="s">
        <v>8974</v>
      </c>
      <c r="C666" s="54" t="s">
        <v>9657</v>
      </c>
      <c r="D666" s="54" t="s">
        <v>9658</v>
      </c>
      <c r="E666" s="55" t="s">
        <v>8319</v>
      </c>
      <c r="F666" s="54" t="s">
        <v>8319</v>
      </c>
      <c r="G666" s="54" t="s">
        <v>9893</v>
      </c>
      <c r="H666" s="54" t="s">
        <v>9894</v>
      </c>
      <c r="I666" s="54" t="s">
        <v>9661</v>
      </c>
      <c r="J666" s="54" t="s">
        <v>8323</v>
      </c>
      <c r="K666" s="55" t="s">
        <v>16981</v>
      </c>
      <c r="L666" s="54" t="s">
        <v>8325</v>
      </c>
    </row>
    <row r="667" spans="1:12" ht="13.8" x14ac:dyDescent="0.3">
      <c r="A667" s="54" t="s">
        <v>8973</v>
      </c>
      <c r="B667" s="54" t="s">
        <v>8974</v>
      </c>
      <c r="C667" s="54" t="s">
        <v>9657</v>
      </c>
      <c r="D667" s="54" t="s">
        <v>9658</v>
      </c>
      <c r="E667" s="55" t="s">
        <v>8319</v>
      </c>
      <c r="F667" s="54" t="s">
        <v>8319</v>
      </c>
      <c r="G667" s="54" t="s">
        <v>9896</v>
      </c>
      <c r="H667" s="54" t="s">
        <v>9897</v>
      </c>
      <c r="I667" s="54" t="s">
        <v>9661</v>
      </c>
      <c r="J667" s="54" t="s">
        <v>8980</v>
      </c>
      <c r="K667" s="55" t="s">
        <v>22304</v>
      </c>
      <c r="L667" s="54" t="s">
        <v>8325</v>
      </c>
    </row>
    <row r="668" spans="1:12" ht="13.8" x14ac:dyDescent="0.3">
      <c r="A668" s="54" t="s">
        <v>8973</v>
      </c>
      <c r="B668" s="54" t="s">
        <v>8974</v>
      </c>
      <c r="C668" s="54" t="s">
        <v>9657</v>
      </c>
      <c r="D668" s="54" t="s">
        <v>9658</v>
      </c>
      <c r="E668" s="55" t="s">
        <v>8319</v>
      </c>
      <c r="F668" s="54" t="s">
        <v>8319</v>
      </c>
      <c r="G668" s="54" t="s">
        <v>9898</v>
      </c>
      <c r="H668" s="54" t="s">
        <v>9899</v>
      </c>
      <c r="I668" s="54" t="s">
        <v>9661</v>
      </c>
      <c r="J668" s="54" t="s">
        <v>8323</v>
      </c>
      <c r="K668" s="55" t="s">
        <v>10418</v>
      </c>
      <c r="L668" s="54" t="s">
        <v>8325</v>
      </c>
    </row>
    <row r="669" spans="1:12" ht="13.8" x14ac:dyDescent="0.3">
      <c r="A669" s="54" t="s">
        <v>8973</v>
      </c>
      <c r="B669" s="54" t="s">
        <v>8974</v>
      </c>
      <c r="C669" s="54" t="s">
        <v>9657</v>
      </c>
      <c r="D669" s="54" t="s">
        <v>9658</v>
      </c>
      <c r="E669" s="55" t="s">
        <v>8319</v>
      </c>
      <c r="F669" s="54" t="s">
        <v>8319</v>
      </c>
      <c r="G669" s="54" t="s">
        <v>9900</v>
      </c>
      <c r="H669" s="54" t="s">
        <v>9901</v>
      </c>
      <c r="I669" s="54" t="s">
        <v>9661</v>
      </c>
      <c r="J669" s="54" t="s">
        <v>8323</v>
      </c>
      <c r="K669" s="55" t="s">
        <v>10961</v>
      </c>
      <c r="L669" s="54" t="s">
        <v>8325</v>
      </c>
    </row>
    <row r="670" spans="1:12" ht="13.8" x14ac:dyDescent="0.3">
      <c r="A670" s="54" t="s">
        <v>8973</v>
      </c>
      <c r="B670" s="54" t="s">
        <v>8974</v>
      </c>
      <c r="C670" s="54" t="s">
        <v>9657</v>
      </c>
      <c r="D670" s="54" t="s">
        <v>9658</v>
      </c>
      <c r="E670" s="55" t="s">
        <v>8319</v>
      </c>
      <c r="F670" s="54" t="s">
        <v>8319</v>
      </c>
      <c r="G670" s="54" t="s">
        <v>9903</v>
      </c>
      <c r="H670" s="54" t="s">
        <v>9904</v>
      </c>
      <c r="I670" s="54" t="s">
        <v>9661</v>
      </c>
      <c r="J670" s="54" t="s">
        <v>8323</v>
      </c>
      <c r="K670" s="55" t="s">
        <v>22324</v>
      </c>
      <c r="L670" s="54" t="s">
        <v>8325</v>
      </c>
    </row>
    <row r="671" spans="1:12" ht="13.8" x14ac:dyDescent="0.3">
      <c r="A671" s="54" t="s">
        <v>8973</v>
      </c>
      <c r="B671" s="54" t="s">
        <v>8974</v>
      </c>
      <c r="C671" s="54" t="s">
        <v>9657</v>
      </c>
      <c r="D671" s="54" t="s">
        <v>9658</v>
      </c>
      <c r="E671" s="55" t="s">
        <v>8319</v>
      </c>
      <c r="F671" s="54" t="s">
        <v>8319</v>
      </c>
      <c r="G671" s="54" t="s">
        <v>9906</v>
      </c>
      <c r="H671" s="54" t="s">
        <v>9907</v>
      </c>
      <c r="I671" s="54" t="s">
        <v>9661</v>
      </c>
      <c r="J671" s="54" t="s">
        <v>8980</v>
      </c>
      <c r="K671" s="55" t="s">
        <v>21938</v>
      </c>
      <c r="L671" s="54" t="s">
        <v>8325</v>
      </c>
    </row>
    <row r="672" spans="1:12" ht="13.8" x14ac:dyDescent="0.3">
      <c r="A672" s="54" t="s">
        <v>8973</v>
      </c>
      <c r="B672" s="54" t="s">
        <v>8974</v>
      </c>
      <c r="C672" s="54" t="s">
        <v>9657</v>
      </c>
      <c r="D672" s="54" t="s">
        <v>9658</v>
      </c>
      <c r="E672" s="55" t="s">
        <v>8319</v>
      </c>
      <c r="F672" s="54" t="s">
        <v>8319</v>
      </c>
      <c r="G672" s="54" t="s">
        <v>9909</v>
      </c>
      <c r="H672" s="54" t="s">
        <v>9910</v>
      </c>
      <c r="I672" s="54" t="s">
        <v>9661</v>
      </c>
      <c r="J672" s="54" t="s">
        <v>8323</v>
      </c>
      <c r="K672" s="55" t="s">
        <v>9298</v>
      </c>
      <c r="L672" s="54" t="s">
        <v>8325</v>
      </c>
    </row>
    <row r="673" spans="1:12" ht="13.8" x14ac:dyDescent="0.3">
      <c r="A673" s="54" t="s">
        <v>8973</v>
      </c>
      <c r="B673" s="54" t="s">
        <v>8974</v>
      </c>
      <c r="C673" s="54" t="s">
        <v>9657</v>
      </c>
      <c r="D673" s="54" t="s">
        <v>9658</v>
      </c>
      <c r="E673" s="55" t="s">
        <v>8319</v>
      </c>
      <c r="F673" s="54" t="s">
        <v>8319</v>
      </c>
      <c r="G673" s="54" t="s">
        <v>9912</v>
      </c>
      <c r="H673" s="54" t="s">
        <v>9913</v>
      </c>
      <c r="I673" s="54" t="s">
        <v>9661</v>
      </c>
      <c r="J673" s="54" t="s">
        <v>8980</v>
      </c>
      <c r="K673" s="55" t="s">
        <v>9323</v>
      </c>
      <c r="L673" s="54" t="s">
        <v>8325</v>
      </c>
    </row>
    <row r="674" spans="1:12" ht="13.8" x14ac:dyDescent="0.3">
      <c r="A674" s="54" t="s">
        <v>8973</v>
      </c>
      <c r="B674" s="54" t="s">
        <v>8974</v>
      </c>
      <c r="C674" s="54" t="s">
        <v>9657</v>
      </c>
      <c r="D674" s="54" t="s">
        <v>9658</v>
      </c>
      <c r="E674" s="55" t="s">
        <v>8319</v>
      </c>
      <c r="F674" s="54" t="s">
        <v>8319</v>
      </c>
      <c r="G674" s="54" t="s">
        <v>9915</v>
      </c>
      <c r="H674" s="54" t="s">
        <v>9916</v>
      </c>
      <c r="I674" s="54" t="s">
        <v>9661</v>
      </c>
      <c r="J674" s="54" t="s">
        <v>8323</v>
      </c>
      <c r="K674" s="55" t="s">
        <v>9468</v>
      </c>
      <c r="L674" s="54" t="s">
        <v>8325</v>
      </c>
    </row>
    <row r="675" spans="1:12" ht="13.8" x14ac:dyDescent="0.3">
      <c r="A675" s="54" t="s">
        <v>8973</v>
      </c>
      <c r="B675" s="54" t="s">
        <v>8974</v>
      </c>
      <c r="C675" s="54" t="s">
        <v>9657</v>
      </c>
      <c r="D675" s="54" t="s">
        <v>9658</v>
      </c>
      <c r="E675" s="55" t="s">
        <v>8319</v>
      </c>
      <c r="F675" s="54" t="s">
        <v>8319</v>
      </c>
      <c r="G675" s="54" t="s">
        <v>9918</v>
      </c>
      <c r="H675" s="54" t="s">
        <v>9919</v>
      </c>
      <c r="I675" s="54" t="s">
        <v>9661</v>
      </c>
      <c r="J675" s="54" t="s">
        <v>8323</v>
      </c>
      <c r="K675" s="55" t="s">
        <v>10025</v>
      </c>
      <c r="L675" s="54" t="s">
        <v>8325</v>
      </c>
    </row>
    <row r="676" spans="1:12" ht="13.8" x14ac:dyDescent="0.3">
      <c r="A676" s="54" t="s">
        <v>8973</v>
      </c>
      <c r="B676" s="54" t="s">
        <v>8974</v>
      </c>
      <c r="C676" s="54" t="s">
        <v>9657</v>
      </c>
      <c r="D676" s="54" t="s">
        <v>9658</v>
      </c>
      <c r="E676" s="55" t="s">
        <v>8319</v>
      </c>
      <c r="F676" s="54" t="s">
        <v>8319</v>
      </c>
      <c r="G676" s="54" t="s">
        <v>9920</v>
      </c>
      <c r="H676" s="54" t="s">
        <v>9921</v>
      </c>
      <c r="I676" s="54" t="s">
        <v>9661</v>
      </c>
      <c r="J676" s="54" t="s">
        <v>8323</v>
      </c>
      <c r="K676" s="55" t="s">
        <v>9917</v>
      </c>
      <c r="L676" s="54" t="s">
        <v>8325</v>
      </c>
    </row>
    <row r="677" spans="1:12" ht="13.8" x14ac:dyDescent="0.3">
      <c r="A677" s="54" t="s">
        <v>8973</v>
      </c>
      <c r="B677" s="54" t="s">
        <v>8974</v>
      </c>
      <c r="C677" s="54" t="s">
        <v>9657</v>
      </c>
      <c r="D677" s="54" t="s">
        <v>9658</v>
      </c>
      <c r="E677" s="55" t="s">
        <v>8319</v>
      </c>
      <c r="F677" s="54" t="s">
        <v>8319</v>
      </c>
      <c r="G677" s="54" t="s">
        <v>9923</v>
      </c>
      <c r="H677" s="54" t="s">
        <v>9924</v>
      </c>
      <c r="I677" s="54" t="s">
        <v>9661</v>
      </c>
      <c r="J677" s="54" t="s">
        <v>8980</v>
      </c>
      <c r="K677" s="55" t="s">
        <v>18254</v>
      </c>
      <c r="L677" s="54" t="s">
        <v>8325</v>
      </c>
    </row>
    <row r="678" spans="1:12" ht="13.8" x14ac:dyDescent="0.3">
      <c r="A678" s="54" t="s">
        <v>8973</v>
      </c>
      <c r="B678" s="54" t="s">
        <v>8974</v>
      </c>
      <c r="C678" s="54" t="s">
        <v>9657</v>
      </c>
      <c r="D678" s="54" t="s">
        <v>9658</v>
      </c>
      <c r="E678" s="55" t="s">
        <v>8319</v>
      </c>
      <c r="F678" s="54" t="s">
        <v>8319</v>
      </c>
      <c r="G678" s="54" t="s">
        <v>9926</v>
      </c>
      <c r="H678" s="54" t="s">
        <v>9927</v>
      </c>
      <c r="I678" s="54" t="s">
        <v>9661</v>
      </c>
      <c r="J678" s="54" t="s">
        <v>8323</v>
      </c>
      <c r="K678" s="55" t="s">
        <v>10437</v>
      </c>
      <c r="L678" s="54" t="s">
        <v>8325</v>
      </c>
    </row>
    <row r="679" spans="1:12" ht="13.8" x14ac:dyDescent="0.3">
      <c r="A679" s="54" t="s">
        <v>8973</v>
      </c>
      <c r="B679" s="54" t="s">
        <v>8974</v>
      </c>
      <c r="C679" s="54" t="s">
        <v>9657</v>
      </c>
      <c r="D679" s="54" t="s">
        <v>9658</v>
      </c>
      <c r="E679" s="55" t="s">
        <v>8319</v>
      </c>
      <c r="F679" s="54" t="s">
        <v>8319</v>
      </c>
      <c r="G679" s="54" t="s">
        <v>9929</v>
      </c>
      <c r="H679" s="54" t="s">
        <v>9930</v>
      </c>
      <c r="I679" s="54" t="s">
        <v>9661</v>
      </c>
      <c r="J679" s="54" t="s">
        <v>8323</v>
      </c>
      <c r="K679" s="55" t="s">
        <v>9246</v>
      </c>
      <c r="L679" s="54" t="s">
        <v>8325</v>
      </c>
    </row>
    <row r="680" spans="1:12" ht="13.8" x14ac:dyDescent="0.3">
      <c r="A680" s="54" t="s">
        <v>8973</v>
      </c>
      <c r="B680" s="54" t="s">
        <v>8974</v>
      </c>
      <c r="C680" s="54" t="s">
        <v>9657</v>
      </c>
      <c r="D680" s="54" t="s">
        <v>9658</v>
      </c>
      <c r="E680" s="55" t="s">
        <v>8319</v>
      </c>
      <c r="F680" s="54" t="s">
        <v>8319</v>
      </c>
      <c r="G680" s="54" t="s">
        <v>9932</v>
      </c>
      <c r="H680" s="54" t="s">
        <v>9933</v>
      </c>
      <c r="I680" s="54" t="s">
        <v>9661</v>
      </c>
      <c r="J680" s="54" t="s">
        <v>8323</v>
      </c>
      <c r="K680" s="55" t="s">
        <v>20988</v>
      </c>
      <c r="L680" s="54" t="s">
        <v>8325</v>
      </c>
    </row>
    <row r="681" spans="1:12" ht="13.8" x14ac:dyDescent="0.3">
      <c r="A681" s="54" t="s">
        <v>8973</v>
      </c>
      <c r="B681" s="54" t="s">
        <v>8974</v>
      </c>
      <c r="C681" s="54" t="s">
        <v>9657</v>
      </c>
      <c r="D681" s="54" t="s">
        <v>9658</v>
      </c>
      <c r="E681" s="55" t="s">
        <v>8319</v>
      </c>
      <c r="F681" s="54" t="s">
        <v>8319</v>
      </c>
      <c r="G681" s="54" t="s">
        <v>9935</v>
      </c>
      <c r="H681" s="54" t="s">
        <v>9936</v>
      </c>
      <c r="I681" s="54" t="s">
        <v>9661</v>
      </c>
      <c r="J681" s="54" t="s">
        <v>8323</v>
      </c>
      <c r="K681" s="55" t="s">
        <v>21311</v>
      </c>
      <c r="L681" s="54" t="s">
        <v>8325</v>
      </c>
    </row>
    <row r="682" spans="1:12" ht="13.8" x14ac:dyDescent="0.3">
      <c r="A682" s="54" t="s">
        <v>8973</v>
      </c>
      <c r="B682" s="54" t="s">
        <v>8974</v>
      </c>
      <c r="C682" s="54" t="s">
        <v>9657</v>
      </c>
      <c r="D682" s="54" t="s">
        <v>9658</v>
      </c>
      <c r="E682" s="55" t="s">
        <v>8319</v>
      </c>
      <c r="F682" s="54" t="s">
        <v>8319</v>
      </c>
      <c r="G682" s="54" t="s">
        <v>9938</v>
      </c>
      <c r="H682" s="54" t="s">
        <v>9939</v>
      </c>
      <c r="I682" s="54" t="s">
        <v>9661</v>
      </c>
      <c r="J682" s="54" t="s">
        <v>8323</v>
      </c>
      <c r="K682" s="55" t="s">
        <v>10522</v>
      </c>
      <c r="L682" s="54" t="s">
        <v>8325</v>
      </c>
    </row>
    <row r="683" spans="1:12" ht="13.8" x14ac:dyDescent="0.3">
      <c r="A683" s="54" t="s">
        <v>8973</v>
      </c>
      <c r="B683" s="54" t="s">
        <v>8974</v>
      </c>
      <c r="C683" s="54" t="s">
        <v>9657</v>
      </c>
      <c r="D683" s="54" t="s">
        <v>9658</v>
      </c>
      <c r="E683" s="55" t="s">
        <v>8319</v>
      </c>
      <c r="F683" s="54" t="s">
        <v>8319</v>
      </c>
      <c r="G683" s="54" t="s">
        <v>9941</v>
      </c>
      <c r="H683" s="54" t="s">
        <v>9942</v>
      </c>
      <c r="I683" s="54" t="s">
        <v>9661</v>
      </c>
      <c r="J683" s="54" t="s">
        <v>8323</v>
      </c>
      <c r="K683" s="55" t="s">
        <v>10598</v>
      </c>
      <c r="L683" s="54" t="s">
        <v>8325</v>
      </c>
    </row>
    <row r="684" spans="1:12" ht="13.8" x14ac:dyDescent="0.3">
      <c r="A684" s="54" t="s">
        <v>8973</v>
      </c>
      <c r="B684" s="54" t="s">
        <v>8974</v>
      </c>
      <c r="C684" s="54" t="s">
        <v>9657</v>
      </c>
      <c r="D684" s="54" t="s">
        <v>9658</v>
      </c>
      <c r="E684" s="55" t="s">
        <v>8319</v>
      </c>
      <c r="F684" s="54" t="s">
        <v>8319</v>
      </c>
      <c r="G684" s="54" t="s">
        <v>9943</v>
      </c>
      <c r="H684" s="54" t="s">
        <v>9944</v>
      </c>
      <c r="I684" s="54" t="s">
        <v>9661</v>
      </c>
      <c r="J684" s="54" t="s">
        <v>8323</v>
      </c>
      <c r="K684" s="55" t="s">
        <v>8851</v>
      </c>
      <c r="L684" s="54" t="s">
        <v>8325</v>
      </c>
    </row>
    <row r="685" spans="1:12" ht="13.8" x14ac:dyDescent="0.3">
      <c r="A685" s="54" t="s">
        <v>8973</v>
      </c>
      <c r="B685" s="54" t="s">
        <v>8974</v>
      </c>
      <c r="C685" s="54" t="s">
        <v>9657</v>
      </c>
      <c r="D685" s="54" t="s">
        <v>9658</v>
      </c>
      <c r="E685" s="55" t="s">
        <v>8319</v>
      </c>
      <c r="F685" s="54" t="s">
        <v>8319</v>
      </c>
      <c r="G685" s="54" t="s">
        <v>9946</v>
      </c>
      <c r="H685" s="54" t="s">
        <v>9947</v>
      </c>
      <c r="I685" s="54" t="s">
        <v>9661</v>
      </c>
      <c r="J685" s="54" t="s">
        <v>8323</v>
      </c>
      <c r="K685" s="55" t="s">
        <v>9037</v>
      </c>
      <c r="L685" s="54" t="s">
        <v>8325</v>
      </c>
    </row>
    <row r="686" spans="1:12" ht="13.8" x14ac:dyDescent="0.3">
      <c r="A686" s="54" t="s">
        <v>8973</v>
      </c>
      <c r="B686" s="54" t="s">
        <v>8974</v>
      </c>
      <c r="C686" s="54" t="s">
        <v>9657</v>
      </c>
      <c r="D686" s="54" t="s">
        <v>9658</v>
      </c>
      <c r="E686" s="55" t="s">
        <v>8319</v>
      </c>
      <c r="F686" s="54" t="s">
        <v>8319</v>
      </c>
      <c r="G686" s="54" t="s">
        <v>9948</v>
      </c>
      <c r="H686" s="54" t="s">
        <v>9949</v>
      </c>
      <c r="I686" s="54" t="s">
        <v>9661</v>
      </c>
      <c r="J686" s="54" t="s">
        <v>8323</v>
      </c>
      <c r="K686" s="55" t="s">
        <v>10846</v>
      </c>
      <c r="L686" s="54" t="s">
        <v>8325</v>
      </c>
    </row>
    <row r="687" spans="1:12" ht="13.8" x14ac:dyDescent="0.3">
      <c r="A687" s="54" t="s">
        <v>8973</v>
      </c>
      <c r="B687" s="54" t="s">
        <v>8974</v>
      </c>
      <c r="C687" s="54" t="s">
        <v>9657</v>
      </c>
      <c r="D687" s="54" t="s">
        <v>9658</v>
      </c>
      <c r="E687" s="55" t="s">
        <v>8319</v>
      </c>
      <c r="F687" s="54" t="s">
        <v>8319</v>
      </c>
      <c r="G687" s="54" t="s">
        <v>9951</v>
      </c>
      <c r="H687" s="54" t="s">
        <v>9952</v>
      </c>
      <c r="I687" s="54" t="s">
        <v>9661</v>
      </c>
      <c r="J687" s="54" t="s">
        <v>8323</v>
      </c>
      <c r="K687" s="55" t="s">
        <v>9246</v>
      </c>
      <c r="L687" s="54" t="s">
        <v>8325</v>
      </c>
    </row>
    <row r="688" spans="1:12" ht="13.8" x14ac:dyDescent="0.3">
      <c r="A688" s="54" t="s">
        <v>8973</v>
      </c>
      <c r="B688" s="54" t="s">
        <v>8974</v>
      </c>
      <c r="C688" s="54" t="s">
        <v>9657</v>
      </c>
      <c r="D688" s="54" t="s">
        <v>9658</v>
      </c>
      <c r="E688" s="55" t="s">
        <v>8319</v>
      </c>
      <c r="F688" s="54" t="s">
        <v>8319</v>
      </c>
      <c r="G688" s="54" t="s">
        <v>9954</v>
      </c>
      <c r="H688" s="54" t="s">
        <v>9955</v>
      </c>
      <c r="I688" s="54" t="s">
        <v>9661</v>
      </c>
      <c r="J688" s="54" t="s">
        <v>8323</v>
      </c>
      <c r="K688" s="55" t="s">
        <v>9480</v>
      </c>
      <c r="L688" s="54" t="s">
        <v>8325</v>
      </c>
    </row>
    <row r="689" spans="1:12" ht="13.8" x14ac:dyDescent="0.3">
      <c r="A689" s="54" t="s">
        <v>8973</v>
      </c>
      <c r="B689" s="54" t="s">
        <v>8974</v>
      </c>
      <c r="C689" s="54" t="s">
        <v>9657</v>
      </c>
      <c r="D689" s="54" t="s">
        <v>9658</v>
      </c>
      <c r="E689" s="55" t="s">
        <v>8319</v>
      </c>
      <c r="F689" s="54" t="s">
        <v>8319</v>
      </c>
      <c r="G689" s="54" t="s">
        <v>9956</v>
      </c>
      <c r="H689" s="54" t="s">
        <v>9957</v>
      </c>
      <c r="I689" s="54" t="s">
        <v>9661</v>
      </c>
      <c r="J689" s="54" t="s">
        <v>8323</v>
      </c>
      <c r="K689" s="55" t="s">
        <v>9868</v>
      </c>
      <c r="L689" s="54" t="s">
        <v>8325</v>
      </c>
    </row>
    <row r="690" spans="1:12" ht="13.8" x14ac:dyDescent="0.3">
      <c r="A690" s="54" t="s">
        <v>8973</v>
      </c>
      <c r="B690" s="54" t="s">
        <v>8974</v>
      </c>
      <c r="C690" s="54" t="s">
        <v>9657</v>
      </c>
      <c r="D690" s="54" t="s">
        <v>9658</v>
      </c>
      <c r="E690" s="55" t="s">
        <v>8319</v>
      </c>
      <c r="F690" s="54" t="s">
        <v>8319</v>
      </c>
      <c r="G690" s="54" t="s">
        <v>9959</v>
      </c>
      <c r="H690" s="54" t="s">
        <v>9960</v>
      </c>
      <c r="I690" s="54" t="s">
        <v>9661</v>
      </c>
      <c r="J690" s="54" t="s">
        <v>8323</v>
      </c>
      <c r="K690" s="55" t="s">
        <v>9577</v>
      </c>
      <c r="L690" s="54" t="s">
        <v>8325</v>
      </c>
    </row>
    <row r="691" spans="1:12" ht="13.8" x14ac:dyDescent="0.3">
      <c r="A691" s="54" t="s">
        <v>8973</v>
      </c>
      <c r="B691" s="54" t="s">
        <v>8974</v>
      </c>
      <c r="C691" s="54" t="s">
        <v>9657</v>
      </c>
      <c r="D691" s="54" t="s">
        <v>9658</v>
      </c>
      <c r="E691" s="55" t="s">
        <v>8319</v>
      </c>
      <c r="F691" s="54" t="s">
        <v>8319</v>
      </c>
      <c r="G691" s="54" t="s">
        <v>9961</v>
      </c>
      <c r="H691" s="54" t="s">
        <v>9962</v>
      </c>
      <c r="I691" s="54" t="s">
        <v>9661</v>
      </c>
      <c r="J691" s="54" t="s">
        <v>8323</v>
      </c>
      <c r="K691" s="55" t="s">
        <v>21164</v>
      </c>
      <c r="L691" s="54" t="s">
        <v>8325</v>
      </c>
    </row>
    <row r="692" spans="1:12" ht="13.8" x14ac:dyDescent="0.3">
      <c r="A692" s="54" t="s">
        <v>8973</v>
      </c>
      <c r="B692" s="54" t="s">
        <v>8974</v>
      </c>
      <c r="C692" s="54" t="s">
        <v>9657</v>
      </c>
      <c r="D692" s="54" t="s">
        <v>9658</v>
      </c>
      <c r="E692" s="55" t="s">
        <v>8319</v>
      </c>
      <c r="F692" s="54" t="s">
        <v>8319</v>
      </c>
      <c r="G692" s="54" t="s">
        <v>9964</v>
      </c>
      <c r="H692" s="54" t="s">
        <v>9965</v>
      </c>
      <c r="I692" s="54" t="s">
        <v>9661</v>
      </c>
      <c r="J692" s="54" t="s">
        <v>8323</v>
      </c>
      <c r="K692" s="55" t="s">
        <v>17262</v>
      </c>
      <c r="L692" s="54" t="s">
        <v>8325</v>
      </c>
    </row>
    <row r="693" spans="1:12" ht="13.8" x14ac:dyDescent="0.3">
      <c r="A693" s="54" t="s">
        <v>8973</v>
      </c>
      <c r="B693" s="54" t="s">
        <v>8974</v>
      </c>
      <c r="C693" s="54" t="s">
        <v>9657</v>
      </c>
      <c r="D693" s="54" t="s">
        <v>9658</v>
      </c>
      <c r="E693" s="55" t="s">
        <v>8319</v>
      </c>
      <c r="F693" s="54" t="s">
        <v>8319</v>
      </c>
      <c r="G693" s="54" t="s">
        <v>9967</v>
      </c>
      <c r="H693" s="54" t="s">
        <v>9968</v>
      </c>
      <c r="I693" s="54" t="s">
        <v>9661</v>
      </c>
      <c r="J693" s="54" t="s">
        <v>8323</v>
      </c>
      <c r="K693" s="55" t="s">
        <v>12536</v>
      </c>
      <c r="L693" s="54" t="s">
        <v>8325</v>
      </c>
    </row>
    <row r="694" spans="1:12" ht="13.8" x14ac:dyDescent="0.3">
      <c r="A694" s="54" t="s">
        <v>8973</v>
      </c>
      <c r="B694" s="54" t="s">
        <v>8974</v>
      </c>
      <c r="C694" s="54" t="s">
        <v>9657</v>
      </c>
      <c r="D694" s="54" t="s">
        <v>9658</v>
      </c>
      <c r="E694" s="55" t="s">
        <v>8319</v>
      </c>
      <c r="F694" s="54" t="s">
        <v>8319</v>
      </c>
      <c r="G694" s="54" t="s">
        <v>9970</v>
      </c>
      <c r="H694" s="54" t="s">
        <v>9971</v>
      </c>
      <c r="I694" s="54" t="s">
        <v>9661</v>
      </c>
      <c r="J694" s="54" t="s">
        <v>8323</v>
      </c>
      <c r="K694" s="55" t="s">
        <v>9509</v>
      </c>
      <c r="L694" s="54" t="s">
        <v>8325</v>
      </c>
    </row>
    <row r="695" spans="1:12" ht="13.8" x14ac:dyDescent="0.3">
      <c r="A695" s="54" t="s">
        <v>8973</v>
      </c>
      <c r="B695" s="54" t="s">
        <v>8974</v>
      </c>
      <c r="C695" s="54" t="s">
        <v>9657</v>
      </c>
      <c r="D695" s="54" t="s">
        <v>9658</v>
      </c>
      <c r="E695" s="55" t="s">
        <v>8319</v>
      </c>
      <c r="F695" s="54" t="s">
        <v>8319</v>
      </c>
      <c r="G695" s="54" t="s">
        <v>9973</v>
      </c>
      <c r="H695" s="54" t="s">
        <v>9974</v>
      </c>
      <c r="I695" s="54" t="s">
        <v>9661</v>
      </c>
      <c r="J695" s="54" t="s">
        <v>8323</v>
      </c>
      <c r="K695" s="55" t="s">
        <v>10292</v>
      </c>
      <c r="L695" s="54" t="s">
        <v>8325</v>
      </c>
    </row>
    <row r="696" spans="1:12" ht="13.8" x14ac:dyDescent="0.3">
      <c r="A696" s="54" t="s">
        <v>8973</v>
      </c>
      <c r="B696" s="54" t="s">
        <v>8974</v>
      </c>
      <c r="C696" s="54" t="s">
        <v>9657</v>
      </c>
      <c r="D696" s="54" t="s">
        <v>9658</v>
      </c>
      <c r="E696" s="55" t="s">
        <v>8319</v>
      </c>
      <c r="F696" s="54" t="s">
        <v>8319</v>
      </c>
      <c r="G696" s="54" t="s">
        <v>9976</v>
      </c>
      <c r="H696" s="54" t="s">
        <v>9977</v>
      </c>
      <c r="I696" s="54" t="s">
        <v>9661</v>
      </c>
      <c r="J696" s="54" t="s">
        <v>8323</v>
      </c>
      <c r="K696" s="55" t="s">
        <v>22325</v>
      </c>
      <c r="L696" s="54" t="s">
        <v>8325</v>
      </c>
    </row>
    <row r="697" spans="1:12" ht="13.8" x14ac:dyDescent="0.3">
      <c r="A697" s="54" t="s">
        <v>8973</v>
      </c>
      <c r="B697" s="54" t="s">
        <v>8974</v>
      </c>
      <c r="C697" s="54" t="s">
        <v>9657</v>
      </c>
      <c r="D697" s="54" t="s">
        <v>9658</v>
      </c>
      <c r="E697" s="55" t="s">
        <v>8319</v>
      </c>
      <c r="F697" s="54" t="s">
        <v>8319</v>
      </c>
      <c r="G697" s="54" t="s">
        <v>9979</v>
      </c>
      <c r="H697" s="54" t="s">
        <v>9980</v>
      </c>
      <c r="I697" s="54" t="s">
        <v>9661</v>
      </c>
      <c r="J697" s="54" t="s">
        <v>8323</v>
      </c>
      <c r="K697" s="55" t="s">
        <v>12536</v>
      </c>
      <c r="L697" s="54" t="s">
        <v>8325</v>
      </c>
    </row>
    <row r="698" spans="1:12" ht="13.8" x14ac:dyDescent="0.3">
      <c r="A698" s="54" t="s">
        <v>8973</v>
      </c>
      <c r="B698" s="54" t="s">
        <v>8974</v>
      </c>
      <c r="C698" s="54" t="s">
        <v>9657</v>
      </c>
      <c r="D698" s="54" t="s">
        <v>9658</v>
      </c>
      <c r="E698" s="55" t="s">
        <v>8319</v>
      </c>
      <c r="F698" s="54" t="s">
        <v>8319</v>
      </c>
      <c r="G698" s="54" t="s">
        <v>9981</v>
      </c>
      <c r="H698" s="54" t="s">
        <v>9982</v>
      </c>
      <c r="I698" s="54" t="s">
        <v>9661</v>
      </c>
      <c r="J698" s="54" t="s">
        <v>8980</v>
      </c>
      <c r="K698" s="55" t="s">
        <v>9983</v>
      </c>
      <c r="L698" s="54" t="s">
        <v>8325</v>
      </c>
    </row>
    <row r="699" spans="1:12" ht="13.8" x14ac:dyDescent="0.3">
      <c r="A699" s="54" t="s">
        <v>8973</v>
      </c>
      <c r="B699" s="54" t="s">
        <v>8974</v>
      </c>
      <c r="C699" s="54" t="s">
        <v>9657</v>
      </c>
      <c r="D699" s="54" t="s">
        <v>9658</v>
      </c>
      <c r="E699" s="55" t="s">
        <v>8319</v>
      </c>
      <c r="F699" s="54" t="s">
        <v>8319</v>
      </c>
      <c r="G699" s="54" t="s">
        <v>9984</v>
      </c>
      <c r="H699" s="54" t="s">
        <v>9985</v>
      </c>
      <c r="I699" s="54" t="s">
        <v>9661</v>
      </c>
      <c r="J699" s="54" t="s">
        <v>8980</v>
      </c>
      <c r="K699" s="55" t="s">
        <v>9928</v>
      </c>
      <c r="L699" s="54" t="s">
        <v>8325</v>
      </c>
    </row>
    <row r="700" spans="1:12" ht="13.8" x14ac:dyDescent="0.3">
      <c r="A700" s="54" t="s">
        <v>8973</v>
      </c>
      <c r="B700" s="54" t="s">
        <v>8974</v>
      </c>
      <c r="C700" s="54" t="s">
        <v>9657</v>
      </c>
      <c r="D700" s="54" t="s">
        <v>9658</v>
      </c>
      <c r="E700" s="55" t="s">
        <v>8319</v>
      </c>
      <c r="F700" s="54" t="s">
        <v>8319</v>
      </c>
      <c r="G700" s="54" t="s">
        <v>9987</v>
      </c>
      <c r="H700" s="54" t="s">
        <v>9988</v>
      </c>
      <c r="I700" s="54" t="s">
        <v>9661</v>
      </c>
      <c r="J700" s="54" t="s">
        <v>8980</v>
      </c>
      <c r="K700" s="55" t="s">
        <v>9786</v>
      </c>
      <c r="L700" s="54" t="s">
        <v>8325</v>
      </c>
    </row>
    <row r="701" spans="1:12" ht="13.8" x14ac:dyDescent="0.3">
      <c r="A701" s="54" t="s">
        <v>8973</v>
      </c>
      <c r="B701" s="54" t="s">
        <v>8974</v>
      </c>
      <c r="C701" s="54" t="s">
        <v>9657</v>
      </c>
      <c r="D701" s="54" t="s">
        <v>9658</v>
      </c>
      <c r="E701" s="55" t="s">
        <v>8319</v>
      </c>
      <c r="F701" s="54" t="s">
        <v>8319</v>
      </c>
      <c r="G701" s="54" t="s">
        <v>9989</v>
      </c>
      <c r="H701" s="54" t="s">
        <v>9990</v>
      </c>
      <c r="I701" s="54" t="s">
        <v>9661</v>
      </c>
      <c r="J701" s="54" t="s">
        <v>8980</v>
      </c>
      <c r="K701" s="55" t="s">
        <v>10817</v>
      </c>
      <c r="L701" s="54" t="s">
        <v>8325</v>
      </c>
    </row>
    <row r="702" spans="1:12" ht="13.8" x14ac:dyDescent="0.3">
      <c r="A702" s="54" t="s">
        <v>8973</v>
      </c>
      <c r="B702" s="54" t="s">
        <v>8974</v>
      </c>
      <c r="C702" s="54" t="s">
        <v>9657</v>
      </c>
      <c r="D702" s="54" t="s">
        <v>9658</v>
      </c>
      <c r="E702" s="55" t="s">
        <v>8319</v>
      </c>
      <c r="F702" s="54" t="s">
        <v>8319</v>
      </c>
      <c r="G702" s="54" t="s">
        <v>9991</v>
      </c>
      <c r="H702" s="54" t="s">
        <v>9992</v>
      </c>
      <c r="I702" s="54" t="s">
        <v>9661</v>
      </c>
      <c r="J702" s="54" t="s">
        <v>8980</v>
      </c>
      <c r="K702" s="55" t="s">
        <v>9550</v>
      </c>
      <c r="L702" s="54" t="s">
        <v>8325</v>
      </c>
    </row>
    <row r="703" spans="1:12" ht="13.8" x14ac:dyDescent="0.3">
      <c r="A703" s="54" t="s">
        <v>8973</v>
      </c>
      <c r="B703" s="54" t="s">
        <v>8974</v>
      </c>
      <c r="C703" s="54" t="s">
        <v>9657</v>
      </c>
      <c r="D703" s="54" t="s">
        <v>9658</v>
      </c>
      <c r="E703" s="55" t="s">
        <v>8319</v>
      </c>
      <c r="F703" s="54" t="s">
        <v>8319</v>
      </c>
      <c r="G703" s="54" t="s">
        <v>9993</v>
      </c>
      <c r="H703" s="54" t="s">
        <v>9994</v>
      </c>
      <c r="I703" s="54" t="s">
        <v>9661</v>
      </c>
      <c r="J703" s="54" t="s">
        <v>8323</v>
      </c>
      <c r="K703" s="55" t="s">
        <v>9600</v>
      </c>
      <c r="L703" s="54" t="s">
        <v>8325</v>
      </c>
    </row>
    <row r="704" spans="1:12" ht="13.8" x14ac:dyDescent="0.3">
      <c r="A704" s="54" t="s">
        <v>8973</v>
      </c>
      <c r="B704" s="54" t="s">
        <v>8974</v>
      </c>
      <c r="C704" s="54" t="s">
        <v>9657</v>
      </c>
      <c r="D704" s="54" t="s">
        <v>9658</v>
      </c>
      <c r="E704" s="55" t="s">
        <v>8319</v>
      </c>
      <c r="F704" s="54" t="s">
        <v>8319</v>
      </c>
      <c r="G704" s="54" t="s">
        <v>9995</v>
      </c>
      <c r="H704" s="54" t="s">
        <v>9996</v>
      </c>
      <c r="I704" s="54" t="s">
        <v>9661</v>
      </c>
      <c r="J704" s="54" t="s">
        <v>8323</v>
      </c>
      <c r="K704" s="55" t="s">
        <v>22326</v>
      </c>
      <c r="L704" s="54" t="s">
        <v>8325</v>
      </c>
    </row>
    <row r="705" spans="1:12" ht="13.8" x14ac:dyDescent="0.3">
      <c r="A705" s="54" t="s">
        <v>8973</v>
      </c>
      <c r="B705" s="54" t="s">
        <v>8974</v>
      </c>
      <c r="C705" s="54" t="s">
        <v>9657</v>
      </c>
      <c r="D705" s="54" t="s">
        <v>9658</v>
      </c>
      <c r="E705" s="55" t="s">
        <v>8319</v>
      </c>
      <c r="F705" s="54" t="s">
        <v>8319</v>
      </c>
      <c r="G705" s="54" t="s">
        <v>9997</v>
      </c>
      <c r="H705" s="54" t="s">
        <v>9998</v>
      </c>
      <c r="I705" s="54" t="s">
        <v>9661</v>
      </c>
      <c r="J705" s="54" t="s">
        <v>8323</v>
      </c>
      <c r="K705" s="55" t="s">
        <v>22327</v>
      </c>
      <c r="L705" s="54" t="s">
        <v>8325</v>
      </c>
    </row>
    <row r="706" spans="1:12" ht="13.8" x14ac:dyDescent="0.3">
      <c r="A706" s="54" t="s">
        <v>8973</v>
      </c>
      <c r="B706" s="54" t="s">
        <v>8974</v>
      </c>
      <c r="C706" s="54" t="s">
        <v>9657</v>
      </c>
      <c r="D706" s="54" t="s">
        <v>9658</v>
      </c>
      <c r="E706" s="55" t="s">
        <v>8319</v>
      </c>
      <c r="F706" s="54" t="s">
        <v>8319</v>
      </c>
      <c r="G706" s="54" t="s">
        <v>9999</v>
      </c>
      <c r="H706" s="54" t="s">
        <v>10000</v>
      </c>
      <c r="I706" s="54" t="s">
        <v>9661</v>
      </c>
      <c r="J706" s="54" t="s">
        <v>8323</v>
      </c>
      <c r="K706" s="55" t="s">
        <v>22328</v>
      </c>
      <c r="L706" s="54" t="s">
        <v>8325</v>
      </c>
    </row>
    <row r="707" spans="1:12" ht="13.8" x14ac:dyDescent="0.3">
      <c r="A707" s="54" t="s">
        <v>8973</v>
      </c>
      <c r="B707" s="54" t="s">
        <v>8974</v>
      </c>
      <c r="C707" s="54" t="s">
        <v>9657</v>
      </c>
      <c r="D707" s="54" t="s">
        <v>9658</v>
      </c>
      <c r="E707" s="55" t="s">
        <v>8319</v>
      </c>
      <c r="F707" s="54" t="s">
        <v>8319</v>
      </c>
      <c r="G707" s="54" t="s">
        <v>10002</v>
      </c>
      <c r="H707" s="54" t="s">
        <v>10003</v>
      </c>
      <c r="I707" s="54" t="s">
        <v>9661</v>
      </c>
      <c r="J707" s="54" t="s">
        <v>8980</v>
      </c>
      <c r="K707" s="55" t="s">
        <v>9498</v>
      </c>
      <c r="L707" s="54" t="s">
        <v>8325</v>
      </c>
    </row>
    <row r="708" spans="1:12" ht="13.8" x14ac:dyDescent="0.3">
      <c r="A708" s="54" t="s">
        <v>8973</v>
      </c>
      <c r="B708" s="54" t="s">
        <v>8974</v>
      </c>
      <c r="C708" s="54" t="s">
        <v>9657</v>
      </c>
      <c r="D708" s="54" t="s">
        <v>9658</v>
      </c>
      <c r="E708" s="55" t="s">
        <v>8319</v>
      </c>
      <c r="F708" s="54" t="s">
        <v>8319</v>
      </c>
      <c r="G708" s="54" t="s">
        <v>10005</v>
      </c>
      <c r="H708" s="54" t="s">
        <v>10006</v>
      </c>
      <c r="I708" s="54" t="s">
        <v>9661</v>
      </c>
      <c r="J708" s="54" t="s">
        <v>8323</v>
      </c>
      <c r="K708" s="55" t="s">
        <v>13901</v>
      </c>
      <c r="L708" s="54" t="s">
        <v>8325</v>
      </c>
    </row>
    <row r="709" spans="1:12" ht="13.8" x14ac:dyDescent="0.3">
      <c r="A709" s="54" t="s">
        <v>8973</v>
      </c>
      <c r="B709" s="54" t="s">
        <v>8974</v>
      </c>
      <c r="C709" s="54" t="s">
        <v>9657</v>
      </c>
      <c r="D709" s="54" t="s">
        <v>9658</v>
      </c>
      <c r="E709" s="55" t="s">
        <v>8319</v>
      </c>
      <c r="F709" s="54" t="s">
        <v>8319</v>
      </c>
      <c r="G709" s="54" t="s">
        <v>10008</v>
      </c>
      <c r="H709" s="54" t="s">
        <v>10009</v>
      </c>
      <c r="I709" s="54" t="s">
        <v>9661</v>
      </c>
      <c r="J709" s="54" t="s">
        <v>8323</v>
      </c>
      <c r="K709" s="55" t="s">
        <v>19446</v>
      </c>
      <c r="L709" s="54" t="s">
        <v>8325</v>
      </c>
    </row>
    <row r="710" spans="1:12" ht="13.8" x14ac:dyDescent="0.3">
      <c r="A710" s="54" t="s">
        <v>8973</v>
      </c>
      <c r="B710" s="54" t="s">
        <v>8974</v>
      </c>
      <c r="C710" s="54" t="s">
        <v>9657</v>
      </c>
      <c r="D710" s="54" t="s">
        <v>9658</v>
      </c>
      <c r="E710" s="55" t="s">
        <v>8319</v>
      </c>
      <c r="F710" s="54" t="s">
        <v>8319</v>
      </c>
      <c r="G710" s="54" t="s">
        <v>10010</v>
      </c>
      <c r="H710" s="54" t="s">
        <v>10011</v>
      </c>
      <c r="I710" s="54" t="s">
        <v>9661</v>
      </c>
      <c r="J710" s="54" t="s">
        <v>8323</v>
      </c>
      <c r="K710" s="55" t="s">
        <v>22329</v>
      </c>
      <c r="L710" s="54" t="s">
        <v>8325</v>
      </c>
    </row>
    <row r="711" spans="1:12" ht="13.8" x14ac:dyDescent="0.3">
      <c r="A711" s="54" t="s">
        <v>8973</v>
      </c>
      <c r="B711" s="54" t="s">
        <v>8974</v>
      </c>
      <c r="C711" s="54" t="s">
        <v>9657</v>
      </c>
      <c r="D711" s="54" t="s">
        <v>9658</v>
      </c>
      <c r="E711" s="55" t="s">
        <v>8319</v>
      </c>
      <c r="F711" s="54" t="s">
        <v>8319</v>
      </c>
      <c r="G711" s="54" t="s">
        <v>10013</v>
      </c>
      <c r="H711" s="54" t="s">
        <v>10014</v>
      </c>
      <c r="I711" s="54" t="s">
        <v>9661</v>
      </c>
      <c r="J711" s="54" t="s">
        <v>8980</v>
      </c>
      <c r="K711" s="55" t="s">
        <v>12879</v>
      </c>
      <c r="L711" s="54" t="s">
        <v>8325</v>
      </c>
    </row>
    <row r="712" spans="1:12" ht="13.8" x14ac:dyDescent="0.3">
      <c r="A712" s="54" t="s">
        <v>8973</v>
      </c>
      <c r="B712" s="54" t="s">
        <v>8974</v>
      </c>
      <c r="C712" s="54" t="s">
        <v>9657</v>
      </c>
      <c r="D712" s="54" t="s">
        <v>9658</v>
      </c>
      <c r="E712" s="55" t="s">
        <v>8319</v>
      </c>
      <c r="F712" s="54" t="s">
        <v>8319</v>
      </c>
      <c r="G712" s="54" t="s">
        <v>10015</v>
      </c>
      <c r="H712" s="54" t="s">
        <v>10016</v>
      </c>
      <c r="I712" s="54" t="s">
        <v>9661</v>
      </c>
      <c r="J712" s="54" t="s">
        <v>8323</v>
      </c>
      <c r="K712" s="55" t="s">
        <v>10017</v>
      </c>
      <c r="L712" s="54" t="s">
        <v>8325</v>
      </c>
    </row>
    <row r="713" spans="1:12" ht="13.8" x14ac:dyDescent="0.3">
      <c r="A713" s="54" t="s">
        <v>8973</v>
      </c>
      <c r="B713" s="54" t="s">
        <v>8974</v>
      </c>
      <c r="C713" s="54" t="s">
        <v>9657</v>
      </c>
      <c r="D713" s="54" t="s">
        <v>9658</v>
      </c>
      <c r="E713" s="55" t="s">
        <v>8319</v>
      </c>
      <c r="F713" s="54" t="s">
        <v>8319</v>
      </c>
      <c r="G713" s="54" t="s">
        <v>10018</v>
      </c>
      <c r="H713" s="54" t="s">
        <v>10019</v>
      </c>
      <c r="I713" s="54" t="s">
        <v>9661</v>
      </c>
      <c r="J713" s="54" t="s">
        <v>8323</v>
      </c>
      <c r="K713" s="55" t="s">
        <v>22330</v>
      </c>
      <c r="L713" s="54" t="s">
        <v>8325</v>
      </c>
    </row>
    <row r="714" spans="1:12" ht="13.8" x14ac:dyDescent="0.3">
      <c r="A714" s="54" t="s">
        <v>8973</v>
      </c>
      <c r="B714" s="54" t="s">
        <v>8974</v>
      </c>
      <c r="C714" s="54" t="s">
        <v>9657</v>
      </c>
      <c r="D714" s="54" t="s">
        <v>9658</v>
      </c>
      <c r="E714" s="55" t="s">
        <v>8319</v>
      </c>
      <c r="F714" s="54" t="s">
        <v>8319</v>
      </c>
      <c r="G714" s="54" t="s">
        <v>10021</v>
      </c>
      <c r="H714" s="54" t="s">
        <v>10022</v>
      </c>
      <c r="I714" s="54" t="s">
        <v>9661</v>
      </c>
      <c r="J714" s="54" t="s">
        <v>8323</v>
      </c>
      <c r="K714" s="55" t="s">
        <v>9196</v>
      </c>
      <c r="L714" s="54" t="s">
        <v>8325</v>
      </c>
    </row>
    <row r="715" spans="1:12" ht="13.8" x14ac:dyDescent="0.3">
      <c r="A715" s="54" t="s">
        <v>8973</v>
      </c>
      <c r="B715" s="54" t="s">
        <v>8974</v>
      </c>
      <c r="C715" s="54" t="s">
        <v>9657</v>
      </c>
      <c r="D715" s="54" t="s">
        <v>9658</v>
      </c>
      <c r="E715" s="55" t="s">
        <v>8319</v>
      </c>
      <c r="F715" s="54" t="s">
        <v>8319</v>
      </c>
      <c r="G715" s="54" t="s">
        <v>10023</v>
      </c>
      <c r="H715" s="54" t="s">
        <v>10024</v>
      </c>
      <c r="I715" s="54" t="s">
        <v>9661</v>
      </c>
      <c r="J715" s="54" t="s">
        <v>8323</v>
      </c>
      <c r="K715" s="55" t="s">
        <v>10559</v>
      </c>
      <c r="L715" s="54" t="s">
        <v>8325</v>
      </c>
    </row>
    <row r="716" spans="1:12" ht="13.8" x14ac:dyDescent="0.3">
      <c r="A716" s="54" t="s">
        <v>8973</v>
      </c>
      <c r="B716" s="54" t="s">
        <v>8974</v>
      </c>
      <c r="C716" s="54" t="s">
        <v>9657</v>
      </c>
      <c r="D716" s="54" t="s">
        <v>9658</v>
      </c>
      <c r="E716" s="55" t="s">
        <v>8319</v>
      </c>
      <c r="F716" s="54" t="s">
        <v>8319</v>
      </c>
      <c r="G716" s="54" t="s">
        <v>10026</v>
      </c>
      <c r="H716" s="54" t="s">
        <v>10027</v>
      </c>
      <c r="I716" s="54" t="s">
        <v>9661</v>
      </c>
      <c r="J716" s="54" t="s">
        <v>8323</v>
      </c>
      <c r="K716" s="55" t="s">
        <v>10549</v>
      </c>
      <c r="L716" s="54" t="s">
        <v>8325</v>
      </c>
    </row>
    <row r="717" spans="1:12" ht="13.8" x14ac:dyDescent="0.3">
      <c r="A717" s="54" t="s">
        <v>8973</v>
      </c>
      <c r="B717" s="54" t="s">
        <v>8974</v>
      </c>
      <c r="C717" s="54" t="s">
        <v>9657</v>
      </c>
      <c r="D717" s="54" t="s">
        <v>9658</v>
      </c>
      <c r="E717" s="55" t="s">
        <v>8319</v>
      </c>
      <c r="F717" s="54" t="s">
        <v>8319</v>
      </c>
      <c r="G717" s="54" t="s">
        <v>10028</v>
      </c>
      <c r="H717" s="54" t="s">
        <v>10029</v>
      </c>
      <c r="I717" s="54" t="s">
        <v>9661</v>
      </c>
      <c r="J717" s="54" t="s">
        <v>8323</v>
      </c>
      <c r="K717" s="55" t="s">
        <v>9427</v>
      </c>
      <c r="L717" s="54" t="s">
        <v>8325</v>
      </c>
    </row>
    <row r="718" spans="1:12" ht="13.8" x14ac:dyDescent="0.3">
      <c r="A718" s="54" t="s">
        <v>8973</v>
      </c>
      <c r="B718" s="54" t="s">
        <v>8974</v>
      </c>
      <c r="C718" s="54" t="s">
        <v>9657</v>
      </c>
      <c r="D718" s="54" t="s">
        <v>9658</v>
      </c>
      <c r="E718" s="55" t="s">
        <v>8319</v>
      </c>
      <c r="F718" s="54" t="s">
        <v>8319</v>
      </c>
      <c r="G718" s="54" t="s">
        <v>10031</v>
      </c>
      <c r="H718" s="54" t="s">
        <v>10032</v>
      </c>
      <c r="I718" s="54" t="s">
        <v>9661</v>
      </c>
      <c r="J718" s="54" t="s">
        <v>8323</v>
      </c>
      <c r="K718" s="55" t="s">
        <v>18485</v>
      </c>
      <c r="L718" s="54" t="s">
        <v>8325</v>
      </c>
    </row>
    <row r="719" spans="1:12" ht="13.8" x14ac:dyDescent="0.3">
      <c r="A719" s="54" t="s">
        <v>8973</v>
      </c>
      <c r="B719" s="54" t="s">
        <v>8974</v>
      </c>
      <c r="C719" s="54" t="s">
        <v>9657</v>
      </c>
      <c r="D719" s="54" t="s">
        <v>9658</v>
      </c>
      <c r="E719" s="55" t="s">
        <v>8319</v>
      </c>
      <c r="F719" s="54" t="s">
        <v>8319</v>
      </c>
      <c r="G719" s="54" t="s">
        <v>10033</v>
      </c>
      <c r="H719" s="54" t="s">
        <v>10034</v>
      </c>
      <c r="I719" s="54" t="s">
        <v>9661</v>
      </c>
      <c r="J719" s="54" t="s">
        <v>8323</v>
      </c>
      <c r="K719" s="55" t="s">
        <v>10564</v>
      </c>
      <c r="L719" s="54" t="s">
        <v>8325</v>
      </c>
    </row>
    <row r="720" spans="1:12" ht="13.8" x14ac:dyDescent="0.3">
      <c r="A720" s="54" t="s">
        <v>8973</v>
      </c>
      <c r="B720" s="54" t="s">
        <v>8974</v>
      </c>
      <c r="C720" s="54" t="s">
        <v>9657</v>
      </c>
      <c r="D720" s="54" t="s">
        <v>9658</v>
      </c>
      <c r="E720" s="55" t="s">
        <v>8319</v>
      </c>
      <c r="F720" s="54" t="s">
        <v>8319</v>
      </c>
      <c r="G720" s="54" t="s">
        <v>10036</v>
      </c>
      <c r="H720" s="54" t="s">
        <v>10037</v>
      </c>
      <c r="I720" s="54" t="s">
        <v>9661</v>
      </c>
      <c r="J720" s="54" t="s">
        <v>8323</v>
      </c>
      <c r="K720" s="55" t="s">
        <v>11249</v>
      </c>
      <c r="L720" s="54" t="s">
        <v>8325</v>
      </c>
    </row>
    <row r="721" spans="1:12" ht="13.8" x14ac:dyDescent="0.3">
      <c r="A721" s="54" t="s">
        <v>8973</v>
      </c>
      <c r="B721" s="54" t="s">
        <v>8974</v>
      </c>
      <c r="C721" s="54" t="s">
        <v>9657</v>
      </c>
      <c r="D721" s="54" t="s">
        <v>9658</v>
      </c>
      <c r="E721" s="55" t="s">
        <v>8319</v>
      </c>
      <c r="F721" s="54" t="s">
        <v>8319</v>
      </c>
      <c r="G721" s="54" t="s">
        <v>10039</v>
      </c>
      <c r="H721" s="54" t="s">
        <v>10040</v>
      </c>
      <c r="I721" s="54" t="s">
        <v>9661</v>
      </c>
      <c r="J721" s="54" t="s">
        <v>8323</v>
      </c>
      <c r="K721" s="55" t="s">
        <v>22331</v>
      </c>
      <c r="L721" s="54" t="s">
        <v>8325</v>
      </c>
    </row>
    <row r="722" spans="1:12" ht="13.8" x14ac:dyDescent="0.3">
      <c r="A722" s="54" t="s">
        <v>8973</v>
      </c>
      <c r="B722" s="54" t="s">
        <v>8974</v>
      </c>
      <c r="C722" s="54" t="s">
        <v>9657</v>
      </c>
      <c r="D722" s="54" t="s">
        <v>9658</v>
      </c>
      <c r="E722" s="55" t="s">
        <v>8319</v>
      </c>
      <c r="F722" s="54" t="s">
        <v>8319</v>
      </c>
      <c r="G722" s="54" t="s">
        <v>10042</v>
      </c>
      <c r="H722" s="54" t="s">
        <v>10043</v>
      </c>
      <c r="I722" s="54" t="s">
        <v>9661</v>
      </c>
      <c r="J722" s="54" t="s">
        <v>8323</v>
      </c>
      <c r="K722" s="55" t="s">
        <v>17191</v>
      </c>
      <c r="L722" s="54" t="s">
        <v>8325</v>
      </c>
    </row>
    <row r="723" spans="1:12" ht="13.8" x14ac:dyDescent="0.3">
      <c r="A723" s="54" t="s">
        <v>8973</v>
      </c>
      <c r="B723" s="54" t="s">
        <v>8974</v>
      </c>
      <c r="C723" s="54" t="s">
        <v>9657</v>
      </c>
      <c r="D723" s="54" t="s">
        <v>9658</v>
      </c>
      <c r="E723" s="55" t="s">
        <v>8319</v>
      </c>
      <c r="F723" s="54" t="s">
        <v>8319</v>
      </c>
      <c r="G723" s="54" t="s">
        <v>10044</v>
      </c>
      <c r="H723" s="54" t="s">
        <v>10045</v>
      </c>
      <c r="I723" s="54" t="s">
        <v>9661</v>
      </c>
      <c r="J723" s="54" t="s">
        <v>8323</v>
      </c>
      <c r="K723" s="55" t="s">
        <v>13599</v>
      </c>
      <c r="L723" s="54" t="s">
        <v>8325</v>
      </c>
    </row>
    <row r="724" spans="1:12" ht="13.8" x14ac:dyDescent="0.3">
      <c r="A724" s="54" t="s">
        <v>8973</v>
      </c>
      <c r="B724" s="54" t="s">
        <v>8974</v>
      </c>
      <c r="C724" s="54" t="s">
        <v>9657</v>
      </c>
      <c r="D724" s="54" t="s">
        <v>9658</v>
      </c>
      <c r="E724" s="55" t="s">
        <v>8319</v>
      </c>
      <c r="F724" s="54" t="s">
        <v>8319</v>
      </c>
      <c r="G724" s="54" t="s">
        <v>10046</v>
      </c>
      <c r="H724" s="54" t="s">
        <v>10047</v>
      </c>
      <c r="I724" s="54" t="s">
        <v>9661</v>
      </c>
      <c r="J724" s="54" t="s">
        <v>8323</v>
      </c>
      <c r="K724" s="55" t="s">
        <v>22332</v>
      </c>
      <c r="L724" s="54" t="s">
        <v>8325</v>
      </c>
    </row>
    <row r="725" spans="1:12" ht="13.8" x14ac:dyDescent="0.3">
      <c r="A725" s="54" t="s">
        <v>8973</v>
      </c>
      <c r="B725" s="54" t="s">
        <v>8974</v>
      </c>
      <c r="C725" s="54" t="s">
        <v>9657</v>
      </c>
      <c r="D725" s="54" t="s">
        <v>9658</v>
      </c>
      <c r="E725" s="55" t="s">
        <v>8319</v>
      </c>
      <c r="F725" s="54" t="s">
        <v>8319</v>
      </c>
      <c r="G725" s="54" t="s">
        <v>10049</v>
      </c>
      <c r="H725" s="54" t="s">
        <v>10050</v>
      </c>
      <c r="I725" s="54" t="s">
        <v>9661</v>
      </c>
      <c r="J725" s="54" t="s">
        <v>8980</v>
      </c>
      <c r="K725" s="55" t="s">
        <v>22333</v>
      </c>
      <c r="L725" s="54" t="s">
        <v>8325</v>
      </c>
    </row>
    <row r="726" spans="1:12" ht="13.8" x14ac:dyDescent="0.3">
      <c r="A726" s="54" t="s">
        <v>8973</v>
      </c>
      <c r="B726" s="54" t="s">
        <v>8974</v>
      </c>
      <c r="C726" s="54" t="s">
        <v>9657</v>
      </c>
      <c r="D726" s="54" t="s">
        <v>9658</v>
      </c>
      <c r="E726" s="55" t="s">
        <v>8319</v>
      </c>
      <c r="F726" s="54" t="s">
        <v>8319</v>
      </c>
      <c r="G726" s="54" t="s">
        <v>10051</v>
      </c>
      <c r="H726" s="54" t="s">
        <v>10052</v>
      </c>
      <c r="I726" s="54" t="s">
        <v>9661</v>
      </c>
      <c r="J726" s="54" t="s">
        <v>8980</v>
      </c>
      <c r="K726" s="55" t="s">
        <v>22334</v>
      </c>
      <c r="L726" s="54" t="s">
        <v>8325</v>
      </c>
    </row>
    <row r="727" spans="1:12" ht="13.8" x14ac:dyDescent="0.3">
      <c r="A727" s="54" t="s">
        <v>8973</v>
      </c>
      <c r="B727" s="54" t="s">
        <v>8974</v>
      </c>
      <c r="C727" s="54" t="s">
        <v>9657</v>
      </c>
      <c r="D727" s="54" t="s">
        <v>9658</v>
      </c>
      <c r="E727" s="55" t="s">
        <v>8319</v>
      </c>
      <c r="F727" s="54" t="s">
        <v>8319</v>
      </c>
      <c r="G727" s="54" t="s">
        <v>10053</v>
      </c>
      <c r="H727" s="54" t="s">
        <v>10054</v>
      </c>
      <c r="I727" s="54" t="s">
        <v>9661</v>
      </c>
      <c r="J727" s="54" t="s">
        <v>8980</v>
      </c>
      <c r="K727" s="55" t="s">
        <v>13113</v>
      </c>
      <c r="L727" s="54" t="s">
        <v>8325</v>
      </c>
    </row>
    <row r="728" spans="1:12" ht="13.8" x14ac:dyDescent="0.3">
      <c r="A728" s="54" t="s">
        <v>8973</v>
      </c>
      <c r="B728" s="54" t="s">
        <v>8974</v>
      </c>
      <c r="C728" s="54" t="s">
        <v>9657</v>
      </c>
      <c r="D728" s="54" t="s">
        <v>9658</v>
      </c>
      <c r="E728" s="55" t="s">
        <v>8319</v>
      </c>
      <c r="F728" s="54" t="s">
        <v>8319</v>
      </c>
      <c r="G728" s="54" t="s">
        <v>10056</v>
      </c>
      <c r="H728" s="54" t="s">
        <v>10057</v>
      </c>
      <c r="I728" s="54" t="s">
        <v>9661</v>
      </c>
      <c r="J728" s="54" t="s">
        <v>8980</v>
      </c>
      <c r="K728" s="55" t="s">
        <v>22335</v>
      </c>
      <c r="L728" s="54" t="s">
        <v>8325</v>
      </c>
    </row>
    <row r="729" spans="1:12" ht="13.8" x14ac:dyDescent="0.3">
      <c r="A729" s="54" t="s">
        <v>8973</v>
      </c>
      <c r="B729" s="54" t="s">
        <v>8974</v>
      </c>
      <c r="C729" s="54" t="s">
        <v>9657</v>
      </c>
      <c r="D729" s="54" t="s">
        <v>9658</v>
      </c>
      <c r="E729" s="55" t="s">
        <v>8319</v>
      </c>
      <c r="F729" s="54" t="s">
        <v>8319</v>
      </c>
      <c r="G729" s="54" t="s">
        <v>10058</v>
      </c>
      <c r="H729" s="54" t="s">
        <v>10059</v>
      </c>
      <c r="I729" s="54" t="s">
        <v>9661</v>
      </c>
      <c r="J729" s="54" t="s">
        <v>8980</v>
      </c>
      <c r="K729" s="55" t="s">
        <v>8670</v>
      </c>
      <c r="L729" s="54" t="s">
        <v>8325</v>
      </c>
    </row>
    <row r="730" spans="1:12" ht="13.8" x14ac:dyDescent="0.3">
      <c r="A730" s="54" t="s">
        <v>8973</v>
      </c>
      <c r="B730" s="54" t="s">
        <v>8974</v>
      </c>
      <c r="C730" s="54" t="s">
        <v>9657</v>
      </c>
      <c r="D730" s="54" t="s">
        <v>9658</v>
      </c>
      <c r="E730" s="55" t="s">
        <v>8319</v>
      </c>
      <c r="F730" s="54" t="s">
        <v>8319</v>
      </c>
      <c r="G730" s="54" t="s">
        <v>10061</v>
      </c>
      <c r="H730" s="54" t="s">
        <v>10062</v>
      </c>
      <c r="I730" s="54" t="s">
        <v>9661</v>
      </c>
      <c r="J730" s="54" t="s">
        <v>8323</v>
      </c>
      <c r="K730" s="55" t="s">
        <v>22336</v>
      </c>
      <c r="L730" s="54" t="s">
        <v>8325</v>
      </c>
    </row>
    <row r="731" spans="1:12" ht="13.8" x14ac:dyDescent="0.3">
      <c r="A731" s="54" t="s">
        <v>8973</v>
      </c>
      <c r="B731" s="54" t="s">
        <v>8974</v>
      </c>
      <c r="C731" s="54" t="s">
        <v>9657</v>
      </c>
      <c r="D731" s="54" t="s">
        <v>9658</v>
      </c>
      <c r="E731" s="55" t="s">
        <v>8319</v>
      </c>
      <c r="F731" s="54" t="s">
        <v>8319</v>
      </c>
      <c r="G731" s="54" t="s">
        <v>10064</v>
      </c>
      <c r="H731" s="54" t="s">
        <v>10065</v>
      </c>
      <c r="I731" s="54" t="s">
        <v>9661</v>
      </c>
      <c r="J731" s="54" t="s">
        <v>8323</v>
      </c>
      <c r="K731" s="55" t="s">
        <v>22337</v>
      </c>
      <c r="L731" s="54" t="s">
        <v>8325</v>
      </c>
    </row>
    <row r="732" spans="1:12" ht="13.8" x14ac:dyDescent="0.3">
      <c r="A732" s="54" t="s">
        <v>8973</v>
      </c>
      <c r="B732" s="54" t="s">
        <v>8974</v>
      </c>
      <c r="C732" s="54" t="s">
        <v>9657</v>
      </c>
      <c r="D732" s="54" t="s">
        <v>9658</v>
      </c>
      <c r="E732" s="55" t="s">
        <v>8319</v>
      </c>
      <c r="F732" s="54" t="s">
        <v>8319</v>
      </c>
      <c r="G732" s="54" t="s">
        <v>10066</v>
      </c>
      <c r="H732" s="54" t="s">
        <v>10067</v>
      </c>
      <c r="I732" s="54" t="s">
        <v>9661</v>
      </c>
      <c r="J732" s="54" t="s">
        <v>8323</v>
      </c>
      <c r="K732" s="55" t="s">
        <v>10068</v>
      </c>
      <c r="L732" s="54" t="s">
        <v>8325</v>
      </c>
    </row>
    <row r="733" spans="1:12" ht="13.8" x14ac:dyDescent="0.3">
      <c r="A733" s="54" t="s">
        <v>8973</v>
      </c>
      <c r="B733" s="54" t="s">
        <v>8974</v>
      </c>
      <c r="C733" s="54" t="s">
        <v>9657</v>
      </c>
      <c r="D733" s="54" t="s">
        <v>9658</v>
      </c>
      <c r="E733" s="55" t="s">
        <v>8319</v>
      </c>
      <c r="F733" s="54" t="s">
        <v>8319</v>
      </c>
      <c r="G733" s="54" t="s">
        <v>10069</v>
      </c>
      <c r="H733" s="54" t="s">
        <v>10070</v>
      </c>
      <c r="I733" s="54" t="s">
        <v>9661</v>
      </c>
      <c r="J733" s="54" t="s">
        <v>8323</v>
      </c>
      <c r="K733" s="55" t="s">
        <v>9574</v>
      </c>
      <c r="L733" s="54" t="s">
        <v>8325</v>
      </c>
    </row>
    <row r="734" spans="1:12" ht="13.8" x14ac:dyDescent="0.3">
      <c r="A734" s="54" t="s">
        <v>8973</v>
      </c>
      <c r="B734" s="54" t="s">
        <v>8974</v>
      </c>
      <c r="C734" s="54" t="s">
        <v>9657</v>
      </c>
      <c r="D734" s="54" t="s">
        <v>9658</v>
      </c>
      <c r="E734" s="55" t="s">
        <v>8319</v>
      </c>
      <c r="F734" s="54" t="s">
        <v>8319</v>
      </c>
      <c r="G734" s="54" t="s">
        <v>10072</v>
      </c>
      <c r="H734" s="54" t="s">
        <v>10073</v>
      </c>
      <c r="I734" s="54" t="s">
        <v>9661</v>
      </c>
      <c r="J734" s="54" t="s">
        <v>8323</v>
      </c>
      <c r="K734" s="55" t="s">
        <v>22338</v>
      </c>
      <c r="L734" s="54" t="s">
        <v>8325</v>
      </c>
    </row>
    <row r="735" spans="1:12" ht="13.8" x14ac:dyDescent="0.3">
      <c r="A735" s="54" t="s">
        <v>8973</v>
      </c>
      <c r="B735" s="54" t="s">
        <v>8974</v>
      </c>
      <c r="C735" s="54" t="s">
        <v>9657</v>
      </c>
      <c r="D735" s="54" t="s">
        <v>9658</v>
      </c>
      <c r="E735" s="55" t="s">
        <v>8319</v>
      </c>
      <c r="F735" s="54" t="s">
        <v>8319</v>
      </c>
      <c r="G735" s="54" t="s">
        <v>10075</v>
      </c>
      <c r="H735" s="54" t="s">
        <v>10076</v>
      </c>
      <c r="I735" s="54" t="s">
        <v>9661</v>
      </c>
      <c r="J735" s="54" t="s">
        <v>8323</v>
      </c>
      <c r="K735" s="55" t="s">
        <v>8550</v>
      </c>
      <c r="L735" s="54" t="s">
        <v>8325</v>
      </c>
    </row>
    <row r="736" spans="1:12" ht="13.8" x14ac:dyDescent="0.3">
      <c r="A736" s="54" t="s">
        <v>8973</v>
      </c>
      <c r="B736" s="54" t="s">
        <v>8974</v>
      </c>
      <c r="C736" s="54" t="s">
        <v>9657</v>
      </c>
      <c r="D736" s="54" t="s">
        <v>9658</v>
      </c>
      <c r="E736" s="55" t="s">
        <v>8319</v>
      </c>
      <c r="F736" s="54" t="s">
        <v>8319</v>
      </c>
      <c r="G736" s="54" t="s">
        <v>10078</v>
      </c>
      <c r="H736" s="54" t="s">
        <v>10079</v>
      </c>
      <c r="I736" s="54" t="s">
        <v>9661</v>
      </c>
      <c r="J736" s="54" t="s">
        <v>8323</v>
      </c>
      <c r="K736" s="55" t="s">
        <v>9574</v>
      </c>
      <c r="L736" s="54" t="s">
        <v>8325</v>
      </c>
    </row>
    <row r="737" spans="1:12" ht="13.8" x14ac:dyDescent="0.3">
      <c r="A737" s="54" t="s">
        <v>8973</v>
      </c>
      <c r="B737" s="54" t="s">
        <v>8974</v>
      </c>
      <c r="C737" s="54" t="s">
        <v>9657</v>
      </c>
      <c r="D737" s="54" t="s">
        <v>9658</v>
      </c>
      <c r="E737" s="55" t="s">
        <v>8319</v>
      </c>
      <c r="F737" s="54" t="s">
        <v>8319</v>
      </c>
      <c r="G737" s="54" t="s">
        <v>10080</v>
      </c>
      <c r="H737" s="54" t="s">
        <v>10081</v>
      </c>
      <c r="I737" s="54" t="s">
        <v>9661</v>
      </c>
      <c r="J737" s="54" t="s">
        <v>8323</v>
      </c>
      <c r="K737" s="55" t="s">
        <v>10025</v>
      </c>
      <c r="L737" s="54" t="s">
        <v>8325</v>
      </c>
    </row>
    <row r="738" spans="1:12" ht="13.8" x14ac:dyDescent="0.3">
      <c r="A738" s="54" t="s">
        <v>8973</v>
      </c>
      <c r="B738" s="54" t="s">
        <v>8974</v>
      </c>
      <c r="C738" s="54" t="s">
        <v>9657</v>
      </c>
      <c r="D738" s="54" t="s">
        <v>9658</v>
      </c>
      <c r="E738" s="55" t="s">
        <v>8319</v>
      </c>
      <c r="F738" s="54" t="s">
        <v>8319</v>
      </c>
      <c r="G738" s="54" t="s">
        <v>10083</v>
      </c>
      <c r="H738" s="54" t="s">
        <v>10084</v>
      </c>
      <c r="I738" s="54" t="s">
        <v>9661</v>
      </c>
      <c r="J738" s="54" t="s">
        <v>8323</v>
      </c>
      <c r="K738" s="55" t="s">
        <v>10085</v>
      </c>
      <c r="L738" s="54" t="s">
        <v>8325</v>
      </c>
    </row>
    <row r="739" spans="1:12" ht="13.8" x14ac:dyDescent="0.3">
      <c r="A739" s="54" t="s">
        <v>8973</v>
      </c>
      <c r="B739" s="54" t="s">
        <v>8974</v>
      </c>
      <c r="C739" s="54" t="s">
        <v>9657</v>
      </c>
      <c r="D739" s="54" t="s">
        <v>9658</v>
      </c>
      <c r="E739" s="55" t="s">
        <v>8319</v>
      </c>
      <c r="F739" s="54" t="s">
        <v>8319</v>
      </c>
      <c r="G739" s="54" t="s">
        <v>10086</v>
      </c>
      <c r="H739" s="54" t="s">
        <v>10087</v>
      </c>
      <c r="I739" s="54" t="s">
        <v>9661</v>
      </c>
      <c r="J739" s="54" t="s">
        <v>8323</v>
      </c>
      <c r="K739" s="55" t="s">
        <v>21774</v>
      </c>
      <c r="L739" s="54" t="s">
        <v>8325</v>
      </c>
    </row>
    <row r="740" spans="1:12" ht="13.8" x14ac:dyDescent="0.3">
      <c r="A740" s="54" t="s">
        <v>8973</v>
      </c>
      <c r="B740" s="54" t="s">
        <v>8974</v>
      </c>
      <c r="C740" s="54" t="s">
        <v>9657</v>
      </c>
      <c r="D740" s="54" t="s">
        <v>9658</v>
      </c>
      <c r="E740" s="55" t="s">
        <v>8319</v>
      </c>
      <c r="F740" s="54" t="s">
        <v>8319</v>
      </c>
      <c r="G740" s="54" t="s">
        <v>10088</v>
      </c>
      <c r="H740" s="54" t="s">
        <v>10089</v>
      </c>
      <c r="I740" s="54" t="s">
        <v>9661</v>
      </c>
      <c r="J740" s="54" t="s">
        <v>8323</v>
      </c>
      <c r="K740" s="55" t="s">
        <v>10090</v>
      </c>
      <c r="L740" s="54" t="s">
        <v>8325</v>
      </c>
    </row>
    <row r="741" spans="1:12" ht="13.8" x14ac:dyDescent="0.3">
      <c r="A741" s="54" t="s">
        <v>8973</v>
      </c>
      <c r="B741" s="54" t="s">
        <v>8974</v>
      </c>
      <c r="C741" s="54" t="s">
        <v>9657</v>
      </c>
      <c r="D741" s="54" t="s">
        <v>9658</v>
      </c>
      <c r="E741" s="55" t="s">
        <v>8319</v>
      </c>
      <c r="F741" s="54" t="s">
        <v>8319</v>
      </c>
      <c r="G741" s="54" t="s">
        <v>10091</v>
      </c>
      <c r="H741" s="54" t="s">
        <v>10092</v>
      </c>
      <c r="I741" s="54" t="s">
        <v>9661</v>
      </c>
      <c r="J741" s="54" t="s">
        <v>8980</v>
      </c>
      <c r="K741" s="55" t="s">
        <v>22339</v>
      </c>
      <c r="L741" s="54" t="s">
        <v>8325</v>
      </c>
    </row>
    <row r="742" spans="1:12" ht="13.8" x14ac:dyDescent="0.3">
      <c r="A742" s="54" t="s">
        <v>8973</v>
      </c>
      <c r="B742" s="54" t="s">
        <v>8974</v>
      </c>
      <c r="C742" s="54" t="s">
        <v>9657</v>
      </c>
      <c r="D742" s="54" t="s">
        <v>9658</v>
      </c>
      <c r="E742" s="55" t="s">
        <v>8319</v>
      </c>
      <c r="F742" s="54" t="s">
        <v>8319</v>
      </c>
      <c r="G742" s="54" t="s">
        <v>10093</v>
      </c>
      <c r="H742" s="54" t="s">
        <v>10094</v>
      </c>
      <c r="I742" s="54" t="s">
        <v>9661</v>
      </c>
      <c r="J742" s="54" t="s">
        <v>8323</v>
      </c>
      <c r="K742" s="55" t="s">
        <v>22340</v>
      </c>
      <c r="L742" s="54" t="s">
        <v>8325</v>
      </c>
    </row>
    <row r="743" spans="1:12" ht="13.8" x14ac:dyDescent="0.3">
      <c r="A743" s="54" t="s">
        <v>8973</v>
      </c>
      <c r="B743" s="54" t="s">
        <v>8974</v>
      </c>
      <c r="C743" s="54" t="s">
        <v>9657</v>
      </c>
      <c r="D743" s="54" t="s">
        <v>9658</v>
      </c>
      <c r="E743" s="55" t="s">
        <v>8319</v>
      </c>
      <c r="F743" s="54" t="s">
        <v>8319</v>
      </c>
      <c r="G743" s="54" t="s">
        <v>10095</v>
      </c>
      <c r="H743" s="54" t="s">
        <v>10096</v>
      </c>
      <c r="I743" s="54" t="s">
        <v>9661</v>
      </c>
      <c r="J743" s="54" t="s">
        <v>8323</v>
      </c>
      <c r="K743" s="55" t="s">
        <v>18282</v>
      </c>
      <c r="L743" s="54" t="s">
        <v>8325</v>
      </c>
    </row>
    <row r="744" spans="1:12" ht="13.8" x14ac:dyDescent="0.3">
      <c r="A744" s="54" t="s">
        <v>8973</v>
      </c>
      <c r="B744" s="54" t="s">
        <v>8974</v>
      </c>
      <c r="C744" s="54" t="s">
        <v>9657</v>
      </c>
      <c r="D744" s="54" t="s">
        <v>9658</v>
      </c>
      <c r="E744" s="55" t="s">
        <v>8319</v>
      </c>
      <c r="F744" s="54" t="s">
        <v>8319</v>
      </c>
      <c r="G744" s="54" t="s">
        <v>10098</v>
      </c>
      <c r="H744" s="54" t="s">
        <v>10099</v>
      </c>
      <c r="I744" s="54" t="s">
        <v>9661</v>
      </c>
      <c r="J744" s="54" t="s">
        <v>8980</v>
      </c>
      <c r="K744" s="55" t="s">
        <v>15531</v>
      </c>
      <c r="L744" s="54" t="s">
        <v>8325</v>
      </c>
    </row>
    <row r="745" spans="1:12" ht="13.8" x14ac:dyDescent="0.3">
      <c r="A745" s="54" t="s">
        <v>8973</v>
      </c>
      <c r="B745" s="54" t="s">
        <v>8974</v>
      </c>
      <c r="C745" s="54" t="s">
        <v>9657</v>
      </c>
      <c r="D745" s="54" t="s">
        <v>9658</v>
      </c>
      <c r="E745" s="55" t="s">
        <v>8319</v>
      </c>
      <c r="F745" s="54" t="s">
        <v>8319</v>
      </c>
      <c r="G745" s="54" t="s">
        <v>10101</v>
      </c>
      <c r="H745" s="54" t="s">
        <v>10102</v>
      </c>
      <c r="I745" s="54" t="s">
        <v>9661</v>
      </c>
      <c r="J745" s="54" t="s">
        <v>8980</v>
      </c>
      <c r="K745" s="55" t="s">
        <v>9298</v>
      </c>
      <c r="L745" s="54" t="s">
        <v>8325</v>
      </c>
    </row>
    <row r="746" spans="1:12" ht="13.8" x14ac:dyDescent="0.3">
      <c r="A746" s="54" t="s">
        <v>8973</v>
      </c>
      <c r="B746" s="54" t="s">
        <v>8974</v>
      </c>
      <c r="C746" s="54" t="s">
        <v>9657</v>
      </c>
      <c r="D746" s="54" t="s">
        <v>9658</v>
      </c>
      <c r="E746" s="55" t="s">
        <v>8319</v>
      </c>
      <c r="F746" s="54" t="s">
        <v>8319</v>
      </c>
      <c r="G746" s="54" t="s">
        <v>10103</v>
      </c>
      <c r="H746" s="54" t="s">
        <v>10104</v>
      </c>
      <c r="I746" s="54" t="s">
        <v>9661</v>
      </c>
      <c r="J746" s="54" t="s">
        <v>8980</v>
      </c>
      <c r="K746" s="55" t="s">
        <v>15233</v>
      </c>
      <c r="L746" s="54" t="s">
        <v>8325</v>
      </c>
    </row>
    <row r="747" spans="1:12" ht="13.8" x14ac:dyDescent="0.3">
      <c r="A747" s="54" t="s">
        <v>8973</v>
      </c>
      <c r="B747" s="54" t="s">
        <v>8974</v>
      </c>
      <c r="C747" s="54" t="s">
        <v>9657</v>
      </c>
      <c r="D747" s="54" t="s">
        <v>9658</v>
      </c>
      <c r="E747" s="55" t="s">
        <v>8319</v>
      </c>
      <c r="F747" s="54" t="s">
        <v>8319</v>
      </c>
      <c r="G747" s="54" t="s">
        <v>10105</v>
      </c>
      <c r="H747" s="54" t="s">
        <v>10106</v>
      </c>
      <c r="I747" s="54" t="s">
        <v>9661</v>
      </c>
      <c r="J747" s="54" t="s">
        <v>8980</v>
      </c>
      <c r="K747" s="55" t="s">
        <v>9757</v>
      </c>
      <c r="L747" s="54" t="s">
        <v>8325</v>
      </c>
    </row>
    <row r="748" spans="1:12" ht="13.8" x14ac:dyDescent="0.3">
      <c r="A748" s="54" t="s">
        <v>8973</v>
      </c>
      <c r="B748" s="54" t="s">
        <v>8974</v>
      </c>
      <c r="C748" s="54" t="s">
        <v>9657</v>
      </c>
      <c r="D748" s="54" t="s">
        <v>9658</v>
      </c>
      <c r="E748" s="55" t="s">
        <v>8319</v>
      </c>
      <c r="F748" s="54" t="s">
        <v>8319</v>
      </c>
      <c r="G748" s="54" t="s">
        <v>10107</v>
      </c>
      <c r="H748" s="54" t="s">
        <v>10108</v>
      </c>
      <c r="I748" s="54" t="s">
        <v>9661</v>
      </c>
      <c r="J748" s="54" t="s">
        <v>8323</v>
      </c>
      <c r="K748" s="55" t="s">
        <v>13445</v>
      </c>
      <c r="L748" s="54" t="s">
        <v>8325</v>
      </c>
    </row>
    <row r="749" spans="1:12" ht="13.8" x14ac:dyDescent="0.3">
      <c r="A749" s="54" t="s">
        <v>8973</v>
      </c>
      <c r="B749" s="54" t="s">
        <v>8974</v>
      </c>
      <c r="C749" s="54" t="s">
        <v>9657</v>
      </c>
      <c r="D749" s="54" t="s">
        <v>9658</v>
      </c>
      <c r="E749" s="55" t="s">
        <v>8319</v>
      </c>
      <c r="F749" s="54" t="s">
        <v>8319</v>
      </c>
      <c r="G749" s="54" t="s">
        <v>10110</v>
      </c>
      <c r="H749" s="54" t="s">
        <v>10111</v>
      </c>
      <c r="I749" s="54" t="s">
        <v>9661</v>
      </c>
      <c r="J749" s="54" t="s">
        <v>8323</v>
      </c>
      <c r="K749" s="55" t="s">
        <v>8610</v>
      </c>
      <c r="L749" s="54" t="s">
        <v>8325</v>
      </c>
    </row>
    <row r="750" spans="1:12" ht="13.8" x14ac:dyDescent="0.3">
      <c r="A750" s="54" t="s">
        <v>8973</v>
      </c>
      <c r="B750" s="54" t="s">
        <v>8974</v>
      </c>
      <c r="C750" s="54" t="s">
        <v>9657</v>
      </c>
      <c r="D750" s="54" t="s">
        <v>9658</v>
      </c>
      <c r="E750" s="55" t="s">
        <v>8319</v>
      </c>
      <c r="F750" s="54" t="s">
        <v>8319</v>
      </c>
      <c r="G750" s="54" t="s">
        <v>10113</v>
      </c>
      <c r="H750" s="54" t="s">
        <v>10114</v>
      </c>
      <c r="I750" s="54" t="s">
        <v>9661</v>
      </c>
      <c r="J750" s="54" t="s">
        <v>8323</v>
      </c>
      <c r="K750" s="55" t="s">
        <v>16030</v>
      </c>
      <c r="L750" s="54" t="s">
        <v>8325</v>
      </c>
    </row>
    <row r="751" spans="1:12" ht="13.8" x14ac:dyDescent="0.3">
      <c r="A751" s="54" t="s">
        <v>8973</v>
      </c>
      <c r="B751" s="54" t="s">
        <v>8974</v>
      </c>
      <c r="C751" s="54" t="s">
        <v>9657</v>
      </c>
      <c r="D751" s="54" t="s">
        <v>9658</v>
      </c>
      <c r="E751" s="55" t="s">
        <v>8319</v>
      </c>
      <c r="F751" s="54" t="s">
        <v>8319</v>
      </c>
      <c r="G751" s="54" t="s">
        <v>10115</v>
      </c>
      <c r="H751" s="54" t="s">
        <v>10116</v>
      </c>
      <c r="I751" s="54" t="s">
        <v>9661</v>
      </c>
      <c r="J751" s="54" t="s">
        <v>8323</v>
      </c>
      <c r="K751" s="55" t="s">
        <v>22341</v>
      </c>
      <c r="L751" s="54" t="s">
        <v>8325</v>
      </c>
    </row>
    <row r="752" spans="1:12" ht="13.8" x14ac:dyDescent="0.3">
      <c r="A752" s="54" t="s">
        <v>8973</v>
      </c>
      <c r="B752" s="54" t="s">
        <v>8974</v>
      </c>
      <c r="C752" s="54" t="s">
        <v>9657</v>
      </c>
      <c r="D752" s="54" t="s">
        <v>9658</v>
      </c>
      <c r="E752" s="55" t="s">
        <v>8319</v>
      </c>
      <c r="F752" s="54" t="s">
        <v>8319</v>
      </c>
      <c r="G752" s="54" t="s">
        <v>10117</v>
      </c>
      <c r="H752" s="54" t="s">
        <v>10118</v>
      </c>
      <c r="I752" s="54" t="s">
        <v>9661</v>
      </c>
      <c r="J752" s="54" t="s">
        <v>8323</v>
      </c>
      <c r="K752" s="55" t="s">
        <v>16381</v>
      </c>
      <c r="L752" s="54" t="s">
        <v>8325</v>
      </c>
    </row>
    <row r="753" spans="1:12" ht="13.8" x14ac:dyDescent="0.3">
      <c r="A753" s="54" t="s">
        <v>8973</v>
      </c>
      <c r="B753" s="54" t="s">
        <v>8974</v>
      </c>
      <c r="C753" s="54" t="s">
        <v>9657</v>
      </c>
      <c r="D753" s="54" t="s">
        <v>9658</v>
      </c>
      <c r="E753" s="55" t="s">
        <v>8319</v>
      </c>
      <c r="F753" s="54" t="s">
        <v>8319</v>
      </c>
      <c r="G753" s="54" t="s">
        <v>10120</v>
      </c>
      <c r="H753" s="54" t="s">
        <v>10121</v>
      </c>
      <c r="I753" s="54" t="s">
        <v>9661</v>
      </c>
      <c r="J753" s="54" t="s">
        <v>8323</v>
      </c>
      <c r="K753" s="55" t="s">
        <v>22342</v>
      </c>
      <c r="L753" s="54" t="s">
        <v>8325</v>
      </c>
    </row>
    <row r="754" spans="1:12" ht="13.8" x14ac:dyDescent="0.3">
      <c r="A754" s="54" t="s">
        <v>8973</v>
      </c>
      <c r="B754" s="54" t="s">
        <v>8974</v>
      </c>
      <c r="C754" s="54" t="s">
        <v>9657</v>
      </c>
      <c r="D754" s="54" t="s">
        <v>9658</v>
      </c>
      <c r="E754" s="55" t="s">
        <v>8319</v>
      </c>
      <c r="F754" s="54" t="s">
        <v>8319</v>
      </c>
      <c r="G754" s="54" t="s">
        <v>10122</v>
      </c>
      <c r="H754" s="54" t="s">
        <v>10123</v>
      </c>
      <c r="I754" s="54" t="s">
        <v>9661</v>
      </c>
      <c r="J754" s="54" t="s">
        <v>8323</v>
      </c>
      <c r="K754" s="55" t="s">
        <v>13932</v>
      </c>
      <c r="L754" s="54" t="s">
        <v>8325</v>
      </c>
    </row>
    <row r="755" spans="1:12" ht="13.8" x14ac:dyDescent="0.3">
      <c r="A755" s="54" t="s">
        <v>8973</v>
      </c>
      <c r="B755" s="54" t="s">
        <v>8974</v>
      </c>
      <c r="C755" s="54" t="s">
        <v>9657</v>
      </c>
      <c r="D755" s="54" t="s">
        <v>9658</v>
      </c>
      <c r="E755" s="55" t="s">
        <v>8319</v>
      </c>
      <c r="F755" s="54" t="s">
        <v>8319</v>
      </c>
      <c r="G755" s="54" t="s">
        <v>10125</v>
      </c>
      <c r="H755" s="54" t="s">
        <v>10126</v>
      </c>
      <c r="I755" s="54" t="s">
        <v>9661</v>
      </c>
      <c r="J755" s="54" t="s">
        <v>8980</v>
      </c>
      <c r="K755" s="55" t="s">
        <v>14313</v>
      </c>
      <c r="L755" s="54" t="s">
        <v>8325</v>
      </c>
    </row>
    <row r="756" spans="1:12" ht="13.8" x14ac:dyDescent="0.3">
      <c r="A756" s="54" t="s">
        <v>8973</v>
      </c>
      <c r="B756" s="54" t="s">
        <v>8974</v>
      </c>
      <c r="C756" s="54" t="s">
        <v>9657</v>
      </c>
      <c r="D756" s="54" t="s">
        <v>9658</v>
      </c>
      <c r="E756" s="55" t="s">
        <v>8319</v>
      </c>
      <c r="F756" s="54" t="s">
        <v>8319</v>
      </c>
      <c r="G756" s="54" t="s">
        <v>10127</v>
      </c>
      <c r="H756" s="54" t="s">
        <v>10128</v>
      </c>
      <c r="I756" s="54" t="s">
        <v>9661</v>
      </c>
      <c r="J756" s="54" t="s">
        <v>8323</v>
      </c>
      <c r="K756" s="55" t="s">
        <v>10727</v>
      </c>
      <c r="L756" s="54" t="s">
        <v>8325</v>
      </c>
    </row>
    <row r="757" spans="1:12" ht="13.8" x14ac:dyDescent="0.3">
      <c r="A757" s="54" t="s">
        <v>8973</v>
      </c>
      <c r="B757" s="54" t="s">
        <v>8974</v>
      </c>
      <c r="C757" s="54" t="s">
        <v>9657</v>
      </c>
      <c r="D757" s="54" t="s">
        <v>9658</v>
      </c>
      <c r="E757" s="55" t="s">
        <v>8319</v>
      </c>
      <c r="F757" s="54" t="s">
        <v>8319</v>
      </c>
      <c r="G757" s="54" t="s">
        <v>10130</v>
      </c>
      <c r="H757" s="54" t="s">
        <v>10131</v>
      </c>
      <c r="I757" s="54" t="s">
        <v>9661</v>
      </c>
      <c r="J757" s="54" t="s">
        <v>8323</v>
      </c>
      <c r="K757" s="55" t="s">
        <v>21604</v>
      </c>
      <c r="L757" s="54" t="s">
        <v>8325</v>
      </c>
    </row>
    <row r="758" spans="1:12" ht="13.8" x14ac:dyDescent="0.3">
      <c r="A758" s="54" t="s">
        <v>8973</v>
      </c>
      <c r="B758" s="54" t="s">
        <v>8974</v>
      </c>
      <c r="C758" s="54" t="s">
        <v>9657</v>
      </c>
      <c r="D758" s="54" t="s">
        <v>9658</v>
      </c>
      <c r="E758" s="55" t="s">
        <v>8319</v>
      </c>
      <c r="F758" s="54" t="s">
        <v>8319</v>
      </c>
      <c r="G758" s="54" t="s">
        <v>10132</v>
      </c>
      <c r="H758" s="54" t="s">
        <v>10133</v>
      </c>
      <c r="I758" s="54" t="s">
        <v>9661</v>
      </c>
      <c r="J758" s="54" t="s">
        <v>8323</v>
      </c>
      <c r="K758" s="55" t="s">
        <v>10129</v>
      </c>
      <c r="L758" s="54" t="s">
        <v>8325</v>
      </c>
    </row>
    <row r="759" spans="1:12" ht="13.8" x14ac:dyDescent="0.3">
      <c r="A759" s="54" t="s">
        <v>8973</v>
      </c>
      <c r="B759" s="54" t="s">
        <v>8974</v>
      </c>
      <c r="C759" s="54" t="s">
        <v>9657</v>
      </c>
      <c r="D759" s="54" t="s">
        <v>9658</v>
      </c>
      <c r="E759" s="55" t="s">
        <v>8319</v>
      </c>
      <c r="F759" s="54" t="s">
        <v>8319</v>
      </c>
      <c r="G759" s="54" t="s">
        <v>10135</v>
      </c>
      <c r="H759" s="54" t="s">
        <v>10136</v>
      </c>
      <c r="I759" s="54" t="s">
        <v>9661</v>
      </c>
      <c r="J759" s="54" t="s">
        <v>8323</v>
      </c>
      <c r="K759" s="55" t="s">
        <v>10259</v>
      </c>
      <c r="L759" s="54" t="s">
        <v>8325</v>
      </c>
    </row>
    <row r="760" spans="1:12" ht="13.8" x14ac:dyDescent="0.3">
      <c r="A760" s="54" t="s">
        <v>8973</v>
      </c>
      <c r="B760" s="54" t="s">
        <v>8974</v>
      </c>
      <c r="C760" s="54" t="s">
        <v>9657</v>
      </c>
      <c r="D760" s="54" t="s">
        <v>9658</v>
      </c>
      <c r="E760" s="55" t="s">
        <v>8319</v>
      </c>
      <c r="F760" s="54" t="s">
        <v>8319</v>
      </c>
      <c r="G760" s="54" t="s">
        <v>10138</v>
      </c>
      <c r="H760" s="54" t="s">
        <v>10139</v>
      </c>
      <c r="I760" s="54" t="s">
        <v>9661</v>
      </c>
      <c r="J760" s="54" t="s">
        <v>8980</v>
      </c>
      <c r="K760" s="55" t="s">
        <v>22343</v>
      </c>
      <c r="L760" s="54" t="s">
        <v>8325</v>
      </c>
    </row>
    <row r="761" spans="1:12" ht="13.8" x14ac:dyDescent="0.3">
      <c r="A761" s="54" t="s">
        <v>8973</v>
      </c>
      <c r="B761" s="54" t="s">
        <v>8974</v>
      </c>
      <c r="C761" s="54" t="s">
        <v>9657</v>
      </c>
      <c r="D761" s="54" t="s">
        <v>9658</v>
      </c>
      <c r="E761" s="55" t="s">
        <v>8319</v>
      </c>
      <c r="F761" s="54" t="s">
        <v>8319</v>
      </c>
      <c r="G761" s="54" t="s">
        <v>10140</v>
      </c>
      <c r="H761" s="54" t="s">
        <v>10141</v>
      </c>
      <c r="I761" s="54" t="s">
        <v>9661</v>
      </c>
      <c r="J761" s="54" t="s">
        <v>8980</v>
      </c>
      <c r="K761" s="55" t="s">
        <v>18232</v>
      </c>
      <c r="L761" s="54" t="s">
        <v>8325</v>
      </c>
    </row>
    <row r="762" spans="1:12" ht="13.8" x14ac:dyDescent="0.3">
      <c r="A762" s="54" t="s">
        <v>8973</v>
      </c>
      <c r="B762" s="54" t="s">
        <v>8974</v>
      </c>
      <c r="C762" s="54" t="s">
        <v>9657</v>
      </c>
      <c r="D762" s="54" t="s">
        <v>9658</v>
      </c>
      <c r="E762" s="55" t="s">
        <v>8319</v>
      </c>
      <c r="F762" s="54" t="s">
        <v>8319</v>
      </c>
      <c r="G762" s="54" t="s">
        <v>10143</v>
      </c>
      <c r="H762" s="54" t="s">
        <v>10144</v>
      </c>
      <c r="I762" s="54" t="s">
        <v>9661</v>
      </c>
      <c r="J762" s="54" t="s">
        <v>8323</v>
      </c>
      <c r="K762" s="55" t="s">
        <v>22344</v>
      </c>
      <c r="L762" s="54" t="s">
        <v>8325</v>
      </c>
    </row>
    <row r="763" spans="1:12" ht="13.8" x14ac:dyDescent="0.3">
      <c r="A763" s="54" t="s">
        <v>8973</v>
      </c>
      <c r="B763" s="54" t="s">
        <v>8974</v>
      </c>
      <c r="C763" s="54" t="s">
        <v>9657</v>
      </c>
      <c r="D763" s="54" t="s">
        <v>9658</v>
      </c>
      <c r="E763" s="55" t="s">
        <v>8319</v>
      </c>
      <c r="F763" s="54" t="s">
        <v>8319</v>
      </c>
      <c r="G763" s="54" t="s">
        <v>10145</v>
      </c>
      <c r="H763" s="54" t="s">
        <v>10146</v>
      </c>
      <c r="I763" s="54" t="s">
        <v>9661</v>
      </c>
      <c r="J763" s="54" t="s">
        <v>8323</v>
      </c>
      <c r="K763" s="55" t="s">
        <v>21978</v>
      </c>
      <c r="L763" s="54" t="s">
        <v>8325</v>
      </c>
    </row>
    <row r="764" spans="1:12" ht="13.8" x14ac:dyDescent="0.3">
      <c r="A764" s="54" t="s">
        <v>8973</v>
      </c>
      <c r="B764" s="54" t="s">
        <v>8974</v>
      </c>
      <c r="C764" s="54" t="s">
        <v>9657</v>
      </c>
      <c r="D764" s="54" t="s">
        <v>9658</v>
      </c>
      <c r="E764" s="55" t="s">
        <v>8319</v>
      </c>
      <c r="F764" s="54" t="s">
        <v>8319</v>
      </c>
      <c r="G764" s="54" t="s">
        <v>10148</v>
      </c>
      <c r="H764" s="54" t="s">
        <v>10149</v>
      </c>
      <c r="I764" s="54" t="s">
        <v>9661</v>
      </c>
      <c r="J764" s="54" t="s">
        <v>8323</v>
      </c>
      <c r="K764" s="55" t="s">
        <v>22345</v>
      </c>
      <c r="L764" s="54" t="s">
        <v>8325</v>
      </c>
    </row>
    <row r="765" spans="1:12" ht="13.8" x14ac:dyDescent="0.3">
      <c r="A765" s="54" t="s">
        <v>8973</v>
      </c>
      <c r="B765" s="54" t="s">
        <v>8974</v>
      </c>
      <c r="C765" s="54" t="s">
        <v>9657</v>
      </c>
      <c r="D765" s="54" t="s">
        <v>9658</v>
      </c>
      <c r="E765" s="55" t="s">
        <v>8319</v>
      </c>
      <c r="F765" s="54" t="s">
        <v>8319</v>
      </c>
      <c r="G765" s="54" t="s">
        <v>10150</v>
      </c>
      <c r="H765" s="54" t="s">
        <v>10151</v>
      </c>
      <c r="I765" s="54" t="s">
        <v>9661</v>
      </c>
      <c r="J765" s="54" t="s">
        <v>8980</v>
      </c>
      <c r="K765" s="55" t="s">
        <v>15301</v>
      </c>
      <c r="L765" s="54" t="s">
        <v>8325</v>
      </c>
    </row>
    <row r="766" spans="1:12" ht="13.8" x14ac:dyDescent="0.3">
      <c r="A766" s="54" t="s">
        <v>8973</v>
      </c>
      <c r="B766" s="54" t="s">
        <v>8974</v>
      </c>
      <c r="C766" s="54" t="s">
        <v>9657</v>
      </c>
      <c r="D766" s="54" t="s">
        <v>9658</v>
      </c>
      <c r="E766" s="55" t="s">
        <v>8319</v>
      </c>
      <c r="F766" s="54" t="s">
        <v>8319</v>
      </c>
      <c r="G766" s="54" t="s">
        <v>10152</v>
      </c>
      <c r="H766" s="54" t="s">
        <v>10153</v>
      </c>
      <c r="I766" s="54" t="s">
        <v>9661</v>
      </c>
      <c r="J766" s="54" t="s">
        <v>8323</v>
      </c>
      <c r="K766" s="55" t="s">
        <v>22346</v>
      </c>
      <c r="L766" s="54" t="s">
        <v>8325</v>
      </c>
    </row>
    <row r="767" spans="1:12" ht="13.8" x14ac:dyDescent="0.3">
      <c r="A767" s="54" t="s">
        <v>8973</v>
      </c>
      <c r="B767" s="54" t="s">
        <v>8974</v>
      </c>
      <c r="C767" s="54" t="s">
        <v>9657</v>
      </c>
      <c r="D767" s="54" t="s">
        <v>9658</v>
      </c>
      <c r="E767" s="55" t="s">
        <v>8319</v>
      </c>
      <c r="F767" s="54" t="s">
        <v>8319</v>
      </c>
      <c r="G767" s="54" t="s">
        <v>10154</v>
      </c>
      <c r="H767" s="54" t="s">
        <v>10155</v>
      </c>
      <c r="I767" s="54" t="s">
        <v>9661</v>
      </c>
      <c r="J767" s="54" t="s">
        <v>8323</v>
      </c>
      <c r="K767" s="55" t="s">
        <v>22347</v>
      </c>
      <c r="L767" s="54" t="s">
        <v>8325</v>
      </c>
    </row>
    <row r="768" spans="1:12" ht="13.8" x14ac:dyDescent="0.3">
      <c r="A768" s="54" t="s">
        <v>8973</v>
      </c>
      <c r="B768" s="54" t="s">
        <v>8974</v>
      </c>
      <c r="C768" s="54" t="s">
        <v>9657</v>
      </c>
      <c r="D768" s="54" t="s">
        <v>9658</v>
      </c>
      <c r="E768" s="55" t="s">
        <v>8319</v>
      </c>
      <c r="F768" s="54" t="s">
        <v>8319</v>
      </c>
      <c r="G768" s="54" t="s">
        <v>10157</v>
      </c>
      <c r="H768" s="54" t="s">
        <v>10158</v>
      </c>
      <c r="I768" s="54" t="s">
        <v>9661</v>
      </c>
      <c r="J768" s="54" t="s">
        <v>8323</v>
      </c>
      <c r="K768" s="55" t="s">
        <v>22348</v>
      </c>
      <c r="L768" s="54" t="s">
        <v>8325</v>
      </c>
    </row>
    <row r="769" spans="1:12" ht="13.8" x14ac:dyDescent="0.3">
      <c r="A769" s="54" t="s">
        <v>8973</v>
      </c>
      <c r="B769" s="54" t="s">
        <v>8974</v>
      </c>
      <c r="C769" s="54" t="s">
        <v>9657</v>
      </c>
      <c r="D769" s="54" t="s">
        <v>9658</v>
      </c>
      <c r="E769" s="55" t="s">
        <v>8319</v>
      </c>
      <c r="F769" s="54" t="s">
        <v>8319</v>
      </c>
      <c r="G769" s="54" t="s">
        <v>10159</v>
      </c>
      <c r="H769" s="54" t="s">
        <v>10160</v>
      </c>
      <c r="I769" s="54" t="s">
        <v>9661</v>
      </c>
      <c r="J769" s="54" t="s">
        <v>8980</v>
      </c>
      <c r="K769" s="55" t="s">
        <v>22349</v>
      </c>
      <c r="L769" s="54" t="s">
        <v>8325</v>
      </c>
    </row>
    <row r="770" spans="1:12" ht="13.8" x14ac:dyDescent="0.3">
      <c r="A770" s="54" t="s">
        <v>8973</v>
      </c>
      <c r="B770" s="54" t="s">
        <v>8974</v>
      </c>
      <c r="C770" s="54" t="s">
        <v>9657</v>
      </c>
      <c r="D770" s="54" t="s">
        <v>9658</v>
      </c>
      <c r="E770" s="55" t="s">
        <v>8319</v>
      </c>
      <c r="F770" s="54" t="s">
        <v>8319</v>
      </c>
      <c r="G770" s="54" t="s">
        <v>10161</v>
      </c>
      <c r="H770" s="54" t="s">
        <v>10162</v>
      </c>
      <c r="I770" s="54" t="s">
        <v>9661</v>
      </c>
      <c r="J770" s="54" t="s">
        <v>8980</v>
      </c>
      <c r="K770" s="55" t="s">
        <v>22350</v>
      </c>
      <c r="L770" s="54" t="s">
        <v>8325</v>
      </c>
    </row>
    <row r="771" spans="1:12" ht="13.8" x14ac:dyDescent="0.3">
      <c r="A771" s="54" t="s">
        <v>8973</v>
      </c>
      <c r="B771" s="54" t="s">
        <v>8974</v>
      </c>
      <c r="C771" s="54" t="s">
        <v>9657</v>
      </c>
      <c r="D771" s="54" t="s">
        <v>9658</v>
      </c>
      <c r="E771" s="55" t="s">
        <v>8319</v>
      </c>
      <c r="F771" s="54" t="s">
        <v>8319</v>
      </c>
      <c r="G771" s="54" t="s">
        <v>10163</v>
      </c>
      <c r="H771" s="54" t="s">
        <v>10164</v>
      </c>
      <c r="I771" s="54" t="s">
        <v>9661</v>
      </c>
      <c r="J771" s="54" t="s">
        <v>8980</v>
      </c>
      <c r="K771" s="55" t="s">
        <v>9086</v>
      </c>
      <c r="L771" s="54" t="s">
        <v>8325</v>
      </c>
    </row>
    <row r="772" spans="1:12" ht="13.8" x14ac:dyDescent="0.3">
      <c r="A772" s="54" t="s">
        <v>8973</v>
      </c>
      <c r="B772" s="54" t="s">
        <v>8974</v>
      </c>
      <c r="C772" s="54" t="s">
        <v>9657</v>
      </c>
      <c r="D772" s="54" t="s">
        <v>9658</v>
      </c>
      <c r="E772" s="55" t="s">
        <v>8319</v>
      </c>
      <c r="F772" s="54" t="s">
        <v>8319</v>
      </c>
      <c r="G772" s="54" t="s">
        <v>10166</v>
      </c>
      <c r="H772" s="54" t="s">
        <v>10167</v>
      </c>
      <c r="I772" s="54" t="s">
        <v>9661</v>
      </c>
      <c r="J772" s="54" t="s">
        <v>8323</v>
      </c>
      <c r="K772" s="55" t="s">
        <v>22351</v>
      </c>
      <c r="L772" s="54" t="s">
        <v>8325</v>
      </c>
    </row>
    <row r="773" spans="1:12" ht="13.8" x14ac:dyDescent="0.3">
      <c r="A773" s="54" t="s">
        <v>8973</v>
      </c>
      <c r="B773" s="54" t="s">
        <v>8974</v>
      </c>
      <c r="C773" s="54" t="s">
        <v>9657</v>
      </c>
      <c r="D773" s="54" t="s">
        <v>9658</v>
      </c>
      <c r="E773" s="55" t="s">
        <v>8319</v>
      </c>
      <c r="F773" s="54" t="s">
        <v>8319</v>
      </c>
      <c r="G773" s="54" t="s">
        <v>10168</v>
      </c>
      <c r="H773" s="54" t="s">
        <v>10169</v>
      </c>
      <c r="I773" s="54" t="s">
        <v>9661</v>
      </c>
      <c r="J773" s="54" t="s">
        <v>8323</v>
      </c>
      <c r="K773" s="55" t="s">
        <v>17676</v>
      </c>
      <c r="L773" s="54" t="s">
        <v>8325</v>
      </c>
    </row>
    <row r="774" spans="1:12" ht="13.8" x14ac:dyDescent="0.3">
      <c r="A774" s="54" t="s">
        <v>8973</v>
      </c>
      <c r="B774" s="54" t="s">
        <v>8974</v>
      </c>
      <c r="C774" s="54" t="s">
        <v>9657</v>
      </c>
      <c r="D774" s="54" t="s">
        <v>9658</v>
      </c>
      <c r="E774" s="55" t="s">
        <v>8319</v>
      </c>
      <c r="F774" s="54" t="s">
        <v>8319</v>
      </c>
      <c r="G774" s="54" t="s">
        <v>10170</v>
      </c>
      <c r="H774" s="54" t="s">
        <v>10171</v>
      </c>
      <c r="I774" s="54" t="s">
        <v>9661</v>
      </c>
      <c r="J774" s="54" t="s">
        <v>8323</v>
      </c>
      <c r="K774" s="55" t="s">
        <v>22352</v>
      </c>
      <c r="L774" s="54" t="s">
        <v>8325</v>
      </c>
    </row>
    <row r="775" spans="1:12" ht="13.8" x14ac:dyDescent="0.3">
      <c r="A775" s="54" t="s">
        <v>8973</v>
      </c>
      <c r="B775" s="54" t="s">
        <v>8974</v>
      </c>
      <c r="C775" s="54" t="s">
        <v>9657</v>
      </c>
      <c r="D775" s="54" t="s">
        <v>9658</v>
      </c>
      <c r="E775" s="55" t="s">
        <v>8319</v>
      </c>
      <c r="F775" s="54" t="s">
        <v>8319</v>
      </c>
      <c r="G775" s="54" t="s">
        <v>10172</v>
      </c>
      <c r="H775" s="54" t="s">
        <v>10173</v>
      </c>
      <c r="I775" s="54" t="s">
        <v>9661</v>
      </c>
      <c r="J775" s="54" t="s">
        <v>8980</v>
      </c>
      <c r="K775" s="55" t="s">
        <v>22353</v>
      </c>
      <c r="L775" s="54" t="s">
        <v>8325</v>
      </c>
    </row>
    <row r="776" spans="1:12" ht="13.8" x14ac:dyDescent="0.3">
      <c r="A776" s="54" t="s">
        <v>8973</v>
      </c>
      <c r="B776" s="54" t="s">
        <v>8974</v>
      </c>
      <c r="C776" s="54" t="s">
        <v>9657</v>
      </c>
      <c r="D776" s="54" t="s">
        <v>9658</v>
      </c>
      <c r="E776" s="55" t="s">
        <v>8319</v>
      </c>
      <c r="F776" s="54" t="s">
        <v>8319</v>
      </c>
      <c r="G776" s="54" t="s">
        <v>10174</v>
      </c>
      <c r="H776" s="54" t="s">
        <v>10175</v>
      </c>
      <c r="I776" s="54" t="s">
        <v>9661</v>
      </c>
      <c r="J776" s="54" t="s">
        <v>8323</v>
      </c>
      <c r="K776" s="55" t="s">
        <v>22354</v>
      </c>
      <c r="L776" s="54" t="s">
        <v>8325</v>
      </c>
    </row>
    <row r="777" spans="1:12" ht="13.8" x14ac:dyDescent="0.3">
      <c r="A777" s="54" t="s">
        <v>8973</v>
      </c>
      <c r="B777" s="54" t="s">
        <v>8974</v>
      </c>
      <c r="C777" s="54" t="s">
        <v>9657</v>
      </c>
      <c r="D777" s="54" t="s">
        <v>9658</v>
      </c>
      <c r="E777" s="55" t="s">
        <v>8319</v>
      </c>
      <c r="F777" s="54" t="s">
        <v>8319</v>
      </c>
      <c r="G777" s="54" t="s">
        <v>10177</v>
      </c>
      <c r="H777" s="54" t="s">
        <v>10178</v>
      </c>
      <c r="I777" s="54" t="s">
        <v>9661</v>
      </c>
      <c r="J777" s="54" t="s">
        <v>8323</v>
      </c>
      <c r="K777" s="55" t="s">
        <v>22355</v>
      </c>
      <c r="L777" s="54" t="s">
        <v>8325</v>
      </c>
    </row>
    <row r="778" spans="1:12" ht="13.8" x14ac:dyDescent="0.3">
      <c r="A778" s="54" t="s">
        <v>8973</v>
      </c>
      <c r="B778" s="54" t="s">
        <v>8974</v>
      </c>
      <c r="C778" s="54" t="s">
        <v>9657</v>
      </c>
      <c r="D778" s="54" t="s">
        <v>9658</v>
      </c>
      <c r="E778" s="55" t="s">
        <v>8319</v>
      </c>
      <c r="F778" s="54" t="s">
        <v>8319</v>
      </c>
      <c r="G778" s="54" t="s">
        <v>10179</v>
      </c>
      <c r="H778" s="54" t="s">
        <v>10180</v>
      </c>
      <c r="I778" s="54" t="s">
        <v>9661</v>
      </c>
      <c r="J778" s="54" t="s">
        <v>8323</v>
      </c>
      <c r="K778" s="55" t="s">
        <v>22356</v>
      </c>
      <c r="L778" s="54" t="s">
        <v>8325</v>
      </c>
    </row>
    <row r="779" spans="1:12" ht="13.8" x14ac:dyDescent="0.3">
      <c r="A779" s="54" t="s">
        <v>8973</v>
      </c>
      <c r="B779" s="54" t="s">
        <v>8974</v>
      </c>
      <c r="C779" s="54" t="s">
        <v>9657</v>
      </c>
      <c r="D779" s="54" t="s">
        <v>9658</v>
      </c>
      <c r="E779" s="55" t="s">
        <v>8319</v>
      </c>
      <c r="F779" s="54" t="s">
        <v>8319</v>
      </c>
      <c r="G779" s="54" t="s">
        <v>10181</v>
      </c>
      <c r="H779" s="54" t="s">
        <v>10182</v>
      </c>
      <c r="I779" s="54" t="s">
        <v>9661</v>
      </c>
      <c r="J779" s="54" t="s">
        <v>8980</v>
      </c>
      <c r="K779" s="55" t="s">
        <v>22357</v>
      </c>
      <c r="L779" s="54" t="s">
        <v>8325</v>
      </c>
    </row>
    <row r="780" spans="1:12" ht="13.8" x14ac:dyDescent="0.3">
      <c r="A780" s="54" t="s">
        <v>8973</v>
      </c>
      <c r="B780" s="54" t="s">
        <v>8974</v>
      </c>
      <c r="C780" s="54" t="s">
        <v>9657</v>
      </c>
      <c r="D780" s="54" t="s">
        <v>9658</v>
      </c>
      <c r="E780" s="55" t="s">
        <v>8319</v>
      </c>
      <c r="F780" s="54" t="s">
        <v>8319</v>
      </c>
      <c r="G780" s="54" t="s">
        <v>10183</v>
      </c>
      <c r="H780" s="54" t="s">
        <v>10184</v>
      </c>
      <c r="I780" s="54" t="s">
        <v>9661</v>
      </c>
      <c r="J780" s="54" t="s">
        <v>8323</v>
      </c>
      <c r="K780" s="55" t="s">
        <v>13260</v>
      </c>
      <c r="L780" s="54" t="s">
        <v>8325</v>
      </c>
    </row>
    <row r="781" spans="1:12" ht="13.8" x14ac:dyDescent="0.3">
      <c r="A781" s="54" t="s">
        <v>8973</v>
      </c>
      <c r="B781" s="54" t="s">
        <v>8974</v>
      </c>
      <c r="C781" s="54" t="s">
        <v>9657</v>
      </c>
      <c r="D781" s="54" t="s">
        <v>9658</v>
      </c>
      <c r="E781" s="55" t="s">
        <v>8319</v>
      </c>
      <c r="F781" s="54" t="s">
        <v>8319</v>
      </c>
      <c r="G781" s="54" t="s">
        <v>10186</v>
      </c>
      <c r="H781" s="54" t="s">
        <v>10187</v>
      </c>
      <c r="I781" s="54" t="s">
        <v>9661</v>
      </c>
      <c r="J781" s="54" t="s">
        <v>8323</v>
      </c>
      <c r="K781" s="55" t="s">
        <v>22358</v>
      </c>
      <c r="L781" s="54" t="s">
        <v>8325</v>
      </c>
    </row>
    <row r="782" spans="1:12" ht="13.8" x14ac:dyDescent="0.3">
      <c r="A782" s="54" t="s">
        <v>8973</v>
      </c>
      <c r="B782" s="54" t="s">
        <v>8974</v>
      </c>
      <c r="C782" s="54" t="s">
        <v>9657</v>
      </c>
      <c r="D782" s="54" t="s">
        <v>9658</v>
      </c>
      <c r="E782" s="55" t="s">
        <v>8319</v>
      </c>
      <c r="F782" s="54" t="s">
        <v>8319</v>
      </c>
      <c r="G782" s="54" t="s">
        <v>10188</v>
      </c>
      <c r="H782" s="54" t="s">
        <v>10189</v>
      </c>
      <c r="I782" s="54" t="s">
        <v>9661</v>
      </c>
      <c r="J782" s="54" t="s">
        <v>8323</v>
      </c>
      <c r="K782" s="55" t="s">
        <v>16197</v>
      </c>
      <c r="L782" s="54" t="s">
        <v>8325</v>
      </c>
    </row>
    <row r="783" spans="1:12" ht="13.8" x14ac:dyDescent="0.3">
      <c r="A783" s="54" t="s">
        <v>8973</v>
      </c>
      <c r="B783" s="54" t="s">
        <v>8974</v>
      </c>
      <c r="C783" s="54" t="s">
        <v>9657</v>
      </c>
      <c r="D783" s="54" t="s">
        <v>9658</v>
      </c>
      <c r="E783" s="55" t="s">
        <v>8319</v>
      </c>
      <c r="F783" s="54" t="s">
        <v>8319</v>
      </c>
      <c r="G783" s="54" t="s">
        <v>10190</v>
      </c>
      <c r="H783" s="54" t="s">
        <v>10191</v>
      </c>
      <c r="I783" s="54" t="s">
        <v>9661</v>
      </c>
      <c r="J783" s="54" t="s">
        <v>8323</v>
      </c>
      <c r="K783" s="55" t="s">
        <v>22359</v>
      </c>
      <c r="L783" s="54" t="s">
        <v>8325</v>
      </c>
    </row>
    <row r="784" spans="1:12" ht="13.8" x14ac:dyDescent="0.3">
      <c r="A784" s="54" t="s">
        <v>8973</v>
      </c>
      <c r="B784" s="54" t="s">
        <v>8974</v>
      </c>
      <c r="C784" s="54" t="s">
        <v>9657</v>
      </c>
      <c r="D784" s="54" t="s">
        <v>9658</v>
      </c>
      <c r="E784" s="55" t="s">
        <v>8319</v>
      </c>
      <c r="F784" s="54" t="s">
        <v>8319</v>
      </c>
      <c r="G784" s="54" t="s">
        <v>10193</v>
      </c>
      <c r="H784" s="54" t="s">
        <v>10194</v>
      </c>
      <c r="I784" s="54" t="s">
        <v>9661</v>
      </c>
      <c r="J784" s="54" t="s">
        <v>8323</v>
      </c>
      <c r="K784" s="55" t="s">
        <v>21311</v>
      </c>
      <c r="L784" s="54" t="s">
        <v>8325</v>
      </c>
    </row>
    <row r="785" spans="1:12" ht="13.8" x14ac:dyDescent="0.3">
      <c r="A785" s="54" t="s">
        <v>8973</v>
      </c>
      <c r="B785" s="54" t="s">
        <v>8974</v>
      </c>
      <c r="C785" s="54" t="s">
        <v>9657</v>
      </c>
      <c r="D785" s="54" t="s">
        <v>9658</v>
      </c>
      <c r="E785" s="55" t="s">
        <v>8319</v>
      </c>
      <c r="F785" s="54" t="s">
        <v>8319</v>
      </c>
      <c r="G785" s="54" t="s">
        <v>10196</v>
      </c>
      <c r="H785" s="54" t="s">
        <v>10197</v>
      </c>
      <c r="I785" s="54" t="s">
        <v>9661</v>
      </c>
      <c r="J785" s="54" t="s">
        <v>8323</v>
      </c>
      <c r="K785" s="55" t="s">
        <v>9480</v>
      </c>
      <c r="L785" s="54" t="s">
        <v>8325</v>
      </c>
    </row>
    <row r="786" spans="1:12" ht="13.8" x14ac:dyDescent="0.3">
      <c r="A786" s="54" t="s">
        <v>8973</v>
      </c>
      <c r="B786" s="54" t="s">
        <v>8974</v>
      </c>
      <c r="C786" s="54" t="s">
        <v>9657</v>
      </c>
      <c r="D786" s="54" t="s">
        <v>9658</v>
      </c>
      <c r="E786" s="55" t="s">
        <v>8319</v>
      </c>
      <c r="F786" s="54" t="s">
        <v>8319</v>
      </c>
      <c r="G786" s="54" t="s">
        <v>10198</v>
      </c>
      <c r="H786" s="54" t="s">
        <v>10199</v>
      </c>
      <c r="I786" s="54" t="s">
        <v>9661</v>
      </c>
      <c r="J786" s="54" t="s">
        <v>8323</v>
      </c>
      <c r="K786" s="55" t="s">
        <v>22360</v>
      </c>
      <c r="L786" s="54" t="s">
        <v>8325</v>
      </c>
    </row>
    <row r="787" spans="1:12" ht="13.8" x14ac:dyDescent="0.3">
      <c r="A787" s="54" t="s">
        <v>8973</v>
      </c>
      <c r="B787" s="54" t="s">
        <v>8974</v>
      </c>
      <c r="C787" s="54" t="s">
        <v>9657</v>
      </c>
      <c r="D787" s="54" t="s">
        <v>9658</v>
      </c>
      <c r="E787" s="55" t="s">
        <v>8319</v>
      </c>
      <c r="F787" s="54" t="s">
        <v>8319</v>
      </c>
      <c r="G787" s="54" t="s">
        <v>10200</v>
      </c>
      <c r="H787" s="54" t="s">
        <v>10201</v>
      </c>
      <c r="I787" s="54" t="s">
        <v>9661</v>
      </c>
      <c r="J787" s="54" t="s">
        <v>8323</v>
      </c>
      <c r="K787" s="55" t="s">
        <v>22361</v>
      </c>
      <c r="L787" s="54" t="s">
        <v>8325</v>
      </c>
    </row>
    <row r="788" spans="1:12" ht="13.8" x14ac:dyDescent="0.3">
      <c r="A788" s="54" t="s">
        <v>8973</v>
      </c>
      <c r="B788" s="54" t="s">
        <v>8974</v>
      </c>
      <c r="C788" s="54" t="s">
        <v>9657</v>
      </c>
      <c r="D788" s="54" t="s">
        <v>9658</v>
      </c>
      <c r="E788" s="55" t="s">
        <v>8319</v>
      </c>
      <c r="F788" s="54" t="s">
        <v>8319</v>
      </c>
      <c r="G788" s="54" t="s">
        <v>10202</v>
      </c>
      <c r="H788" s="54" t="s">
        <v>10203</v>
      </c>
      <c r="I788" s="54" t="s">
        <v>9661</v>
      </c>
      <c r="J788" s="54" t="s">
        <v>8323</v>
      </c>
      <c r="K788" s="55" t="s">
        <v>9937</v>
      </c>
      <c r="L788" s="54" t="s">
        <v>8325</v>
      </c>
    </row>
    <row r="789" spans="1:12" ht="13.8" x14ac:dyDescent="0.3">
      <c r="A789" s="54" t="s">
        <v>8973</v>
      </c>
      <c r="B789" s="54" t="s">
        <v>8974</v>
      </c>
      <c r="C789" s="54" t="s">
        <v>9657</v>
      </c>
      <c r="D789" s="54" t="s">
        <v>9658</v>
      </c>
      <c r="E789" s="55" t="s">
        <v>8319</v>
      </c>
      <c r="F789" s="54" t="s">
        <v>8319</v>
      </c>
      <c r="G789" s="54" t="s">
        <v>10204</v>
      </c>
      <c r="H789" s="54" t="s">
        <v>10205</v>
      </c>
      <c r="I789" s="54" t="s">
        <v>9661</v>
      </c>
      <c r="J789" s="54" t="s">
        <v>8323</v>
      </c>
      <c r="K789" s="55" t="s">
        <v>21280</v>
      </c>
      <c r="L789" s="54" t="s">
        <v>8325</v>
      </c>
    </row>
    <row r="790" spans="1:12" ht="13.8" x14ac:dyDescent="0.3">
      <c r="A790" s="54" t="s">
        <v>8973</v>
      </c>
      <c r="B790" s="54" t="s">
        <v>8974</v>
      </c>
      <c r="C790" s="54" t="s">
        <v>9657</v>
      </c>
      <c r="D790" s="54" t="s">
        <v>9658</v>
      </c>
      <c r="E790" s="55" t="s">
        <v>8319</v>
      </c>
      <c r="F790" s="54" t="s">
        <v>8319</v>
      </c>
      <c r="G790" s="54" t="s">
        <v>10206</v>
      </c>
      <c r="H790" s="54" t="s">
        <v>10207</v>
      </c>
      <c r="I790" s="54" t="s">
        <v>9661</v>
      </c>
      <c r="J790" s="54" t="s">
        <v>8980</v>
      </c>
      <c r="K790" s="55" t="s">
        <v>17171</v>
      </c>
      <c r="L790" s="54" t="s">
        <v>8325</v>
      </c>
    </row>
    <row r="791" spans="1:12" ht="13.8" x14ac:dyDescent="0.3">
      <c r="A791" s="54" t="s">
        <v>8973</v>
      </c>
      <c r="B791" s="54" t="s">
        <v>8974</v>
      </c>
      <c r="C791" s="54" t="s">
        <v>9657</v>
      </c>
      <c r="D791" s="54" t="s">
        <v>9658</v>
      </c>
      <c r="E791" s="55" t="s">
        <v>8319</v>
      </c>
      <c r="F791" s="54" t="s">
        <v>8319</v>
      </c>
      <c r="G791" s="54" t="s">
        <v>10208</v>
      </c>
      <c r="H791" s="54" t="s">
        <v>10209</v>
      </c>
      <c r="I791" s="54" t="s">
        <v>9661</v>
      </c>
      <c r="J791" s="54" t="s">
        <v>8323</v>
      </c>
      <c r="K791" s="55" t="s">
        <v>9306</v>
      </c>
      <c r="L791" s="54" t="s">
        <v>8325</v>
      </c>
    </row>
    <row r="792" spans="1:12" ht="13.8" x14ac:dyDescent="0.3">
      <c r="A792" s="54" t="s">
        <v>8973</v>
      </c>
      <c r="B792" s="54" t="s">
        <v>8974</v>
      </c>
      <c r="C792" s="54" t="s">
        <v>9657</v>
      </c>
      <c r="D792" s="54" t="s">
        <v>9658</v>
      </c>
      <c r="E792" s="55" t="s">
        <v>8319</v>
      </c>
      <c r="F792" s="54" t="s">
        <v>8319</v>
      </c>
      <c r="G792" s="54" t="s">
        <v>10211</v>
      </c>
      <c r="H792" s="54" t="s">
        <v>10212</v>
      </c>
      <c r="I792" s="54" t="s">
        <v>9661</v>
      </c>
      <c r="J792" s="54" t="s">
        <v>8323</v>
      </c>
      <c r="K792" s="55" t="s">
        <v>9931</v>
      </c>
      <c r="L792" s="54" t="s">
        <v>8325</v>
      </c>
    </row>
    <row r="793" spans="1:12" ht="13.8" x14ac:dyDescent="0.3">
      <c r="A793" s="54" t="s">
        <v>8973</v>
      </c>
      <c r="B793" s="54" t="s">
        <v>8974</v>
      </c>
      <c r="C793" s="54" t="s">
        <v>9657</v>
      </c>
      <c r="D793" s="54" t="s">
        <v>9658</v>
      </c>
      <c r="E793" s="55" t="s">
        <v>8319</v>
      </c>
      <c r="F793" s="54" t="s">
        <v>8319</v>
      </c>
      <c r="G793" s="54" t="s">
        <v>10214</v>
      </c>
      <c r="H793" s="54" t="s">
        <v>10215</v>
      </c>
      <c r="I793" s="54" t="s">
        <v>9661</v>
      </c>
      <c r="J793" s="54" t="s">
        <v>8323</v>
      </c>
      <c r="K793" s="55" t="s">
        <v>9449</v>
      </c>
      <c r="L793" s="54" t="s">
        <v>8325</v>
      </c>
    </row>
    <row r="794" spans="1:12" ht="13.8" x14ac:dyDescent="0.3">
      <c r="A794" s="54" t="s">
        <v>8973</v>
      </c>
      <c r="B794" s="54" t="s">
        <v>8974</v>
      </c>
      <c r="C794" s="54" t="s">
        <v>9657</v>
      </c>
      <c r="D794" s="54" t="s">
        <v>9658</v>
      </c>
      <c r="E794" s="55" t="s">
        <v>8319</v>
      </c>
      <c r="F794" s="54" t="s">
        <v>8319</v>
      </c>
      <c r="G794" s="54" t="s">
        <v>10216</v>
      </c>
      <c r="H794" s="54" t="s">
        <v>10217</v>
      </c>
      <c r="I794" s="54" t="s">
        <v>9661</v>
      </c>
      <c r="J794" s="54" t="s">
        <v>8980</v>
      </c>
      <c r="K794" s="55" t="s">
        <v>13180</v>
      </c>
      <c r="L794" s="54" t="s">
        <v>8325</v>
      </c>
    </row>
    <row r="795" spans="1:12" ht="13.8" x14ac:dyDescent="0.3">
      <c r="A795" s="54" t="s">
        <v>8973</v>
      </c>
      <c r="B795" s="54" t="s">
        <v>8974</v>
      </c>
      <c r="C795" s="54" t="s">
        <v>9657</v>
      </c>
      <c r="D795" s="54" t="s">
        <v>9658</v>
      </c>
      <c r="E795" s="55" t="s">
        <v>8319</v>
      </c>
      <c r="F795" s="54" t="s">
        <v>8319</v>
      </c>
      <c r="G795" s="54" t="s">
        <v>10219</v>
      </c>
      <c r="H795" s="54" t="s">
        <v>10220</v>
      </c>
      <c r="I795" s="54" t="s">
        <v>9661</v>
      </c>
      <c r="J795" s="54" t="s">
        <v>8323</v>
      </c>
      <c r="K795" s="55" t="s">
        <v>21388</v>
      </c>
      <c r="L795" s="54" t="s">
        <v>8325</v>
      </c>
    </row>
    <row r="796" spans="1:12" ht="13.8" x14ac:dyDescent="0.3">
      <c r="A796" s="54" t="s">
        <v>8973</v>
      </c>
      <c r="B796" s="54" t="s">
        <v>8974</v>
      </c>
      <c r="C796" s="54" t="s">
        <v>9657</v>
      </c>
      <c r="D796" s="54" t="s">
        <v>9658</v>
      </c>
      <c r="E796" s="55" t="s">
        <v>8319</v>
      </c>
      <c r="F796" s="54" t="s">
        <v>8319</v>
      </c>
      <c r="G796" s="54" t="s">
        <v>10222</v>
      </c>
      <c r="H796" s="54" t="s">
        <v>10223</v>
      </c>
      <c r="I796" s="54" t="s">
        <v>9661</v>
      </c>
      <c r="J796" s="54" t="s">
        <v>8323</v>
      </c>
      <c r="K796" s="55" t="s">
        <v>13959</v>
      </c>
      <c r="L796" s="54" t="s">
        <v>8325</v>
      </c>
    </row>
    <row r="797" spans="1:12" ht="13.8" x14ac:dyDescent="0.3">
      <c r="A797" s="54" t="s">
        <v>8973</v>
      </c>
      <c r="B797" s="54" t="s">
        <v>8974</v>
      </c>
      <c r="C797" s="54" t="s">
        <v>9657</v>
      </c>
      <c r="D797" s="54" t="s">
        <v>9658</v>
      </c>
      <c r="E797" s="55" t="s">
        <v>8319</v>
      </c>
      <c r="F797" s="54" t="s">
        <v>8319</v>
      </c>
      <c r="G797" s="54" t="s">
        <v>10224</v>
      </c>
      <c r="H797" s="54" t="s">
        <v>10225</v>
      </c>
      <c r="I797" s="54" t="s">
        <v>9661</v>
      </c>
      <c r="J797" s="54" t="s">
        <v>8323</v>
      </c>
      <c r="K797" s="55" t="s">
        <v>9791</v>
      </c>
      <c r="L797" s="54" t="s">
        <v>8325</v>
      </c>
    </row>
    <row r="798" spans="1:12" ht="13.8" x14ac:dyDescent="0.3">
      <c r="A798" s="54" t="s">
        <v>8973</v>
      </c>
      <c r="B798" s="54" t="s">
        <v>8974</v>
      </c>
      <c r="C798" s="54" t="s">
        <v>9657</v>
      </c>
      <c r="D798" s="54" t="s">
        <v>9658</v>
      </c>
      <c r="E798" s="55" t="s">
        <v>8319</v>
      </c>
      <c r="F798" s="54" t="s">
        <v>8319</v>
      </c>
      <c r="G798" s="54" t="s">
        <v>10227</v>
      </c>
      <c r="H798" s="54" t="s">
        <v>10228</v>
      </c>
      <c r="I798" s="54" t="s">
        <v>9661</v>
      </c>
      <c r="J798" s="54" t="s">
        <v>8323</v>
      </c>
      <c r="K798" s="55" t="s">
        <v>22362</v>
      </c>
      <c r="L798" s="54" t="s">
        <v>8325</v>
      </c>
    </row>
    <row r="799" spans="1:12" ht="13.8" x14ac:dyDescent="0.3">
      <c r="A799" s="54" t="s">
        <v>8973</v>
      </c>
      <c r="B799" s="54" t="s">
        <v>8974</v>
      </c>
      <c r="C799" s="54" t="s">
        <v>9657</v>
      </c>
      <c r="D799" s="54" t="s">
        <v>9658</v>
      </c>
      <c r="E799" s="55" t="s">
        <v>8319</v>
      </c>
      <c r="F799" s="54" t="s">
        <v>8319</v>
      </c>
      <c r="G799" s="54" t="s">
        <v>10229</v>
      </c>
      <c r="H799" s="54" t="s">
        <v>10230</v>
      </c>
      <c r="I799" s="54" t="s">
        <v>9661</v>
      </c>
      <c r="J799" s="54" t="s">
        <v>8323</v>
      </c>
      <c r="K799" s="55" t="s">
        <v>22363</v>
      </c>
      <c r="L799" s="54" t="s">
        <v>8325</v>
      </c>
    </row>
    <row r="800" spans="1:12" ht="13.8" x14ac:dyDescent="0.3">
      <c r="A800" s="54" t="s">
        <v>8973</v>
      </c>
      <c r="B800" s="54" t="s">
        <v>8974</v>
      </c>
      <c r="C800" s="54" t="s">
        <v>9657</v>
      </c>
      <c r="D800" s="54" t="s">
        <v>9658</v>
      </c>
      <c r="E800" s="55" t="s">
        <v>8319</v>
      </c>
      <c r="F800" s="54" t="s">
        <v>8319</v>
      </c>
      <c r="G800" s="54" t="s">
        <v>10231</v>
      </c>
      <c r="H800" s="54" t="s">
        <v>10232</v>
      </c>
      <c r="I800" s="54" t="s">
        <v>9661</v>
      </c>
      <c r="J800" s="54" t="s">
        <v>8323</v>
      </c>
      <c r="K800" s="55" t="s">
        <v>22364</v>
      </c>
      <c r="L800" s="54" t="s">
        <v>8325</v>
      </c>
    </row>
    <row r="801" spans="1:12" ht="13.8" x14ac:dyDescent="0.3">
      <c r="A801" s="54" t="s">
        <v>8973</v>
      </c>
      <c r="B801" s="54" t="s">
        <v>8974</v>
      </c>
      <c r="C801" s="54" t="s">
        <v>9657</v>
      </c>
      <c r="D801" s="54" t="s">
        <v>9658</v>
      </c>
      <c r="E801" s="55" t="s">
        <v>8319</v>
      </c>
      <c r="F801" s="54" t="s">
        <v>8319</v>
      </c>
      <c r="G801" s="54" t="s">
        <v>10233</v>
      </c>
      <c r="H801" s="54" t="s">
        <v>10234</v>
      </c>
      <c r="I801" s="54" t="s">
        <v>9661</v>
      </c>
      <c r="J801" s="54" t="s">
        <v>8980</v>
      </c>
      <c r="K801" s="55" t="s">
        <v>22365</v>
      </c>
      <c r="L801" s="54" t="s">
        <v>8325</v>
      </c>
    </row>
    <row r="802" spans="1:12" ht="13.8" x14ac:dyDescent="0.3">
      <c r="A802" s="54" t="s">
        <v>8973</v>
      </c>
      <c r="B802" s="54" t="s">
        <v>8974</v>
      </c>
      <c r="C802" s="54" t="s">
        <v>9657</v>
      </c>
      <c r="D802" s="54" t="s">
        <v>9658</v>
      </c>
      <c r="E802" s="55" t="s">
        <v>8319</v>
      </c>
      <c r="F802" s="54" t="s">
        <v>8319</v>
      </c>
      <c r="G802" s="54" t="s">
        <v>10235</v>
      </c>
      <c r="H802" s="54" t="s">
        <v>10236</v>
      </c>
      <c r="I802" s="54" t="s">
        <v>9661</v>
      </c>
      <c r="J802" s="54" t="s">
        <v>8323</v>
      </c>
      <c r="K802" s="55" t="s">
        <v>22366</v>
      </c>
      <c r="L802" s="54" t="s">
        <v>8325</v>
      </c>
    </row>
    <row r="803" spans="1:12" ht="13.8" x14ac:dyDescent="0.3">
      <c r="A803" s="54" t="s">
        <v>8973</v>
      </c>
      <c r="B803" s="54" t="s">
        <v>8974</v>
      </c>
      <c r="C803" s="54" t="s">
        <v>9657</v>
      </c>
      <c r="D803" s="54" t="s">
        <v>9658</v>
      </c>
      <c r="E803" s="55" t="s">
        <v>8319</v>
      </c>
      <c r="F803" s="54" t="s">
        <v>8319</v>
      </c>
      <c r="G803" s="54" t="s">
        <v>10237</v>
      </c>
      <c r="H803" s="54" t="s">
        <v>10238</v>
      </c>
      <c r="I803" s="54" t="s">
        <v>9661</v>
      </c>
      <c r="J803" s="54" t="s">
        <v>8323</v>
      </c>
      <c r="K803" s="55" t="s">
        <v>18282</v>
      </c>
      <c r="L803" s="54" t="s">
        <v>8325</v>
      </c>
    </row>
    <row r="804" spans="1:12" ht="13.8" x14ac:dyDescent="0.3">
      <c r="A804" s="54" t="s">
        <v>8973</v>
      </c>
      <c r="B804" s="54" t="s">
        <v>8974</v>
      </c>
      <c r="C804" s="54" t="s">
        <v>9657</v>
      </c>
      <c r="D804" s="54" t="s">
        <v>9658</v>
      </c>
      <c r="E804" s="55" t="s">
        <v>8319</v>
      </c>
      <c r="F804" s="54" t="s">
        <v>8319</v>
      </c>
      <c r="G804" s="54" t="s">
        <v>10239</v>
      </c>
      <c r="H804" s="54" t="s">
        <v>10240</v>
      </c>
      <c r="I804" s="54" t="s">
        <v>9661</v>
      </c>
      <c r="J804" s="54" t="s">
        <v>8323</v>
      </c>
      <c r="K804" s="55" t="s">
        <v>14770</v>
      </c>
      <c r="L804" s="54" t="s">
        <v>8325</v>
      </c>
    </row>
    <row r="805" spans="1:12" ht="13.8" x14ac:dyDescent="0.3">
      <c r="A805" s="54" t="s">
        <v>8973</v>
      </c>
      <c r="B805" s="54" t="s">
        <v>8974</v>
      </c>
      <c r="C805" s="54" t="s">
        <v>9657</v>
      </c>
      <c r="D805" s="54" t="s">
        <v>9658</v>
      </c>
      <c r="E805" s="55" t="s">
        <v>8319</v>
      </c>
      <c r="F805" s="54" t="s">
        <v>8319</v>
      </c>
      <c r="G805" s="54" t="s">
        <v>10241</v>
      </c>
      <c r="H805" s="54" t="s">
        <v>10242</v>
      </c>
      <c r="I805" s="54" t="s">
        <v>9661</v>
      </c>
      <c r="J805" s="54" t="s">
        <v>8323</v>
      </c>
      <c r="K805" s="55" t="s">
        <v>22367</v>
      </c>
      <c r="L805" s="54" t="s">
        <v>8325</v>
      </c>
    </row>
    <row r="806" spans="1:12" ht="13.8" x14ac:dyDescent="0.3">
      <c r="A806" s="54" t="s">
        <v>8973</v>
      </c>
      <c r="B806" s="54" t="s">
        <v>8974</v>
      </c>
      <c r="C806" s="54" t="s">
        <v>9657</v>
      </c>
      <c r="D806" s="54" t="s">
        <v>9658</v>
      </c>
      <c r="E806" s="55" t="s">
        <v>8319</v>
      </c>
      <c r="F806" s="54" t="s">
        <v>8319</v>
      </c>
      <c r="G806" s="54" t="s">
        <v>10243</v>
      </c>
      <c r="H806" s="54" t="s">
        <v>10244</v>
      </c>
      <c r="I806" s="54" t="s">
        <v>9661</v>
      </c>
      <c r="J806" s="54" t="s">
        <v>8980</v>
      </c>
      <c r="K806" s="55" t="s">
        <v>22368</v>
      </c>
      <c r="L806" s="54" t="s">
        <v>8325</v>
      </c>
    </row>
    <row r="807" spans="1:12" ht="13.8" x14ac:dyDescent="0.3">
      <c r="A807" s="54" t="s">
        <v>8973</v>
      </c>
      <c r="B807" s="54" t="s">
        <v>8974</v>
      </c>
      <c r="C807" s="54" t="s">
        <v>9657</v>
      </c>
      <c r="D807" s="54" t="s">
        <v>9658</v>
      </c>
      <c r="E807" s="55" t="s">
        <v>8319</v>
      </c>
      <c r="F807" s="54" t="s">
        <v>8319</v>
      </c>
      <c r="G807" s="54" t="s">
        <v>10245</v>
      </c>
      <c r="H807" s="54" t="s">
        <v>10246</v>
      </c>
      <c r="I807" s="54" t="s">
        <v>9661</v>
      </c>
      <c r="J807" s="54" t="s">
        <v>8323</v>
      </c>
      <c r="K807" s="55" t="s">
        <v>9468</v>
      </c>
      <c r="L807" s="54" t="s">
        <v>8325</v>
      </c>
    </row>
    <row r="808" spans="1:12" ht="13.8" x14ac:dyDescent="0.3">
      <c r="A808" s="54" t="s">
        <v>8973</v>
      </c>
      <c r="B808" s="54" t="s">
        <v>8974</v>
      </c>
      <c r="C808" s="54" t="s">
        <v>9657</v>
      </c>
      <c r="D808" s="54" t="s">
        <v>9658</v>
      </c>
      <c r="E808" s="55" t="s">
        <v>8319</v>
      </c>
      <c r="F808" s="54" t="s">
        <v>8319</v>
      </c>
      <c r="G808" s="54" t="s">
        <v>10247</v>
      </c>
      <c r="H808" s="54" t="s">
        <v>10248</v>
      </c>
      <c r="I808" s="54" t="s">
        <v>9661</v>
      </c>
      <c r="J808" s="54" t="s">
        <v>8323</v>
      </c>
      <c r="K808" s="55" t="s">
        <v>10025</v>
      </c>
      <c r="L808" s="54" t="s">
        <v>8325</v>
      </c>
    </row>
    <row r="809" spans="1:12" ht="13.8" x14ac:dyDescent="0.3">
      <c r="A809" s="54" t="s">
        <v>8973</v>
      </c>
      <c r="B809" s="54" t="s">
        <v>8974</v>
      </c>
      <c r="C809" s="54" t="s">
        <v>9657</v>
      </c>
      <c r="D809" s="54" t="s">
        <v>9658</v>
      </c>
      <c r="E809" s="55" t="s">
        <v>8319</v>
      </c>
      <c r="F809" s="54" t="s">
        <v>8319</v>
      </c>
      <c r="G809" s="54" t="s">
        <v>10249</v>
      </c>
      <c r="H809" s="54" t="s">
        <v>10250</v>
      </c>
      <c r="I809" s="54" t="s">
        <v>9661</v>
      </c>
      <c r="J809" s="54" t="s">
        <v>8323</v>
      </c>
      <c r="K809" s="55" t="s">
        <v>10213</v>
      </c>
      <c r="L809" s="54" t="s">
        <v>8325</v>
      </c>
    </row>
    <row r="810" spans="1:12" ht="13.8" x14ac:dyDescent="0.3">
      <c r="A810" s="54" t="s">
        <v>8973</v>
      </c>
      <c r="B810" s="54" t="s">
        <v>8974</v>
      </c>
      <c r="C810" s="54" t="s">
        <v>9657</v>
      </c>
      <c r="D810" s="54" t="s">
        <v>9658</v>
      </c>
      <c r="E810" s="55" t="s">
        <v>8319</v>
      </c>
      <c r="F810" s="54" t="s">
        <v>8319</v>
      </c>
      <c r="G810" s="54" t="s">
        <v>10251</v>
      </c>
      <c r="H810" s="54" t="s">
        <v>10252</v>
      </c>
      <c r="I810" s="54" t="s">
        <v>9661</v>
      </c>
      <c r="J810" s="54" t="s">
        <v>8323</v>
      </c>
      <c r="K810" s="55" t="s">
        <v>9600</v>
      </c>
      <c r="L810" s="54" t="s">
        <v>8325</v>
      </c>
    </row>
    <row r="811" spans="1:12" ht="13.8" x14ac:dyDescent="0.3">
      <c r="A811" s="54" t="s">
        <v>8973</v>
      </c>
      <c r="B811" s="54" t="s">
        <v>8974</v>
      </c>
      <c r="C811" s="54" t="s">
        <v>9657</v>
      </c>
      <c r="D811" s="54" t="s">
        <v>9658</v>
      </c>
      <c r="E811" s="55" t="s">
        <v>8319</v>
      </c>
      <c r="F811" s="54" t="s">
        <v>8319</v>
      </c>
      <c r="G811" s="54" t="s">
        <v>10253</v>
      </c>
      <c r="H811" s="54" t="s">
        <v>10254</v>
      </c>
      <c r="I811" s="54" t="s">
        <v>9661</v>
      </c>
      <c r="J811" s="54" t="s">
        <v>8323</v>
      </c>
      <c r="K811" s="55" t="s">
        <v>18775</v>
      </c>
      <c r="L811" s="54" t="s">
        <v>8325</v>
      </c>
    </row>
    <row r="812" spans="1:12" ht="13.8" x14ac:dyDescent="0.3">
      <c r="A812" s="54" t="s">
        <v>8973</v>
      </c>
      <c r="B812" s="54" t="s">
        <v>8974</v>
      </c>
      <c r="C812" s="54" t="s">
        <v>9657</v>
      </c>
      <c r="D812" s="54" t="s">
        <v>9658</v>
      </c>
      <c r="E812" s="55" t="s">
        <v>8319</v>
      </c>
      <c r="F812" s="54" t="s">
        <v>8319</v>
      </c>
      <c r="G812" s="54" t="s">
        <v>10255</v>
      </c>
      <c r="H812" s="54" t="s">
        <v>10256</v>
      </c>
      <c r="I812" s="54" t="s">
        <v>9661</v>
      </c>
      <c r="J812" s="54" t="s">
        <v>8323</v>
      </c>
      <c r="K812" s="55" t="s">
        <v>9649</v>
      </c>
      <c r="L812" s="54" t="s">
        <v>8325</v>
      </c>
    </row>
    <row r="813" spans="1:12" ht="13.8" x14ac:dyDescent="0.3">
      <c r="A813" s="54" t="s">
        <v>8973</v>
      </c>
      <c r="B813" s="54" t="s">
        <v>8974</v>
      </c>
      <c r="C813" s="54" t="s">
        <v>9657</v>
      </c>
      <c r="D813" s="54" t="s">
        <v>9658</v>
      </c>
      <c r="E813" s="55" t="s">
        <v>8319</v>
      </c>
      <c r="F813" s="54" t="s">
        <v>8319</v>
      </c>
      <c r="G813" s="54" t="s">
        <v>10257</v>
      </c>
      <c r="H813" s="54" t="s">
        <v>10258</v>
      </c>
      <c r="I813" s="54" t="s">
        <v>9661</v>
      </c>
      <c r="J813" s="54" t="s">
        <v>8323</v>
      </c>
      <c r="K813" s="55" t="s">
        <v>22369</v>
      </c>
      <c r="L813" s="54" t="s">
        <v>8325</v>
      </c>
    </row>
    <row r="814" spans="1:12" ht="13.8" x14ac:dyDescent="0.3">
      <c r="A814" s="54" t="s">
        <v>8973</v>
      </c>
      <c r="B814" s="54" t="s">
        <v>8974</v>
      </c>
      <c r="C814" s="54" t="s">
        <v>9657</v>
      </c>
      <c r="D814" s="54" t="s">
        <v>9658</v>
      </c>
      <c r="E814" s="55" t="s">
        <v>8319</v>
      </c>
      <c r="F814" s="54" t="s">
        <v>8319</v>
      </c>
      <c r="G814" s="54" t="s">
        <v>10260</v>
      </c>
      <c r="H814" s="54" t="s">
        <v>10261</v>
      </c>
      <c r="I814" s="54" t="s">
        <v>9661</v>
      </c>
      <c r="J814" s="54" t="s">
        <v>8323</v>
      </c>
      <c r="K814" s="55" t="s">
        <v>21311</v>
      </c>
      <c r="L814" s="54" t="s">
        <v>8325</v>
      </c>
    </row>
    <row r="815" spans="1:12" ht="13.8" x14ac:dyDescent="0.3">
      <c r="A815" s="54" t="s">
        <v>8973</v>
      </c>
      <c r="B815" s="54" t="s">
        <v>8974</v>
      </c>
      <c r="C815" s="54" t="s">
        <v>9657</v>
      </c>
      <c r="D815" s="54" t="s">
        <v>9658</v>
      </c>
      <c r="E815" s="55" t="s">
        <v>8319</v>
      </c>
      <c r="F815" s="54" t="s">
        <v>8319</v>
      </c>
      <c r="G815" s="54" t="s">
        <v>10262</v>
      </c>
      <c r="H815" s="54" t="s">
        <v>10263</v>
      </c>
      <c r="I815" s="54" t="s">
        <v>9661</v>
      </c>
      <c r="J815" s="54" t="s">
        <v>8323</v>
      </c>
      <c r="K815" s="55" t="s">
        <v>22370</v>
      </c>
      <c r="L815" s="54" t="s">
        <v>8325</v>
      </c>
    </row>
    <row r="816" spans="1:12" ht="13.8" x14ac:dyDescent="0.3">
      <c r="A816" s="54" t="s">
        <v>8973</v>
      </c>
      <c r="B816" s="54" t="s">
        <v>8974</v>
      </c>
      <c r="C816" s="54" t="s">
        <v>9657</v>
      </c>
      <c r="D816" s="54" t="s">
        <v>9658</v>
      </c>
      <c r="E816" s="55" t="s">
        <v>8319</v>
      </c>
      <c r="F816" s="54" t="s">
        <v>8319</v>
      </c>
      <c r="G816" s="54" t="s">
        <v>10264</v>
      </c>
      <c r="H816" s="54" t="s">
        <v>10265</v>
      </c>
      <c r="I816" s="54" t="s">
        <v>9661</v>
      </c>
      <c r="J816" s="54" t="s">
        <v>8323</v>
      </c>
      <c r="K816" s="55" t="s">
        <v>22371</v>
      </c>
      <c r="L816" s="54" t="s">
        <v>8325</v>
      </c>
    </row>
    <row r="817" spans="1:12" ht="13.8" x14ac:dyDescent="0.3">
      <c r="A817" s="54" t="s">
        <v>8973</v>
      </c>
      <c r="B817" s="54" t="s">
        <v>8974</v>
      </c>
      <c r="C817" s="54" t="s">
        <v>9657</v>
      </c>
      <c r="D817" s="54" t="s">
        <v>9658</v>
      </c>
      <c r="E817" s="55" t="s">
        <v>8319</v>
      </c>
      <c r="F817" s="54" t="s">
        <v>8319</v>
      </c>
      <c r="G817" s="54" t="s">
        <v>10267</v>
      </c>
      <c r="H817" s="54" t="s">
        <v>10268</v>
      </c>
      <c r="I817" s="54" t="s">
        <v>9661</v>
      </c>
      <c r="J817" s="54" t="s">
        <v>8323</v>
      </c>
      <c r="K817" s="55" t="s">
        <v>22372</v>
      </c>
      <c r="L817" s="54" t="s">
        <v>8325</v>
      </c>
    </row>
    <row r="818" spans="1:12" ht="13.8" x14ac:dyDescent="0.3">
      <c r="A818" s="54" t="s">
        <v>8973</v>
      </c>
      <c r="B818" s="54" t="s">
        <v>8974</v>
      </c>
      <c r="C818" s="54" t="s">
        <v>9657</v>
      </c>
      <c r="D818" s="54" t="s">
        <v>9658</v>
      </c>
      <c r="E818" s="55" t="s">
        <v>8319</v>
      </c>
      <c r="F818" s="54" t="s">
        <v>8319</v>
      </c>
      <c r="G818" s="54" t="s">
        <v>10269</v>
      </c>
      <c r="H818" s="54" t="s">
        <v>10270</v>
      </c>
      <c r="I818" s="54" t="s">
        <v>9661</v>
      </c>
      <c r="J818" s="54" t="s">
        <v>8323</v>
      </c>
      <c r="K818" s="55" t="s">
        <v>13803</v>
      </c>
      <c r="L818" s="54" t="s">
        <v>8325</v>
      </c>
    </row>
    <row r="819" spans="1:12" ht="13.8" x14ac:dyDescent="0.3">
      <c r="A819" s="54" t="s">
        <v>8973</v>
      </c>
      <c r="B819" s="54" t="s">
        <v>8974</v>
      </c>
      <c r="C819" s="54" t="s">
        <v>9657</v>
      </c>
      <c r="D819" s="54" t="s">
        <v>9658</v>
      </c>
      <c r="E819" s="55" t="s">
        <v>8319</v>
      </c>
      <c r="F819" s="54" t="s">
        <v>8319</v>
      </c>
      <c r="G819" s="54" t="s">
        <v>10271</v>
      </c>
      <c r="H819" s="54" t="s">
        <v>10272</v>
      </c>
      <c r="I819" s="54" t="s">
        <v>9661</v>
      </c>
      <c r="J819" s="54" t="s">
        <v>8323</v>
      </c>
      <c r="K819" s="55" t="s">
        <v>14823</v>
      </c>
      <c r="L819" s="54" t="s">
        <v>8325</v>
      </c>
    </row>
    <row r="820" spans="1:12" ht="13.8" x14ac:dyDescent="0.3">
      <c r="A820" s="54" t="s">
        <v>8973</v>
      </c>
      <c r="B820" s="54" t="s">
        <v>8974</v>
      </c>
      <c r="C820" s="54" t="s">
        <v>9657</v>
      </c>
      <c r="D820" s="54" t="s">
        <v>9658</v>
      </c>
      <c r="E820" s="55" t="s">
        <v>8319</v>
      </c>
      <c r="F820" s="54" t="s">
        <v>8319</v>
      </c>
      <c r="G820" s="54" t="s">
        <v>10273</v>
      </c>
      <c r="H820" s="54" t="s">
        <v>10274</v>
      </c>
      <c r="I820" s="54" t="s">
        <v>9661</v>
      </c>
      <c r="J820" s="54" t="s">
        <v>8323</v>
      </c>
      <c r="K820" s="55" t="s">
        <v>21771</v>
      </c>
      <c r="L820" s="54" t="s">
        <v>8325</v>
      </c>
    </row>
    <row r="821" spans="1:12" ht="13.8" x14ac:dyDescent="0.3">
      <c r="A821" s="54" t="s">
        <v>8973</v>
      </c>
      <c r="B821" s="54" t="s">
        <v>8974</v>
      </c>
      <c r="C821" s="54" t="s">
        <v>9657</v>
      </c>
      <c r="D821" s="54" t="s">
        <v>9658</v>
      </c>
      <c r="E821" s="55" t="s">
        <v>8319</v>
      </c>
      <c r="F821" s="54" t="s">
        <v>8319</v>
      </c>
      <c r="G821" s="54" t="s">
        <v>10276</v>
      </c>
      <c r="H821" s="54" t="s">
        <v>10277</v>
      </c>
      <c r="I821" s="54" t="s">
        <v>9661</v>
      </c>
      <c r="J821" s="54" t="s">
        <v>8323</v>
      </c>
      <c r="K821" s="55" t="s">
        <v>8540</v>
      </c>
      <c r="L821" s="54" t="s">
        <v>8325</v>
      </c>
    </row>
    <row r="822" spans="1:12" ht="13.8" x14ac:dyDescent="0.3">
      <c r="A822" s="54" t="s">
        <v>8973</v>
      </c>
      <c r="B822" s="54" t="s">
        <v>8974</v>
      </c>
      <c r="C822" s="54" t="s">
        <v>9657</v>
      </c>
      <c r="D822" s="54" t="s">
        <v>9658</v>
      </c>
      <c r="E822" s="55" t="s">
        <v>8319</v>
      </c>
      <c r="F822" s="54" t="s">
        <v>8319</v>
      </c>
      <c r="G822" s="54" t="s">
        <v>10278</v>
      </c>
      <c r="H822" s="54" t="s">
        <v>10279</v>
      </c>
      <c r="I822" s="54" t="s">
        <v>9661</v>
      </c>
      <c r="J822" s="54" t="s">
        <v>8323</v>
      </c>
      <c r="K822" s="55" t="s">
        <v>10035</v>
      </c>
      <c r="L822" s="54" t="s">
        <v>8325</v>
      </c>
    </row>
    <row r="823" spans="1:12" ht="13.8" x14ac:dyDescent="0.3">
      <c r="A823" s="54" t="s">
        <v>8973</v>
      </c>
      <c r="B823" s="54" t="s">
        <v>8974</v>
      </c>
      <c r="C823" s="54" t="s">
        <v>9657</v>
      </c>
      <c r="D823" s="54" t="s">
        <v>9658</v>
      </c>
      <c r="E823" s="55" t="s">
        <v>8319</v>
      </c>
      <c r="F823" s="54" t="s">
        <v>8319</v>
      </c>
      <c r="G823" s="54" t="s">
        <v>10280</v>
      </c>
      <c r="H823" s="54" t="s">
        <v>10281</v>
      </c>
      <c r="I823" s="54" t="s">
        <v>9661</v>
      </c>
      <c r="J823" s="54" t="s">
        <v>8323</v>
      </c>
      <c r="K823" s="55" t="s">
        <v>8610</v>
      </c>
      <c r="L823" s="54" t="s">
        <v>8325</v>
      </c>
    </row>
    <row r="824" spans="1:12" ht="13.8" x14ac:dyDescent="0.3">
      <c r="A824" s="54" t="s">
        <v>8973</v>
      </c>
      <c r="B824" s="54" t="s">
        <v>8974</v>
      </c>
      <c r="C824" s="54" t="s">
        <v>9657</v>
      </c>
      <c r="D824" s="54" t="s">
        <v>9658</v>
      </c>
      <c r="E824" s="55" t="s">
        <v>8319</v>
      </c>
      <c r="F824" s="54" t="s">
        <v>8319</v>
      </c>
      <c r="G824" s="54" t="s">
        <v>10282</v>
      </c>
      <c r="H824" s="54" t="s">
        <v>10283</v>
      </c>
      <c r="I824" s="54" t="s">
        <v>9661</v>
      </c>
      <c r="J824" s="54" t="s">
        <v>8323</v>
      </c>
      <c r="K824" s="55" t="s">
        <v>21260</v>
      </c>
      <c r="L824" s="54" t="s">
        <v>8325</v>
      </c>
    </row>
    <row r="825" spans="1:12" ht="13.8" x14ac:dyDescent="0.3">
      <c r="A825" s="54" t="s">
        <v>8973</v>
      </c>
      <c r="B825" s="54" t="s">
        <v>8974</v>
      </c>
      <c r="C825" s="54" t="s">
        <v>9657</v>
      </c>
      <c r="D825" s="54" t="s">
        <v>9658</v>
      </c>
      <c r="E825" s="55" t="s">
        <v>8319</v>
      </c>
      <c r="F825" s="54" t="s">
        <v>8319</v>
      </c>
      <c r="G825" s="54" t="s">
        <v>10285</v>
      </c>
      <c r="H825" s="54" t="s">
        <v>10286</v>
      </c>
      <c r="I825" s="54" t="s">
        <v>9661</v>
      </c>
      <c r="J825" s="54" t="s">
        <v>8323</v>
      </c>
      <c r="K825" s="55" t="s">
        <v>22373</v>
      </c>
      <c r="L825" s="54" t="s">
        <v>8325</v>
      </c>
    </row>
    <row r="826" spans="1:12" ht="13.8" x14ac:dyDescent="0.3">
      <c r="A826" s="54" t="s">
        <v>8973</v>
      </c>
      <c r="B826" s="54" t="s">
        <v>8974</v>
      </c>
      <c r="C826" s="54" t="s">
        <v>9657</v>
      </c>
      <c r="D826" s="54" t="s">
        <v>9658</v>
      </c>
      <c r="E826" s="55" t="s">
        <v>8319</v>
      </c>
      <c r="F826" s="54" t="s">
        <v>8319</v>
      </c>
      <c r="G826" s="54" t="s">
        <v>10287</v>
      </c>
      <c r="H826" s="54" t="s">
        <v>10288</v>
      </c>
      <c r="I826" s="54" t="s">
        <v>9661</v>
      </c>
      <c r="J826" s="54" t="s">
        <v>8980</v>
      </c>
      <c r="K826" s="55" t="s">
        <v>9718</v>
      </c>
      <c r="L826" s="54" t="s">
        <v>8325</v>
      </c>
    </row>
    <row r="827" spans="1:12" ht="13.8" x14ac:dyDescent="0.3">
      <c r="A827" s="54" t="s">
        <v>8973</v>
      </c>
      <c r="B827" s="54" t="s">
        <v>8974</v>
      </c>
      <c r="C827" s="54" t="s">
        <v>9657</v>
      </c>
      <c r="D827" s="54" t="s">
        <v>9658</v>
      </c>
      <c r="E827" s="55" t="s">
        <v>8319</v>
      </c>
      <c r="F827" s="54" t="s">
        <v>8319</v>
      </c>
      <c r="G827" s="54" t="s">
        <v>10290</v>
      </c>
      <c r="H827" s="54" t="s">
        <v>10291</v>
      </c>
      <c r="I827" s="54" t="s">
        <v>9661</v>
      </c>
      <c r="J827" s="54" t="s">
        <v>8323</v>
      </c>
      <c r="K827" s="55" t="s">
        <v>10292</v>
      </c>
      <c r="L827" s="54" t="s">
        <v>8325</v>
      </c>
    </row>
    <row r="828" spans="1:12" ht="13.8" x14ac:dyDescent="0.3">
      <c r="A828" s="54" t="s">
        <v>8973</v>
      </c>
      <c r="B828" s="54" t="s">
        <v>8974</v>
      </c>
      <c r="C828" s="54" t="s">
        <v>9657</v>
      </c>
      <c r="D828" s="54" t="s">
        <v>9658</v>
      </c>
      <c r="E828" s="55" t="s">
        <v>8319</v>
      </c>
      <c r="F828" s="54" t="s">
        <v>8319</v>
      </c>
      <c r="G828" s="54" t="s">
        <v>10293</v>
      </c>
      <c r="H828" s="54" t="s">
        <v>10294</v>
      </c>
      <c r="I828" s="54" t="s">
        <v>9661</v>
      </c>
      <c r="J828" s="54" t="s">
        <v>8323</v>
      </c>
      <c r="K828" s="55" t="s">
        <v>9246</v>
      </c>
      <c r="L828" s="54" t="s">
        <v>8325</v>
      </c>
    </row>
    <row r="829" spans="1:12" ht="13.8" x14ac:dyDescent="0.3">
      <c r="A829" s="54" t="s">
        <v>8973</v>
      </c>
      <c r="B829" s="54" t="s">
        <v>8974</v>
      </c>
      <c r="C829" s="54" t="s">
        <v>9657</v>
      </c>
      <c r="D829" s="54" t="s">
        <v>9658</v>
      </c>
      <c r="E829" s="55" t="s">
        <v>8319</v>
      </c>
      <c r="F829" s="54" t="s">
        <v>8319</v>
      </c>
      <c r="G829" s="54" t="s">
        <v>10295</v>
      </c>
      <c r="H829" s="54" t="s">
        <v>10296</v>
      </c>
      <c r="I829" s="54" t="s">
        <v>9661</v>
      </c>
      <c r="J829" s="54" t="s">
        <v>8323</v>
      </c>
      <c r="K829" s="55" t="s">
        <v>10297</v>
      </c>
      <c r="L829" s="54" t="s">
        <v>8325</v>
      </c>
    </row>
    <row r="830" spans="1:12" ht="13.8" x14ac:dyDescent="0.3">
      <c r="A830" s="54" t="s">
        <v>8973</v>
      </c>
      <c r="B830" s="54" t="s">
        <v>8974</v>
      </c>
      <c r="C830" s="54" t="s">
        <v>9657</v>
      </c>
      <c r="D830" s="54" t="s">
        <v>9658</v>
      </c>
      <c r="E830" s="55" t="s">
        <v>8319</v>
      </c>
      <c r="F830" s="54" t="s">
        <v>8319</v>
      </c>
      <c r="G830" s="54" t="s">
        <v>10298</v>
      </c>
      <c r="H830" s="54" t="s">
        <v>10299</v>
      </c>
      <c r="I830" s="54" t="s">
        <v>9661</v>
      </c>
      <c r="J830" s="54" t="s">
        <v>8980</v>
      </c>
      <c r="K830" s="55" t="s">
        <v>13718</v>
      </c>
      <c r="L830" s="54" t="s">
        <v>8325</v>
      </c>
    </row>
    <row r="831" spans="1:12" ht="13.8" x14ac:dyDescent="0.3">
      <c r="A831" s="54" t="s">
        <v>8973</v>
      </c>
      <c r="B831" s="54" t="s">
        <v>8974</v>
      </c>
      <c r="C831" s="54" t="s">
        <v>9657</v>
      </c>
      <c r="D831" s="54" t="s">
        <v>9658</v>
      </c>
      <c r="E831" s="55" t="s">
        <v>8319</v>
      </c>
      <c r="F831" s="54" t="s">
        <v>8319</v>
      </c>
      <c r="G831" s="54" t="s">
        <v>10300</v>
      </c>
      <c r="H831" s="54" t="s">
        <v>10301</v>
      </c>
      <c r="I831" s="54" t="s">
        <v>9661</v>
      </c>
      <c r="J831" s="54" t="s">
        <v>8323</v>
      </c>
      <c r="K831" s="55" t="s">
        <v>10313</v>
      </c>
      <c r="L831" s="54" t="s">
        <v>8325</v>
      </c>
    </row>
    <row r="832" spans="1:12" ht="13.8" x14ac:dyDescent="0.3">
      <c r="A832" s="54" t="s">
        <v>8973</v>
      </c>
      <c r="B832" s="54" t="s">
        <v>8974</v>
      </c>
      <c r="C832" s="54" t="s">
        <v>9657</v>
      </c>
      <c r="D832" s="54" t="s">
        <v>9658</v>
      </c>
      <c r="E832" s="55" t="s">
        <v>8319</v>
      </c>
      <c r="F832" s="54" t="s">
        <v>8319</v>
      </c>
      <c r="G832" s="54" t="s">
        <v>10303</v>
      </c>
      <c r="H832" s="54" t="s">
        <v>10304</v>
      </c>
      <c r="I832" s="54" t="s">
        <v>9661</v>
      </c>
      <c r="J832" s="54" t="s">
        <v>8323</v>
      </c>
      <c r="K832" s="55" t="s">
        <v>9435</v>
      </c>
      <c r="L832" s="54" t="s">
        <v>8325</v>
      </c>
    </row>
    <row r="833" spans="1:12" ht="13.8" x14ac:dyDescent="0.3">
      <c r="A833" s="54" t="s">
        <v>8973</v>
      </c>
      <c r="B833" s="54" t="s">
        <v>8974</v>
      </c>
      <c r="C833" s="54" t="s">
        <v>9657</v>
      </c>
      <c r="D833" s="54" t="s">
        <v>9658</v>
      </c>
      <c r="E833" s="55" t="s">
        <v>8319</v>
      </c>
      <c r="F833" s="54" t="s">
        <v>8319</v>
      </c>
      <c r="G833" s="54" t="s">
        <v>10305</v>
      </c>
      <c r="H833" s="54" t="s">
        <v>10306</v>
      </c>
      <c r="I833" s="54" t="s">
        <v>9661</v>
      </c>
      <c r="J833" s="54" t="s">
        <v>8323</v>
      </c>
      <c r="K833" s="55" t="s">
        <v>19476</v>
      </c>
      <c r="L833" s="54" t="s">
        <v>8325</v>
      </c>
    </row>
    <row r="834" spans="1:12" ht="13.8" x14ac:dyDescent="0.3">
      <c r="A834" s="54" t="s">
        <v>8973</v>
      </c>
      <c r="B834" s="54" t="s">
        <v>8974</v>
      </c>
      <c r="C834" s="54" t="s">
        <v>9657</v>
      </c>
      <c r="D834" s="54" t="s">
        <v>9658</v>
      </c>
      <c r="E834" s="55" t="s">
        <v>8319</v>
      </c>
      <c r="F834" s="54" t="s">
        <v>8319</v>
      </c>
      <c r="G834" s="54" t="s">
        <v>10308</v>
      </c>
      <c r="H834" s="54" t="s">
        <v>10309</v>
      </c>
      <c r="I834" s="54" t="s">
        <v>9661</v>
      </c>
      <c r="J834" s="54" t="s">
        <v>8980</v>
      </c>
      <c r="K834" s="55" t="s">
        <v>14776</v>
      </c>
      <c r="L834" s="54" t="s">
        <v>8325</v>
      </c>
    </row>
    <row r="835" spans="1:12" ht="13.8" x14ac:dyDescent="0.3">
      <c r="A835" s="54" t="s">
        <v>8973</v>
      </c>
      <c r="B835" s="54" t="s">
        <v>8974</v>
      </c>
      <c r="C835" s="54" t="s">
        <v>9657</v>
      </c>
      <c r="D835" s="54" t="s">
        <v>9658</v>
      </c>
      <c r="E835" s="55" t="s">
        <v>8319</v>
      </c>
      <c r="F835" s="54" t="s">
        <v>8319</v>
      </c>
      <c r="G835" s="54" t="s">
        <v>10311</v>
      </c>
      <c r="H835" s="54" t="s">
        <v>10312</v>
      </c>
      <c r="I835" s="54" t="s">
        <v>9661</v>
      </c>
      <c r="J835" s="54" t="s">
        <v>8323</v>
      </c>
      <c r="K835" s="55" t="s">
        <v>20915</v>
      </c>
      <c r="L835" s="54" t="s">
        <v>8325</v>
      </c>
    </row>
    <row r="836" spans="1:12" ht="13.8" x14ac:dyDescent="0.3">
      <c r="A836" s="54" t="s">
        <v>8973</v>
      </c>
      <c r="B836" s="54" t="s">
        <v>8974</v>
      </c>
      <c r="C836" s="54" t="s">
        <v>9657</v>
      </c>
      <c r="D836" s="54" t="s">
        <v>9658</v>
      </c>
      <c r="E836" s="55" t="s">
        <v>8319</v>
      </c>
      <c r="F836" s="54" t="s">
        <v>8319</v>
      </c>
      <c r="G836" s="54" t="s">
        <v>10314</v>
      </c>
      <c r="H836" s="54" t="s">
        <v>10315</v>
      </c>
      <c r="I836" s="54" t="s">
        <v>9661</v>
      </c>
      <c r="J836" s="54" t="s">
        <v>8323</v>
      </c>
      <c r="K836" s="55" t="s">
        <v>9410</v>
      </c>
      <c r="L836" s="54" t="s">
        <v>8325</v>
      </c>
    </row>
    <row r="837" spans="1:12" ht="13.8" x14ac:dyDescent="0.3">
      <c r="A837" s="54" t="s">
        <v>8973</v>
      </c>
      <c r="B837" s="54" t="s">
        <v>8974</v>
      </c>
      <c r="C837" s="54" t="s">
        <v>9657</v>
      </c>
      <c r="D837" s="54" t="s">
        <v>9658</v>
      </c>
      <c r="E837" s="55" t="s">
        <v>8319</v>
      </c>
      <c r="F837" s="54" t="s">
        <v>8319</v>
      </c>
      <c r="G837" s="54" t="s">
        <v>10317</v>
      </c>
      <c r="H837" s="54" t="s">
        <v>10318</v>
      </c>
      <c r="I837" s="54" t="s">
        <v>9661</v>
      </c>
      <c r="J837" s="54" t="s">
        <v>8323</v>
      </c>
      <c r="K837" s="55" t="s">
        <v>10415</v>
      </c>
      <c r="L837" s="54" t="s">
        <v>8325</v>
      </c>
    </row>
    <row r="838" spans="1:12" ht="13.8" x14ac:dyDescent="0.3">
      <c r="A838" s="54" t="s">
        <v>8973</v>
      </c>
      <c r="B838" s="54" t="s">
        <v>8974</v>
      </c>
      <c r="C838" s="54" t="s">
        <v>9657</v>
      </c>
      <c r="D838" s="54" t="s">
        <v>9658</v>
      </c>
      <c r="E838" s="55" t="s">
        <v>8319</v>
      </c>
      <c r="F838" s="54" t="s">
        <v>8319</v>
      </c>
      <c r="G838" s="54" t="s">
        <v>10320</v>
      </c>
      <c r="H838" s="54" t="s">
        <v>10321</v>
      </c>
      <c r="I838" s="54" t="s">
        <v>9661</v>
      </c>
      <c r="J838" s="54" t="s">
        <v>8980</v>
      </c>
      <c r="K838" s="55" t="s">
        <v>14776</v>
      </c>
      <c r="L838" s="54" t="s">
        <v>8325</v>
      </c>
    </row>
    <row r="839" spans="1:12" ht="13.8" x14ac:dyDescent="0.3">
      <c r="A839" s="54" t="s">
        <v>8973</v>
      </c>
      <c r="B839" s="54" t="s">
        <v>8974</v>
      </c>
      <c r="C839" s="54" t="s">
        <v>9657</v>
      </c>
      <c r="D839" s="54" t="s">
        <v>9658</v>
      </c>
      <c r="E839" s="55" t="s">
        <v>8319</v>
      </c>
      <c r="F839" s="54" t="s">
        <v>8319</v>
      </c>
      <c r="G839" s="54" t="s">
        <v>10322</v>
      </c>
      <c r="H839" s="54" t="s">
        <v>10323</v>
      </c>
      <c r="I839" s="54" t="s">
        <v>9661</v>
      </c>
      <c r="J839" s="54" t="s">
        <v>8323</v>
      </c>
      <c r="K839" s="55" t="s">
        <v>10324</v>
      </c>
      <c r="L839" s="54" t="s">
        <v>8325</v>
      </c>
    </row>
    <row r="840" spans="1:12" ht="13.8" x14ac:dyDescent="0.3">
      <c r="A840" s="54" t="s">
        <v>8973</v>
      </c>
      <c r="B840" s="54" t="s">
        <v>8974</v>
      </c>
      <c r="C840" s="54" t="s">
        <v>9657</v>
      </c>
      <c r="D840" s="54" t="s">
        <v>9658</v>
      </c>
      <c r="E840" s="55" t="s">
        <v>8319</v>
      </c>
      <c r="F840" s="54" t="s">
        <v>8319</v>
      </c>
      <c r="G840" s="54" t="s">
        <v>10325</v>
      </c>
      <c r="H840" s="54" t="s">
        <v>10326</v>
      </c>
      <c r="I840" s="54" t="s">
        <v>9661</v>
      </c>
      <c r="J840" s="54" t="s">
        <v>8980</v>
      </c>
      <c r="K840" s="55" t="s">
        <v>9603</v>
      </c>
      <c r="L840" s="54" t="s">
        <v>8325</v>
      </c>
    </row>
    <row r="841" spans="1:12" ht="13.8" x14ac:dyDescent="0.3">
      <c r="A841" s="54" t="s">
        <v>8973</v>
      </c>
      <c r="B841" s="54" t="s">
        <v>8974</v>
      </c>
      <c r="C841" s="54" t="s">
        <v>9657</v>
      </c>
      <c r="D841" s="54" t="s">
        <v>9658</v>
      </c>
      <c r="E841" s="55" t="s">
        <v>8319</v>
      </c>
      <c r="F841" s="54" t="s">
        <v>8319</v>
      </c>
      <c r="G841" s="54" t="s">
        <v>10327</v>
      </c>
      <c r="H841" s="54" t="s">
        <v>10328</v>
      </c>
      <c r="I841" s="54" t="s">
        <v>9661</v>
      </c>
      <c r="J841" s="54" t="s">
        <v>8323</v>
      </c>
      <c r="K841" s="55" t="s">
        <v>9264</v>
      </c>
      <c r="L841" s="54" t="s">
        <v>8325</v>
      </c>
    </row>
    <row r="842" spans="1:12" ht="13.8" x14ac:dyDescent="0.3">
      <c r="A842" s="54" t="s">
        <v>8973</v>
      </c>
      <c r="B842" s="54" t="s">
        <v>8974</v>
      </c>
      <c r="C842" s="54" t="s">
        <v>9657</v>
      </c>
      <c r="D842" s="54" t="s">
        <v>9658</v>
      </c>
      <c r="E842" s="55" t="s">
        <v>8319</v>
      </c>
      <c r="F842" s="54" t="s">
        <v>8319</v>
      </c>
      <c r="G842" s="54" t="s">
        <v>10330</v>
      </c>
      <c r="H842" s="54" t="s">
        <v>10331</v>
      </c>
      <c r="I842" s="54" t="s">
        <v>9661</v>
      </c>
      <c r="J842" s="54" t="s">
        <v>8980</v>
      </c>
      <c r="K842" s="55" t="s">
        <v>12991</v>
      </c>
      <c r="L842" s="54" t="s">
        <v>8325</v>
      </c>
    </row>
    <row r="843" spans="1:12" ht="13.8" x14ac:dyDescent="0.3">
      <c r="A843" s="54" t="s">
        <v>8973</v>
      </c>
      <c r="B843" s="54" t="s">
        <v>8974</v>
      </c>
      <c r="C843" s="54" t="s">
        <v>9657</v>
      </c>
      <c r="D843" s="54" t="s">
        <v>9658</v>
      </c>
      <c r="E843" s="55" t="s">
        <v>8319</v>
      </c>
      <c r="F843" s="54" t="s">
        <v>8319</v>
      </c>
      <c r="G843" s="54" t="s">
        <v>10333</v>
      </c>
      <c r="H843" s="54" t="s">
        <v>10334</v>
      </c>
      <c r="I843" s="54" t="s">
        <v>9661</v>
      </c>
      <c r="J843" s="54" t="s">
        <v>8323</v>
      </c>
      <c r="K843" s="55" t="s">
        <v>22374</v>
      </c>
      <c r="L843" s="54" t="s">
        <v>8325</v>
      </c>
    </row>
    <row r="844" spans="1:12" ht="13.8" x14ac:dyDescent="0.3">
      <c r="A844" s="54" t="s">
        <v>8973</v>
      </c>
      <c r="B844" s="54" t="s">
        <v>8974</v>
      </c>
      <c r="C844" s="54" t="s">
        <v>9657</v>
      </c>
      <c r="D844" s="54" t="s">
        <v>9658</v>
      </c>
      <c r="E844" s="55" t="s">
        <v>8319</v>
      </c>
      <c r="F844" s="54" t="s">
        <v>8319</v>
      </c>
      <c r="G844" s="54" t="s">
        <v>10335</v>
      </c>
      <c r="H844" s="54" t="s">
        <v>10336</v>
      </c>
      <c r="I844" s="54" t="s">
        <v>9661</v>
      </c>
      <c r="J844" s="54" t="s">
        <v>8323</v>
      </c>
      <c r="K844" s="55" t="s">
        <v>9205</v>
      </c>
      <c r="L844" s="54" t="s">
        <v>8325</v>
      </c>
    </row>
    <row r="845" spans="1:12" ht="13.8" x14ac:dyDescent="0.3">
      <c r="A845" s="54" t="s">
        <v>8973</v>
      </c>
      <c r="B845" s="54" t="s">
        <v>8974</v>
      </c>
      <c r="C845" s="54" t="s">
        <v>9657</v>
      </c>
      <c r="D845" s="54" t="s">
        <v>9658</v>
      </c>
      <c r="E845" s="55" t="s">
        <v>8319</v>
      </c>
      <c r="F845" s="54" t="s">
        <v>8319</v>
      </c>
      <c r="G845" s="54" t="s">
        <v>10337</v>
      </c>
      <c r="H845" s="54" t="s">
        <v>10338</v>
      </c>
      <c r="I845" s="54" t="s">
        <v>9661</v>
      </c>
      <c r="J845" s="54" t="s">
        <v>8323</v>
      </c>
      <c r="K845" s="55" t="s">
        <v>22375</v>
      </c>
      <c r="L845" s="54" t="s">
        <v>8325</v>
      </c>
    </row>
    <row r="846" spans="1:12" ht="13.8" x14ac:dyDescent="0.3">
      <c r="A846" s="54" t="s">
        <v>8973</v>
      </c>
      <c r="B846" s="54" t="s">
        <v>8974</v>
      </c>
      <c r="C846" s="54" t="s">
        <v>9657</v>
      </c>
      <c r="D846" s="54" t="s">
        <v>9658</v>
      </c>
      <c r="E846" s="55" t="s">
        <v>8319</v>
      </c>
      <c r="F846" s="54" t="s">
        <v>8319</v>
      </c>
      <c r="G846" s="54" t="s">
        <v>10339</v>
      </c>
      <c r="H846" s="54" t="s">
        <v>10340</v>
      </c>
      <c r="I846" s="54" t="s">
        <v>9661</v>
      </c>
      <c r="J846" s="54" t="s">
        <v>8980</v>
      </c>
      <c r="K846" s="55" t="s">
        <v>22376</v>
      </c>
      <c r="L846" s="54" t="s">
        <v>8325</v>
      </c>
    </row>
    <row r="847" spans="1:12" ht="13.8" x14ac:dyDescent="0.3">
      <c r="A847" s="54" t="s">
        <v>8973</v>
      </c>
      <c r="B847" s="54" t="s">
        <v>8974</v>
      </c>
      <c r="C847" s="54" t="s">
        <v>9657</v>
      </c>
      <c r="D847" s="54" t="s">
        <v>9658</v>
      </c>
      <c r="E847" s="55" t="s">
        <v>8319</v>
      </c>
      <c r="F847" s="54" t="s">
        <v>8319</v>
      </c>
      <c r="G847" s="54" t="s">
        <v>10341</v>
      </c>
      <c r="H847" s="54" t="s">
        <v>10342</v>
      </c>
      <c r="I847" s="54" t="s">
        <v>9661</v>
      </c>
      <c r="J847" s="54" t="s">
        <v>8323</v>
      </c>
      <c r="K847" s="55" t="s">
        <v>22377</v>
      </c>
      <c r="L847" s="54" t="s">
        <v>8325</v>
      </c>
    </row>
    <row r="848" spans="1:12" ht="13.8" x14ac:dyDescent="0.3">
      <c r="A848" s="54" t="s">
        <v>8973</v>
      </c>
      <c r="B848" s="54" t="s">
        <v>8974</v>
      </c>
      <c r="C848" s="54" t="s">
        <v>9657</v>
      </c>
      <c r="D848" s="54" t="s">
        <v>9658</v>
      </c>
      <c r="E848" s="55" t="s">
        <v>8319</v>
      </c>
      <c r="F848" s="54" t="s">
        <v>8319</v>
      </c>
      <c r="G848" s="54" t="s">
        <v>10343</v>
      </c>
      <c r="H848" s="54" t="s">
        <v>10344</v>
      </c>
      <c r="I848" s="54" t="s">
        <v>9661</v>
      </c>
      <c r="J848" s="54" t="s">
        <v>8323</v>
      </c>
      <c r="K848" s="55" t="s">
        <v>21913</v>
      </c>
      <c r="L848" s="54" t="s">
        <v>8325</v>
      </c>
    </row>
    <row r="849" spans="1:12" ht="13.8" x14ac:dyDescent="0.3">
      <c r="A849" s="54" t="s">
        <v>8973</v>
      </c>
      <c r="B849" s="54" t="s">
        <v>8974</v>
      </c>
      <c r="C849" s="54" t="s">
        <v>9657</v>
      </c>
      <c r="D849" s="54" t="s">
        <v>9658</v>
      </c>
      <c r="E849" s="55" t="s">
        <v>8319</v>
      </c>
      <c r="F849" s="54" t="s">
        <v>8319</v>
      </c>
      <c r="G849" s="54" t="s">
        <v>10346</v>
      </c>
      <c r="H849" s="54" t="s">
        <v>10347</v>
      </c>
      <c r="I849" s="54" t="s">
        <v>9661</v>
      </c>
      <c r="J849" s="54" t="s">
        <v>8323</v>
      </c>
      <c r="K849" s="55" t="s">
        <v>22378</v>
      </c>
      <c r="L849" s="54" t="s">
        <v>8325</v>
      </c>
    </row>
    <row r="850" spans="1:12" ht="13.8" x14ac:dyDescent="0.3">
      <c r="A850" s="54" t="s">
        <v>8973</v>
      </c>
      <c r="B850" s="54" t="s">
        <v>8974</v>
      </c>
      <c r="C850" s="54" t="s">
        <v>9657</v>
      </c>
      <c r="D850" s="54" t="s">
        <v>9658</v>
      </c>
      <c r="E850" s="55" t="s">
        <v>8319</v>
      </c>
      <c r="F850" s="54" t="s">
        <v>8319</v>
      </c>
      <c r="G850" s="54" t="s">
        <v>10348</v>
      </c>
      <c r="H850" s="54" t="s">
        <v>10349</v>
      </c>
      <c r="I850" s="54" t="s">
        <v>9661</v>
      </c>
      <c r="J850" s="54" t="s">
        <v>8980</v>
      </c>
      <c r="K850" s="55" t="s">
        <v>22379</v>
      </c>
      <c r="L850" s="54" t="s">
        <v>8325</v>
      </c>
    </row>
    <row r="851" spans="1:12" ht="13.8" x14ac:dyDescent="0.3">
      <c r="A851" s="54" t="s">
        <v>8973</v>
      </c>
      <c r="B851" s="54" t="s">
        <v>8974</v>
      </c>
      <c r="C851" s="54" t="s">
        <v>9657</v>
      </c>
      <c r="D851" s="54" t="s">
        <v>9658</v>
      </c>
      <c r="E851" s="55" t="s">
        <v>8319</v>
      </c>
      <c r="F851" s="54" t="s">
        <v>8319</v>
      </c>
      <c r="G851" s="54" t="s">
        <v>10351</v>
      </c>
      <c r="H851" s="54" t="s">
        <v>10352</v>
      </c>
      <c r="I851" s="54" t="s">
        <v>9661</v>
      </c>
      <c r="J851" s="54" t="s">
        <v>8980</v>
      </c>
      <c r="K851" s="55" t="s">
        <v>14868</v>
      </c>
      <c r="L851" s="54" t="s">
        <v>8325</v>
      </c>
    </row>
    <row r="852" spans="1:12" ht="13.8" x14ac:dyDescent="0.3">
      <c r="A852" s="54" t="s">
        <v>8973</v>
      </c>
      <c r="B852" s="54" t="s">
        <v>8974</v>
      </c>
      <c r="C852" s="54" t="s">
        <v>9657</v>
      </c>
      <c r="D852" s="54" t="s">
        <v>9658</v>
      </c>
      <c r="E852" s="55" t="s">
        <v>8319</v>
      </c>
      <c r="F852" s="54" t="s">
        <v>8319</v>
      </c>
      <c r="G852" s="54" t="s">
        <v>10354</v>
      </c>
      <c r="H852" s="54" t="s">
        <v>10355</v>
      </c>
      <c r="I852" s="54" t="s">
        <v>9661</v>
      </c>
      <c r="J852" s="54" t="s">
        <v>8980</v>
      </c>
      <c r="K852" s="55" t="s">
        <v>14773</v>
      </c>
      <c r="L852" s="54" t="s">
        <v>8325</v>
      </c>
    </row>
    <row r="853" spans="1:12" ht="13.8" x14ac:dyDescent="0.3">
      <c r="A853" s="54" t="s">
        <v>8973</v>
      </c>
      <c r="B853" s="54" t="s">
        <v>8974</v>
      </c>
      <c r="C853" s="54" t="s">
        <v>9657</v>
      </c>
      <c r="D853" s="54" t="s">
        <v>9658</v>
      </c>
      <c r="E853" s="55" t="s">
        <v>8319</v>
      </c>
      <c r="F853" s="54" t="s">
        <v>8319</v>
      </c>
      <c r="G853" s="54" t="s">
        <v>10356</v>
      </c>
      <c r="H853" s="54" t="s">
        <v>10357</v>
      </c>
      <c r="I853" s="54" t="s">
        <v>9661</v>
      </c>
      <c r="J853" s="54" t="s">
        <v>8980</v>
      </c>
      <c r="K853" s="55" t="s">
        <v>14924</v>
      </c>
      <c r="L853" s="54" t="s">
        <v>8325</v>
      </c>
    </row>
    <row r="854" spans="1:12" ht="13.8" x14ac:dyDescent="0.3">
      <c r="A854" s="54" t="s">
        <v>8973</v>
      </c>
      <c r="B854" s="54" t="s">
        <v>8974</v>
      </c>
      <c r="C854" s="54" t="s">
        <v>9657</v>
      </c>
      <c r="D854" s="54" t="s">
        <v>9658</v>
      </c>
      <c r="E854" s="55" t="s">
        <v>8319</v>
      </c>
      <c r="F854" s="54" t="s">
        <v>8319</v>
      </c>
      <c r="G854" s="54" t="s">
        <v>10358</v>
      </c>
      <c r="H854" s="54" t="s">
        <v>10359</v>
      </c>
      <c r="I854" s="54" t="s">
        <v>9661</v>
      </c>
      <c r="J854" s="54" t="s">
        <v>8980</v>
      </c>
      <c r="K854" s="55" t="s">
        <v>22380</v>
      </c>
      <c r="L854" s="54" t="s">
        <v>8325</v>
      </c>
    </row>
    <row r="855" spans="1:12" ht="13.8" x14ac:dyDescent="0.3">
      <c r="A855" s="54" t="s">
        <v>8973</v>
      </c>
      <c r="B855" s="54" t="s">
        <v>8974</v>
      </c>
      <c r="C855" s="54" t="s">
        <v>9657</v>
      </c>
      <c r="D855" s="54" t="s">
        <v>9658</v>
      </c>
      <c r="E855" s="55" t="s">
        <v>8319</v>
      </c>
      <c r="F855" s="54" t="s">
        <v>8319</v>
      </c>
      <c r="G855" s="54" t="s">
        <v>10360</v>
      </c>
      <c r="H855" s="54" t="s">
        <v>10361</v>
      </c>
      <c r="I855" s="54" t="s">
        <v>9661</v>
      </c>
      <c r="J855" s="54" t="s">
        <v>8980</v>
      </c>
      <c r="K855" s="55" t="s">
        <v>10942</v>
      </c>
      <c r="L855" s="54" t="s">
        <v>8325</v>
      </c>
    </row>
    <row r="856" spans="1:12" ht="13.8" x14ac:dyDescent="0.3">
      <c r="A856" s="54" t="s">
        <v>8973</v>
      </c>
      <c r="B856" s="54" t="s">
        <v>8974</v>
      </c>
      <c r="C856" s="54" t="s">
        <v>9657</v>
      </c>
      <c r="D856" s="54" t="s">
        <v>9658</v>
      </c>
      <c r="E856" s="55" t="s">
        <v>8319</v>
      </c>
      <c r="F856" s="54" t="s">
        <v>8319</v>
      </c>
      <c r="G856" s="54" t="s">
        <v>10362</v>
      </c>
      <c r="H856" s="54" t="s">
        <v>10363</v>
      </c>
      <c r="I856" s="54" t="s">
        <v>9661</v>
      </c>
      <c r="J856" s="54" t="s">
        <v>8980</v>
      </c>
      <c r="K856" s="55" t="s">
        <v>18775</v>
      </c>
      <c r="L856" s="54" t="s">
        <v>8325</v>
      </c>
    </row>
    <row r="857" spans="1:12" ht="13.8" x14ac:dyDescent="0.3">
      <c r="A857" s="54" t="s">
        <v>8973</v>
      </c>
      <c r="B857" s="54" t="s">
        <v>8974</v>
      </c>
      <c r="C857" s="54" t="s">
        <v>9657</v>
      </c>
      <c r="D857" s="54" t="s">
        <v>9658</v>
      </c>
      <c r="E857" s="55" t="s">
        <v>8319</v>
      </c>
      <c r="F857" s="54" t="s">
        <v>8319</v>
      </c>
      <c r="G857" s="54" t="s">
        <v>10364</v>
      </c>
      <c r="H857" s="54" t="s">
        <v>10365</v>
      </c>
      <c r="I857" s="54" t="s">
        <v>9661</v>
      </c>
      <c r="J857" s="54" t="s">
        <v>8980</v>
      </c>
      <c r="K857" s="55" t="s">
        <v>10119</v>
      </c>
      <c r="L857" s="54" t="s">
        <v>8325</v>
      </c>
    </row>
    <row r="858" spans="1:12" ht="13.8" x14ac:dyDescent="0.3">
      <c r="A858" s="54" t="s">
        <v>8973</v>
      </c>
      <c r="B858" s="54" t="s">
        <v>8974</v>
      </c>
      <c r="C858" s="54" t="s">
        <v>9657</v>
      </c>
      <c r="D858" s="54" t="s">
        <v>9658</v>
      </c>
      <c r="E858" s="55" t="s">
        <v>8319</v>
      </c>
      <c r="F858" s="54" t="s">
        <v>8319</v>
      </c>
      <c r="G858" s="54" t="s">
        <v>10366</v>
      </c>
      <c r="H858" s="54" t="s">
        <v>10367</v>
      </c>
      <c r="I858" s="54" t="s">
        <v>9661</v>
      </c>
      <c r="J858" s="54" t="s">
        <v>8980</v>
      </c>
      <c r="K858" s="55" t="s">
        <v>21929</v>
      </c>
      <c r="L858" s="54" t="s">
        <v>8325</v>
      </c>
    </row>
    <row r="859" spans="1:12" ht="13.8" x14ac:dyDescent="0.3">
      <c r="A859" s="54" t="s">
        <v>8973</v>
      </c>
      <c r="B859" s="54" t="s">
        <v>8974</v>
      </c>
      <c r="C859" s="54" t="s">
        <v>9657</v>
      </c>
      <c r="D859" s="54" t="s">
        <v>9658</v>
      </c>
      <c r="E859" s="55" t="s">
        <v>8319</v>
      </c>
      <c r="F859" s="54" t="s">
        <v>8319</v>
      </c>
      <c r="G859" s="54" t="s">
        <v>10368</v>
      </c>
      <c r="H859" s="54" t="s">
        <v>10369</v>
      </c>
      <c r="I859" s="54" t="s">
        <v>9661</v>
      </c>
      <c r="J859" s="54" t="s">
        <v>8323</v>
      </c>
      <c r="K859" s="55" t="s">
        <v>10370</v>
      </c>
      <c r="L859" s="54" t="s">
        <v>8325</v>
      </c>
    </row>
    <row r="860" spans="1:12" ht="13.8" x14ac:dyDescent="0.3">
      <c r="A860" s="54" t="s">
        <v>8973</v>
      </c>
      <c r="B860" s="54" t="s">
        <v>8974</v>
      </c>
      <c r="C860" s="54" t="s">
        <v>9657</v>
      </c>
      <c r="D860" s="54" t="s">
        <v>9658</v>
      </c>
      <c r="E860" s="55" t="s">
        <v>8319</v>
      </c>
      <c r="F860" s="54" t="s">
        <v>8319</v>
      </c>
      <c r="G860" s="54" t="s">
        <v>10371</v>
      </c>
      <c r="H860" s="54" t="s">
        <v>10372</v>
      </c>
      <c r="I860" s="54" t="s">
        <v>9661</v>
      </c>
      <c r="J860" s="54" t="s">
        <v>8323</v>
      </c>
      <c r="K860" s="55" t="s">
        <v>21771</v>
      </c>
      <c r="L860" s="54" t="s">
        <v>8325</v>
      </c>
    </row>
    <row r="861" spans="1:12" ht="13.8" x14ac:dyDescent="0.3">
      <c r="A861" s="54" t="s">
        <v>8973</v>
      </c>
      <c r="B861" s="54" t="s">
        <v>8974</v>
      </c>
      <c r="C861" s="54" t="s">
        <v>9657</v>
      </c>
      <c r="D861" s="54" t="s">
        <v>9658</v>
      </c>
      <c r="E861" s="55" t="s">
        <v>8319</v>
      </c>
      <c r="F861" s="54" t="s">
        <v>8319</v>
      </c>
      <c r="G861" s="54" t="s">
        <v>10373</v>
      </c>
      <c r="H861" s="54" t="s">
        <v>10374</v>
      </c>
      <c r="I861" s="54" t="s">
        <v>9661</v>
      </c>
      <c r="J861" s="54" t="s">
        <v>8980</v>
      </c>
      <c r="K861" s="55" t="s">
        <v>10041</v>
      </c>
      <c r="L861" s="54" t="s">
        <v>8325</v>
      </c>
    </row>
    <row r="862" spans="1:12" ht="13.8" x14ac:dyDescent="0.3">
      <c r="A862" s="54" t="s">
        <v>8973</v>
      </c>
      <c r="B862" s="54" t="s">
        <v>8974</v>
      </c>
      <c r="C862" s="54" t="s">
        <v>9657</v>
      </c>
      <c r="D862" s="54" t="s">
        <v>9658</v>
      </c>
      <c r="E862" s="55" t="s">
        <v>8319</v>
      </c>
      <c r="F862" s="54" t="s">
        <v>8319</v>
      </c>
      <c r="G862" s="54" t="s">
        <v>10375</v>
      </c>
      <c r="H862" s="54" t="s">
        <v>10376</v>
      </c>
      <c r="I862" s="54" t="s">
        <v>9661</v>
      </c>
      <c r="J862" s="54" t="s">
        <v>8980</v>
      </c>
      <c r="K862" s="55" t="s">
        <v>9603</v>
      </c>
      <c r="L862" s="54" t="s">
        <v>8325</v>
      </c>
    </row>
    <row r="863" spans="1:12" ht="13.8" x14ac:dyDescent="0.3">
      <c r="A863" s="54" t="s">
        <v>8973</v>
      </c>
      <c r="B863" s="54" t="s">
        <v>8974</v>
      </c>
      <c r="C863" s="54" t="s">
        <v>9657</v>
      </c>
      <c r="D863" s="54" t="s">
        <v>9658</v>
      </c>
      <c r="E863" s="55" t="s">
        <v>8319</v>
      </c>
      <c r="F863" s="54" t="s">
        <v>8319</v>
      </c>
      <c r="G863" s="54" t="s">
        <v>10377</v>
      </c>
      <c r="H863" s="54" t="s">
        <v>10378</v>
      </c>
      <c r="I863" s="54" t="s">
        <v>9661</v>
      </c>
      <c r="J863" s="54" t="s">
        <v>8980</v>
      </c>
      <c r="K863" s="55" t="s">
        <v>10379</v>
      </c>
      <c r="L863" s="54" t="s">
        <v>8325</v>
      </c>
    </row>
    <row r="864" spans="1:12" ht="13.8" x14ac:dyDescent="0.3">
      <c r="A864" s="54" t="s">
        <v>8973</v>
      </c>
      <c r="B864" s="54" t="s">
        <v>8974</v>
      </c>
      <c r="C864" s="54" t="s">
        <v>9657</v>
      </c>
      <c r="D864" s="54" t="s">
        <v>9658</v>
      </c>
      <c r="E864" s="55" t="s">
        <v>8319</v>
      </c>
      <c r="F864" s="54" t="s">
        <v>8319</v>
      </c>
      <c r="G864" s="54" t="s">
        <v>10380</v>
      </c>
      <c r="H864" s="54" t="s">
        <v>10381</v>
      </c>
      <c r="I864" s="54" t="s">
        <v>9661</v>
      </c>
      <c r="J864" s="54" t="s">
        <v>8980</v>
      </c>
      <c r="K864" s="55" t="s">
        <v>12991</v>
      </c>
      <c r="L864" s="54" t="s">
        <v>8325</v>
      </c>
    </row>
    <row r="865" spans="1:12" ht="13.8" x14ac:dyDescent="0.3">
      <c r="A865" s="54" t="s">
        <v>8973</v>
      </c>
      <c r="B865" s="54" t="s">
        <v>8974</v>
      </c>
      <c r="C865" s="54" t="s">
        <v>9657</v>
      </c>
      <c r="D865" s="54" t="s">
        <v>9658</v>
      </c>
      <c r="E865" s="55" t="s">
        <v>8319</v>
      </c>
      <c r="F865" s="54" t="s">
        <v>8319</v>
      </c>
      <c r="G865" s="54" t="s">
        <v>10382</v>
      </c>
      <c r="H865" s="54" t="s">
        <v>10383</v>
      </c>
      <c r="I865" s="54" t="s">
        <v>9661</v>
      </c>
      <c r="J865" s="54" t="s">
        <v>8323</v>
      </c>
      <c r="K865" s="55" t="s">
        <v>10195</v>
      </c>
      <c r="L865" s="54" t="s">
        <v>8325</v>
      </c>
    </row>
    <row r="866" spans="1:12" ht="13.8" x14ac:dyDescent="0.3">
      <c r="A866" s="54" t="s">
        <v>8973</v>
      </c>
      <c r="B866" s="54" t="s">
        <v>8974</v>
      </c>
      <c r="C866" s="54" t="s">
        <v>9657</v>
      </c>
      <c r="D866" s="54" t="s">
        <v>9658</v>
      </c>
      <c r="E866" s="55" t="s">
        <v>8319</v>
      </c>
      <c r="F866" s="54" t="s">
        <v>8319</v>
      </c>
      <c r="G866" s="54" t="s">
        <v>10384</v>
      </c>
      <c r="H866" s="54" t="s">
        <v>10385</v>
      </c>
      <c r="I866" s="54" t="s">
        <v>9661</v>
      </c>
      <c r="J866" s="54" t="s">
        <v>8323</v>
      </c>
      <c r="K866" s="55" t="s">
        <v>9603</v>
      </c>
      <c r="L866" s="54" t="s">
        <v>8325</v>
      </c>
    </row>
    <row r="867" spans="1:12" ht="13.8" x14ac:dyDescent="0.3">
      <c r="A867" s="54" t="s">
        <v>8973</v>
      </c>
      <c r="B867" s="54" t="s">
        <v>8974</v>
      </c>
      <c r="C867" s="54" t="s">
        <v>9657</v>
      </c>
      <c r="D867" s="54" t="s">
        <v>9658</v>
      </c>
      <c r="E867" s="55" t="s">
        <v>8319</v>
      </c>
      <c r="F867" s="54" t="s">
        <v>8319</v>
      </c>
      <c r="G867" s="54" t="s">
        <v>10386</v>
      </c>
      <c r="H867" s="54" t="s">
        <v>10387</v>
      </c>
      <c r="I867" s="54" t="s">
        <v>9661</v>
      </c>
      <c r="J867" s="54" t="s">
        <v>8323</v>
      </c>
      <c r="K867" s="55" t="s">
        <v>10388</v>
      </c>
      <c r="L867" s="54" t="s">
        <v>8325</v>
      </c>
    </row>
    <row r="868" spans="1:12" ht="13.8" x14ac:dyDescent="0.3">
      <c r="A868" s="54" t="s">
        <v>8973</v>
      </c>
      <c r="B868" s="54" t="s">
        <v>8974</v>
      </c>
      <c r="C868" s="54" t="s">
        <v>9657</v>
      </c>
      <c r="D868" s="54" t="s">
        <v>9658</v>
      </c>
      <c r="E868" s="55" t="s">
        <v>8319</v>
      </c>
      <c r="F868" s="54" t="s">
        <v>8319</v>
      </c>
      <c r="G868" s="54" t="s">
        <v>10389</v>
      </c>
      <c r="H868" s="54" t="s">
        <v>10390</v>
      </c>
      <c r="I868" s="54" t="s">
        <v>9661</v>
      </c>
      <c r="J868" s="54" t="s">
        <v>8980</v>
      </c>
      <c r="K868" s="55" t="s">
        <v>9527</v>
      </c>
      <c r="L868" s="54" t="s">
        <v>8325</v>
      </c>
    </row>
    <row r="869" spans="1:12" ht="13.8" x14ac:dyDescent="0.3">
      <c r="A869" s="54" t="s">
        <v>8973</v>
      </c>
      <c r="B869" s="54" t="s">
        <v>8974</v>
      </c>
      <c r="C869" s="54" t="s">
        <v>9657</v>
      </c>
      <c r="D869" s="54" t="s">
        <v>9658</v>
      </c>
      <c r="E869" s="55" t="s">
        <v>8319</v>
      </c>
      <c r="F869" s="54" t="s">
        <v>8319</v>
      </c>
      <c r="G869" s="54" t="s">
        <v>10392</v>
      </c>
      <c r="H869" s="54" t="s">
        <v>10393</v>
      </c>
      <c r="I869" s="54" t="s">
        <v>9661</v>
      </c>
      <c r="J869" s="54" t="s">
        <v>8323</v>
      </c>
      <c r="K869" s="55" t="s">
        <v>10394</v>
      </c>
      <c r="L869" s="54" t="s">
        <v>8325</v>
      </c>
    </row>
    <row r="870" spans="1:12" ht="13.8" x14ac:dyDescent="0.3">
      <c r="A870" s="54" t="s">
        <v>8973</v>
      </c>
      <c r="B870" s="54" t="s">
        <v>8974</v>
      </c>
      <c r="C870" s="54" t="s">
        <v>9657</v>
      </c>
      <c r="D870" s="54" t="s">
        <v>9658</v>
      </c>
      <c r="E870" s="55" t="s">
        <v>8319</v>
      </c>
      <c r="F870" s="54" t="s">
        <v>8319</v>
      </c>
      <c r="G870" s="54" t="s">
        <v>10395</v>
      </c>
      <c r="H870" s="54" t="s">
        <v>10396</v>
      </c>
      <c r="I870" s="54" t="s">
        <v>9661</v>
      </c>
      <c r="J870" s="54" t="s">
        <v>8323</v>
      </c>
      <c r="K870" s="55" t="s">
        <v>9958</v>
      </c>
      <c r="L870" s="54" t="s">
        <v>8325</v>
      </c>
    </row>
    <row r="871" spans="1:12" ht="13.8" x14ac:dyDescent="0.3">
      <c r="A871" s="54" t="s">
        <v>8973</v>
      </c>
      <c r="B871" s="54" t="s">
        <v>8974</v>
      </c>
      <c r="C871" s="54" t="s">
        <v>9657</v>
      </c>
      <c r="D871" s="54" t="s">
        <v>9658</v>
      </c>
      <c r="E871" s="55" t="s">
        <v>8319</v>
      </c>
      <c r="F871" s="54" t="s">
        <v>8319</v>
      </c>
      <c r="G871" s="54" t="s">
        <v>10397</v>
      </c>
      <c r="H871" s="54" t="s">
        <v>10398</v>
      </c>
      <c r="I871" s="54" t="s">
        <v>9661</v>
      </c>
      <c r="J871" s="54" t="s">
        <v>8323</v>
      </c>
      <c r="K871" s="55" t="s">
        <v>10399</v>
      </c>
      <c r="L871" s="54" t="s">
        <v>8325</v>
      </c>
    </row>
    <row r="872" spans="1:12" ht="13.8" x14ac:dyDescent="0.3">
      <c r="A872" s="54" t="s">
        <v>8973</v>
      </c>
      <c r="B872" s="54" t="s">
        <v>8974</v>
      </c>
      <c r="C872" s="54" t="s">
        <v>9657</v>
      </c>
      <c r="D872" s="54" t="s">
        <v>9658</v>
      </c>
      <c r="E872" s="55" t="s">
        <v>8319</v>
      </c>
      <c r="F872" s="54" t="s">
        <v>8319</v>
      </c>
      <c r="G872" s="54" t="s">
        <v>10400</v>
      </c>
      <c r="H872" s="54" t="s">
        <v>10401</v>
      </c>
      <c r="I872" s="54" t="s">
        <v>9661</v>
      </c>
      <c r="J872" s="54" t="s">
        <v>8980</v>
      </c>
      <c r="K872" s="55" t="s">
        <v>22381</v>
      </c>
      <c r="L872" s="54" t="s">
        <v>8325</v>
      </c>
    </row>
    <row r="873" spans="1:12" ht="13.8" x14ac:dyDescent="0.3">
      <c r="A873" s="54" t="s">
        <v>8973</v>
      </c>
      <c r="B873" s="54" t="s">
        <v>8974</v>
      </c>
      <c r="C873" s="54" t="s">
        <v>9657</v>
      </c>
      <c r="D873" s="54" t="s">
        <v>9658</v>
      </c>
      <c r="E873" s="55" t="s">
        <v>8319</v>
      </c>
      <c r="F873" s="54" t="s">
        <v>8319</v>
      </c>
      <c r="G873" s="54" t="s">
        <v>10402</v>
      </c>
      <c r="H873" s="54" t="s">
        <v>10403</v>
      </c>
      <c r="I873" s="54" t="s">
        <v>9661</v>
      </c>
      <c r="J873" s="54" t="s">
        <v>8323</v>
      </c>
      <c r="K873" s="55" t="s">
        <v>10404</v>
      </c>
      <c r="L873" s="54" t="s">
        <v>8325</v>
      </c>
    </row>
    <row r="874" spans="1:12" ht="13.8" x14ac:dyDescent="0.3">
      <c r="A874" s="54" t="s">
        <v>8973</v>
      </c>
      <c r="B874" s="54" t="s">
        <v>8974</v>
      </c>
      <c r="C874" s="54" t="s">
        <v>9657</v>
      </c>
      <c r="D874" s="54" t="s">
        <v>9658</v>
      </c>
      <c r="E874" s="55" t="s">
        <v>8319</v>
      </c>
      <c r="F874" s="54" t="s">
        <v>8319</v>
      </c>
      <c r="G874" s="54" t="s">
        <v>10405</v>
      </c>
      <c r="H874" s="54" t="s">
        <v>10406</v>
      </c>
      <c r="I874" s="54" t="s">
        <v>9661</v>
      </c>
      <c r="J874" s="54" t="s">
        <v>8323</v>
      </c>
      <c r="K874" s="55" t="s">
        <v>10071</v>
      </c>
      <c r="L874" s="54" t="s">
        <v>8325</v>
      </c>
    </row>
    <row r="875" spans="1:12" ht="13.8" x14ac:dyDescent="0.3">
      <c r="A875" s="54" t="s">
        <v>8973</v>
      </c>
      <c r="B875" s="54" t="s">
        <v>8974</v>
      </c>
      <c r="C875" s="54" t="s">
        <v>9657</v>
      </c>
      <c r="D875" s="54" t="s">
        <v>9658</v>
      </c>
      <c r="E875" s="55" t="s">
        <v>8319</v>
      </c>
      <c r="F875" s="54" t="s">
        <v>8319</v>
      </c>
      <c r="G875" s="54" t="s">
        <v>10408</v>
      </c>
      <c r="H875" s="54" t="s">
        <v>10409</v>
      </c>
      <c r="I875" s="54" t="s">
        <v>9661</v>
      </c>
      <c r="J875" s="54" t="s">
        <v>8323</v>
      </c>
      <c r="K875" s="55" t="s">
        <v>10410</v>
      </c>
      <c r="L875" s="54" t="s">
        <v>8325</v>
      </c>
    </row>
    <row r="876" spans="1:12" ht="13.8" x14ac:dyDescent="0.3">
      <c r="A876" s="54" t="s">
        <v>8973</v>
      </c>
      <c r="B876" s="54" t="s">
        <v>8974</v>
      </c>
      <c r="C876" s="54" t="s">
        <v>9657</v>
      </c>
      <c r="D876" s="54" t="s">
        <v>9658</v>
      </c>
      <c r="E876" s="55" t="s">
        <v>8319</v>
      </c>
      <c r="F876" s="54" t="s">
        <v>8319</v>
      </c>
      <c r="G876" s="54" t="s">
        <v>10411</v>
      </c>
      <c r="H876" s="54" t="s">
        <v>10412</v>
      </c>
      <c r="I876" s="54" t="s">
        <v>9661</v>
      </c>
      <c r="J876" s="54" t="s">
        <v>8980</v>
      </c>
      <c r="K876" s="55" t="s">
        <v>22382</v>
      </c>
      <c r="L876" s="54" t="s">
        <v>8325</v>
      </c>
    </row>
    <row r="877" spans="1:12" ht="13.8" x14ac:dyDescent="0.3">
      <c r="A877" s="54" t="s">
        <v>8973</v>
      </c>
      <c r="B877" s="54" t="s">
        <v>8974</v>
      </c>
      <c r="C877" s="54" t="s">
        <v>9657</v>
      </c>
      <c r="D877" s="54" t="s">
        <v>9658</v>
      </c>
      <c r="E877" s="55" t="s">
        <v>8319</v>
      </c>
      <c r="F877" s="54" t="s">
        <v>8319</v>
      </c>
      <c r="G877" s="54" t="s">
        <v>10413</v>
      </c>
      <c r="H877" s="54" t="s">
        <v>10414</v>
      </c>
      <c r="I877" s="54" t="s">
        <v>9661</v>
      </c>
      <c r="J877" s="54" t="s">
        <v>8323</v>
      </c>
      <c r="K877" s="55" t="s">
        <v>9109</v>
      </c>
      <c r="L877" s="54" t="s">
        <v>8325</v>
      </c>
    </row>
    <row r="878" spans="1:12" ht="13.8" x14ac:dyDescent="0.3">
      <c r="A878" s="54" t="s">
        <v>8973</v>
      </c>
      <c r="B878" s="54" t="s">
        <v>8974</v>
      </c>
      <c r="C878" s="54" t="s">
        <v>9657</v>
      </c>
      <c r="D878" s="54" t="s">
        <v>9658</v>
      </c>
      <c r="E878" s="55" t="s">
        <v>8319</v>
      </c>
      <c r="F878" s="54" t="s">
        <v>8319</v>
      </c>
      <c r="G878" s="54" t="s">
        <v>10416</v>
      </c>
      <c r="H878" s="54" t="s">
        <v>10417</v>
      </c>
      <c r="I878" s="54" t="s">
        <v>9661</v>
      </c>
      <c r="J878" s="54" t="s">
        <v>8323</v>
      </c>
      <c r="K878" s="55" t="s">
        <v>10942</v>
      </c>
      <c r="L878" s="54" t="s">
        <v>8325</v>
      </c>
    </row>
    <row r="879" spans="1:12" ht="13.8" x14ac:dyDescent="0.3">
      <c r="A879" s="54" t="s">
        <v>8973</v>
      </c>
      <c r="B879" s="54" t="s">
        <v>8974</v>
      </c>
      <c r="C879" s="54" t="s">
        <v>9657</v>
      </c>
      <c r="D879" s="54" t="s">
        <v>9658</v>
      </c>
      <c r="E879" s="55" t="s">
        <v>8319</v>
      </c>
      <c r="F879" s="54" t="s">
        <v>8319</v>
      </c>
      <c r="G879" s="54" t="s">
        <v>10419</v>
      </c>
      <c r="H879" s="54" t="s">
        <v>10420</v>
      </c>
      <c r="I879" s="54" t="s">
        <v>9661</v>
      </c>
      <c r="J879" s="54" t="s">
        <v>8323</v>
      </c>
      <c r="K879" s="55" t="s">
        <v>9833</v>
      </c>
      <c r="L879" s="54" t="s">
        <v>8325</v>
      </c>
    </row>
    <row r="880" spans="1:12" ht="13.8" x14ac:dyDescent="0.3">
      <c r="A880" s="54" t="s">
        <v>8973</v>
      </c>
      <c r="B880" s="54" t="s">
        <v>8974</v>
      </c>
      <c r="C880" s="54" t="s">
        <v>9657</v>
      </c>
      <c r="D880" s="54" t="s">
        <v>9658</v>
      </c>
      <c r="E880" s="55" t="s">
        <v>8319</v>
      </c>
      <c r="F880" s="54" t="s">
        <v>8319</v>
      </c>
      <c r="G880" s="54" t="s">
        <v>10422</v>
      </c>
      <c r="H880" s="54" t="s">
        <v>10423</v>
      </c>
      <c r="I880" s="54" t="s">
        <v>9661</v>
      </c>
      <c r="J880" s="54" t="s">
        <v>8323</v>
      </c>
      <c r="K880" s="55" t="s">
        <v>22383</v>
      </c>
      <c r="L880" s="54" t="s">
        <v>8325</v>
      </c>
    </row>
    <row r="881" spans="1:12" ht="13.8" x14ac:dyDescent="0.3">
      <c r="A881" s="54" t="s">
        <v>8973</v>
      </c>
      <c r="B881" s="54" t="s">
        <v>8974</v>
      </c>
      <c r="C881" s="54" t="s">
        <v>9657</v>
      </c>
      <c r="D881" s="54" t="s">
        <v>9658</v>
      </c>
      <c r="E881" s="55" t="s">
        <v>8319</v>
      </c>
      <c r="F881" s="54" t="s">
        <v>8319</v>
      </c>
      <c r="G881" s="54" t="s">
        <v>10425</v>
      </c>
      <c r="H881" s="54" t="s">
        <v>10426</v>
      </c>
      <c r="I881" s="54" t="s">
        <v>9661</v>
      </c>
      <c r="J881" s="54" t="s">
        <v>8323</v>
      </c>
      <c r="K881" s="55" t="s">
        <v>15945</v>
      </c>
      <c r="L881" s="54" t="s">
        <v>8325</v>
      </c>
    </row>
    <row r="882" spans="1:12" ht="13.8" x14ac:dyDescent="0.3">
      <c r="A882" s="54" t="s">
        <v>8973</v>
      </c>
      <c r="B882" s="54" t="s">
        <v>8974</v>
      </c>
      <c r="C882" s="54" t="s">
        <v>9657</v>
      </c>
      <c r="D882" s="54" t="s">
        <v>9658</v>
      </c>
      <c r="E882" s="55" t="s">
        <v>8319</v>
      </c>
      <c r="F882" s="54" t="s">
        <v>8319</v>
      </c>
      <c r="G882" s="54" t="s">
        <v>10427</v>
      </c>
      <c r="H882" s="54" t="s">
        <v>10428</v>
      </c>
      <c r="I882" s="54" t="s">
        <v>9661</v>
      </c>
      <c r="J882" s="54" t="s">
        <v>8980</v>
      </c>
      <c r="K882" s="55" t="s">
        <v>22384</v>
      </c>
      <c r="L882" s="54" t="s">
        <v>8325</v>
      </c>
    </row>
    <row r="883" spans="1:12" ht="13.8" x14ac:dyDescent="0.3">
      <c r="A883" s="54" t="s">
        <v>8973</v>
      </c>
      <c r="B883" s="54" t="s">
        <v>8974</v>
      </c>
      <c r="C883" s="54" t="s">
        <v>9657</v>
      </c>
      <c r="D883" s="54" t="s">
        <v>9658</v>
      </c>
      <c r="E883" s="55" t="s">
        <v>8319</v>
      </c>
      <c r="F883" s="54" t="s">
        <v>8319</v>
      </c>
      <c r="G883" s="54" t="s">
        <v>10430</v>
      </c>
      <c r="H883" s="54" t="s">
        <v>10431</v>
      </c>
      <c r="I883" s="54" t="s">
        <v>9661</v>
      </c>
      <c r="J883" s="54" t="s">
        <v>8323</v>
      </c>
      <c r="K883" s="55" t="s">
        <v>9603</v>
      </c>
      <c r="L883" s="54" t="s">
        <v>8325</v>
      </c>
    </row>
    <row r="884" spans="1:12" ht="13.8" x14ac:dyDescent="0.3">
      <c r="A884" s="54" t="s">
        <v>8973</v>
      </c>
      <c r="B884" s="54" t="s">
        <v>8974</v>
      </c>
      <c r="C884" s="54" t="s">
        <v>9657</v>
      </c>
      <c r="D884" s="54" t="s">
        <v>9658</v>
      </c>
      <c r="E884" s="55" t="s">
        <v>8319</v>
      </c>
      <c r="F884" s="54" t="s">
        <v>8319</v>
      </c>
      <c r="G884" s="54" t="s">
        <v>10433</v>
      </c>
      <c r="H884" s="54" t="s">
        <v>10434</v>
      </c>
      <c r="I884" s="54" t="s">
        <v>9661</v>
      </c>
      <c r="J884" s="54" t="s">
        <v>8323</v>
      </c>
      <c r="K884" s="55" t="s">
        <v>10082</v>
      </c>
      <c r="L884" s="54" t="s">
        <v>8325</v>
      </c>
    </row>
    <row r="885" spans="1:12" ht="13.8" x14ac:dyDescent="0.3">
      <c r="A885" s="54" t="s">
        <v>8973</v>
      </c>
      <c r="B885" s="54" t="s">
        <v>8974</v>
      </c>
      <c r="C885" s="54" t="s">
        <v>9657</v>
      </c>
      <c r="D885" s="54" t="s">
        <v>9658</v>
      </c>
      <c r="E885" s="55" t="s">
        <v>8319</v>
      </c>
      <c r="F885" s="54" t="s">
        <v>8319</v>
      </c>
      <c r="G885" s="54" t="s">
        <v>10435</v>
      </c>
      <c r="H885" s="54" t="s">
        <v>10436</v>
      </c>
      <c r="I885" s="54" t="s">
        <v>9661</v>
      </c>
      <c r="J885" s="54" t="s">
        <v>8323</v>
      </c>
      <c r="K885" s="55" t="s">
        <v>10846</v>
      </c>
      <c r="L885" s="54" t="s">
        <v>8325</v>
      </c>
    </row>
    <row r="886" spans="1:12" ht="13.8" x14ac:dyDescent="0.3">
      <c r="A886" s="54" t="s">
        <v>8973</v>
      </c>
      <c r="B886" s="54" t="s">
        <v>8974</v>
      </c>
      <c r="C886" s="54" t="s">
        <v>9657</v>
      </c>
      <c r="D886" s="54" t="s">
        <v>9658</v>
      </c>
      <c r="E886" s="55" t="s">
        <v>8319</v>
      </c>
      <c r="F886" s="54" t="s">
        <v>8319</v>
      </c>
      <c r="G886" s="54" t="s">
        <v>10438</v>
      </c>
      <c r="H886" s="54" t="s">
        <v>10439</v>
      </c>
      <c r="I886" s="54" t="s">
        <v>9661</v>
      </c>
      <c r="J886" s="54" t="s">
        <v>8980</v>
      </c>
      <c r="K886" s="55" t="s">
        <v>22279</v>
      </c>
      <c r="L886" s="54" t="s">
        <v>8325</v>
      </c>
    </row>
    <row r="887" spans="1:12" ht="13.8" x14ac:dyDescent="0.3">
      <c r="A887" s="54" t="s">
        <v>8973</v>
      </c>
      <c r="B887" s="54" t="s">
        <v>8974</v>
      </c>
      <c r="C887" s="54" t="s">
        <v>9657</v>
      </c>
      <c r="D887" s="54" t="s">
        <v>9658</v>
      </c>
      <c r="E887" s="55" t="s">
        <v>8319</v>
      </c>
      <c r="F887" s="54" t="s">
        <v>8319</v>
      </c>
      <c r="G887" s="54" t="s">
        <v>10440</v>
      </c>
      <c r="H887" s="54" t="s">
        <v>10441</v>
      </c>
      <c r="I887" s="54" t="s">
        <v>9661</v>
      </c>
      <c r="J887" s="54" t="s">
        <v>8323</v>
      </c>
      <c r="K887" s="55" t="s">
        <v>18752</v>
      </c>
      <c r="L887" s="54" t="s">
        <v>8325</v>
      </c>
    </row>
    <row r="888" spans="1:12" ht="13.8" x14ac:dyDescent="0.3">
      <c r="A888" s="54" t="s">
        <v>8973</v>
      </c>
      <c r="B888" s="54" t="s">
        <v>8974</v>
      </c>
      <c r="C888" s="54" t="s">
        <v>9657</v>
      </c>
      <c r="D888" s="54" t="s">
        <v>9658</v>
      </c>
      <c r="E888" s="55" t="s">
        <v>8319</v>
      </c>
      <c r="F888" s="54" t="s">
        <v>8319</v>
      </c>
      <c r="G888" s="54" t="s">
        <v>10442</v>
      </c>
      <c r="H888" s="54" t="s">
        <v>10443</v>
      </c>
      <c r="I888" s="54" t="s">
        <v>9661</v>
      </c>
      <c r="J888" s="54" t="s">
        <v>8323</v>
      </c>
      <c r="K888" s="55" t="s">
        <v>9246</v>
      </c>
      <c r="L888" s="54" t="s">
        <v>8325</v>
      </c>
    </row>
    <row r="889" spans="1:12" ht="13.8" x14ac:dyDescent="0.3">
      <c r="A889" s="54" t="s">
        <v>8973</v>
      </c>
      <c r="B889" s="54" t="s">
        <v>8974</v>
      </c>
      <c r="C889" s="54" t="s">
        <v>9657</v>
      </c>
      <c r="D889" s="54" t="s">
        <v>9658</v>
      </c>
      <c r="E889" s="55" t="s">
        <v>8319</v>
      </c>
      <c r="F889" s="54" t="s">
        <v>8319</v>
      </c>
      <c r="G889" s="54" t="s">
        <v>10444</v>
      </c>
      <c r="H889" s="54" t="s">
        <v>10445</v>
      </c>
      <c r="I889" s="54" t="s">
        <v>9661</v>
      </c>
      <c r="J889" s="54" t="s">
        <v>8323</v>
      </c>
      <c r="K889" s="55" t="s">
        <v>9416</v>
      </c>
      <c r="L889" s="54" t="s">
        <v>8325</v>
      </c>
    </row>
    <row r="890" spans="1:12" ht="13.8" x14ac:dyDescent="0.3">
      <c r="A890" s="54" t="s">
        <v>8973</v>
      </c>
      <c r="B890" s="54" t="s">
        <v>8974</v>
      </c>
      <c r="C890" s="54" t="s">
        <v>9657</v>
      </c>
      <c r="D890" s="54" t="s">
        <v>9658</v>
      </c>
      <c r="E890" s="55" t="s">
        <v>8319</v>
      </c>
      <c r="F890" s="54" t="s">
        <v>8319</v>
      </c>
      <c r="G890" s="54" t="s">
        <v>10447</v>
      </c>
      <c r="H890" s="54" t="s">
        <v>10448</v>
      </c>
      <c r="I890" s="54" t="s">
        <v>9661</v>
      </c>
      <c r="J890" s="54" t="s">
        <v>8980</v>
      </c>
      <c r="K890" s="55" t="s">
        <v>13435</v>
      </c>
      <c r="L890" s="54" t="s">
        <v>8325</v>
      </c>
    </row>
    <row r="891" spans="1:12" ht="13.8" x14ac:dyDescent="0.3">
      <c r="A891" s="54" t="s">
        <v>8973</v>
      </c>
      <c r="B891" s="54" t="s">
        <v>8974</v>
      </c>
      <c r="C891" s="54" t="s">
        <v>9657</v>
      </c>
      <c r="D891" s="54" t="s">
        <v>9658</v>
      </c>
      <c r="E891" s="55" t="s">
        <v>8319</v>
      </c>
      <c r="F891" s="54" t="s">
        <v>8319</v>
      </c>
      <c r="G891" s="54" t="s">
        <v>10449</v>
      </c>
      <c r="H891" s="54" t="s">
        <v>10450</v>
      </c>
      <c r="I891" s="54" t="s">
        <v>9661</v>
      </c>
      <c r="J891" s="54" t="s">
        <v>8323</v>
      </c>
      <c r="K891" s="55" t="s">
        <v>14788</v>
      </c>
      <c r="L891" s="54" t="s">
        <v>8325</v>
      </c>
    </row>
    <row r="892" spans="1:12" ht="13.8" x14ac:dyDescent="0.3">
      <c r="A892" s="54" t="s">
        <v>8973</v>
      </c>
      <c r="B892" s="54" t="s">
        <v>8974</v>
      </c>
      <c r="C892" s="54" t="s">
        <v>9657</v>
      </c>
      <c r="D892" s="54" t="s">
        <v>9658</v>
      </c>
      <c r="E892" s="55" t="s">
        <v>8319</v>
      </c>
      <c r="F892" s="54" t="s">
        <v>8319</v>
      </c>
      <c r="G892" s="54" t="s">
        <v>10451</v>
      </c>
      <c r="H892" s="54" t="s">
        <v>10452</v>
      </c>
      <c r="I892" s="54" t="s">
        <v>9661</v>
      </c>
      <c r="J892" s="54" t="s">
        <v>8323</v>
      </c>
      <c r="K892" s="55" t="s">
        <v>22385</v>
      </c>
      <c r="L892" s="54" t="s">
        <v>8325</v>
      </c>
    </row>
    <row r="893" spans="1:12" ht="13.8" x14ac:dyDescent="0.3">
      <c r="A893" s="54" t="s">
        <v>8973</v>
      </c>
      <c r="B893" s="54" t="s">
        <v>8974</v>
      </c>
      <c r="C893" s="54" t="s">
        <v>9657</v>
      </c>
      <c r="D893" s="54" t="s">
        <v>9658</v>
      </c>
      <c r="E893" s="55" t="s">
        <v>8319</v>
      </c>
      <c r="F893" s="54" t="s">
        <v>8319</v>
      </c>
      <c r="G893" s="54" t="s">
        <v>10454</v>
      </c>
      <c r="H893" s="54" t="s">
        <v>10455</v>
      </c>
      <c r="I893" s="54" t="s">
        <v>9661</v>
      </c>
      <c r="J893" s="54" t="s">
        <v>8323</v>
      </c>
      <c r="K893" s="55" t="s">
        <v>10446</v>
      </c>
      <c r="L893" s="54" t="s">
        <v>8325</v>
      </c>
    </row>
    <row r="894" spans="1:12" ht="13.8" x14ac:dyDescent="0.3">
      <c r="A894" s="54" t="s">
        <v>8973</v>
      </c>
      <c r="B894" s="54" t="s">
        <v>8974</v>
      </c>
      <c r="C894" s="54" t="s">
        <v>9657</v>
      </c>
      <c r="D894" s="54" t="s">
        <v>9658</v>
      </c>
      <c r="E894" s="55" t="s">
        <v>8319</v>
      </c>
      <c r="F894" s="54" t="s">
        <v>8319</v>
      </c>
      <c r="G894" s="54" t="s">
        <v>10456</v>
      </c>
      <c r="H894" s="54" t="s">
        <v>10457</v>
      </c>
      <c r="I894" s="54" t="s">
        <v>9661</v>
      </c>
      <c r="J894" s="54" t="s">
        <v>8323</v>
      </c>
      <c r="K894" s="55" t="s">
        <v>22386</v>
      </c>
      <c r="L894" s="54" t="s">
        <v>8325</v>
      </c>
    </row>
    <row r="895" spans="1:12" ht="13.8" x14ac:dyDescent="0.3">
      <c r="A895" s="54" t="s">
        <v>8973</v>
      </c>
      <c r="B895" s="54" t="s">
        <v>8974</v>
      </c>
      <c r="C895" s="54" t="s">
        <v>9657</v>
      </c>
      <c r="D895" s="54" t="s">
        <v>9658</v>
      </c>
      <c r="E895" s="55" t="s">
        <v>8319</v>
      </c>
      <c r="F895" s="54" t="s">
        <v>8319</v>
      </c>
      <c r="G895" s="54" t="s">
        <v>10459</v>
      </c>
      <c r="H895" s="54" t="s">
        <v>10460</v>
      </c>
      <c r="I895" s="54" t="s">
        <v>9661</v>
      </c>
      <c r="J895" s="54" t="s">
        <v>8323</v>
      </c>
      <c r="K895" s="55" t="s">
        <v>22387</v>
      </c>
      <c r="L895" s="54" t="s">
        <v>8325</v>
      </c>
    </row>
    <row r="896" spans="1:12" ht="13.8" x14ac:dyDescent="0.3">
      <c r="A896" s="54" t="s">
        <v>8973</v>
      </c>
      <c r="B896" s="54" t="s">
        <v>8974</v>
      </c>
      <c r="C896" s="54" t="s">
        <v>9657</v>
      </c>
      <c r="D896" s="54" t="s">
        <v>9658</v>
      </c>
      <c r="E896" s="55" t="s">
        <v>8319</v>
      </c>
      <c r="F896" s="54" t="s">
        <v>8319</v>
      </c>
      <c r="G896" s="54" t="s">
        <v>10462</v>
      </c>
      <c r="H896" s="54" t="s">
        <v>10463</v>
      </c>
      <c r="I896" s="54" t="s">
        <v>9661</v>
      </c>
      <c r="J896" s="54" t="s">
        <v>8323</v>
      </c>
      <c r="K896" s="55" t="s">
        <v>9986</v>
      </c>
      <c r="L896" s="54" t="s">
        <v>8325</v>
      </c>
    </row>
    <row r="897" spans="1:12" ht="13.8" x14ac:dyDescent="0.3">
      <c r="A897" s="54" t="s">
        <v>8973</v>
      </c>
      <c r="B897" s="54" t="s">
        <v>8974</v>
      </c>
      <c r="C897" s="54" t="s">
        <v>9657</v>
      </c>
      <c r="D897" s="54" t="s">
        <v>9658</v>
      </c>
      <c r="E897" s="55" t="s">
        <v>8319</v>
      </c>
      <c r="F897" s="54" t="s">
        <v>8319</v>
      </c>
      <c r="G897" s="54" t="s">
        <v>10464</v>
      </c>
      <c r="H897" s="54" t="s">
        <v>10465</v>
      </c>
      <c r="I897" s="54" t="s">
        <v>9661</v>
      </c>
      <c r="J897" s="54" t="s">
        <v>8323</v>
      </c>
      <c r="K897" s="55" t="s">
        <v>22388</v>
      </c>
      <c r="L897" s="54" t="s">
        <v>8325</v>
      </c>
    </row>
    <row r="898" spans="1:12" ht="13.8" x14ac:dyDescent="0.3">
      <c r="A898" s="54" t="s">
        <v>8973</v>
      </c>
      <c r="B898" s="54" t="s">
        <v>8974</v>
      </c>
      <c r="C898" s="54" t="s">
        <v>9657</v>
      </c>
      <c r="D898" s="54" t="s">
        <v>9658</v>
      </c>
      <c r="E898" s="55" t="s">
        <v>8319</v>
      </c>
      <c r="F898" s="54" t="s">
        <v>8319</v>
      </c>
      <c r="G898" s="54" t="s">
        <v>10467</v>
      </c>
      <c r="H898" s="54" t="s">
        <v>10468</v>
      </c>
      <c r="I898" s="54" t="s">
        <v>9661</v>
      </c>
      <c r="J898" s="54" t="s">
        <v>8323</v>
      </c>
      <c r="K898" s="55" t="s">
        <v>9833</v>
      </c>
      <c r="L898" s="54" t="s">
        <v>8325</v>
      </c>
    </row>
    <row r="899" spans="1:12" ht="13.8" x14ac:dyDescent="0.3">
      <c r="A899" s="54" t="s">
        <v>8973</v>
      </c>
      <c r="B899" s="54" t="s">
        <v>8974</v>
      </c>
      <c r="C899" s="54" t="s">
        <v>9657</v>
      </c>
      <c r="D899" s="54" t="s">
        <v>9658</v>
      </c>
      <c r="E899" s="55" t="s">
        <v>8319</v>
      </c>
      <c r="F899" s="54" t="s">
        <v>8319</v>
      </c>
      <c r="G899" s="54" t="s">
        <v>10469</v>
      </c>
      <c r="H899" s="54" t="s">
        <v>10470</v>
      </c>
      <c r="I899" s="54" t="s">
        <v>9661</v>
      </c>
      <c r="J899" s="54" t="s">
        <v>8323</v>
      </c>
      <c r="K899" s="55" t="s">
        <v>22383</v>
      </c>
      <c r="L899" s="54" t="s">
        <v>8325</v>
      </c>
    </row>
    <row r="900" spans="1:12" ht="13.8" x14ac:dyDescent="0.3">
      <c r="A900" s="54" t="s">
        <v>8973</v>
      </c>
      <c r="B900" s="54" t="s">
        <v>8974</v>
      </c>
      <c r="C900" s="54" t="s">
        <v>9657</v>
      </c>
      <c r="D900" s="54" t="s">
        <v>9658</v>
      </c>
      <c r="E900" s="55" t="s">
        <v>8319</v>
      </c>
      <c r="F900" s="54" t="s">
        <v>8319</v>
      </c>
      <c r="G900" s="54" t="s">
        <v>10471</v>
      </c>
      <c r="H900" s="54" t="s">
        <v>10472</v>
      </c>
      <c r="I900" s="54" t="s">
        <v>9661</v>
      </c>
      <c r="J900" s="54" t="s">
        <v>8323</v>
      </c>
      <c r="K900" s="55" t="s">
        <v>22389</v>
      </c>
      <c r="L900" s="54" t="s">
        <v>8325</v>
      </c>
    </row>
    <row r="901" spans="1:12" ht="13.8" x14ac:dyDescent="0.3">
      <c r="A901" s="54" t="s">
        <v>8973</v>
      </c>
      <c r="B901" s="54" t="s">
        <v>8974</v>
      </c>
      <c r="C901" s="54" t="s">
        <v>9657</v>
      </c>
      <c r="D901" s="54" t="s">
        <v>9658</v>
      </c>
      <c r="E901" s="55" t="s">
        <v>8319</v>
      </c>
      <c r="F901" s="54" t="s">
        <v>8319</v>
      </c>
      <c r="G901" s="54" t="s">
        <v>10474</v>
      </c>
      <c r="H901" s="54" t="s">
        <v>10475</v>
      </c>
      <c r="I901" s="54" t="s">
        <v>9661</v>
      </c>
      <c r="J901" s="54" t="s">
        <v>8323</v>
      </c>
      <c r="K901" s="55" t="s">
        <v>21205</v>
      </c>
      <c r="L901" s="54" t="s">
        <v>8325</v>
      </c>
    </row>
    <row r="902" spans="1:12" ht="13.8" x14ac:dyDescent="0.3">
      <c r="A902" s="54" t="s">
        <v>8973</v>
      </c>
      <c r="B902" s="54" t="s">
        <v>8974</v>
      </c>
      <c r="C902" s="54" t="s">
        <v>9657</v>
      </c>
      <c r="D902" s="54" t="s">
        <v>9658</v>
      </c>
      <c r="E902" s="55" t="s">
        <v>8319</v>
      </c>
      <c r="F902" s="54" t="s">
        <v>8319</v>
      </c>
      <c r="G902" s="54" t="s">
        <v>10476</v>
      </c>
      <c r="H902" s="54" t="s">
        <v>10477</v>
      </c>
      <c r="I902" s="54" t="s">
        <v>9661</v>
      </c>
      <c r="J902" s="54" t="s">
        <v>8323</v>
      </c>
      <c r="K902" s="55" t="s">
        <v>9940</v>
      </c>
      <c r="L902" s="54" t="s">
        <v>8325</v>
      </c>
    </row>
    <row r="903" spans="1:12" ht="13.8" x14ac:dyDescent="0.3">
      <c r="A903" s="54" t="s">
        <v>8973</v>
      </c>
      <c r="B903" s="54" t="s">
        <v>8974</v>
      </c>
      <c r="C903" s="54" t="s">
        <v>9657</v>
      </c>
      <c r="D903" s="54" t="s">
        <v>9658</v>
      </c>
      <c r="E903" s="55" t="s">
        <v>8319</v>
      </c>
      <c r="F903" s="54" t="s">
        <v>8319</v>
      </c>
      <c r="G903" s="54" t="s">
        <v>10478</v>
      </c>
      <c r="H903" s="54" t="s">
        <v>10479</v>
      </c>
      <c r="I903" s="54" t="s">
        <v>9661</v>
      </c>
      <c r="J903" s="54" t="s">
        <v>8323</v>
      </c>
      <c r="K903" s="55" t="s">
        <v>16381</v>
      </c>
      <c r="L903" s="54" t="s">
        <v>8325</v>
      </c>
    </row>
    <row r="904" spans="1:12" ht="13.8" x14ac:dyDescent="0.3">
      <c r="A904" s="54" t="s">
        <v>8973</v>
      </c>
      <c r="B904" s="54" t="s">
        <v>8974</v>
      </c>
      <c r="C904" s="54" t="s">
        <v>9657</v>
      </c>
      <c r="D904" s="54" t="s">
        <v>9658</v>
      </c>
      <c r="E904" s="55" t="s">
        <v>8319</v>
      </c>
      <c r="F904" s="54" t="s">
        <v>8319</v>
      </c>
      <c r="G904" s="54" t="s">
        <v>10481</v>
      </c>
      <c r="H904" s="54" t="s">
        <v>10482</v>
      </c>
      <c r="I904" s="54" t="s">
        <v>9661</v>
      </c>
      <c r="J904" s="54" t="s">
        <v>8323</v>
      </c>
      <c r="K904" s="55" t="s">
        <v>9969</v>
      </c>
      <c r="L904" s="54" t="s">
        <v>8325</v>
      </c>
    </row>
    <row r="905" spans="1:12" ht="13.8" x14ac:dyDescent="0.3">
      <c r="A905" s="54" t="s">
        <v>8973</v>
      </c>
      <c r="B905" s="54" t="s">
        <v>8974</v>
      </c>
      <c r="C905" s="54" t="s">
        <v>9657</v>
      </c>
      <c r="D905" s="54" t="s">
        <v>9658</v>
      </c>
      <c r="E905" s="55" t="s">
        <v>8319</v>
      </c>
      <c r="F905" s="54" t="s">
        <v>8319</v>
      </c>
      <c r="G905" s="54" t="s">
        <v>10483</v>
      </c>
      <c r="H905" s="54" t="s">
        <v>10484</v>
      </c>
      <c r="I905" s="54" t="s">
        <v>9661</v>
      </c>
      <c r="J905" s="54" t="s">
        <v>8323</v>
      </c>
      <c r="K905" s="55" t="s">
        <v>22390</v>
      </c>
      <c r="L905" s="54" t="s">
        <v>8325</v>
      </c>
    </row>
    <row r="906" spans="1:12" ht="13.8" x14ac:dyDescent="0.3">
      <c r="A906" s="54" t="s">
        <v>8973</v>
      </c>
      <c r="B906" s="54" t="s">
        <v>8974</v>
      </c>
      <c r="C906" s="54" t="s">
        <v>9657</v>
      </c>
      <c r="D906" s="54" t="s">
        <v>9658</v>
      </c>
      <c r="E906" s="55" t="s">
        <v>8319</v>
      </c>
      <c r="F906" s="54" t="s">
        <v>8319</v>
      </c>
      <c r="G906" s="54" t="s">
        <v>10486</v>
      </c>
      <c r="H906" s="54" t="s">
        <v>10487</v>
      </c>
      <c r="I906" s="54" t="s">
        <v>9661</v>
      </c>
      <c r="J906" s="54" t="s">
        <v>8323</v>
      </c>
      <c r="K906" s="55" t="s">
        <v>10109</v>
      </c>
      <c r="L906" s="54" t="s">
        <v>8325</v>
      </c>
    </row>
    <row r="907" spans="1:12" ht="13.8" x14ac:dyDescent="0.3">
      <c r="A907" s="54" t="s">
        <v>8973</v>
      </c>
      <c r="B907" s="54" t="s">
        <v>8974</v>
      </c>
      <c r="C907" s="54" t="s">
        <v>9657</v>
      </c>
      <c r="D907" s="54" t="s">
        <v>9658</v>
      </c>
      <c r="E907" s="55" t="s">
        <v>8319</v>
      </c>
      <c r="F907" s="54" t="s">
        <v>8319</v>
      </c>
      <c r="G907" s="54" t="s">
        <v>10488</v>
      </c>
      <c r="H907" s="54" t="s">
        <v>10489</v>
      </c>
      <c r="I907" s="54" t="s">
        <v>9661</v>
      </c>
      <c r="J907" s="54" t="s">
        <v>8980</v>
      </c>
      <c r="K907" s="55" t="s">
        <v>9808</v>
      </c>
      <c r="L907" s="54" t="s">
        <v>8325</v>
      </c>
    </row>
    <row r="908" spans="1:12" ht="13.8" x14ac:dyDescent="0.3">
      <c r="A908" s="54" t="s">
        <v>8973</v>
      </c>
      <c r="B908" s="54" t="s">
        <v>8974</v>
      </c>
      <c r="C908" s="54" t="s">
        <v>9657</v>
      </c>
      <c r="D908" s="54" t="s">
        <v>9658</v>
      </c>
      <c r="E908" s="55" t="s">
        <v>8319</v>
      </c>
      <c r="F908" s="54" t="s">
        <v>8319</v>
      </c>
      <c r="G908" s="54" t="s">
        <v>10490</v>
      </c>
      <c r="H908" s="54" t="s">
        <v>10491</v>
      </c>
      <c r="I908" s="54" t="s">
        <v>9661</v>
      </c>
      <c r="J908" s="54" t="s">
        <v>8323</v>
      </c>
      <c r="K908" s="55" t="s">
        <v>13003</v>
      </c>
      <c r="L908" s="54" t="s">
        <v>8325</v>
      </c>
    </row>
    <row r="909" spans="1:12" ht="13.8" x14ac:dyDescent="0.3">
      <c r="A909" s="54" t="s">
        <v>8973</v>
      </c>
      <c r="B909" s="54" t="s">
        <v>8974</v>
      </c>
      <c r="C909" s="54" t="s">
        <v>9657</v>
      </c>
      <c r="D909" s="54" t="s">
        <v>9658</v>
      </c>
      <c r="E909" s="55" t="s">
        <v>8319</v>
      </c>
      <c r="F909" s="54" t="s">
        <v>8319</v>
      </c>
      <c r="G909" s="54" t="s">
        <v>10493</v>
      </c>
      <c r="H909" s="54" t="s">
        <v>10494</v>
      </c>
      <c r="I909" s="54" t="s">
        <v>9661</v>
      </c>
      <c r="J909" s="54" t="s">
        <v>8323</v>
      </c>
      <c r="K909" s="55" t="s">
        <v>22341</v>
      </c>
      <c r="L909" s="54" t="s">
        <v>8325</v>
      </c>
    </row>
    <row r="910" spans="1:12" ht="13.8" x14ac:dyDescent="0.3">
      <c r="A910" s="54" t="s">
        <v>8973</v>
      </c>
      <c r="B910" s="54" t="s">
        <v>8974</v>
      </c>
      <c r="C910" s="54" t="s">
        <v>9657</v>
      </c>
      <c r="D910" s="54" t="s">
        <v>9658</v>
      </c>
      <c r="E910" s="55" t="s">
        <v>8319</v>
      </c>
      <c r="F910" s="54" t="s">
        <v>8319</v>
      </c>
      <c r="G910" s="54" t="s">
        <v>10495</v>
      </c>
      <c r="H910" s="54" t="s">
        <v>10496</v>
      </c>
      <c r="I910" s="54" t="s">
        <v>9661</v>
      </c>
      <c r="J910" s="54" t="s">
        <v>8323</v>
      </c>
      <c r="K910" s="55" t="s">
        <v>8617</v>
      </c>
      <c r="L910" s="54" t="s">
        <v>8325</v>
      </c>
    </row>
    <row r="911" spans="1:12" ht="13.8" x14ac:dyDescent="0.3">
      <c r="A911" s="54" t="s">
        <v>8973</v>
      </c>
      <c r="B911" s="54" t="s">
        <v>8974</v>
      </c>
      <c r="C911" s="54" t="s">
        <v>9657</v>
      </c>
      <c r="D911" s="54" t="s">
        <v>9658</v>
      </c>
      <c r="E911" s="55" t="s">
        <v>8319</v>
      </c>
      <c r="F911" s="54" t="s">
        <v>8319</v>
      </c>
      <c r="G911" s="54" t="s">
        <v>10497</v>
      </c>
      <c r="H911" s="54" t="s">
        <v>10498</v>
      </c>
      <c r="I911" s="54" t="s">
        <v>9661</v>
      </c>
      <c r="J911" s="54" t="s">
        <v>8323</v>
      </c>
      <c r="K911" s="55" t="s">
        <v>22391</v>
      </c>
      <c r="L911" s="54" t="s">
        <v>8325</v>
      </c>
    </row>
    <row r="912" spans="1:12" ht="13.8" x14ac:dyDescent="0.3">
      <c r="A912" s="54" t="s">
        <v>8973</v>
      </c>
      <c r="B912" s="54" t="s">
        <v>8974</v>
      </c>
      <c r="C912" s="54" t="s">
        <v>9657</v>
      </c>
      <c r="D912" s="54" t="s">
        <v>9658</v>
      </c>
      <c r="E912" s="55" t="s">
        <v>8319</v>
      </c>
      <c r="F912" s="54" t="s">
        <v>8319</v>
      </c>
      <c r="G912" s="54" t="s">
        <v>10500</v>
      </c>
      <c r="H912" s="54" t="s">
        <v>10501</v>
      </c>
      <c r="I912" s="54" t="s">
        <v>9661</v>
      </c>
      <c r="J912" s="54" t="s">
        <v>8323</v>
      </c>
      <c r="K912" s="55" t="s">
        <v>20939</v>
      </c>
      <c r="L912" s="54" t="s">
        <v>8325</v>
      </c>
    </row>
    <row r="913" spans="1:12" ht="13.8" x14ac:dyDescent="0.3">
      <c r="A913" s="54" t="s">
        <v>8973</v>
      </c>
      <c r="B913" s="54" t="s">
        <v>8974</v>
      </c>
      <c r="C913" s="54" t="s">
        <v>9657</v>
      </c>
      <c r="D913" s="54" t="s">
        <v>9658</v>
      </c>
      <c r="E913" s="55" t="s">
        <v>8319</v>
      </c>
      <c r="F913" s="54" t="s">
        <v>8319</v>
      </c>
      <c r="G913" s="54" t="s">
        <v>10503</v>
      </c>
      <c r="H913" s="54" t="s">
        <v>10504</v>
      </c>
      <c r="I913" s="54" t="s">
        <v>9661</v>
      </c>
      <c r="J913" s="54" t="s">
        <v>8323</v>
      </c>
      <c r="K913" s="55" t="s">
        <v>9306</v>
      </c>
      <c r="L913" s="54" t="s">
        <v>8325</v>
      </c>
    </row>
    <row r="914" spans="1:12" ht="13.8" x14ac:dyDescent="0.3">
      <c r="A914" s="54" t="s">
        <v>8973</v>
      </c>
      <c r="B914" s="54" t="s">
        <v>8974</v>
      </c>
      <c r="C914" s="54" t="s">
        <v>9657</v>
      </c>
      <c r="D914" s="54" t="s">
        <v>9658</v>
      </c>
      <c r="E914" s="55" t="s">
        <v>8319</v>
      </c>
      <c r="F914" s="54" t="s">
        <v>8319</v>
      </c>
      <c r="G914" s="54" t="s">
        <v>10505</v>
      </c>
      <c r="H914" s="54" t="s">
        <v>10506</v>
      </c>
      <c r="I914" s="54" t="s">
        <v>9661</v>
      </c>
      <c r="J914" s="54" t="s">
        <v>8323</v>
      </c>
      <c r="K914" s="55" t="s">
        <v>20783</v>
      </c>
      <c r="L914" s="54" t="s">
        <v>8325</v>
      </c>
    </row>
    <row r="915" spans="1:12" ht="13.8" x14ac:dyDescent="0.3">
      <c r="A915" s="54" t="s">
        <v>8973</v>
      </c>
      <c r="B915" s="54" t="s">
        <v>8974</v>
      </c>
      <c r="C915" s="54" t="s">
        <v>9657</v>
      </c>
      <c r="D915" s="54" t="s">
        <v>9658</v>
      </c>
      <c r="E915" s="55" t="s">
        <v>8319</v>
      </c>
      <c r="F915" s="54" t="s">
        <v>8319</v>
      </c>
      <c r="G915" s="54" t="s">
        <v>10507</v>
      </c>
      <c r="H915" s="54" t="s">
        <v>10508</v>
      </c>
      <c r="I915" s="54" t="s">
        <v>9661</v>
      </c>
      <c r="J915" s="54" t="s">
        <v>8323</v>
      </c>
      <c r="K915" s="55" t="s">
        <v>9986</v>
      </c>
      <c r="L915" s="54" t="s">
        <v>8325</v>
      </c>
    </row>
    <row r="916" spans="1:12" ht="13.8" x14ac:dyDescent="0.3">
      <c r="A916" s="54" t="s">
        <v>8973</v>
      </c>
      <c r="B916" s="54" t="s">
        <v>8974</v>
      </c>
      <c r="C916" s="54" t="s">
        <v>9657</v>
      </c>
      <c r="D916" s="54" t="s">
        <v>9658</v>
      </c>
      <c r="E916" s="55" t="s">
        <v>8319</v>
      </c>
      <c r="F916" s="54" t="s">
        <v>8319</v>
      </c>
      <c r="G916" s="54" t="s">
        <v>10509</v>
      </c>
      <c r="H916" s="54" t="s">
        <v>10510</v>
      </c>
      <c r="I916" s="54" t="s">
        <v>9661</v>
      </c>
      <c r="J916" s="54" t="s">
        <v>8980</v>
      </c>
      <c r="K916" s="55" t="s">
        <v>22294</v>
      </c>
      <c r="L916" s="54" t="s">
        <v>8325</v>
      </c>
    </row>
    <row r="917" spans="1:12" ht="13.8" x14ac:dyDescent="0.3">
      <c r="A917" s="54" t="s">
        <v>8973</v>
      </c>
      <c r="B917" s="54" t="s">
        <v>8974</v>
      </c>
      <c r="C917" s="54" t="s">
        <v>9657</v>
      </c>
      <c r="D917" s="54" t="s">
        <v>9658</v>
      </c>
      <c r="E917" s="55" t="s">
        <v>8319</v>
      </c>
      <c r="F917" s="54" t="s">
        <v>8319</v>
      </c>
      <c r="G917" s="54" t="s">
        <v>10511</v>
      </c>
      <c r="H917" s="54" t="s">
        <v>10512</v>
      </c>
      <c r="I917" s="54" t="s">
        <v>9661</v>
      </c>
      <c r="J917" s="54" t="s">
        <v>8323</v>
      </c>
      <c r="K917" s="55" t="s">
        <v>22392</v>
      </c>
      <c r="L917" s="54" t="s">
        <v>8325</v>
      </c>
    </row>
    <row r="918" spans="1:12" ht="13.8" x14ac:dyDescent="0.3">
      <c r="A918" s="54" t="s">
        <v>8973</v>
      </c>
      <c r="B918" s="54" t="s">
        <v>8974</v>
      </c>
      <c r="C918" s="54" t="s">
        <v>9657</v>
      </c>
      <c r="D918" s="54" t="s">
        <v>9658</v>
      </c>
      <c r="E918" s="55" t="s">
        <v>8319</v>
      </c>
      <c r="F918" s="54" t="s">
        <v>8319</v>
      </c>
      <c r="G918" s="54" t="s">
        <v>10514</v>
      </c>
      <c r="H918" s="54" t="s">
        <v>10515</v>
      </c>
      <c r="I918" s="54" t="s">
        <v>9661</v>
      </c>
      <c r="J918" s="54" t="s">
        <v>8323</v>
      </c>
      <c r="K918" s="55" t="s">
        <v>22327</v>
      </c>
      <c r="L918" s="54" t="s">
        <v>8325</v>
      </c>
    </row>
    <row r="919" spans="1:12" ht="13.8" x14ac:dyDescent="0.3">
      <c r="A919" s="54" t="s">
        <v>8973</v>
      </c>
      <c r="B919" s="54" t="s">
        <v>8974</v>
      </c>
      <c r="C919" s="54" t="s">
        <v>9657</v>
      </c>
      <c r="D919" s="54" t="s">
        <v>9658</v>
      </c>
      <c r="E919" s="55" t="s">
        <v>8319</v>
      </c>
      <c r="F919" s="54" t="s">
        <v>8319</v>
      </c>
      <c r="G919" s="54" t="s">
        <v>10516</v>
      </c>
      <c r="H919" s="54" t="s">
        <v>10517</v>
      </c>
      <c r="I919" s="54" t="s">
        <v>9661</v>
      </c>
      <c r="J919" s="54" t="s">
        <v>8323</v>
      </c>
      <c r="K919" s="55" t="s">
        <v>10407</v>
      </c>
      <c r="L919" s="54" t="s">
        <v>8325</v>
      </c>
    </row>
    <row r="920" spans="1:12" ht="13.8" x14ac:dyDescent="0.3">
      <c r="A920" s="54" t="s">
        <v>8973</v>
      </c>
      <c r="B920" s="54" t="s">
        <v>8974</v>
      </c>
      <c r="C920" s="54" t="s">
        <v>9657</v>
      </c>
      <c r="D920" s="54" t="s">
        <v>9658</v>
      </c>
      <c r="E920" s="55" t="s">
        <v>8319</v>
      </c>
      <c r="F920" s="54" t="s">
        <v>8319</v>
      </c>
      <c r="G920" s="54" t="s">
        <v>10518</v>
      </c>
      <c r="H920" s="54" t="s">
        <v>10519</v>
      </c>
      <c r="I920" s="54" t="s">
        <v>9661</v>
      </c>
      <c r="J920" s="54" t="s">
        <v>8980</v>
      </c>
      <c r="K920" s="55" t="s">
        <v>22393</v>
      </c>
      <c r="L920" s="54" t="s">
        <v>8325</v>
      </c>
    </row>
    <row r="921" spans="1:12" ht="13.8" x14ac:dyDescent="0.3">
      <c r="A921" s="54" t="s">
        <v>8973</v>
      </c>
      <c r="B921" s="54" t="s">
        <v>8974</v>
      </c>
      <c r="C921" s="54" t="s">
        <v>9657</v>
      </c>
      <c r="D921" s="54" t="s">
        <v>9658</v>
      </c>
      <c r="E921" s="55" t="s">
        <v>8319</v>
      </c>
      <c r="F921" s="54" t="s">
        <v>8319</v>
      </c>
      <c r="G921" s="54" t="s">
        <v>10520</v>
      </c>
      <c r="H921" s="54" t="s">
        <v>10521</v>
      </c>
      <c r="I921" s="54" t="s">
        <v>9661</v>
      </c>
      <c r="J921" s="54" t="s">
        <v>8323</v>
      </c>
      <c r="K921" s="55" t="s">
        <v>9940</v>
      </c>
      <c r="L921" s="54" t="s">
        <v>8325</v>
      </c>
    </row>
    <row r="922" spans="1:12" ht="13.8" x14ac:dyDescent="0.3">
      <c r="A922" s="54" t="s">
        <v>8973</v>
      </c>
      <c r="B922" s="54" t="s">
        <v>8974</v>
      </c>
      <c r="C922" s="54" t="s">
        <v>9657</v>
      </c>
      <c r="D922" s="54" t="s">
        <v>9658</v>
      </c>
      <c r="E922" s="55" t="s">
        <v>8319</v>
      </c>
      <c r="F922" s="54" t="s">
        <v>8319</v>
      </c>
      <c r="G922" s="54" t="s">
        <v>10523</v>
      </c>
      <c r="H922" s="54" t="s">
        <v>10524</v>
      </c>
      <c r="I922" s="54" t="s">
        <v>9661</v>
      </c>
      <c r="J922" s="54" t="s">
        <v>8323</v>
      </c>
      <c r="K922" s="55" t="s">
        <v>10598</v>
      </c>
      <c r="L922" s="54" t="s">
        <v>8325</v>
      </c>
    </row>
    <row r="923" spans="1:12" ht="13.8" x14ac:dyDescent="0.3">
      <c r="A923" s="54" t="s">
        <v>8973</v>
      </c>
      <c r="B923" s="54" t="s">
        <v>8974</v>
      </c>
      <c r="C923" s="54" t="s">
        <v>9657</v>
      </c>
      <c r="D923" s="54" t="s">
        <v>9658</v>
      </c>
      <c r="E923" s="55" t="s">
        <v>8319</v>
      </c>
      <c r="F923" s="54" t="s">
        <v>8319</v>
      </c>
      <c r="G923" s="54" t="s">
        <v>10525</v>
      </c>
      <c r="H923" s="54" t="s">
        <v>10526</v>
      </c>
      <c r="I923" s="54" t="s">
        <v>9661</v>
      </c>
      <c r="J923" s="54" t="s">
        <v>8323</v>
      </c>
      <c r="K923" s="55" t="s">
        <v>9945</v>
      </c>
      <c r="L923" s="54" t="s">
        <v>8325</v>
      </c>
    </row>
    <row r="924" spans="1:12" ht="13.8" x14ac:dyDescent="0.3">
      <c r="A924" s="54" t="s">
        <v>8973</v>
      </c>
      <c r="B924" s="54" t="s">
        <v>8974</v>
      </c>
      <c r="C924" s="54" t="s">
        <v>9657</v>
      </c>
      <c r="D924" s="54" t="s">
        <v>9658</v>
      </c>
      <c r="E924" s="55" t="s">
        <v>8319</v>
      </c>
      <c r="F924" s="54" t="s">
        <v>8319</v>
      </c>
      <c r="G924" s="54" t="s">
        <v>10527</v>
      </c>
      <c r="H924" s="54" t="s">
        <v>10528</v>
      </c>
      <c r="I924" s="54" t="s">
        <v>9661</v>
      </c>
      <c r="J924" s="54" t="s">
        <v>8980</v>
      </c>
      <c r="K924" s="55" t="s">
        <v>18445</v>
      </c>
      <c r="L924" s="54" t="s">
        <v>8325</v>
      </c>
    </row>
    <row r="925" spans="1:12" ht="13.8" x14ac:dyDescent="0.3">
      <c r="A925" s="54" t="s">
        <v>8973</v>
      </c>
      <c r="B925" s="54" t="s">
        <v>8974</v>
      </c>
      <c r="C925" s="54" t="s">
        <v>9657</v>
      </c>
      <c r="D925" s="54" t="s">
        <v>9658</v>
      </c>
      <c r="E925" s="55" t="s">
        <v>8319</v>
      </c>
      <c r="F925" s="54" t="s">
        <v>8319</v>
      </c>
      <c r="G925" s="54" t="s">
        <v>10529</v>
      </c>
      <c r="H925" s="54" t="s">
        <v>10530</v>
      </c>
      <c r="I925" s="54" t="s">
        <v>9661</v>
      </c>
      <c r="J925" s="54" t="s">
        <v>8323</v>
      </c>
      <c r="K925" s="55" t="s">
        <v>22394</v>
      </c>
      <c r="L925" s="54" t="s">
        <v>8325</v>
      </c>
    </row>
    <row r="926" spans="1:12" ht="13.8" x14ac:dyDescent="0.3">
      <c r="A926" s="54" t="s">
        <v>8973</v>
      </c>
      <c r="B926" s="54" t="s">
        <v>8974</v>
      </c>
      <c r="C926" s="54" t="s">
        <v>9657</v>
      </c>
      <c r="D926" s="54" t="s">
        <v>9658</v>
      </c>
      <c r="E926" s="55" t="s">
        <v>8319</v>
      </c>
      <c r="F926" s="54" t="s">
        <v>8319</v>
      </c>
      <c r="G926" s="54" t="s">
        <v>10532</v>
      </c>
      <c r="H926" s="54" t="s">
        <v>10533</v>
      </c>
      <c r="I926" s="54" t="s">
        <v>9661</v>
      </c>
      <c r="J926" s="54" t="s">
        <v>8323</v>
      </c>
      <c r="K926" s="55" t="s">
        <v>9911</v>
      </c>
      <c r="L926" s="54" t="s">
        <v>8325</v>
      </c>
    </row>
    <row r="927" spans="1:12" ht="13.8" x14ac:dyDescent="0.3">
      <c r="A927" s="54" t="s">
        <v>8973</v>
      </c>
      <c r="B927" s="54" t="s">
        <v>8974</v>
      </c>
      <c r="C927" s="54" t="s">
        <v>9657</v>
      </c>
      <c r="D927" s="54" t="s">
        <v>9658</v>
      </c>
      <c r="E927" s="55" t="s">
        <v>8319</v>
      </c>
      <c r="F927" s="54" t="s">
        <v>8319</v>
      </c>
      <c r="G927" s="54" t="s">
        <v>10534</v>
      </c>
      <c r="H927" s="54" t="s">
        <v>10535</v>
      </c>
      <c r="I927" s="54" t="s">
        <v>9661</v>
      </c>
      <c r="J927" s="54" t="s">
        <v>8323</v>
      </c>
      <c r="K927" s="55" t="s">
        <v>9416</v>
      </c>
      <c r="L927" s="54" t="s">
        <v>8325</v>
      </c>
    </row>
    <row r="928" spans="1:12" ht="13.8" x14ac:dyDescent="0.3">
      <c r="A928" s="54" t="s">
        <v>8973</v>
      </c>
      <c r="B928" s="54" t="s">
        <v>8974</v>
      </c>
      <c r="C928" s="54" t="s">
        <v>9657</v>
      </c>
      <c r="D928" s="54" t="s">
        <v>9658</v>
      </c>
      <c r="E928" s="55" t="s">
        <v>8319</v>
      </c>
      <c r="F928" s="54" t="s">
        <v>8319</v>
      </c>
      <c r="G928" s="54" t="s">
        <v>10536</v>
      </c>
      <c r="H928" s="54" t="s">
        <v>10537</v>
      </c>
      <c r="I928" s="54" t="s">
        <v>9661</v>
      </c>
      <c r="J928" s="54" t="s">
        <v>8323</v>
      </c>
      <c r="K928" s="55" t="s">
        <v>15065</v>
      </c>
      <c r="L928" s="54" t="s">
        <v>8325</v>
      </c>
    </row>
    <row r="929" spans="1:12" ht="13.8" x14ac:dyDescent="0.3">
      <c r="A929" s="54" t="s">
        <v>8973</v>
      </c>
      <c r="B929" s="54" t="s">
        <v>8974</v>
      </c>
      <c r="C929" s="54" t="s">
        <v>9657</v>
      </c>
      <c r="D929" s="54" t="s">
        <v>9658</v>
      </c>
      <c r="E929" s="55" t="s">
        <v>8319</v>
      </c>
      <c r="F929" s="54" t="s">
        <v>8319</v>
      </c>
      <c r="G929" s="54" t="s">
        <v>10539</v>
      </c>
      <c r="H929" s="54" t="s">
        <v>10540</v>
      </c>
      <c r="I929" s="54" t="s">
        <v>9661</v>
      </c>
      <c r="J929" s="54" t="s">
        <v>8980</v>
      </c>
      <c r="K929" s="55" t="s">
        <v>22395</v>
      </c>
      <c r="L929" s="54" t="s">
        <v>8325</v>
      </c>
    </row>
    <row r="930" spans="1:12" ht="13.8" x14ac:dyDescent="0.3">
      <c r="A930" s="54" t="s">
        <v>8973</v>
      </c>
      <c r="B930" s="54" t="s">
        <v>8974</v>
      </c>
      <c r="C930" s="54" t="s">
        <v>9657</v>
      </c>
      <c r="D930" s="54" t="s">
        <v>9658</v>
      </c>
      <c r="E930" s="55" t="s">
        <v>8319</v>
      </c>
      <c r="F930" s="54" t="s">
        <v>8319</v>
      </c>
      <c r="G930" s="54" t="s">
        <v>10542</v>
      </c>
      <c r="H930" s="54" t="s">
        <v>10543</v>
      </c>
      <c r="I930" s="54" t="s">
        <v>9661</v>
      </c>
      <c r="J930" s="54" t="s">
        <v>8323</v>
      </c>
      <c r="K930" s="55" t="s">
        <v>17432</v>
      </c>
      <c r="L930" s="54" t="s">
        <v>8325</v>
      </c>
    </row>
    <row r="931" spans="1:12" ht="13.8" x14ac:dyDescent="0.3">
      <c r="A931" s="54" t="s">
        <v>8973</v>
      </c>
      <c r="B931" s="54" t="s">
        <v>8974</v>
      </c>
      <c r="C931" s="54" t="s">
        <v>9657</v>
      </c>
      <c r="D931" s="54" t="s">
        <v>9658</v>
      </c>
      <c r="E931" s="55" t="s">
        <v>8319</v>
      </c>
      <c r="F931" s="54" t="s">
        <v>8319</v>
      </c>
      <c r="G931" s="54" t="s">
        <v>10545</v>
      </c>
      <c r="H931" s="54" t="s">
        <v>10546</v>
      </c>
      <c r="I931" s="54" t="s">
        <v>9661</v>
      </c>
      <c r="J931" s="54" t="s">
        <v>8323</v>
      </c>
      <c r="K931" s="55" t="s">
        <v>9173</v>
      </c>
      <c r="L931" s="54" t="s">
        <v>8325</v>
      </c>
    </row>
    <row r="932" spans="1:12" ht="13.8" x14ac:dyDescent="0.3">
      <c r="A932" s="54" t="s">
        <v>8973</v>
      </c>
      <c r="B932" s="54" t="s">
        <v>8974</v>
      </c>
      <c r="C932" s="54" t="s">
        <v>9657</v>
      </c>
      <c r="D932" s="54" t="s">
        <v>9658</v>
      </c>
      <c r="E932" s="55" t="s">
        <v>8319</v>
      </c>
      <c r="F932" s="54" t="s">
        <v>8319</v>
      </c>
      <c r="G932" s="54" t="s">
        <v>10547</v>
      </c>
      <c r="H932" s="54" t="s">
        <v>10548</v>
      </c>
      <c r="I932" s="54" t="s">
        <v>9661</v>
      </c>
      <c r="J932" s="54" t="s">
        <v>8323</v>
      </c>
      <c r="K932" s="55" t="s">
        <v>9099</v>
      </c>
      <c r="L932" s="54" t="s">
        <v>8325</v>
      </c>
    </row>
    <row r="933" spans="1:12" ht="13.8" x14ac:dyDescent="0.3">
      <c r="A933" s="54" t="s">
        <v>8973</v>
      </c>
      <c r="B933" s="54" t="s">
        <v>8974</v>
      </c>
      <c r="C933" s="54" t="s">
        <v>9657</v>
      </c>
      <c r="D933" s="54" t="s">
        <v>9658</v>
      </c>
      <c r="E933" s="55" t="s">
        <v>8319</v>
      </c>
      <c r="F933" s="54" t="s">
        <v>8319</v>
      </c>
      <c r="G933" s="54" t="s">
        <v>10550</v>
      </c>
      <c r="H933" s="54" t="s">
        <v>10551</v>
      </c>
      <c r="I933" s="54" t="s">
        <v>9661</v>
      </c>
      <c r="J933" s="54" t="s">
        <v>8323</v>
      </c>
      <c r="K933" s="55" t="s">
        <v>21093</v>
      </c>
      <c r="L933" s="54" t="s">
        <v>8325</v>
      </c>
    </row>
    <row r="934" spans="1:12" ht="13.8" x14ac:dyDescent="0.3">
      <c r="A934" s="54" t="s">
        <v>8973</v>
      </c>
      <c r="B934" s="54" t="s">
        <v>8974</v>
      </c>
      <c r="C934" s="54" t="s">
        <v>9657</v>
      </c>
      <c r="D934" s="54" t="s">
        <v>9658</v>
      </c>
      <c r="E934" s="55" t="s">
        <v>8319</v>
      </c>
      <c r="F934" s="54" t="s">
        <v>8319</v>
      </c>
      <c r="G934" s="54" t="s">
        <v>10553</v>
      </c>
      <c r="H934" s="54" t="s">
        <v>10554</v>
      </c>
      <c r="I934" s="54" t="s">
        <v>9661</v>
      </c>
      <c r="J934" s="54" t="s">
        <v>8980</v>
      </c>
      <c r="K934" s="55" t="s">
        <v>22396</v>
      </c>
      <c r="L934" s="54" t="s">
        <v>8325</v>
      </c>
    </row>
    <row r="935" spans="1:12" ht="13.8" x14ac:dyDescent="0.3">
      <c r="A935" s="54" t="s">
        <v>8973</v>
      </c>
      <c r="B935" s="54" t="s">
        <v>8974</v>
      </c>
      <c r="C935" s="54" t="s">
        <v>9657</v>
      </c>
      <c r="D935" s="54" t="s">
        <v>9658</v>
      </c>
      <c r="E935" s="55" t="s">
        <v>8319</v>
      </c>
      <c r="F935" s="54" t="s">
        <v>8319</v>
      </c>
      <c r="G935" s="54" t="s">
        <v>10555</v>
      </c>
      <c r="H935" s="54" t="s">
        <v>10556</v>
      </c>
      <c r="I935" s="54" t="s">
        <v>9661</v>
      </c>
      <c r="J935" s="54" t="s">
        <v>8323</v>
      </c>
      <c r="K935" s="55" t="s">
        <v>9541</v>
      </c>
      <c r="L935" s="54" t="s">
        <v>8325</v>
      </c>
    </row>
    <row r="936" spans="1:12" ht="13.8" x14ac:dyDescent="0.3">
      <c r="A936" s="54" t="s">
        <v>8973</v>
      </c>
      <c r="B936" s="54" t="s">
        <v>8974</v>
      </c>
      <c r="C936" s="54" t="s">
        <v>9657</v>
      </c>
      <c r="D936" s="54" t="s">
        <v>9658</v>
      </c>
      <c r="E936" s="55" t="s">
        <v>8319</v>
      </c>
      <c r="F936" s="54" t="s">
        <v>8319</v>
      </c>
      <c r="G936" s="54" t="s">
        <v>10557</v>
      </c>
      <c r="H936" s="54" t="s">
        <v>10558</v>
      </c>
      <c r="I936" s="54" t="s">
        <v>9661</v>
      </c>
      <c r="J936" s="54" t="s">
        <v>8323</v>
      </c>
      <c r="K936" s="55" t="s">
        <v>10559</v>
      </c>
      <c r="L936" s="54" t="s">
        <v>8325</v>
      </c>
    </row>
    <row r="937" spans="1:12" ht="13.8" x14ac:dyDescent="0.3">
      <c r="A937" s="54" t="s">
        <v>8973</v>
      </c>
      <c r="B937" s="54" t="s">
        <v>8974</v>
      </c>
      <c r="C937" s="54" t="s">
        <v>9657</v>
      </c>
      <c r="D937" s="54" t="s">
        <v>9658</v>
      </c>
      <c r="E937" s="55" t="s">
        <v>8319</v>
      </c>
      <c r="F937" s="54" t="s">
        <v>8319</v>
      </c>
      <c r="G937" s="54" t="s">
        <v>10560</v>
      </c>
      <c r="H937" s="54" t="s">
        <v>10561</v>
      </c>
      <c r="I937" s="54" t="s">
        <v>9661</v>
      </c>
      <c r="J937" s="54" t="s">
        <v>8323</v>
      </c>
      <c r="K937" s="55" t="s">
        <v>9591</v>
      </c>
      <c r="L937" s="54" t="s">
        <v>8325</v>
      </c>
    </row>
    <row r="938" spans="1:12" ht="13.8" x14ac:dyDescent="0.3">
      <c r="A938" s="54" t="s">
        <v>8973</v>
      </c>
      <c r="B938" s="54" t="s">
        <v>8974</v>
      </c>
      <c r="C938" s="54" t="s">
        <v>9657</v>
      </c>
      <c r="D938" s="54" t="s">
        <v>9658</v>
      </c>
      <c r="E938" s="55" t="s">
        <v>8319</v>
      </c>
      <c r="F938" s="54" t="s">
        <v>8319</v>
      </c>
      <c r="G938" s="54" t="s">
        <v>10562</v>
      </c>
      <c r="H938" s="54" t="s">
        <v>10563</v>
      </c>
      <c r="I938" s="54" t="s">
        <v>9661</v>
      </c>
      <c r="J938" s="54" t="s">
        <v>8323</v>
      </c>
      <c r="K938" s="55" t="s">
        <v>14819</v>
      </c>
      <c r="L938" s="54" t="s">
        <v>8325</v>
      </c>
    </row>
    <row r="939" spans="1:12" ht="13.8" x14ac:dyDescent="0.3">
      <c r="A939" s="54" t="s">
        <v>8973</v>
      </c>
      <c r="B939" s="54" t="s">
        <v>8974</v>
      </c>
      <c r="C939" s="54" t="s">
        <v>9657</v>
      </c>
      <c r="D939" s="54" t="s">
        <v>9658</v>
      </c>
      <c r="E939" s="55" t="s">
        <v>8319</v>
      </c>
      <c r="F939" s="54" t="s">
        <v>8319</v>
      </c>
      <c r="G939" s="54" t="s">
        <v>10565</v>
      </c>
      <c r="H939" s="54" t="s">
        <v>10566</v>
      </c>
      <c r="I939" s="54" t="s">
        <v>9661</v>
      </c>
      <c r="J939" s="54" t="s">
        <v>8323</v>
      </c>
      <c r="K939" s="55" t="s">
        <v>9259</v>
      </c>
      <c r="L939" s="54" t="s">
        <v>8325</v>
      </c>
    </row>
    <row r="940" spans="1:12" ht="13.8" x14ac:dyDescent="0.3">
      <c r="A940" s="54" t="s">
        <v>8973</v>
      </c>
      <c r="B940" s="54" t="s">
        <v>8974</v>
      </c>
      <c r="C940" s="54" t="s">
        <v>9657</v>
      </c>
      <c r="D940" s="54" t="s">
        <v>9658</v>
      </c>
      <c r="E940" s="55" t="s">
        <v>8319</v>
      </c>
      <c r="F940" s="54" t="s">
        <v>8319</v>
      </c>
      <c r="G940" s="54" t="s">
        <v>10567</v>
      </c>
      <c r="H940" s="54" t="s">
        <v>10568</v>
      </c>
      <c r="I940" s="54" t="s">
        <v>9661</v>
      </c>
      <c r="J940" s="54" t="s">
        <v>8323</v>
      </c>
      <c r="K940" s="55" t="s">
        <v>9603</v>
      </c>
      <c r="L940" s="54" t="s">
        <v>8325</v>
      </c>
    </row>
    <row r="941" spans="1:12" ht="13.8" x14ac:dyDescent="0.3">
      <c r="A941" s="54" t="s">
        <v>8973</v>
      </c>
      <c r="B941" s="54" t="s">
        <v>8974</v>
      </c>
      <c r="C941" s="54" t="s">
        <v>9657</v>
      </c>
      <c r="D941" s="54" t="s">
        <v>9658</v>
      </c>
      <c r="E941" s="55" t="s">
        <v>8319</v>
      </c>
      <c r="F941" s="54" t="s">
        <v>8319</v>
      </c>
      <c r="G941" s="54" t="s">
        <v>10569</v>
      </c>
      <c r="H941" s="54" t="s">
        <v>10570</v>
      </c>
      <c r="I941" s="54" t="s">
        <v>9661</v>
      </c>
      <c r="J941" s="54" t="s">
        <v>8323</v>
      </c>
      <c r="K941" s="55" t="s">
        <v>10453</v>
      </c>
      <c r="L941" s="54" t="s">
        <v>8325</v>
      </c>
    </row>
    <row r="942" spans="1:12" ht="13.8" x14ac:dyDescent="0.3">
      <c r="A942" s="54" t="s">
        <v>8973</v>
      </c>
      <c r="B942" s="54" t="s">
        <v>8974</v>
      </c>
      <c r="C942" s="54" t="s">
        <v>9657</v>
      </c>
      <c r="D942" s="54" t="s">
        <v>9658</v>
      </c>
      <c r="E942" s="55" t="s">
        <v>8319</v>
      </c>
      <c r="F942" s="54" t="s">
        <v>8319</v>
      </c>
      <c r="G942" s="54" t="s">
        <v>10571</v>
      </c>
      <c r="H942" s="54" t="s">
        <v>10572</v>
      </c>
      <c r="I942" s="54" t="s">
        <v>9661</v>
      </c>
      <c r="J942" s="54" t="s">
        <v>8323</v>
      </c>
      <c r="K942" s="55" t="s">
        <v>10119</v>
      </c>
      <c r="L942" s="54" t="s">
        <v>8325</v>
      </c>
    </row>
    <row r="943" spans="1:12" ht="13.8" x14ac:dyDescent="0.3">
      <c r="A943" s="54" t="s">
        <v>8973</v>
      </c>
      <c r="B943" s="54" t="s">
        <v>8974</v>
      </c>
      <c r="C943" s="54" t="s">
        <v>9657</v>
      </c>
      <c r="D943" s="54" t="s">
        <v>9658</v>
      </c>
      <c r="E943" s="55" t="s">
        <v>8319</v>
      </c>
      <c r="F943" s="54" t="s">
        <v>8319</v>
      </c>
      <c r="G943" s="54" t="s">
        <v>10574</v>
      </c>
      <c r="H943" s="54" t="s">
        <v>10575</v>
      </c>
      <c r="I943" s="54" t="s">
        <v>9661</v>
      </c>
      <c r="J943" s="54" t="s">
        <v>8323</v>
      </c>
      <c r="K943" s="55" t="s">
        <v>22295</v>
      </c>
      <c r="L943" s="54" t="s">
        <v>8325</v>
      </c>
    </row>
    <row r="944" spans="1:12" ht="13.8" x14ac:dyDescent="0.3">
      <c r="A944" s="54" t="s">
        <v>8973</v>
      </c>
      <c r="B944" s="54" t="s">
        <v>8974</v>
      </c>
      <c r="C944" s="54" t="s">
        <v>9657</v>
      </c>
      <c r="D944" s="54" t="s">
        <v>9658</v>
      </c>
      <c r="E944" s="55" t="s">
        <v>8319</v>
      </c>
      <c r="F944" s="54" t="s">
        <v>8319</v>
      </c>
      <c r="G944" s="54" t="s">
        <v>10577</v>
      </c>
      <c r="H944" s="54" t="s">
        <v>10578</v>
      </c>
      <c r="I944" s="54" t="s">
        <v>9661</v>
      </c>
      <c r="J944" s="54" t="s">
        <v>8323</v>
      </c>
      <c r="K944" s="55" t="s">
        <v>18775</v>
      </c>
      <c r="L944" s="54" t="s">
        <v>8325</v>
      </c>
    </row>
    <row r="945" spans="1:12" ht="13.8" x14ac:dyDescent="0.3">
      <c r="A945" s="54" t="s">
        <v>8973</v>
      </c>
      <c r="B945" s="54" t="s">
        <v>8974</v>
      </c>
      <c r="C945" s="54" t="s">
        <v>9657</v>
      </c>
      <c r="D945" s="54" t="s">
        <v>9658</v>
      </c>
      <c r="E945" s="55" t="s">
        <v>8319</v>
      </c>
      <c r="F945" s="54" t="s">
        <v>8319</v>
      </c>
      <c r="G945" s="54" t="s">
        <v>10579</v>
      </c>
      <c r="H945" s="54" t="s">
        <v>10580</v>
      </c>
      <c r="I945" s="54" t="s">
        <v>9661</v>
      </c>
      <c r="J945" s="54" t="s">
        <v>8323</v>
      </c>
      <c r="K945" s="55" t="s">
        <v>22397</v>
      </c>
      <c r="L945" s="54" t="s">
        <v>8325</v>
      </c>
    </row>
    <row r="946" spans="1:12" ht="13.8" x14ac:dyDescent="0.3">
      <c r="A946" s="54" t="s">
        <v>8973</v>
      </c>
      <c r="B946" s="54" t="s">
        <v>8974</v>
      </c>
      <c r="C946" s="54" t="s">
        <v>9657</v>
      </c>
      <c r="D946" s="54" t="s">
        <v>9658</v>
      </c>
      <c r="E946" s="55" t="s">
        <v>8319</v>
      </c>
      <c r="F946" s="54" t="s">
        <v>8319</v>
      </c>
      <c r="G946" s="54" t="s">
        <v>10581</v>
      </c>
      <c r="H946" s="54" t="s">
        <v>10582</v>
      </c>
      <c r="I946" s="54" t="s">
        <v>9661</v>
      </c>
      <c r="J946" s="54" t="s">
        <v>8980</v>
      </c>
      <c r="K946" s="55" t="s">
        <v>22313</v>
      </c>
      <c r="L946" s="54" t="s">
        <v>8325</v>
      </c>
    </row>
    <row r="947" spans="1:12" ht="13.8" x14ac:dyDescent="0.3">
      <c r="A947" s="54" t="s">
        <v>8973</v>
      </c>
      <c r="B947" s="54" t="s">
        <v>8974</v>
      </c>
      <c r="C947" s="54" t="s">
        <v>9657</v>
      </c>
      <c r="D947" s="54" t="s">
        <v>9658</v>
      </c>
      <c r="E947" s="55" t="s">
        <v>8319</v>
      </c>
      <c r="F947" s="54" t="s">
        <v>8319</v>
      </c>
      <c r="G947" s="54" t="s">
        <v>10583</v>
      </c>
      <c r="H947" s="54" t="s">
        <v>10584</v>
      </c>
      <c r="I947" s="54" t="s">
        <v>9661</v>
      </c>
      <c r="J947" s="54" t="s">
        <v>8323</v>
      </c>
      <c r="K947" s="55" t="s">
        <v>9940</v>
      </c>
      <c r="L947" s="54" t="s">
        <v>8325</v>
      </c>
    </row>
    <row r="948" spans="1:12" ht="13.8" x14ac:dyDescent="0.3">
      <c r="A948" s="54" t="s">
        <v>8973</v>
      </c>
      <c r="B948" s="54" t="s">
        <v>8974</v>
      </c>
      <c r="C948" s="54" t="s">
        <v>9657</v>
      </c>
      <c r="D948" s="54" t="s">
        <v>9658</v>
      </c>
      <c r="E948" s="55" t="s">
        <v>8319</v>
      </c>
      <c r="F948" s="54" t="s">
        <v>8319</v>
      </c>
      <c r="G948" s="54" t="s">
        <v>10585</v>
      </c>
      <c r="H948" s="54" t="s">
        <v>10586</v>
      </c>
      <c r="I948" s="54" t="s">
        <v>9661</v>
      </c>
      <c r="J948" s="54" t="s">
        <v>8323</v>
      </c>
      <c r="K948" s="55" t="s">
        <v>9541</v>
      </c>
      <c r="L948" s="54" t="s">
        <v>8325</v>
      </c>
    </row>
    <row r="949" spans="1:12" ht="13.8" x14ac:dyDescent="0.3">
      <c r="A949" s="54" t="s">
        <v>8973</v>
      </c>
      <c r="B949" s="54" t="s">
        <v>8974</v>
      </c>
      <c r="C949" s="54" t="s">
        <v>9657</v>
      </c>
      <c r="D949" s="54" t="s">
        <v>9658</v>
      </c>
      <c r="E949" s="55" t="s">
        <v>8319</v>
      </c>
      <c r="F949" s="54" t="s">
        <v>8319</v>
      </c>
      <c r="G949" s="54" t="s">
        <v>10588</v>
      </c>
      <c r="H949" s="54" t="s">
        <v>10589</v>
      </c>
      <c r="I949" s="54" t="s">
        <v>9661</v>
      </c>
      <c r="J949" s="54" t="s">
        <v>8323</v>
      </c>
      <c r="K949" s="55" t="s">
        <v>10607</v>
      </c>
      <c r="L949" s="54" t="s">
        <v>8325</v>
      </c>
    </row>
    <row r="950" spans="1:12" ht="13.8" x14ac:dyDescent="0.3">
      <c r="A950" s="54" t="s">
        <v>8973</v>
      </c>
      <c r="B950" s="54" t="s">
        <v>8974</v>
      </c>
      <c r="C950" s="54" t="s">
        <v>9657</v>
      </c>
      <c r="D950" s="54" t="s">
        <v>9658</v>
      </c>
      <c r="E950" s="55" t="s">
        <v>8319</v>
      </c>
      <c r="F950" s="54" t="s">
        <v>8319</v>
      </c>
      <c r="G950" s="54" t="s">
        <v>10590</v>
      </c>
      <c r="H950" s="54" t="s">
        <v>10591</v>
      </c>
      <c r="I950" s="54" t="s">
        <v>9661</v>
      </c>
      <c r="J950" s="54" t="s">
        <v>8323</v>
      </c>
      <c r="K950" s="55" t="s">
        <v>9600</v>
      </c>
      <c r="L950" s="54" t="s">
        <v>8325</v>
      </c>
    </row>
    <row r="951" spans="1:12" ht="13.8" x14ac:dyDescent="0.3">
      <c r="A951" s="54" t="s">
        <v>8973</v>
      </c>
      <c r="B951" s="54" t="s">
        <v>8974</v>
      </c>
      <c r="C951" s="54" t="s">
        <v>9657</v>
      </c>
      <c r="D951" s="54" t="s">
        <v>9658</v>
      </c>
      <c r="E951" s="55" t="s">
        <v>8319</v>
      </c>
      <c r="F951" s="54" t="s">
        <v>8319</v>
      </c>
      <c r="G951" s="54" t="s">
        <v>10592</v>
      </c>
      <c r="H951" s="54" t="s">
        <v>10593</v>
      </c>
      <c r="I951" s="54" t="s">
        <v>9661</v>
      </c>
      <c r="J951" s="54" t="s">
        <v>8323</v>
      </c>
      <c r="K951" s="55" t="s">
        <v>9541</v>
      </c>
      <c r="L951" s="54" t="s">
        <v>8325</v>
      </c>
    </row>
    <row r="952" spans="1:12" ht="13.8" x14ac:dyDescent="0.3">
      <c r="A952" s="54" t="s">
        <v>8973</v>
      </c>
      <c r="B952" s="54" t="s">
        <v>8974</v>
      </c>
      <c r="C952" s="54" t="s">
        <v>9657</v>
      </c>
      <c r="D952" s="54" t="s">
        <v>9658</v>
      </c>
      <c r="E952" s="55" t="s">
        <v>8319</v>
      </c>
      <c r="F952" s="54" t="s">
        <v>8319</v>
      </c>
      <c r="G952" s="54" t="s">
        <v>10594</v>
      </c>
      <c r="H952" s="54" t="s">
        <v>10595</v>
      </c>
      <c r="I952" s="54" t="s">
        <v>9661</v>
      </c>
      <c r="J952" s="54" t="s">
        <v>8323</v>
      </c>
      <c r="K952" s="55" t="s">
        <v>22398</v>
      </c>
      <c r="L952" s="54" t="s">
        <v>8325</v>
      </c>
    </row>
    <row r="953" spans="1:12" ht="13.8" x14ac:dyDescent="0.3">
      <c r="A953" s="54" t="s">
        <v>8973</v>
      </c>
      <c r="B953" s="54" t="s">
        <v>8974</v>
      </c>
      <c r="C953" s="54" t="s">
        <v>9657</v>
      </c>
      <c r="D953" s="54" t="s">
        <v>9658</v>
      </c>
      <c r="E953" s="55" t="s">
        <v>8319</v>
      </c>
      <c r="F953" s="54" t="s">
        <v>8319</v>
      </c>
      <c r="G953" s="54" t="s">
        <v>10596</v>
      </c>
      <c r="H953" s="54" t="s">
        <v>10597</v>
      </c>
      <c r="I953" s="54" t="s">
        <v>9661</v>
      </c>
      <c r="J953" s="54" t="s">
        <v>8323</v>
      </c>
      <c r="K953" s="55" t="s">
        <v>10598</v>
      </c>
      <c r="L953" s="54" t="s">
        <v>8325</v>
      </c>
    </row>
    <row r="954" spans="1:12" ht="13.8" x14ac:dyDescent="0.3">
      <c r="A954" s="54" t="s">
        <v>8973</v>
      </c>
      <c r="B954" s="54" t="s">
        <v>8974</v>
      </c>
      <c r="C954" s="54" t="s">
        <v>9657</v>
      </c>
      <c r="D954" s="54" t="s">
        <v>9658</v>
      </c>
      <c r="E954" s="55" t="s">
        <v>8319</v>
      </c>
      <c r="F954" s="54" t="s">
        <v>8319</v>
      </c>
      <c r="G954" s="54" t="s">
        <v>10599</v>
      </c>
      <c r="H954" s="54" t="s">
        <v>10600</v>
      </c>
      <c r="I954" s="54" t="s">
        <v>9661</v>
      </c>
      <c r="J954" s="54" t="s">
        <v>8980</v>
      </c>
      <c r="K954" s="55" t="s">
        <v>13763</v>
      </c>
      <c r="L954" s="54" t="s">
        <v>8325</v>
      </c>
    </row>
    <row r="955" spans="1:12" ht="13.8" x14ac:dyDescent="0.3">
      <c r="A955" s="54" t="s">
        <v>8973</v>
      </c>
      <c r="B955" s="54" t="s">
        <v>8974</v>
      </c>
      <c r="C955" s="54" t="s">
        <v>9657</v>
      </c>
      <c r="D955" s="54" t="s">
        <v>9658</v>
      </c>
      <c r="E955" s="55" t="s">
        <v>8319</v>
      </c>
      <c r="F955" s="54" t="s">
        <v>8319</v>
      </c>
      <c r="G955" s="54" t="s">
        <v>10602</v>
      </c>
      <c r="H955" s="54" t="s">
        <v>10603</v>
      </c>
      <c r="I955" s="54" t="s">
        <v>9661</v>
      </c>
      <c r="J955" s="54" t="s">
        <v>8980</v>
      </c>
      <c r="K955" s="55" t="s">
        <v>22399</v>
      </c>
      <c r="L955" s="54" t="s">
        <v>8325</v>
      </c>
    </row>
    <row r="956" spans="1:12" ht="13.8" x14ac:dyDescent="0.3">
      <c r="A956" s="54" t="s">
        <v>8973</v>
      </c>
      <c r="B956" s="54" t="s">
        <v>8974</v>
      </c>
      <c r="C956" s="54" t="s">
        <v>9657</v>
      </c>
      <c r="D956" s="54" t="s">
        <v>9658</v>
      </c>
      <c r="E956" s="55" t="s">
        <v>8319</v>
      </c>
      <c r="F956" s="54" t="s">
        <v>8319</v>
      </c>
      <c r="G956" s="54" t="s">
        <v>10605</v>
      </c>
      <c r="H956" s="54" t="s">
        <v>10606</v>
      </c>
      <c r="I956" s="54" t="s">
        <v>9661</v>
      </c>
      <c r="J956" s="54" t="s">
        <v>8980</v>
      </c>
      <c r="K956" s="55" t="s">
        <v>10071</v>
      </c>
      <c r="L956" s="54" t="s">
        <v>8325</v>
      </c>
    </row>
    <row r="957" spans="1:12" ht="13.8" x14ac:dyDescent="0.3">
      <c r="A957" s="54" t="s">
        <v>8973</v>
      </c>
      <c r="B957" s="54" t="s">
        <v>8974</v>
      </c>
      <c r="C957" s="54" t="s">
        <v>9657</v>
      </c>
      <c r="D957" s="54" t="s">
        <v>9658</v>
      </c>
      <c r="E957" s="55" t="s">
        <v>8319</v>
      </c>
      <c r="F957" s="54" t="s">
        <v>8319</v>
      </c>
      <c r="G957" s="54" t="s">
        <v>10608</v>
      </c>
      <c r="H957" s="54" t="s">
        <v>10609</v>
      </c>
      <c r="I957" s="54" t="s">
        <v>9661</v>
      </c>
      <c r="J957" s="54" t="s">
        <v>8980</v>
      </c>
      <c r="K957" s="55" t="s">
        <v>14779</v>
      </c>
      <c r="L957" s="54" t="s">
        <v>8325</v>
      </c>
    </row>
    <row r="958" spans="1:12" ht="13.8" x14ac:dyDescent="0.3">
      <c r="A958" s="54" t="s">
        <v>8973</v>
      </c>
      <c r="B958" s="54" t="s">
        <v>8974</v>
      </c>
      <c r="C958" s="54" t="s">
        <v>9657</v>
      </c>
      <c r="D958" s="54" t="s">
        <v>9658</v>
      </c>
      <c r="E958" s="55" t="s">
        <v>8319</v>
      </c>
      <c r="F958" s="54" t="s">
        <v>8319</v>
      </c>
      <c r="G958" s="54" t="s">
        <v>10610</v>
      </c>
      <c r="H958" s="54" t="s">
        <v>10611</v>
      </c>
      <c r="I958" s="54" t="s">
        <v>9661</v>
      </c>
      <c r="J958" s="54" t="s">
        <v>8980</v>
      </c>
      <c r="K958" s="55" t="s">
        <v>8734</v>
      </c>
      <c r="L958" s="54" t="s">
        <v>8325</v>
      </c>
    </row>
    <row r="959" spans="1:12" ht="13.8" x14ac:dyDescent="0.3">
      <c r="A959" s="54" t="s">
        <v>8973</v>
      </c>
      <c r="B959" s="54" t="s">
        <v>8974</v>
      </c>
      <c r="C959" s="54" t="s">
        <v>9657</v>
      </c>
      <c r="D959" s="54" t="s">
        <v>9658</v>
      </c>
      <c r="E959" s="55" t="s">
        <v>8319</v>
      </c>
      <c r="F959" s="54" t="s">
        <v>8319</v>
      </c>
      <c r="G959" s="54" t="s">
        <v>10612</v>
      </c>
      <c r="H959" s="54" t="s">
        <v>10613</v>
      </c>
      <c r="I959" s="54" t="s">
        <v>9661</v>
      </c>
      <c r="J959" s="54" t="s">
        <v>8323</v>
      </c>
      <c r="K959" s="55" t="s">
        <v>22400</v>
      </c>
      <c r="L959" s="54" t="s">
        <v>8325</v>
      </c>
    </row>
    <row r="960" spans="1:12" ht="13.8" x14ac:dyDescent="0.3">
      <c r="A960" s="54" t="s">
        <v>8973</v>
      </c>
      <c r="B960" s="54" t="s">
        <v>8974</v>
      </c>
      <c r="C960" s="54" t="s">
        <v>9657</v>
      </c>
      <c r="D960" s="54" t="s">
        <v>9658</v>
      </c>
      <c r="E960" s="55" t="s">
        <v>8319</v>
      </c>
      <c r="F960" s="54" t="s">
        <v>8319</v>
      </c>
      <c r="G960" s="54" t="s">
        <v>10615</v>
      </c>
      <c r="H960" s="54" t="s">
        <v>10616</v>
      </c>
      <c r="I960" s="54" t="s">
        <v>9661</v>
      </c>
      <c r="J960" s="54" t="s">
        <v>8323</v>
      </c>
      <c r="K960" s="55" t="s">
        <v>10872</v>
      </c>
      <c r="L960" s="54" t="s">
        <v>8325</v>
      </c>
    </row>
    <row r="961" spans="1:12" ht="13.8" x14ac:dyDescent="0.3">
      <c r="A961" s="54" t="s">
        <v>8973</v>
      </c>
      <c r="B961" s="54" t="s">
        <v>8974</v>
      </c>
      <c r="C961" s="54" t="s">
        <v>9657</v>
      </c>
      <c r="D961" s="54" t="s">
        <v>9658</v>
      </c>
      <c r="E961" s="55" t="s">
        <v>8319</v>
      </c>
      <c r="F961" s="54" t="s">
        <v>8319</v>
      </c>
      <c r="G961" s="54" t="s">
        <v>10617</v>
      </c>
      <c r="H961" s="54" t="s">
        <v>10618</v>
      </c>
      <c r="I961" s="54" t="s">
        <v>9661</v>
      </c>
      <c r="J961" s="54" t="s">
        <v>8323</v>
      </c>
      <c r="K961" s="55" t="s">
        <v>9196</v>
      </c>
      <c r="L961" s="54" t="s">
        <v>8325</v>
      </c>
    </row>
    <row r="962" spans="1:12" ht="13.8" x14ac:dyDescent="0.3">
      <c r="A962" s="54" t="s">
        <v>8973</v>
      </c>
      <c r="B962" s="54" t="s">
        <v>8974</v>
      </c>
      <c r="C962" s="54" t="s">
        <v>9657</v>
      </c>
      <c r="D962" s="54" t="s">
        <v>9658</v>
      </c>
      <c r="E962" s="55" t="s">
        <v>8319</v>
      </c>
      <c r="F962" s="54" t="s">
        <v>8319</v>
      </c>
      <c r="G962" s="54" t="s">
        <v>10619</v>
      </c>
      <c r="H962" s="54" t="s">
        <v>10620</v>
      </c>
      <c r="I962" s="54" t="s">
        <v>9661</v>
      </c>
      <c r="J962" s="54" t="s">
        <v>8323</v>
      </c>
      <c r="K962" s="55" t="s">
        <v>22401</v>
      </c>
      <c r="L962" s="54" t="s">
        <v>8325</v>
      </c>
    </row>
    <row r="963" spans="1:12" ht="13.8" x14ac:dyDescent="0.3">
      <c r="A963" s="54" t="s">
        <v>8973</v>
      </c>
      <c r="B963" s="54" t="s">
        <v>8974</v>
      </c>
      <c r="C963" s="54" t="s">
        <v>9657</v>
      </c>
      <c r="D963" s="54" t="s">
        <v>9658</v>
      </c>
      <c r="E963" s="55" t="s">
        <v>8319</v>
      </c>
      <c r="F963" s="54" t="s">
        <v>8319</v>
      </c>
      <c r="G963" s="54" t="s">
        <v>10621</v>
      </c>
      <c r="H963" s="54" t="s">
        <v>10622</v>
      </c>
      <c r="I963" s="54" t="s">
        <v>9661</v>
      </c>
      <c r="J963" s="54" t="s">
        <v>8980</v>
      </c>
      <c r="K963" s="55" t="s">
        <v>9871</v>
      </c>
      <c r="L963" s="54" t="s">
        <v>8325</v>
      </c>
    </row>
    <row r="964" spans="1:12" ht="13.8" x14ac:dyDescent="0.3">
      <c r="A964" s="54" t="s">
        <v>8973</v>
      </c>
      <c r="B964" s="54" t="s">
        <v>8974</v>
      </c>
      <c r="C964" s="54" t="s">
        <v>9657</v>
      </c>
      <c r="D964" s="54" t="s">
        <v>9658</v>
      </c>
      <c r="E964" s="55" t="s">
        <v>8319</v>
      </c>
      <c r="F964" s="54" t="s">
        <v>8319</v>
      </c>
      <c r="G964" s="54" t="s">
        <v>10623</v>
      </c>
      <c r="H964" s="54" t="s">
        <v>10624</v>
      </c>
      <c r="I964" s="54" t="s">
        <v>9661</v>
      </c>
      <c r="J964" s="54" t="s">
        <v>8323</v>
      </c>
      <c r="K964" s="55" t="s">
        <v>11298</v>
      </c>
      <c r="L964" s="54" t="s">
        <v>8325</v>
      </c>
    </row>
    <row r="965" spans="1:12" ht="13.8" x14ac:dyDescent="0.3">
      <c r="A965" s="54" t="s">
        <v>8973</v>
      </c>
      <c r="B965" s="54" t="s">
        <v>8974</v>
      </c>
      <c r="C965" s="54" t="s">
        <v>9657</v>
      </c>
      <c r="D965" s="54" t="s">
        <v>9658</v>
      </c>
      <c r="E965" s="55" t="s">
        <v>8319</v>
      </c>
      <c r="F965" s="54" t="s">
        <v>8319</v>
      </c>
      <c r="G965" s="54" t="s">
        <v>10626</v>
      </c>
      <c r="H965" s="54" t="s">
        <v>10627</v>
      </c>
      <c r="I965" s="54" t="s">
        <v>9661</v>
      </c>
      <c r="J965" s="54" t="s">
        <v>8323</v>
      </c>
      <c r="K965" s="55" t="s">
        <v>22402</v>
      </c>
      <c r="L965" s="54" t="s">
        <v>8325</v>
      </c>
    </row>
    <row r="966" spans="1:12" ht="13.8" x14ac:dyDescent="0.3">
      <c r="A966" s="54" t="s">
        <v>8973</v>
      </c>
      <c r="B966" s="54" t="s">
        <v>8974</v>
      </c>
      <c r="C966" s="54" t="s">
        <v>9657</v>
      </c>
      <c r="D966" s="54" t="s">
        <v>9658</v>
      </c>
      <c r="E966" s="55" t="s">
        <v>8319</v>
      </c>
      <c r="F966" s="54" t="s">
        <v>8319</v>
      </c>
      <c r="G966" s="54" t="s">
        <v>10629</v>
      </c>
      <c r="H966" s="54" t="s">
        <v>10630</v>
      </c>
      <c r="I966" s="54" t="s">
        <v>9661</v>
      </c>
      <c r="J966" s="54" t="s">
        <v>8323</v>
      </c>
      <c r="K966" s="55" t="s">
        <v>21170</v>
      </c>
      <c r="L966" s="54" t="s">
        <v>8325</v>
      </c>
    </row>
    <row r="967" spans="1:12" ht="13.8" x14ac:dyDescent="0.3">
      <c r="A967" s="54" t="s">
        <v>8973</v>
      </c>
      <c r="B967" s="54" t="s">
        <v>8974</v>
      </c>
      <c r="C967" s="54" t="s">
        <v>9657</v>
      </c>
      <c r="D967" s="54" t="s">
        <v>9658</v>
      </c>
      <c r="E967" s="55" t="s">
        <v>8319</v>
      </c>
      <c r="F967" s="54" t="s">
        <v>8319</v>
      </c>
      <c r="G967" s="54" t="s">
        <v>10632</v>
      </c>
      <c r="H967" s="54" t="s">
        <v>10633</v>
      </c>
      <c r="I967" s="54" t="s">
        <v>9661</v>
      </c>
      <c r="J967" s="54" t="s">
        <v>8323</v>
      </c>
      <c r="K967" s="55" t="s">
        <v>22403</v>
      </c>
      <c r="L967" s="54" t="s">
        <v>8325</v>
      </c>
    </row>
    <row r="968" spans="1:12" ht="13.8" x14ac:dyDescent="0.3">
      <c r="A968" s="54" t="s">
        <v>8973</v>
      </c>
      <c r="B968" s="54" t="s">
        <v>8974</v>
      </c>
      <c r="C968" s="54" t="s">
        <v>9657</v>
      </c>
      <c r="D968" s="54" t="s">
        <v>9658</v>
      </c>
      <c r="E968" s="55" t="s">
        <v>8319</v>
      </c>
      <c r="F968" s="54" t="s">
        <v>8319</v>
      </c>
      <c r="G968" s="54" t="s">
        <v>10634</v>
      </c>
      <c r="H968" s="54" t="s">
        <v>10635</v>
      </c>
      <c r="I968" s="54" t="s">
        <v>9661</v>
      </c>
      <c r="J968" s="54" t="s">
        <v>8980</v>
      </c>
      <c r="K968" s="55" t="s">
        <v>22404</v>
      </c>
      <c r="L968" s="54" t="s">
        <v>8325</v>
      </c>
    </row>
    <row r="969" spans="1:12" ht="13.8" x14ac:dyDescent="0.3">
      <c r="A969" s="54" t="s">
        <v>8973</v>
      </c>
      <c r="B969" s="54" t="s">
        <v>8974</v>
      </c>
      <c r="C969" s="54" t="s">
        <v>9657</v>
      </c>
      <c r="D969" s="54" t="s">
        <v>9658</v>
      </c>
      <c r="E969" s="55" t="s">
        <v>8319</v>
      </c>
      <c r="F969" s="54" t="s">
        <v>8319</v>
      </c>
      <c r="G969" s="54" t="s">
        <v>10636</v>
      </c>
      <c r="H969" s="54" t="s">
        <v>10637</v>
      </c>
      <c r="I969" s="54" t="s">
        <v>9661</v>
      </c>
      <c r="J969" s="54" t="s">
        <v>8323</v>
      </c>
      <c r="K969" s="55" t="s">
        <v>10841</v>
      </c>
      <c r="L969" s="54" t="s">
        <v>8325</v>
      </c>
    </row>
    <row r="970" spans="1:12" ht="13.8" x14ac:dyDescent="0.3">
      <c r="A970" s="54" t="s">
        <v>8973</v>
      </c>
      <c r="B970" s="54" t="s">
        <v>8974</v>
      </c>
      <c r="C970" s="54" t="s">
        <v>9657</v>
      </c>
      <c r="D970" s="54" t="s">
        <v>9658</v>
      </c>
      <c r="E970" s="55" t="s">
        <v>8319</v>
      </c>
      <c r="F970" s="54" t="s">
        <v>8319</v>
      </c>
      <c r="G970" s="54" t="s">
        <v>10638</v>
      </c>
      <c r="H970" s="54" t="s">
        <v>10639</v>
      </c>
      <c r="I970" s="54" t="s">
        <v>9661</v>
      </c>
      <c r="J970" s="54" t="s">
        <v>8323</v>
      </c>
      <c r="K970" s="55" t="s">
        <v>10559</v>
      </c>
      <c r="L970" s="54" t="s">
        <v>8325</v>
      </c>
    </row>
    <row r="971" spans="1:12" ht="13.8" x14ac:dyDescent="0.3">
      <c r="A971" s="54" t="s">
        <v>8973</v>
      </c>
      <c r="B971" s="54" t="s">
        <v>8974</v>
      </c>
      <c r="C971" s="54" t="s">
        <v>9657</v>
      </c>
      <c r="D971" s="54" t="s">
        <v>9658</v>
      </c>
      <c r="E971" s="55" t="s">
        <v>8319</v>
      </c>
      <c r="F971" s="54" t="s">
        <v>8319</v>
      </c>
      <c r="G971" s="54" t="s">
        <v>10640</v>
      </c>
      <c r="H971" s="54" t="s">
        <v>10641</v>
      </c>
      <c r="I971" s="54" t="s">
        <v>9661</v>
      </c>
      <c r="J971" s="54" t="s">
        <v>8323</v>
      </c>
      <c r="K971" s="55" t="s">
        <v>9786</v>
      </c>
      <c r="L971" s="54" t="s">
        <v>8325</v>
      </c>
    </row>
    <row r="972" spans="1:12" ht="13.8" x14ac:dyDescent="0.3">
      <c r="A972" s="54" t="s">
        <v>8973</v>
      </c>
      <c r="B972" s="54" t="s">
        <v>8974</v>
      </c>
      <c r="C972" s="54" t="s">
        <v>9657</v>
      </c>
      <c r="D972" s="54" t="s">
        <v>9658</v>
      </c>
      <c r="E972" s="55" t="s">
        <v>8319</v>
      </c>
      <c r="F972" s="54" t="s">
        <v>8319</v>
      </c>
      <c r="G972" s="54" t="s">
        <v>10642</v>
      </c>
      <c r="H972" s="54" t="s">
        <v>10643</v>
      </c>
      <c r="I972" s="54" t="s">
        <v>9661</v>
      </c>
      <c r="J972" s="54" t="s">
        <v>8323</v>
      </c>
      <c r="K972" s="55" t="s">
        <v>10971</v>
      </c>
      <c r="L972" s="54" t="s">
        <v>8325</v>
      </c>
    </row>
    <row r="973" spans="1:12" ht="13.8" x14ac:dyDescent="0.3">
      <c r="A973" s="54" t="s">
        <v>8973</v>
      </c>
      <c r="B973" s="54" t="s">
        <v>8974</v>
      </c>
      <c r="C973" s="54" t="s">
        <v>9657</v>
      </c>
      <c r="D973" s="54" t="s">
        <v>9658</v>
      </c>
      <c r="E973" s="55" t="s">
        <v>8319</v>
      </c>
      <c r="F973" s="54" t="s">
        <v>8319</v>
      </c>
      <c r="G973" s="54" t="s">
        <v>10645</v>
      </c>
      <c r="H973" s="54" t="s">
        <v>10646</v>
      </c>
      <c r="I973" s="54" t="s">
        <v>9661</v>
      </c>
      <c r="J973" s="54" t="s">
        <v>8323</v>
      </c>
      <c r="K973" s="55" t="s">
        <v>10310</v>
      </c>
      <c r="L973" s="54" t="s">
        <v>8325</v>
      </c>
    </row>
    <row r="974" spans="1:12" ht="13.8" x14ac:dyDescent="0.3">
      <c r="A974" s="54" t="s">
        <v>8973</v>
      </c>
      <c r="B974" s="54" t="s">
        <v>8974</v>
      </c>
      <c r="C974" s="54" t="s">
        <v>9657</v>
      </c>
      <c r="D974" s="54" t="s">
        <v>9658</v>
      </c>
      <c r="E974" s="55" t="s">
        <v>8319</v>
      </c>
      <c r="F974" s="54" t="s">
        <v>8319</v>
      </c>
      <c r="G974" s="54" t="s">
        <v>10648</v>
      </c>
      <c r="H974" s="54" t="s">
        <v>10649</v>
      </c>
      <c r="I974" s="54" t="s">
        <v>9661</v>
      </c>
      <c r="J974" s="54" t="s">
        <v>8323</v>
      </c>
      <c r="K974" s="55" t="s">
        <v>20980</v>
      </c>
      <c r="L974" s="54" t="s">
        <v>8325</v>
      </c>
    </row>
    <row r="975" spans="1:12" ht="13.8" x14ac:dyDescent="0.3">
      <c r="A975" s="54" t="s">
        <v>8973</v>
      </c>
      <c r="B975" s="54" t="s">
        <v>8974</v>
      </c>
      <c r="C975" s="54" t="s">
        <v>9657</v>
      </c>
      <c r="D975" s="54" t="s">
        <v>9658</v>
      </c>
      <c r="E975" s="55" t="s">
        <v>8319</v>
      </c>
      <c r="F975" s="54" t="s">
        <v>8319</v>
      </c>
      <c r="G975" s="54" t="s">
        <v>10650</v>
      </c>
      <c r="H975" s="54" t="s">
        <v>10651</v>
      </c>
      <c r="I975" s="54" t="s">
        <v>9661</v>
      </c>
      <c r="J975" s="54" t="s">
        <v>8323</v>
      </c>
      <c r="K975" s="55" t="s">
        <v>10329</v>
      </c>
      <c r="L975" s="54" t="s">
        <v>8325</v>
      </c>
    </row>
    <row r="976" spans="1:12" ht="13.8" x14ac:dyDescent="0.3">
      <c r="A976" s="54" t="s">
        <v>8973</v>
      </c>
      <c r="B976" s="54" t="s">
        <v>8974</v>
      </c>
      <c r="C976" s="54" t="s">
        <v>9657</v>
      </c>
      <c r="D976" s="54" t="s">
        <v>9658</v>
      </c>
      <c r="E976" s="55" t="s">
        <v>8319</v>
      </c>
      <c r="F976" s="54" t="s">
        <v>8319</v>
      </c>
      <c r="G976" s="54" t="s">
        <v>10652</v>
      </c>
      <c r="H976" s="54" t="s">
        <v>10653</v>
      </c>
      <c r="I976" s="54" t="s">
        <v>9661</v>
      </c>
      <c r="J976" s="54" t="s">
        <v>8980</v>
      </c>
      <c r="K976" s="55" t="s">
        <v>10576</v>
      </c>
      <c r="L976" s="54" t="s">
        <v>8325</v>
      </c>
    </row>
    <row r="977" spans="1:12" ht="13.8" x14ac:dyDescent="0.3">
      <c r="A977" s="54" t="s">
        <v>8973</v>
      </c>
      <c r="B977" s="54" t="s">
        <v>8974</v>
      </c>
      <c r="C977" s="54" t="s">
        <v>9657</v>
      </c>
      <c r="D977" s="54" t="s">
        <v>9658</v>
      </c>
      <c r="E977" s="55" t="s">
        <v>8319</v>
      </c>
      <c r="F977" s="54" t="s">
        <v>8319</v>
      </c>
      <c r="G977" s="54" t="s">
        <v>10654</v>
      </c>
      <c r="H977" s="54" t="s">
        <v>10655</v>
      </c>
      <c r="I977" s="54" t="s">
        <v>9661</v>
      </c>
      <c r="J977" s="54" t="s">
        <v>8323</v>
      </c>
      <c r="K977" s="55" t="s">
        <v>20783</v>
      </c>
      <c r="L977" s="54" t="s">
        <v>8325</v>
      </c>
    </row>
    <row r="978" spans="1:12" ht="13.8" x14ac:dyDescent="0.3">
      <c r="A978" s="54" t="s">
        <v>8973</v>
      </c>
      <c r="B978" s="54" t="s">
        <v>8974</v>
      </c>
      <c r="C978" s="54" t="s">
        <v>9657</v>
      </c>
      <c r="D978" s="54" t="s">
        <v>9658</v>
      </c>
      <c r="E978" s="55" t="s">
        <v>8319</v>
      </c>
      <c r="F978" s="54" t="s">
        <v>8319</v>
      </c>
      <c r="G978" s="54" t="s">
        <v>10657</v>
      </c>
      <c r="H978" s="54" t="s">
        <v>10658</v>
      </c>
      <c r="I978" s="54" t="s">
        <v>9661</v>
      </c>
      <c r="J978" s="54" t="s">
        <v>8323</v>
      </c>
      <c r="K978" s="55" t="s">
        <v>9953</v>
      </c>
      <c r="L978" s="54" t="s">
        <v>8325</v>
      </c>
    </row>
    <row r="979" spans="1:12" ht="13.8" x14ac:dyDescent="0.3">
      <c r="A979" s="54" t="s">
        <v>8973</v>
      </c>
      <c r="B979" s="54" t="s">
        <v>8974</v>
      </c>
      <c r="C979" s="54" t="s">
        <v>9657</v>
      </c>
      <c r="D979" s="54" t="s">
        <v>9658</v>
      </c>
      <c r="E979" s="55" t="s">
        <v>8319</v>
      </c>
      <c r="F979" s="54" t="s">
        <v>8319</v>
      </c>
      <c r="G979" s="54" t="s">
        <v>10659</v>
      </c>
      <c r="H979" s="54" t="s">
        <v>10660</v>
      </c>
      <c r="I979" s="54" t="s">
        <v>9661</v>
      </c>
      <c r="J979" s="54" t="s">
        <v>8323</v>
      </c>
      <c r="K979" s="55" t="s">
        <v>21244</v>
      </c>
      <c r="L979" s="54" t="s">
        <v>8325</v>
      </c>
    </row>
    <row r="980" spans="1:12" ht="13.8" x14ac:dyDescent="0.3">
      <c r="A980" s="54" t="s">
        <v>8973</v>
      </c>
      <c r="B980" s="54" t="s">
        <v>8974</v>
      </c>
      <c r="C980" s="54" t="s">
        <v>9657</v>
      </c>
      <c r="D980" s="54" t="s">
        <v>9658</v>
      </c>
      <c r="E980" s="55" t="s">
        <v>8319</v>
      </c>
      <c r="F980" s="54" t="s">
        <v>8319</v>
      </c>
      <c r="G980" s="54" t="s">
        <v>10661</v>
      </c>
      <c r="H980" s="54" t="s">
        <v>10662</v>
      </c>
      <c r="I980" s="54" t="s">
        <v>9661</v>
      </c>
      <c r="J980" s="54" t="s">
        <v>8323</v>
      </c>
      <c r="K980" s="55" t="s">
        <v>22405</v>
      </c>
      <c r="L980" s="54" t="s">
        <v>8325</v>
      </c>
    </row>
    <row r="981" spans="1:12" ht="13.8" x14ac:dyDescent="0.3">
      <c r="A981" s="54" t="s">
        <v>8973</v>
      </c>
      <c r="B981" s="54" t="s">
        <v>8974</v>
      </c>
      <c r="C981" s="54" t="s">
        <v>9657</v>
      </c>
      <c r="D981" s="54" t="s">
        <v>9658</v>
      </c>
      <c r="E981" s="55" t="s">
        <v>8319</v>
      </c>
      <c r="F981" s="54" t="s">
        <v>8319</v>
      </c>
      <c r="G981" s="54" t="s">
        <v>10663</v>
      </c>
      <c r="H981" s="54" t="s">
        <v>10664</v>
      </c>
      <c r="I981" s="54" t="s">
        <v>9661</v>
      </c>
      <c r="J981" s="54" t="s">
        <v>8323</v>
      </c>
      <c r="K981" s="55" t="s">
        <v>22406</v>
      </c>
      <c r="L981" s="54" t="s">
        <v>8325</v>
      </c>
    </row>
    <row r="982" spans="1:12" ht="13.8" x14ac:dyDescent="0.3">
      <c r="A982" s="54" t="s">
        <v>8973</v>
      </c>
      <c r="B982" s="54" t="s">
        <v>8974</v>
      </c>
      <c r="C982" s="54" t="s">
        <v>9657</v>
      </c>
      <c r="D982" s="54" t="s">
        <v>9658</v>
      </c>
      <c r="E982" s="55" t="s">
        <v>8319</v>
      </c>
      <c r="F982" s="54" t="s">
        <v>8319</v>
      </c>
      <c r="G982" s="54" t="s">
        <v>10665</v>
      </c>
      <c r="H982" s="54" t="s">
        <v>10666</v>
      </c>
      <c r="I982" s="54" t="s">
        <v>9661</v>
      </c>
      <c r="J982" s="54" t="s">
        <v>8323</v>
      </c>
      <c r="K982" s="55" t="s">
        <v>22407</v>
      </c>
      <c r="L982" s="54" t="s">
        <v>8325</v>
      </c>
    </row>
    <row r="983" spans="1:12" ht="13.8" x14ac:dyDescent="0.3">
      <c r="A983" s="54" t="s">
        <v>8973</v>
      </c>
      <c r="B983" s="54" t="s">
        <v>8974</v>
      </c>
      <c r="C983" s="54" t="s">
        <v>9657</v>
      </c>
      <c r="D983" s="54" t="s">
        <v>9658</v>
      </c>
      <c r="E983" s="55" t="s">
        <v>8319</v>
      </c>
      <c r="F983" s="54" t="s">
        <v>8319</v>
      </c>
      <c r="G983" s="54" t="s">
        <v>10667</v>
      </c>
      <c r="H983" s="54" t="s">
        <v>10668</v>
      </c>
      <c r="I983" s="54" t="s">
        <v>9661</v>
      </c>
      <c r="J983" s="54" t="s">
        <v>8980</v>
      </c>
      <c r="K983" s="55" t="s">
        <v>22408</v>
      </c>
      <c r="L983" s="54" t="s">
        <v>8325</v>
      </c>
    </row>
    <row r="984" spans="1:12" ht="13.8" x14ac:dyDescent="0.3">
      <c r="A984" s="54" t="s">
        <v>8973</v>
      </c>
      <c r="B984" s="54" t="s">
        <v>8974</v>
      </c>
      <c r="C984" s="54" t="s">
        <v>9657</v>
      </c>
      <c r="D984" s="54" t="s">
        <v>9658</v>
      </c>
      <c r="E984" s="55" t="s">
        <v>8319</v>
      </c>
      <c r="F984" s="54" t="s">
        <v>8319</v>
      </c>
      <c r="G984" s="54" t="s">
        <v>10669</v>
      </c>
      <c r="H984" s="54" t="s">
        <v>10670</v>
      </c>
      <c r="I984" s="54" t="s">
        <v>9661</v>
      </c>
      <c r="J984" s="54" t="s">
        <v>8323</v>
      </c>
      <c r="K984" s="55" t="s">
        <v>9917</v>
      </c>
      <c r="L984" s="54" t="s">
        <v>8325</v>
      </c>
    </row>
    <row r="985" spans="1:12" ht="13.8" x14ac:dyDescent="0.3">
      <c r="A985" s="54" t="s">
        <v>8973</v>
      </c>
      <c r="B985" s="54" t="s">
        <v>8974</v>
      </c>
      <c r="C985" s="54" t="s">
        <v>9657</v>
      </c>
      <c r="D985" s="54" t="s">
        <v>9658</v>
      </c>
      <c r="E985" s="55" t="s">
        <v>8319</v>
      </c>
      <c r="F985" s="54" t="s">
        <v>8319</v>
      </c>
      <c r="G985" s="54" t="s">
        <v>10671</v>
      </c>
      <c r="H985" s="54" t="s">
        <v>10672</v>
      </c>
      <c r="I985" s="54" t="s">
        <v>9661</v>
      </c>
      <c r="J985" s="54" t="s">
        <v>8323</v>
      </c>
      <c r="K985" s="55" t="s">
        <v>10025</v>
      </c>
      <c r="L985" s="54" t="s">
        <v>8325</v>
      </c>
    </row>
    <row r="986" spans="1:12" ht="13.8" x14ac:dyDescent="0.3">
      <c r="A986" s="54" t="s">
        <v>8973</v>
      </c>
      <c r="B986" s="54" t="s">
        <v>8974</v>
      </c>
      <c r="C986" s="54" t="s">
        <v>9657</v>
      </c>
      <c r="D986" s="54" t="s">
        <v>9658</v>
      </c>
      <c r="E986" s="55" t="s">
        <v>8319</v>
      </c>
      <c r="F986" s="54" t="s">
        <v>8319</v>
      </c>
      <c r="G986" s="54" t="s">
        <v>10673</v>
      </c>
      <c r="H986" s="54" t="s">
        <v>10674</v>
      </c>
      <c r="I986" s="54" t="s">
        <v>9661</v>
      </c>
      <c r="J986" s="54" t="s">
        <v>8323</v>
      </c>
      <c r="K986" s="55" t="s">
        <v>9922</v>
      </c>
      <c r="L986" s="54" t="s">
        <v>8325</v>
      </c>
    </row>
    <row r="987" spans="1:12" ht="13.8" x14ac:dyDescent="0.3">
      <c r="A987" s="54" t="s">
        <v>8973</v>
      </c>
      <c r="B987" s="54" t="s">
        <v>8974</v>
      </c>
      <c r="C987" s="54" t="s">
        <v>9657</v>
      </c>
      <c r="D987" s="54" t="s">
        <v>9658</v>
      </c>
      <c r="E987" s="55" t="s">
        <v>8319</v>
      </c>
      <c r="F987" s="54" t="s">
        <v>8319</v>
      </c>
      <c r="G987" s="54" t="s">
        <v>10675</v>
      </c>
      <c r="H987" s="54" t="s">
        <v>10676</v>
      </c>
      <c r="I987" s="54" t="s">
        <v>9661</v>
      </c>
      <c r="J987" s="54" t="s">
        <v>8980</v>
      </c>
      <c r="K987" s="55" t="s">
        <v>13034</v>
      </c>
      <c r="L987" s="54" t="s">
        <v>8325</v>
      </c>
    </row>
    <row r="988" spans="1:12" ht="13.8" x14ac:dyDescent="0.3">
      <c r="A988" s="54" t="s">
        <v>8973</v>
      </c>
      <c r="B988" s="54" t="s">
        <v>8974</v>
      </c>
      <c r="C988" s="54" t="s">
        <v>9657</v>
      </c>
      <c r="D988" s="54" t="s">
        <v>9658</v>
      </c>
      <c r="E988" s="55" t="s">
        <v>8319</v>
      </c>
      <c r="F988" s="54" t="s">
        <v>8319</v>
      </c>
      <c r="G988" s="54" t="s">
        <v>10677</v>
      </c>
      <c r="H988" s="54" t="s">
        <v>10678</v>
      </c>
      <c r="I988" s="54" t="s">
        <v>9661</v>
      </c>
      <c r="J988" s="54" t="s">
        <v>8323</v>
      </c>
      <c r="K988" s="55" t="s">
        <v>10134</v>
      </c>
      <c r="L988" s="54" t="s">
        <v>8325</v>
      </c>
    </row>
    <row r="989" spans="1:12" ht="13.8" x14ac:dyDescent="0.3">
      <c r="A989" s="54" t="s">
        <v>8973</v>
      </c>
      <c r="B989" s="54" t="s">
        <v>8974</v>
      </c>
      <c r="C989" s="54" t="s">
        <v>9657</v>
      </c>
      <c r="D989" s="54" t="s">
        <v>9658</v>
      </c>
      <c r="E989" s="55" t="s">
        <v>8319</v>
      </c>
      <c r="F989" s="54" t="s">
        <v>8319</v>
      </c>
      <c r="G989" s="54" t="s">
        <v>10679</v>
      </c>
      <c r="H989" s="54" t="s">
        <v>10680</v>
      </c>
      <c r="I989" s="54" t="s">
        <v>9661</v>
      </c>
      <c r="J989" s="54" t="s">
        <v>8323</v>
      </c>
      <c r="K989" s="55" t="s">
        <v>9940</v>
      </c>
      <c r="L989" s="54" t="s">
        <v>8325</v>
      </c>
    </row>
    <row r="990" spans="1:12" ht="13.8" x14ac:dyDescent="0.3">
      <c r="A990" s="54" t="s">
        <v>8973</v>
      </c>
      <c r="B990" s="54" t="s">
        <v>8974</v>
      </c>
      <c r="C990" s="54" t="s">
        <v>9657</v>
      </c>
      <c r="D990" s="54" t="s">
        <v>9658</v>
      </c>
      <c r="E990" s="55" t="s">
        <v>8319</v>
      </c>
      <c r="F990" s="54" t="s">
        <v>8319</v>
      </c>
      <c r="G990" s="54" t="s">
        <v>10681</v>
      </c>
      <c r="H990" s="54" t="s">
        <v>10682</v>
      </c>
      <c r="I990" s="54" t="s">
        <v>9661</v>
      </c>
      <c r="J990" s="54" t="s">
        <v>8323</v>
      </c>
      <c r="K990" s="55" t="s">
        <v>9303</v>
      </c>
      <c r="L990" s="54" t="s">
        <v>8325</v>
      </c>
    </row>
    <row r="991" spans="1:12" ht="13.8" x14ac:dyDescent="0.3">
      <c r="A991" s="54" t="s">
        <v>8973</v>
      </c>
      <c r="B991" s="54" t="s">
        <v>8974</v>
      </c>
      <c r="C991" s="54" t="s">
        <v>9657</v>
      </c>
      <c r="D991" s="54" t="s">
        <v>9658</v>
      </c>
      <c r="E991" s="55" t="s">
        <v>8319</v>
      </c>
      <c r="F991" s="54" t="s">
        <v>8319</v>
      </c>
      <c r="G991" s="54" t="s">
        <v>10684</v>
      </c>
      <c r="H991" s="54" t="s">
        <v>10685</v>
      </c>
      <c r="I991" s="54" t="s">
        <v>9661</v>
      </c>
      <c r="J991" s="54" t="s">
        <v>8980</v>
      </c>
      <c r="K991" s="55" t="s">
        <v>10473</v>
      </c>
      <c r="L991" s="54" t="s">
        <v>8325</v>
      </c>
    </row>
    <row r="992" spans="1:12" ht="13.8" x14ac:dyDescent="0.3">
      <c r="A992" s="54" t="s">
        <v>8973</v>
      </c>
      <c r="B992" s="54" t="s">
        <v>8974</v>
      </c>
      <c r="C992" s="54" t="s">
        <v>9657</v>
      </c>
      <c r="D992" s="54" t="s">
        <v>9658</v>
      </c>
      <c r="E992" s="55" t="s">
        <v>8319</v>
      </c>
      <c r="F992" s="54" t="s">
        <v>8319</v>
      </c>
      <c r="G992" s="54" t="s">
        <v>10686</v>
      </c>
      <c r="H992" s="54" t="s">
        <v>10687</v>
      </c>
      <c r="I992" s="54" t="s">
        <v>9661</v>
      </c>
      <c r="J992" s="54" t="s">
        <v>8323</v>
      </c>
      <c r="K992" s="55" t="s">
        <v>21414</v>
      </c>
      <c r="L992" s="54" t="s">
        <v>8325</v>
      </c>
    </row>
    <row r="993" spans="1:12" ht="13.8" x14ac:dyDescent="0.3">
      <c r="A993" s="54" t="s">
        <v>8973</v>
      </c>
      <c r="B993" s="54" t="s">
        <v>8974</v>
      </c>
      <c r="C993" s="54" t="s">
        <v>9657</v>
      </c>
      <c r="D993" s="54" t="s">
        <v>9658</v>
      </c>
      <c r="E993" s="55" t="s">
        <v>8319</v>
      </c>
      <c r="F993" s="54" t="s">
        <v>8319</v>
      </c>
      <c r="G993" s="54" t="s">
        <v>10688</v>
      </c>
      <c r="H993" s="54" t="s">
        <v>10689</v>
      </c>
      <c r="I993" s="54" t="s">
        <v>9661</v>
      </c>
      <c r="J993" s="54" t="s">
        <v>8323</v>
      </c>
      <c r="K993" s="55" t="s">
        <v>10319</v>
      </c>
      <c r="L993" s="54" t="s">
        <v>8325</v>
      </c>
    </row>
    <row r="994" spans="1:12" ht="13.8" x14ac:dyDescent="0.3">
      <c r="A994" s="54" t="s">
        <v>8973</v>
      </c>
      <c r="B994" s="54" t="s">
        <v>8974</v>
      </c>
      <c r="C994" s="54" t="s">
        <v>9657</v>
      </c>
      <c r="D994" s="54" t="s">
        <v>9658</v>
      </c>
      <c r="E994" s="55" t="s">
        <v>8319</v>
      </c>
      <c r="F994" s="54" t="s">
        <v>8319</v>
      </c>
      <c r="G994" s="54" t="s">
        <v>10690</v>
      </c>
      <c r="H994" s="54" t="s">
        <v>10691</v>
      </c>
      <c r="I994" s="54" t="s">
        <v>9661</v>
      </c>
      <c r="J994" s="54" t="s">
        <v>8323</v>
      </c>
      <c r="K994" s="55" t="s">
        <v>22409</v>
      </c>
      <c r="L994" s="54" t="s">
        <v>8325</v>
      </c>
    </row>
    <row r="995" spans="1:12" ht="13.8" x14ac:dyDescent="0.3">
      <c r="A995" s="54" t="s">
        <v>8973</v>
      </c>
      <c r="B995" s="54" t="s">
        <v>8974</v>
      </c>
      <c r="C995" s="54" t="s">
        <v>9657</v>
      </c>
      <c r="D995" s="54" t="s">
        <v>9658</v>
      </c>
      <c r="E995" s="55" t="s">
        <v>8319</v>
      </c>
      <c r="F995" s="54" t="s">
        <v>8319</v>
      </c>
      <c r="G995" s="54" t="s">
        <v>10692</v>
      </c>
      <c r="H995" s="54" t="s">
        <v>10693</v>
      </c>
      <c r="I995" s="54" t="s">
        <v>9661</v>
      </c>
      <c r="J995" s="54" t="s">
        <v>8323</v>
      </c>
      <c r="K995" s="55" t="s">
        <v>13233</v>
      </c>
      <c r="L995" s="54" t="s">
        <v>8325</v>
      </c>
    </row>
    <row r="996" spans="1:12" ht="13.8" x14ac:dyDescent="0.3">
      <c r="A996" s="54" t="s">
        <v>8973</v>
      </c>
      <c r="B996" s="54" t="s">
        <v>8974</v>
      </c>
      <c r="C996" s="54" t="s">
        <v>9657</v>
      </c>
      <c r="D996" s="54" t="s">
        <v>9658</v>
      </c>
      <c r="E996" s="55" t="s">
        <v>8319</v>
      </c>
      <c r="F996" s="54" t="s">
        <v>8319</v>
      </c>
      <c r="G996" s="54" t="s">
        <v>10695</v>
      </c>
      <c r="H996" s="54" t="s">
        <v>10696</v>
      </c>
      <c r="I996" s="54" t="s">
        <v>9661</v>
      </c>
      <c r="J996" s="54" t="s">
        <v>8323</v>
      </c>
      <c r="K996" s="55" t="s">
        <v>9917</v>
      </c>
      <c r="L996" s="54" t="s">
        <v>8325</v>
      </c>
    </row>
    <row r="997" spans="1:12" ht="13.8" x14ac:dyDescent="0.3">
      <c r="A997" s="54" t="s">
        <v>8973</v>
      </c>
      <c r="B997" s="54" t="s">
        <v>8974</v>
      </c>
      <c r="C997" s="54" t="s">
        <v>9657</v>
      </c>
      <c r="D997" s="54" t="s">
        <v>9658</v>
      </c>
      <c r="E997" s="55" t="s">
        <v>8319</v>
      </c>
      <c r="F997" s="54" t="s">
        <v>8319</v>
      </c>
      <c r="G997" s="54" t="s">
        <v>10697</v>
      </c>
      <c r="H997" s="54" t="s">
        <v>10698</v>
      </c>
      <c r="I997" s="54" t="s">
        <v>9661</v>
      </c>
      <c r="J997" s="54" t="s">
        <v>8323</v>
      </c>
      <c r="K997" s="55" t="s">
        <v>10025</v>
      </c>
      <c r="L997" s="54" t="s">
        <v>8325</v>
      </c>
    </row>
    <row r="998" spans="1:12" ht="13.8" x14ac:dyDescent="0.3">
      <c r="A998" s="54" t="s">
        <v>8973</v>
      </c>
      <c r="B998" s="54" t="s">
        <v>8974</v>
      </c>
      <c r="C998" s="54" t="s">
        <v>9657</v>
      </c>
      <c r="D998" s="54" t="s">
        <v>9658</v>
      </c>
      <c r="E998" s="55" t="s">
        <v>8319</v>
      </c>
      <c r="F998" s="54" t="s">
        <v>8319</v>
      </c>
      <c r="G998" s="54" t="s">
        <v>10699</v>
      </c>
      <c r="H998" s="54" t="s">
        <v>10700</v>
      </c>
      <c r="I998" s="54" t="s">
        <v>9661</v>
      </c>
      <c r="J998" s="54" t="s">
        <v>8323</v>
      </c>
      <c r="K998" s="55" t="s">
        <v>9574</v>
      </c>
      <c r="L998" s="54" t="s">
        <v>8325</v>
      </c>
    </row>
    <row r="999" spans="1:12" ht="13.8" x14ac:dyDescent="0.3">
      <c r="A999" s="54" t="s">
        <v>8973</v>
      </c>
      <c r="B999" s="54" t="s">
        <v>8974</v>
      </c>
      <c r="C999" s="54" t="s">
        <v>9657</v>
      </c>
      <c r="D999" s="54" t="s">
        <v>9658</v>
      </c>
      <c r="E999" s="55" t="s">
        <v>8319</v>
      </c>
      <c r="F999" s="54" t="s">
        <v>8319</v>
      </c>
      <c r="G999" s="54" t="s">
        <v>10701</v>
      </c>
      <c r="H999" s="54" t="s">
        <v>10702</v>
      </c>
      <c r="I999" s="54" t="s">
        <v>9661</v>
      </c>
      <c r="J999" s="54" t="s">
        <v>8323</v>
      </c>
      <c r="K999" s="55" t="s">
        <v>9603</v>
      </c>
      <c r="L999" s="54" t="s">
        <v>8325</v>
      </c>
    </row>
    <row r="1000" spans="1:12" ht="13.8" x14ac:dyDescent="0.3">
      <c r="A1000" s="54" t="s">
        <v>8973</v>
      </c>
      <c r="B1000" s="54" t="s">
        <v>8974</v>
      </c>
      <c r="C1000" s="54" t="s">
        <v>9657</v>
      </c>
      <c r="D1000" s="54" t="s">
        <v>9658</v>
      </c>
      <c r="E1000" s="55" t="s">
        <v>8319</v>
      </c>
      <c r="F1000" s="54" t="s">
        <v>8319</v>
      </c>
      <c r="G1000" s="54" t="s">
        <v>10703</v>
      </c>
      <c r="H1000" s="54" t="s">
        <v>10704</v>
      </c>
      <c r="I1000" s="54" t="s">
        <v>9661</v>
      </c>
      <c r="J1000" s="54" t="s">
        <v>8323</v>
      </c>
      <c r="K1000" s="55" t="s">
        <v>22410</v>
      </c>
      <c r="L1000" s="54" t="s">
        <v>8325</v>
      </c>
    </row>
    <row r="1001" spans="1:12" ht="13.8" x14ac:dyDescent="0.3">
      <c r="A1001" s="54" t="s">
        <v>8973</v>
      </c>
      <c r="B1001" s="54" t="s">
        <v>8974</v>
      </c>
      <c r="C1001" s="54" t="s">
        <v>9657</v>
      </c>
      <c r="D1001" s="54" t="s">
        <v>9658</v>
      </c>
      <c r="E1001" s="55" t="s">
        <v>8319</v>
      </c>
      <c r="F1001" s="54" t="s">
        <v>8319</v>
      </c>
      <c r="G1001" s="54" t="s">
        <v>10705</v>
      </c>
      <c r="H1001" s="54" t="s">
        <v>10706</v>
      </c>
      <c r="I1001" s="54" t="s">
        <v>9661</v>
      </c>
      <c r="J1001" s="54" t="s">
        <v>8323</v>
      </c>
      <c r="K1001" s="55" t="s">
        <v>22411</v>
      </c>
      <c r="L1001" s="54" t="s">
        <v>8325</v>
      </c>
    </row>
    <row r="1002" spans="1:12" ht="13.8" x14ac:dyDescent="0.3">
      <c r="A1002" s="54" t="s">
        <v>8973</v>
      </c>
      <c r="B1002" s="54" t="s">
        <v>8974</v>
      </c>
      <c r="C1002" s="54" t="s">
        <v>9657</v>
      </c>
      <c r="D1002" s="54" t="s">
        <v>9658</v>
      </c>
      <c r="E1002" s="55" t="s">
        <v>8319</v>
      </c>
      <c r="F1002" s="54" t="s">
        <v>8319</v>
      </c>
      <c r="G1002" s="54" t="s">
        <v>10708</v>
      </c>
      <c r="H1002" s="54" t="s">
        <v>10709</v>
      </c>
      <c r="I1002" s="54" t="s">
        <v>9661</v>
      </c>
      <c r="J1002" s="54" t="s">
        <v>8323</v>
      </c>
      <c r="K1002" s="55" t="s">
        <v>22412</v>
      </c>
      <c r="L1002" s="54" t="s">
        <v>8325</v>
      </c>
    </row>
    <row r="1003" spans="1:12" ht="13.8" x14ac:dyDescent="0.3">
      <c r="A1003" s="54" t="s">
        <v>8973</v>
      </c>
      <c r="B1003" s="54" t="s">
        <v>8974</v>
      </c>
      <c r="C1003" s="54" t="s">
        <v>9657</v>
      </c>
      <c r="D1003" s="54" t="s">
        <v>9658</v>
      </c>
      <c r="E1003" s="55" t="s">
        <v>8319</v>
      </c>
      <c r="F1003" s="54" t="s">
        <v>8319</v>
      </c>
      <c r="G1003" s="54" t="s">
        <v>10710</v>
      </c>
      <c r="H1003" s="54" t="s">
        <v>10711</v>
      </c>
      <c r="I1003" s="54" t="s">
        <v>9661</v>
      </c>
      <c r="J1003" s="54" t="s">
        <v>8323</v>
      </c>
      <c r="K1003" s="55" t="s">
        <v>22413</v>
      </c>
      <c r="L1003" s="54" t="s">
        <v>8325</v>
      </c>
    </row>
    <row r="1004" spans="1:12" ht="13.8" x14ac:dyDescent="0.3">
      <c r="A1004" s="54" t="s">
        <v>8973</v>
      </c>
      <c r="B1004" s="54" t="s">
        <v>8974</v>
      </c>
      <c r="C1004" s="54" t="s">
        <v>9657</v>
      </c>
      <c r="D1004" s="54" t="s">
        <v>9658</v>
      </c>
      <c r="E1004" s="55" t="s">
        <v>8319</v>
      </c>
      <c r="F1004" s="54" t="s">
        <v>8319</v>
      </c>
      <c r="G1004" s="54" t="s">
        <v>10712</v>
      </c>
      <c r="H1004" s="54" t="s">
        <v>10713</v>
      </c>
      <c r="I1004" s="54" t="s">
        <v>9661</v>
      </c>
      <c r="J1004" s="54" t="s">
        <v>8323</v>
      </c>
      <c r="K1004" s="55" t="s">
        <v>22240</v>
      </c>
      <c r="L1004" s="54" t="s">
        <v>8325</v>
      </c>
    </row>
    <row r="1005" spans="1:12" ht="13.8" x14ac:dyDescent="0.3">
      <c r="A1005" s="54" t="s">
        <v>8973</v>
      </c>
      <c r="B1005" s="54" t="s">
        <v>8974</v>
      </c>
      <c r="C1005" s="54" t="s">
        <v>9657</v>
      </c>
      <c r="D1005" s="54" t="s">
        <v>9658</v>
      </c>
      <c r="E1005" s="55" t="s">
        <v>8319</v>
      </c>
      <c r="F1005" s="54" t="s">
        <v>8319</v>
      </c>
      <c r="G1005" s="54" t="s">
        <v>10714</v>
      </c>
      <c r="H1005" s="54" t="s">
        <v>10715</v>
      </c>
      <c r="I1005" s="54" t="s">
        <v>9661</v>
      </c>
      <c r="J1005" s="54" t="s">
        <v>8323</v>
      </c>
      <c r="K1005" s="55" t="s">
        <v>22394</v>
      </c>
      <c r="L1005" s="54" t="s">
        <v>8325</v>
      </c>
    </row>
    <row r="1006" spans="1:12" ht="13.8" x14ac:dyDescent="0.3">
      <c r="A1006" s="54" t="s">
        <v>8973</v>
      </c>
      <c r="B1006" s="54" t="s">
        <v>8974</v>
      </c>
      <c r="C1006" s="54" t="s">
        <v>9657</v>
      </c>
      <c r="D1006" s="54" t="s">
        <v>9658</v>
      </c>
      <c r="E1006" s="55" t="s">
        <v>8319</v>
      </c>
      <c r="F1006" s="54" t="s">
        <v>8319</v>
      </c>
      <c r="G1006" s="54" t="s">
        <v>10716</v>
      </c>
      <c r="H1006" s="54" t="s">
        <v>10717</v>
      </c>
      <c r="I1006" s="54" t="s">
        <v>9661</v>
      </c>
      <c r="J1006" s="54" t="s">
        <v>8323</v>
      </c>
      <c r="K1006" s="55" t="s">
        <v>9911</v>
      </c>
      <c r="L1006" s="54" t="s">
        <v>8325</v>
      </c>
    </row>
    <row r="1007" spans="1:12" ht="13.8" x14ac:dyDescent="0.3">
      <c r="A1007" s="54" t="s">
        <v>8973</v>
      </c>
      <c r="B1007" s="54" t="s">
        <v>8974</v>
      </c>
      <c r="C1007" s="54" t="s">
        <v>9657</v>
      </c>
      <c r="D1007" s="54" t="s">
        <v>9658</v>
      </c>
      <c r="E1007" s="55" t="s">
        <v>8319</v>
      </c>
      <c r="F1007" s="54" t="s">
        <v>8319</v>
      </c>
      <c r="G1007" s="54" t="s">
        <v>10718</v>
      </c>
      <c r="H1007" s="54" t="s">
        <v>10719</v>
      </c>
      <c r="I1007" s="54" t="s">
        <v>9661</v>
      </c>
      <c r="J1007" s="54" t="s">
        <v>8323</v>
      </c>
      <c r="K1007" s="55" t="s">
        <v>9416</v>
      </c>
      <c r="L1007" s="54" t="s">
        <v>8325</v>
      </c>
    </row>
    <row r="1008" spans="1:12" ht="13.8" x14ac:dyDescent="0.3">
      <c r="A1008" s="54" t="s">
        <v>8973</v>
      </c>
      <c r="B1008" s="54" t="s">
        <v>8974</v>
      </c>
      <c r="C1008" s="54" t="s">
        <v>9657</v>
      </c>
      <c r="D1008" s="54" t="s">
        <v>9658</v>
      </c>
      <c r="E1008" s="55" t="s">
        <v>8319</v>
      </c>
      <c r="F1008" s="54" t="s">
        <v>8319</v>
      </c>
      <c r="G1008" s="54" t="s">
        <v>10720</v>
      </c>
      <c r="H1008" s="54" t="s">
        <v>10721</v>
      </c>
      <c r="I1008" s="54" t="s">
        <v>9661</v>
      </c>
      <c r="J1008" s="54" t="s">
        <v>8323</v>
      </c>
      <c r="K1008" s="55" t="s">
        <v>15065</v>
      </c>
      <c r="L1008" s="54" t="s">
        <v>8325</v>
      </c>
    </row>
    <row r="1009" spans="1:12" ht="13.8" x14ac:dyDescent="0.3">
      <c r="A1009" s="54" t="s">
        <v>8973</v>
      </c>
      <c r="B1009" s="54" t="s">
        <v>8974</v>
      </c>
      <c r="C1009" s="54" t="s">
        <v>9657</v>
      </c>
      <c r="D1009" s="54" t="s">
        <v>9658</v>
      </c>
      <c r="E1009" s="55" t="s">
        <v>8319</v>
      </c>
      <c r="F1009" s="54" t="s">
        <v>8319</v>
      </c>
      <c r="G1009" s="54" t="s">
        <v>10722</v>
      </c>
      <c r="H1009" s="54" t="s">
        <v>10723</v>
      </c>
      <c r="I1009" s="54" t="s">
        <v>9661</v>
      </c>
      <c r="J1009" s="54" t="s">
        <v>8980</v>
      </c>
      <c r="K1009" s="55" t="s">
        <v>22294</v>
      </c>
      <c r="L1009" s="54" t="s">
        <v>8325</v>
      </c>
    </row>
    <row r="1010" spans="1:12" ht="13.8" x14ac:dyDescent="0.3">
      <c r="A1010" s="54" t="s">
        <v>8973</v>
      </c>
      <c r="B1010" s="54" t="s">
        <v>8974</v>
      </c>
      <c r="C1010" s="54" t="s">
        <v>9657</v>
      </c>
      <c r="D1010" s="54" t="s">
        <v>9658</v>
      </c>
      <c r="E1010" s="55" t="s">
        <v>8319</v>
      </c>
      <c r="F1010" s="54" t="s">
        <v>8319</v>
      </c>
      <c r="G1010" s="54" t="s">
        <v>10724</v>
      </c>
      <c r="H1010" s="54" t="s">
        <v>22414</v>
      </c>
      <c r="I1010" s="54" t="s">
        <v>9661</v>
      </c>
      <c r="J1010" s="54" t="s">
        <v>8323</v>
      </c>
      <c r="K1010" s="55" t="s">
        <v>10725</v>
      </c>
      <c r="L1010" s="54" t="s">
        <v>8325</v>
      </c>
    </row>
    <row r="1011" spans="1:12" ht="13.8" x14ac:dyDescent="0.3">
      <c r="A1011" s="54" t="s">
        <v>8973</v>
      </c>
      <c r="B1011" s="54" t="s">
        <v>8974</v>
      </c>
      <c r="C1011" s="54" t="s">
        <v>9657</v>
      </c>
      <c r="D1011" s="54" t="s">
        <v>9658</v>
      </c>
      <c r="E1011" s="55" t="s">
        <v>8319</v>
      </c>
      <c r="F1011" s="54" t="s">
        <v>8319</v>
      </c>
      <c r="G1011" s="54" t="s">
        <v>10726</v>
      </c>
      <c r="H1011" s="54" t="s">
        <v>22415</v>
      </c>
      <c r="I1011" s="54" t="s">
        <v>9661</v>
      </c>
      <c r="J1011" s="54" t="s">
        <v>8323</v>
      </c>
      <c r="K1011" s="55" t="s">
        <v>20980</v>
      </c>
      <c r="L1011" s="54" t="s">
        <v>8325</v>
      </c>
    </row>
    <row r="1012" spans="1:12" ht="13.8" x14ac:dyDescent="0.3">
      <c r="A1012" s="54" t="s">
        <v>8973</v>
      </c>
      <c r="B1012" s="54" t="s">
        <v>8974</v>
      </c>
      <c r="C1012" s="54" t="s">
        <v>9657</v>
      </c>
      <c r="D1012" s="54" t="s">
        <v>9658</v>
      </c>
      <c r="E1012" s="55" t="s">
        <v>8319</v>
      </c>
      <c r="F1012" s="54" t="s">
        <v>8319</v>
      </c>
      <c r="G1012" s="54" t="s">
        <v>10728</v>
      </c>
      <c r="H1012" s="54" t="s">
        <v>22416</v>
      </c>
      <c r="I1012" s="54" t="s">
        <v>9661</v>
      </c>
      <c r="J1012" s="54" t="s">
        <v>8323</v>
      </c>
      <c r="K1012" s="55" t="s">
        <v>10729</v>
      </c>
      <c r="L1012" s="54" t="s">
        <v>8325</v>
      </c>
    </row>
    <row r="1013" spans="1:12" ht="13.8" x14ac:dyDescent="0.3">
      <c r="A1013" s="54" t="s">
        <v>8973</v>
      </c>
      <c r="B1013" s="54" t="s">
        <v>8974</v>
      </c>
      <c r="C1013" s="54" t="s">
        <v>9657</v>
      </c>
      <c r="D1013" s="54" t="s">
        <v>9658</v>
      </c>
      <c r="E1013" s="55" t="s">
        <v>8319</v>
      </c>
      <c r="F1013" s="54" t="s">
        <v>8319</v>
      </c>
      <c r="G1013" s="54" t="s">
        <v>10730</v>
      </c>
      <c r="H1013" s="54" t="s">
        <v>22417</v>
      </c>
      <c r="I1013" s="54" t="s">
        <v>9661</v>
      </c>
      <c r="J1013" s="54" t="s">
        <v>8980</v>
      </c>
      <c r="K1013" s="55" t="s">
        <v>22318</v>
      </c>
      <c r="L1013" s="54" t="s">
        <v>8325</v>
      </c>
    </row>
    <row r="1014" spans="1:12" ht="13.8" x14ac:dyDescent="0.3">
      <c r="A1014" s="54" t="s">
        <v>8973</v>
      </c>
      <c r="B1014" s="54" t="s">
        <v>8974</v>
      </c>
      <c r="C1014" s="54" t="s">
        <v>9657</v>
      </c>
      <c r="D1014" s="54" t="s">
        <v>9658</v>
      </c>
      <c r="E1014" s="55" t="s">
        <v>8319</v>
      </c>
      <c r="F1014" s="54" t="s">
        <v>8319</v>
      </c>
      <c r="G1014" s="54" t="s">
        <v>10731</v>
      </c>
      <c r="H1014" s="54" t="s">
        <v>10732</v>
      </c>
      <c r="I1014" s="54" t="s">
        <v>9661</v>
      </c>
      <c r="J1014" s="54" t="s">
        <v>8323</v>
      </c>
      <c r="K1014" s="55" t="s">
        <v>9550</v>
      </c>
      <c r="L1014" s="54" t="s">
        <v>8325</v>
      </c>
    </row>
    <row r="1015" spans="1:12" ht="13.8" x14ac:dyDescent="0.3">
      <c r="A1015" s="54" t="s">
        <v>8973</v>
      </c>
      <c r="B1015" s="54" t="s">
        <v>8974</v>
      </c>
      <c r="C1015" s="54" t="s">
        <v>9657</v>
      </c>
      <c r="D1015" s="54" t="s">
        <v>9658</v>
      </c>
      <c r="E1015" s="55" t="s">
        <v>8319</v>
      </c>
      <c r="F1015" s="54" t="s">
        <v>8319</v>
      </c>
      <c r="G1015" s="54" t="s">
        <v>10733</v>
      </c>
      <c r="H1015" s="54" t="s">
        <v>10734</v>
      </c>
      <c r="I1015" s="54" t="s">
        <v>9661</v>
      </c>
      <c r="J1015" s="54" t="s">
        <v>8323</v>
      </c>
      <c r="K1015" s="55" t="s">
        <v>10025</v>
      </c>
      <c r="L1015" s="54" t="s">
        <v>8325</v>
      </c>
    </row>
    <row r="1016" spans="1:12" ht="13.8" x14ac:dyDescent="0.3">
      <c r="A1016" s="54" t="s">
        <v>8973</v>
      </c>
      <c r="B1016" s="54" t="s">
        <v>8974</v>
      </c>
      <c r="C1016" s="54" t="s">
        <v>9657</v>
      </c>
      <c r="D1016" s="54" t="s">
        <v>9658</v>
      </c>
      <c r="E1016" s="55" t="s">
        <v>8319</v>
      </c>
      <c r="F1016" s="54" t="s">
        <v>8319</v>
      </c>
      <c r="G1016" s="54" t="s">
        <v>10735</v>
      </c>
      <c r="H1016" s="54" t="s">
        <v>10736</v>
      </c>
      <c r="I1016" s="54" t="s">
        <v>9661</v>
      </c>
      <c r="J1016" s="54" t="s">
        <v>8323</v>
      </c>
      <c r="K1016" s="55" t="s">
        <v>9323</v>
      </c>
      <c r="L1016" s="54" t="s">
        <v>8325</v>
      </c>
    </row>
    <row r="1017" spans="1:12" ht="13.8" x14ac:dyDescent="0.3">
      <c r="A1017" s="54" t="s">
        <v>8973</v>
      </c>
      <c r="B1017" s="54" t="s">
        <v>8974</v>
      </c>
      <c r="C1017" s="54" t="s">
        <v>9657</v>
      </c>
      <c r="D1017" s="54" t="s">
        <v>9658</v>
      </c>
      <c r="E1017" s="55" t="s">
        <v>8319</v>
      </c>
      <c r="F1017" s="54" t="s">
        <v>8319</v>
      </c>
      <c r="G1017" s="54" t="s">
        <v>10737</v>
      </c>
      <c r="H1017" s="54" t="s">
        <v>10738</v>
      </c>
      <c r="I1017" s="54" t="s">
        <v>9661</v>
      </c>
      <c r="J1017" s="54" t="s">
        <v>8980</v>
      </c>
      <c r="K1017" s="55" t="s">
        <v>18311</v>
      </c>
      <c r="L1017" s="54" t="s">
        <v>8325</v>
      </c>
    </row>
    <row r="1018" spans="1:12" ht="13.8" x14ac:dyDescent="0.3">
      <c r="A1018" s="54" t="s">
        <v>8973</v>
      </c>
      <c r="B1018" s="54" t="s">
        <v>8974</v>
      </c>
      <c r="C1018" s="54" t="s">
        <v>9657</v>
      </c>
      <c r="D1018" s="54" t="s">
        <v>9658</v>
      </c>
      <c r="E1018" s="55" t="s">
        <v>8319</v>
      </c>
      <c r="F1018" s="54" t="s">
        <v>8319</v>
      </c>
      <c r="G1018" s="54" t="s">
        <v>10739</v>
      </c>
      <c r="H1018" s="54" t="s">
        <v>10740</v>
      </c>
      <c r="I1018" s="54" t="s">
        <v>9661</v>
      </c>
      <c r="J1018" s="54" t="s">
        <v>8323</v>
      </c>
      <c r="K1018" s="55" t="s">
        <v>10307</v>
      </c>
      <c r="L1018" s="54" t="s">
        <v>8325</v>
      </c>
    </row>
    <row r="1019" spans="1:12" ht="13.8" x14ac:dyDescent="0.3">
      <c r="A1019" s="54" t="s">
        <v>8973</v>
      </c>
      <c r="B1019" s="54" t="s">
        <v>8974</v>
      </c>
      <c r="C1019" s="54" t="s">
        <v>9657</v>
      </c>
      <c r="D1019" s="54" t="s">
        <v>9658</v>
      </c>
      <c r="E1019" s="55" t="s">
        <v>8319</v>
      </c>
      <c r="F1019" s="54" t="s">
        <v>8319</v>
      </c>
      <c r="G1019" s="54" t="s">
        <v>10741</v>
      </c>
      <c r="H1019" s="54" t="s">
        <v>10742</v>
      </c>
      <c r="I1019" s="54" t="s">
        <v>9661</v>
      </c>
      <c r="J1019" s="54" t="s">
        <v>8323</v>
      </c>
      <c r="K1019" s="55" t="s">
        <v>21260</v>
      </c>
      <c r="L1019" s="54" t="s">
        <v>8325</v>
      </c>
    </row>
    <row r="1020" spans="1:12" ht="13.8" x14ac:dyDescent="0.3">
      <c r="A1020" s="54" t="s">
        <v>8973</v>
      </c>
      <c r="B1020" s="54" t="s">
        <v>8974</v>
      </c>
      <c r="C1020" s="54" t="s">
        <v>9657</v>
      </c>
      <c r="D1020" s="54" t="s">
        <v>9658</v>
      </c>
      <c r="E1020" s="55" t="s">
        <v>8319</v>
      </c>
      <c r="F1020" s="54" t="s">
        <v>8319</v>
      </c>
      <c r="G1020" s="54" t="s">
        <v>10743</v>
      </c>
      <c r="H1020" s="54" t="s">
        <v>10744</v>
      </c>
      <c r="I1020" s="54" t="s">
        <v>9661</v>
      </c>
      <c r="J1020" s="54" t="s">
        <v>8323</v>
      </c>
      <c r="K1020" s="55" t="s">
        <v>22342</v>
      </c>
      <c r="L1020" s="54" t="s">
        <v>8325</v>
      </c>
    </row>
    <row r="1021" spans="1:12" ht="13.8" x14ac:dyDescent="0.3">
      <c r="A1021" s="54" t="s">
        <v>8973</v>
      </c>
      <c r="B1021" s="54" t="s">
        <v>8974</v>
      </c>
      <c r="C1021" s="54" t="s">
        <v>9657</v>
      </c>
      <c r="D1021" s="54" t="s">
        <v>9658</v>
      </c>
      <c r="E1021" s="55" t="s">
        <v>8319</v>
      </c>
      <c r="F1021" s="54" t="s">
        <v>8319</v>
      </c>
      <c r="G1021" s="54" t="s">
        <v>10745</v>
      </c>
      <c r="H1021" s="54" t="s">
        <v>10746</v>
      </c>
      <c r="I1021" s="54" t="s">
        <v>9661</v>
      </c>
      <c r="J1021" s="54" t="s">
        <v>8980</v>
      </c>
      <c r="K1021" s="55" t="s">
        <v>22418</v>
      </c>
      <c r="L1021" s="54" t="s">
        <v>8325</v>
      </c>
    </row>
    <row r="1022" spans="1:12" ht="13.8" x14ac:dyDescent="0.3">
      <c r="A1022" s="54" t="s">
        <v>8973</v>
      </c>
      <c r="B1022" s="54" t="s">
        <v>8974</v>
      </c>
      <c r="C1022" s="54" t="s">
        <v>9657</v>
      </c>
      <c r="D1022" s="54" t="s">
        <v>9658</v>
      </c>
      <c r="E1022" s="55" t="s">
        <v>8319</v>
      </c>
      <c r="F1022" s="54" t="s">
        <v>8319</v>
      </c>
      <c r="G1022" s="54" t="s">
        <v>10747</v>
      </c>
      <c r="H1022" s="54" t="s">
        <v>10748</v>
      </c>
      <c r="I1022" s="54" t="s">
        <v>9661</v>
      </c>
      <c r="J1022" s="54" t="s">
        <v>8323</v>
      </c>
      <c r="K1022" s="55" t="s">
        <v>22362</v>
      </c>
      <c r="L1022" s="54" t="s">
        <v>8325</v>
      </c>
    </row>
    <row r="1023" spans="1:12" ht="13.8" x14ac:dyDescent="0.3">
      <c r="A1023" s="54" t="s">
        <v>8973</v>
      </c>
      <c r="B1023" s="54" t="s">
        <v>8974</v>
      </c>
      <c r="C1023" s="54" t="s">
        <v>9657</v>
      </c>
      <c r="D1023" s="54" t="s">
        <v>9658</v>
      </c>
      <c r="E1023" s="55" t="s">
        <v>8319</v>
      </c>
      <c r="F1023" s="54" t="s">
        <v>8319</v>
      </c>
      <c r="G1023" s="54" t="s">
        <v>10749</v>
      </c>
      <c r="H1023" s="54" t="s">
        <v>10750</v>
      </c>
      <c r="I1023" s="54" t="s">
        <v>9661</v>
      </c>
      <c r="J1023" s="54" t="s">
        <v>8323</v>
      </c>
      <c r="K1023" s="55" t="s">
        <v>10522</v>
      </c>
      <c r="L1023" s="54" t="s">
        <v>8325</v>
      </c>
    </row>
    <row r="1024" spans="1:12" ht="13.8" x14ac:dyDescent="0.3">
      <c r="A1024" s="54" t="s">
        <v>8973</v>
      </c>
      <c r="B1024" s="54" t="s">
        <v>8974</v>
      </c>
      <c r="C1024" s="54" t="s">
        <v>9657</v>
      </c>
      <c r="D1024" s="54" t="s">
        <v>9658</v>
      </c>
      <c r="E1024" s="55" t="s">
        <v>8319</v>
      </c>
      <c r="F1024" s="54" t="s">
        <v>8319</v>
      </c>
      <c r="G1024" s="54" t="s">
        <v>10751</v>
      </c>
      <c r="H1024" s="54" t="s">
        <v>10752</v>
      </c>
      <c r="I1024" s="54" t="s">
        <v>9661</v>
      </c>
      <c r="J1024" s="54" t="s">
        <v>8323</v>
      </c>
      <c r="K1024" s="55" t="s">
        <v>10060</v>
      </c>
      <c r="L1024" s="54" t="s">
        <v>8325</v>
      </c>
    </row>
    <row r="1025" spans="1:12" ht="13.8" x14ac:dyDescent="0.3">
      <c r="A1025" s="54" t="s">
        <v>8973</v>
      </c>
      <c r="B1025" s="54" t="s">
        <v>8974</v>
      </c>
      <c r="C1025" s="54" t="s">
        <v>9657</v>
      </c>
      <c r="D1025" s="54" t="s">
        <v>9658</v>
      </c>
      <c r="E1025" s="55" t="s">
        <v>8319</v>
      </c>
      <c r="F1025" s="54" t="s">
        <v>8319</v>
      </c>
      <c r="G1025" s="54" t="s">
        <v>10753</v>
      </c>
      <c r="H1025" s="54" t="s">
        <v>10754</v>
      </c>
      <c r="I1025" s="54" t="s">
        <v>9661</v>
      </c>
      <c r="J1025" s="54" t="s">
        <v>8980</v>
      </c>
      <c r="K1025" s="55" t="s">
        <v>22419</v>
      </c>
      <c r="L1025" s="54" t="s">
        <v>8325</v>
      </c>
    </row>
    <row r="1026" spans="1:12" ht="13.8" x14ac:dyDescent="0.3">
      <c r="A1026" s="54" t="s">
        <v>8973</v>
      </c>
      <c r="B1026" s="54" t="s">
        <v>8974</v>
      </c>
      <c r="C1026" s="54" t="s">
        <v>9657</v>
      </c>
      <c r="D1026" s="54" t="s">
        <v>9658</v>
      </c>
      <c r="E1026" s="55" t="s">
        <v>8319</v>
      </c>
      <c r="F1026" s="54" t="s">
        <v>8319</v>
      </c>
      <c r="G1026" s="54" t="s">
        <v>10755</v>
      </c>
      <c r="H1026" s="54" t="s">
        <v>10756</v>
      </c>
      <c r="I1026" s="54" t="s">
        <v>9661</v>
      </c>
      <c r="J1026" s="54" t="s">
        <v>8980</v>
      </c>
      <c r="K1026" s="55" t="s">
        <v>22420</v>
      </c>
      <c r="L1026" s="54" t="s">
        <v>8325</v>
      </c>
    </row>
    <row r="1027" spans="1:12" ht="13.8" x14ac:dyDescent="0.3">
      <c r="A1027" s="54" t="s">
        <v>8973</v>
      </c>
      <c r="B1027" s="54" t="s">
        <v>8974</v>
      </c>
      <c r="C1027" s="54" t="s">
        <v>9657</v>
      </c>
      <c r="D1027" s="54" t="s">
        <v>9658</v>
      </c>
      <c r="E1027" s="55" t="s">
        <v>8319</v>
      </c>
      <c r="F1027" s="54" t="s">
        <v>8319</v>
      </c>
      <c r="G1027" s="54" t="s">
        <v>10757</v>
      </c>
      <c r="H1027" s="54" t="s">
        <v>10758</v>
      </c>
      <c r="I1027" s="54" t="s">
        <v>9661</v>
      </c>
      <c r="J1027" s="54" t="s">
        <v>8980</v>
      </c>
      <c r="K1027" s="55" t="s">
        <v>17769</v>
      </c>
      <c r="L1027" s="54" t="s">
        <v>8325</v>
      </c>
    </row>
    <row r="1028" spans="1:12" ht="13.8" x14ac:dyDescent="0.3">
      <c r="A1028" s="54" t="s">
        <v>8973</v>
      </c>
      <c r="B1028" s="54" t="s">
        <v>8974</v>
      </c>
      <c r="C1028" s="54" t="s">
        <v>9657</v>
      </c>
      <c r="D1028" s="54" t="s">
        <v>9658</v>
      </c>
      <c r="E1028" s="55" t="s">
        <v>8319</v>
      </c>
      <c r="F1028" s="54" t="s">
        <v>8319</v>
      </c>
      <c r="G1028" s="54" t="s">
        <v>10760</v>
      </c>
      <c r="H1028" s="54" t="s">
        <v>10761</v>
      </c>
      <c r="I1028" s="54" t="s">
        <v>9661</v>
      </c>
      <c r="J1028" s="54" t="s">
        <v>8980</v>
      </c>
      <c r="K1028" s="55" t="s">
        <v>22421</v>
      </c>
      <c r="L1028" s="54" t="s">
        <v>8325</v>
      </c>
    </row>
    <row r="1029" spans="1:12" ht="13.8" x14ac:dyDescent="0.3">
      <c r="A1029" s="54" t="s">
        <v>8973</v>
      </c>
      <c r="B1029" s="54" t="s">
        <v>8974</v>
      </c>
      <c r="C1029" s="54" t="s">
        <v>9657</v>
      </c>
      <c r="D1029" s="54" t="s">
        <v>9658</v>
      </c>
      <c r="E1029" s="55" t="s">
        <v>8319</v>
      </c>
      <c r="F1029" s="54" t="s">
        <v>8319</v>
      </c>
      <c r="G1029" s="54" t="s">
        <v>10762</v>
      </c>
      <c r="H1029" s="54" t="s">
        <v>10763</v>
      </c>
      <c r="I1029" s="54" t="s">
        <v>9661</v>
      </c>
      <c r="J1029" s="54" t="s">
        <v>8980</v>
      </c>
      <c r="K1029" s="55" t="s">
        <v>22422</v>
      </c>
      <c r="L1029" s="54" t="s">
        <v>8325</v>
      </c>
    </row>
    <row r="1030" spans="1:12" ht="13.8" x14ac:dyDescent="0.3">
      <c r="A1030" s="54" t="s">
        <v>8973</v>
      </c>
      <c r="B1030" s="54" t="s">
        <v>8974</v>
      </c>
      <c r="C1030" s="54" t="s">
        <v>9657</v>
      </c>
      <c r="D1030" s="54" t="s">
        <v>9658</v>
      </c>
      <c r="E1030" s="55" t="s">
        <v>8319</v>
      </c>
      <c r="F1030" s="54" t="s">
        <v>8319</v>
      </c>
      <c r="G1030" s="54" t="s">
        <v>10764</v>
      </c>
      <c r="H1030" s="54" t="s">
        <v>10765</v>
      </c>
      <c r="I1030" s="54" t="s">
        <v>9661</v>
      </c>
      <c r="J1030" s="54" t="s">
        <v>8323</v>
      </c>
      <c r="K1030" s="55" t="s">
        <v>22423</v>
      </c>
      <c r="L1030" s="54" t="s">
        <v>8325</v>
      </c>
    </row>
    <row r="1031" spans="1:12" ht="13.8" x14ac:dyDescent="0.3">
      <c r="A1031" s="54" t="s">
        <v>8973</v>
      </c>
      <c r="B1031" s="54" t="s">
        <v>8974</v>
      </c>
      <c r="C1031" s="54" t="s">
        <v>9657</v>
      </c>
      <c r="D1031" s="54" t="s">
        <v>9658</v>
      </c>
      <c r="E1031" s="55" t="s">
        <v>8319</v>
      </c>
      <c r="F1031" s="54" t="s">
        <v>8319</v>
      </c>
      <c r="G1031" s="54" t="s">
        <v>10767</v>
      </c>
      <c r="H1031" s="54" t="s">
        <v>10768</v>
      </c>
      <c r="I1031" s="54" t="s">
        <v>9661</v>
      </c>
      <c r="J1031" s="54" t="s">
        <v>8323</v>
      </c>
      <c r="K1031" s="55" t="s">
        <v>9963</v>
      </c>
      <c r="L1031" s="54" t="s">
        <v>8325</v>
      </c>
    </row>
    <row r="1032" spans="1:12" ht="13.8" x14ac:dyDescent="0.3">
      <c r="A1032" s="54" t="s">
        <v>8973</v>
      </c>
      <c r="B1032" s="54" t="s">
        <v>8974</v>
      </c>
      <c r="C1032" s="54" t="s">
        <v>9657</v>
      </c>
      <c r="D1032" s="54" t="s">
        <v>9658</v>
      </c>
      <c r="E1032" s="55" t="s">
        <v>8319</v>
      </c>
      <c r="F1032" s="54" t="s">
        <v>8319</v>
      </c>
      <c r="G1032" s="54" t="s">
        <v>10769</v>
      </c>
      <c r="H1032" s="54" t="s">
        <v>10770</v>
      </c>
      <c r="I1032" s="54" t="s">
        <v>9661</v>
      </c>
      <c r="J1032" s="54" t="s">
        <v>8323</v>
      </c>
      <c r="K1032" s="55" t="s">
        <v>13819</v>
      </c>
      <c r="L1032" s="54" t="s">
        <v>8325</v>
      </c>
    </row>
    <row r="1033" spans="1:12" ht="13.8" x14ac:dyDescent="0.3">
      <c r="A1033" s="54" t="s">
        <v>8973</v>
      </c>
      <c r="B1033" s="54" t="s">
        <v>8974</v>
      </c>
      <c r="C1033" s="54" t="s">
        <v>9657</v>
      </c>
      <c r="D1033" s="54" t="s">
        <v>9658</v>
      </c>
      <c r="E1033" s="55" t="s">
        <v>8319</v>
      </c>
      <c r="F1033" s="54" t="s">
        <v>8319</v>
      </c>
      <c r="G1033" s="54" t="s">
        <v>10771</v>
      </c>
      <c r="H1033" s="54" t="s">
        <v>10772</v>
      </c>
      <c r="I1033" s="54" t="s">
        <v>9661</v>
      </c>
      <c r="J1033" s="54" t="s">
        <v>8980</v>
      </c>
      <c r="K1033" s="55" t="s">
        <v>9149</v>
      </c>
      <c r="L1033" s="54" t="s">
        <v>8325</v>
      </c>
    </row>
    <row r="1034" spans="1:12" ht="13.8" x14ac:dyDescent="0.3">
      <c r="A1034" s="54" t="s">
        <v>8973</v>
      </c>
      <c r="B1034" s="54" t="s">
        <v>8974</v>
      </c>
      <c r="C1034" s="54" t="s">
        <v>9657</v>
      </c>
      <c r="D1034" s="54" t="s">
        <v>9658</v>
      </c>
      <c r="E1034" s="55" t="s">
        <v>8319</v>
      </c>
      <c r="F1034" s="54" t="s">
        <v>8319</v>
      </c>
      <c r="G1034" s="54" t="s">
        <v>10774</v>
      </c>
      <c r="H1034" s="54" t="s">
        <v>10775</v>
      </c>
      <c r="I1034" s="54" t="s">
        <v>9661</v>
      </c>
      <c r="J1034" s="54" t="s">
        <v>8323</v>
      </c>
      <c r="K1034" s="55" t="s">
        <v>10424</v>
      </c>
      <c r="L1034" s="54" t="s">
        <v>8325</v>
      </c>
    </row>
    <row r="1035" spans="1:12" ht="13.8" x14ac:dyDescent="0.3">
      <c r="A1035" s="54" t="s">
        <v>8973</v>
      </c>
      <c r="B1035" s="54" t="s">
        <v>8974</v>
      </c>
      <c r="C1035" s="54" t="s">
        <v>9657</v>
      </c>
      <c r="D1035" s="54" t="s">
        <v>9658</v>
      </c>
      <c r="E1035" s="55" t="s">
        <v>8319</v>
      </c>
      <c r="F1035" s="54" t="s">
        <v>8319</v>
      </c>
      <c r="G1035" s="54" t="s">
        <v>10776</v>
      </c>
      <c r="H1035" s="54" t="s">
        <v>10777</v>
      </c>
      <c r="I1035" s="54" t="s">
        <v>9661</v>
      </c>
      <c r="J1035" s="54" t="s">
        <v>8323</v>
      </c>
      <c r="K1035" s="55" t="s">
        <v>21604</v>
      </c>
      <c r="L1035" s="54" t="s">
        <v>8325</v>
      </c>
    </row>
    <row r="1036" spans="1:12" ht="13.8" x14ac:dyDescent="0.3">
      <c r="A1036" s="54" t="s">
        <v>8973</v>
      </c>
      <c r="B1036" s="54" t="s">
        <v>8974</v>
      </c>
      <c r="C1036" s="54" t="s">
        <v>9657</v>
      </c>
      <c r="D1036" s="54" t="s">
        <v>9658</v>
      </c>
      <c r="E1036" s="55" t="s">
        <v>8319</v>
      </c>
      <c r="F1036" s="54" t="s">
        <v>8319</v>
      </c>
      <c r="G1036" s="54" t="s">
        <v>10778</v>
      </c>
      <c r="H1036" s="54" t="s">
        <v>10779</v>
      </c>
      <c r="I1036" s="54" t="s">
        <v>9661</v>
      </c>
      <c r="J1036" s="54" t="s">
        <v>8980</v>
      </c>
      <c r="K1036" s="55" t="s">
        <v>10780</v>
      </c>
      <c r="L1036" s="54" t="s">
        <v>8325</v>
      </c>
    </row>
    <row r="1037" spans="1:12" ht="13.8" x14ac:dyDescent="0.3">
      <c r="A1037" s="54" t="s">
        <v>8973</v>
      </c>
      <c r="B1037" s="54" t="s">
        <v>8974</v>
      </c>
      <c r="C1037" s="54" t="s">
        <v>9657</v>
      </c>
      <c r="D1037" s="54" t="s">
        <v>9658</v>
      </c>
      <c r="E1037" s="55" t="s">
        <v>8319</v>
      </c>
      <c r="F1037" s="54" t="s">
        <v>8319</v>
      </c>
      <c r="G1037" s="54" t="s">
        <v>10781</v>
      </c>
      <c r="H1037" s="54" t="s">
        <v>10782</v>
      </c>
      <c r="I1037" s="54" t="s">
        <v>9661</v>
      </c>
      <c r="J1037" s="54" t="s">
        <v>8980</v>
      </c>
      <c r="K1037" s="55" t="s">
        <v>17067</v>
      </c>
      <c r="L1037" s="54" t="s">
        <v>8325</v>
      </c>
    </row>
    <row r="1038" spans="1:12" ht="13.8" x14ac:dyDescent="0.3">
      <c r="A1038" s="54" t="s">
        <v>8973</v>
      </c>
      <c r="B1038" s="54" t="s">
        <v>8974</v>
      </c>
      <c r="C1038" s="54" t="s">
        <v>9657</v>
      </c>
      <c r="D1038" s="54" t="s">
        <v>9658</v>
      </c>
      <c r="E1038" s="55" t="s">
        <v>8319</v>
      </c>
      <c r="F1038" s="54" t="s">
        <v>8319</v>
      </c>
      <c r="G1038" s="54" t="s">
        <v>10784</v>
      </c>
      <c r="H1038" s="54" t="s">
        <v>10785</v>
      </c>
      <c r="I1038" s="54" t="s">
        <v>9661</v>
      </c>
      <c r="J1038" s="54" t="s">
        <v>8323</v>
      </c>
      <c r="K1038" s="55" t="s">
        <v>17926</v>
      </c>
      <c r="L1038" s="54" t="s">
        <v>8325</v>
      </c>
    </row>
    <row r="1039" spans="1:12" ht="13.8" x14ac:dyDescent="0.3">
      <c r="A1039" s="54" t="s">
        <v>8973</v>
      </c>
      <c r="B1039" s="54" t="s">
        <v>8974</v>
      </c>
      <c r="C1039" s="54" t="s">
        <v>9657</v>
      </c>
      <c r="D1039" s="54" t="s">
        <v>9658</v>
      </c>
      <c r="E1039" s="55" t="s">
        <v>8319</v>
      </c>
      <c r="F1039" s="54" t="s">
        <v>8319</v>
      </c>
      <c r="G1039" s="54" t="s">
        <v>10786</v>
      </c>
      <c r="H1039" s="54" t="s">
        <v>10787</v>
      </c>
      <c r="I1039" s="54" t="s">
        <v>9661</v>
      </c>
      <c r="J1039" s="54" t="s">
        <v>8323</v>
      </c>
      <c r="K1039" s="55" t="s">
        <v>8583</v>
      </c>
      <c r="L1039" s="54" t="s">
        <v>8325</v>
      </c>
    </row>
    <row r="1040" spans="1:12" ht="13.8" x14ac:dyDescent="0.3">
      <c r="A1040" s="54" t="s">
        <v>8973</v>
      </c>
      <c r="B1040" s="54" t="s">
        <v>8974</v>
      </c>
      <c r="C1040" s="54" t="s">
        <v>9657</v>
      </c>
      <c r="D1040" s="54" t="s">
        <v>9658</v>
      </c>
      <c r="E1040" s="55" t="s">
        <v>8319</v>
      </c>
      <c r="F1040" s="54" t="s">
        <v>8319</v>
      </c>
      <c r="G1040" s="54" t="s">
        <v>10788</v>
      </c>
      <c r="H1040" s="54" t="s">
        <v>10789</v>
      </c>
      <c r="I1040" s="54" t="s">
        <v>9661</v>
      </c>
      <c r="J1040" s="54" t="s">
        <v>8323</v>
      </c>
      <c r="K1040" s="55" t="s">
        <v>22424</v>
      </c>
      <c r="L1040" s="54" t="s">
        <v>8325</v>
      </c>
    </row>
    <row r="1041" spans="1:12" ht="13.8" x14ac:dyDescent="0.3">
      <c r="A1041" s="54" t="s">
        <v>8973</v>
      </c>
      <c r="B1041" s="54" t="s">
        <v>8974</v>
      </c>
      <c r="C1041" s="54" t="s">
        <v>9657</v>
      </c>
      <c r="D1041" s="54" t="s">
        <v>9658</v>
      </c>
      <c r="E1041" s="55" t="s">
        <v>8319</v>
      </c>
      <c r="F1041" s="54" t="s">
        <v>8319</v>
      </c>
      <c r="G1041" s="54" t="s">
        <v>10790</v>
      </c>
      <c r="H1041" s="54" t="s">
        <v>10791</v>
      </c>
      <c r="I1041" s="54" t="s">
        <v>9661</v>
      </c>
      <c r="J1041" s="54" t="s">
        <v>8323</v>
      </c>
      <c r="K1041" s="55" t="s">
        <v>10792</v>
      </c>
      <c r="L1041" s="54" t="s">
        <v>8325</v>
      </c>
    </row>
    <row r="1042" spans="1:12" ht="13.8" x14ac:dyDescent="0.3">
      <c r="A1042" s="54" t="s">
        <v>8973</v>
      </c>
      <c r="B1042" s="54" t="s">
        <v>8974</v>
      </c>
      <c r="C1042" s="54" t="s">
        <v>9657</v>
      </c>
      <c r="D1042" s="54" t="s">
        <v>9658</v>
      </c>
      <c r="E1042" s="55" t="s">
        <v>8319</v>
      </c>
      <c r="F1042" s="54" t="s">
        <v>8319</v>
      </c>
      <c r="G1042" s="54" t="s">
        <v>10793</v>
      </c>
      <c r="H1042" s="54" t="s">
        <v>10794</v>
      </c>
      <c r="I1042" s="54" t="s">
        <v>9661</v>
      </c>
      <c r="J1042" s="54" t="s">
        <v>8323</v>
      </c>
      <c r="K1042" s="55" t="s">
        <v>8650</v>
      </c>
      <c r="L1042" s="54" t="s">
        <v>8325</v>
      </c>
    </row>
    <row r="1043" spans="1:12" ht="13.8" x14ac:dyDescent="0.3">
      <c r="A1043" s="54" t="s">
        <v>8973</v>
      </c>
      <c r="B1043" s="54" t="s">
        <v>8974</v>
      </c>
      <c r="C1043" s="54" t="s">
        <v>9657</v>
      </c>
      <c r="D1043" s="54" t="s">
        <v>9658</v>
      </c>
      <c r="E1043" s="55" t="s">
        <v>8319</v>
      </c>
      <c r="F1043" s="54" t="s">
        <v>8319</v>
      </c>
      <c r="G1043" s="54" t="s">
        <v>10795</v>
      </c>
      <c r="H1043" s="54" t="s">
        <v>10796</v>
      </c>
      <c r="I1043" s="54" t="s">
        <v>9661</v>
      </c>
      <c r="J1043" s="54" t="s">
        <v>8323</v>
      </c>
      <c r="K1043" s="55" t="s">
        <v>10797</v>
      </c>
      <c r="L1043" s="54" t="s">
        <v>8325</v>
      </c>
    </row>
    <row r="1044" spans="1:12" ht="13.8" x14ac:dyDescent="0.3">
      <c r="A1044" s="54" t="s">
        <v>8973</v>
      </c>
      <c r="B1044" s="54" t="s">
        <v>8974</v>
      </c>
      <c r="C1044" s="54" t="s">
        <v>9657</v>
      </c>
      <c r="D1044" s="54" t="s">
        <v>9658</v>
      </c>
      <c r="E1044" s="55" t="s">
        <v>8319</v>
      </c>
      <c r="F1044" s="54" t="s">
        <v>8319</v>
      </c>
      <c r="G1044" s="54" t="s">
        <v>10798</v>
      </c>
      <c r="H1044" s="54" t="s">
        <v>10799</v>
      </c>
      <c r="I1044" s="54" t="s">
        <v>9661</v>
      </c>
      <c r="J1044" s="54" t="s">
        <v>8980</v>
      </c>
      <c r="K1044" s="55" t="s">
        <v>18675</v>
      </c>
      <c r="L1044" s="54" t="s">
        <v>8325</v>
      </c>
    </row>
    <row r="1045" spans="1:12" ht="13.8" x14ac:dyDescent="0.3">
      <c r="A1045" s="54" t="s">
        <v>8973</v>
      </c>
      <c r="B1045" s="54" t="s">
        <v>8974</v>
      </c>
      <c r="C1045" s="54" t="s">
        <v>9657</v>
      </c>
      <c r="D1045" s="54" t="s">
        <v>9658</v>
      </c>
      <c r="E1045" s="55" t="s">
        <v>8319</v>
      </c>
      <c r="F1045" s="54" t="s">
        <v>8319</v>
      </c>
      <c r="G1045" s="54" t="s">
        <v>10800</v>
      </c>
      <c r="H1045" s="54" t="s">
        <v>10801</v>
      </c>
      <c r="I1045" s="54" t="s">
        <v>9661</v>
      </c>
      <c r="J1045" s="54" t="s">
        <v>8323</v>
      </c>
      <c r="K1045" s="55" t="s">
        <v>10802</v>
      </c>
      <c r="L1045" s="54" t="s">
        <v>8325</v>
      </c>
    </row>
    <row r="1046" spans="1:12" ht="13.8" x14ac:dyDescent="0.3">
      <c r="A1046" s="54" t="s">
        <v>8973</v>
      </c>
      <c r="B1046" s="54" t="s">
        <v>8974</v>
      </c>
      <c r="C1046" s="54" t="s">
        <v>9657</v>
      </c>
      <c r="D1046" s="54" t="s">
        <v>9658</v>
      </c>
      <c r="E1046" s="55" t="s">
        <v>8319</v>
      </c>
      <c r="F1046" s="54" t="s">
        <v>8319</v>
      </c>
      <c r="G1046" s="54" t="s">
        <v>10803</v>
      </c>
      <c r="H1046" s="54" t="s">
        <v>10804</v>
      </c>
      <c r="I1046" s="54" t="s">
        <v>9661</v>
      </c>
      <c r="J1046" s="54" t="s">
        <v>8323</v>
      </c>
      <c r="K1046" s="55" t="s">
        <v>18237</v>
      </c>
      <c r="L1046" s="54" t="s">
        <v>8325</v>
      </c>
    </row>
    <row r="1047" spans="1:12" ht="13.8" x14ac:dyDescent="0.3">
      <c r="A1047" s="54" t="s">
        <v>8973</v>
      </c>
      <c r="B1047" s="54" t="s">
        <v>8974</v>
      </c>
      <c r="C1047" s="54" t="s">
        <v>9657</v>
      </c>
      <c r="D1047" s="54" t="s">
        <v>9658</v>
      </c>
      <c r="E1047" s="55" t="s">
        <v>8319</v>
      </c>
      <c r="F1047" s="54" t="s">
        <v>8319</v>
      </c>
      <c r="G1047" s="54" t="s">
        <v>10805</v>
      </c>
      <c r="H1047" s="54" t="s">
        <v>10806</v>
      </c>
      <c r="I1047" s="54" t="s">
        <v>9661</v>
      </c>
      <c r="J1047" s="54" t="s">
        <v>8323</v>
      </c>
      <c r="K1047" s="55" t="s">
        <v>10807</v>
      </c>
      <c r="L1047" s="54" t="s">
        <v>8325</v>
      </c>
    </row>
    <row r="1048" spans="1:12" ht="13.8" x14ac:dyDescent="0.3">
      <c r="A1048" s="54" t="s">
        <v>8973</v>
      </c>
      <c r="B1048" s="54" t="s">
        <v>8974</v>
      </c>
      <c r="C1048" s="54" t="s">
        <v>9657</v>
      </c>
      <c r="D1048" s="54" t="s">
        <v>9658</v>
      </c>
      <c r="E1048" s="55" t="s">
        <v>8319</v>
      </c>
      <c r="F1048" s="54" t="s">
        <v>8319</v>
      </c>
      <c r="G1048" s="54" t="s">
        <v>10808</v>
      </c>
      <c r="H1048" s="54" t="s">
        <v>10809</v>
      </c>
      <c r="I1048" s="54" t="s">
        <v>9661</v>
      </c>
      <c r="J1048" s="54" t="s">
        <v>8980</v>
      </c>
      <c r="K1048" s="55" t="s">
        <v>15165</v>
      </c>
      <c r="L1048" s="54" t="s">
        <v>8325</v>
      </c>
    </row>
    <row r="1049" spans="1:12" ht="13.8" x14ac:dyDescent="0.3">
      <c r="A1049" s="54" t="s">
        <v>8973</v>
      </c>
      <c r="B1049" s="54" t="s">
        <v>8974</v>
      </c>
      <c r="C1049" s="54" t="s">
        <v>9657</v>
      </c>
      <c r="D1049" s="54" t="s">
        <v>9658</v>
      </c>
      <c r="E1049" s="55" t="s">
        <v>8319</v>
      </c>
      <c r="F1049" s="54" t="s">
        <v>8319</v>
      </c>
      <c r="G1049" s="54" t="s">
        <v>10811</v>
      </c>
      <c r="H1049" s="54" t="s">
        <v>10812</v>
      </c>
      <c r="I1049" s="54" t="s">
        <v>9661</v>
      </c>
      <c r="J1049" s="54" t="s">
        <v>8980</v>
      </c>
      <c r="K1049" s="55" t="s">
        <v>10025</v>
      </c>
      <c r="L1049" s="54" t="s">
        <v>8325</v>
      </c>
    </row>
    <row r="1050" spans="1:12" ht="13.8" x14ac:dyDescent="0.3">
      <c r="A1050" s="54" t="s">
        <v>8973</v>
      </c>
      <c r="B1050" s="54" t="s">
        <v>8974</v>
      </c>
      <c r="C1050" s="54" t="s">
        <v>9657</v>
      </c>
      <c r="D1050" s="54" t="s">
        <v>9658</v>
      </c>
      <c r="E1050" s="55" t="s">
        <v>8319</v>
      </c>
      <c r="F1050" s="54" t="s">
        <v>8319</v>
      </c>
      <c r="G1050" s="54" t="s">
        <v>10813</v>
      </c>
      <c r="H1050" s="54" t="s">
        <v>10814</v>
      </c>
      <c r="I1050" s="54" t="s">
        <v>9661</v>
      </c>
      <c r="J1050" s="54" t="s">
        <v>8980</v>
      </c>
      <c r="K1050" s="55" t="s">
        <v>10559</v>
      </c>
      <c r="L1050" s="54" t="s">
        <v>8325</v>
      </c>
    </row>
    <row r="1051" spans="1:12" ht="13.8" x14ac:dyDescent="0.3">
      <c r="A1051" s="54" t="s">
        <v>8973</v>
      </c>
      <c r="B1051" s="54" t="s">
        <v>8974</v>
      </c>
      <c r="C1051" s="54" t="s">
        <v>9657</v>
      </c>
      <c r="D1051" s="54" t="s">
        <v>9658</v>
      </c>
      <c r="E1051" s="55" t="s">
        <v>8319</v>
      </c>
      <c r="F1051" s="54" t="s">
        <v>8319</v>
      </c>
      <c r="G1051" s="54" t="s">
        <v>10815</v>
      </c>
      <c r="H1051" s="54" t="s">
        <v>10816</v>
      </c>
      <c r="I1051" s="54" t="s">
        <v>9661</v>
      </c>
      <c r="J1051" s="54" t="s">
        <v>8980</v>
      </c>
      <c r="K1051" s="55" t="s">
        <v>10817</v>
      </c>
      <c r="L1051" s="54" t="s">
        <v>8325</v>
      </c>
    </row>
    <row r="1052" spans="1:12" ht="13.8" x14ac:dyDescent="0.3">
      <c r="A1052" s="54" t="s">
        <v>8973</v>
      </c>
      <c r="B1052" s="54" t="s">
        <v>8974</v>
      </c>
      <c r="C1052" s="54" t="s">
        <v>9657</v>
      </c>
      <c r="D1052" s="54" t="s">
        <v>9658</v>
      </c>
      <c r="E1052" s="55" t="s">
        <v>8319</v>
      </c>
      <c r="F1052" s="54" t="s">
        <v>8319</v>
      </c>
      <c r="G1052" s="54" t="s">
        <v>10818</v>
      </c>
      <c r="H1052" s="54" t="s">
        <v>10819</v>
      </c>
      <c r="I1052" s="54" t="s">
        <v>9661</v>
      </c>
      <c r="J1052" s="54" t="s">
        <v>8323</v>
      </c>
      <c r="K1052" s="55" t="s">
        <v>15071</v>
      </c>
      <c r="L1052" s="54" t="s">
        <v>8325</v>
      </c>
    </row>
    <row r="1053" spans="1:12" ht="13.8" x14ac:dyDescent="0.3">
      <c r="A1053" s="54" t="s">
        <v>8973</v>
      </c>
      <c r="B1053" s="54" t="s">
        <v>8974</v>
      </c>
      <c r="C1053" s="54" t="s">
        <v>9657</v>
      </c>
      <c r="D1053" s="54" t="s">
        <v>9658</v>
      </c>
      <c r="E1053" s="55" t="s">
        <v>8319</v>
      </c>
      <c r="F1053" s="54" t="s">
        <v>8319</v>
      </c>
      <c r="G1053" s="54" t="s">
        <v>10820</v>
      </c>
      <c r="H1053" s="54" t="s">
        <v>10821</v>
      </c>
      <c r="I1053" s="54" t="s">
        <v>9661</v>
      </c>
      <c r="J1053" s="54" t="s">
        <v>8323</v>
      </c>
      <c r="K1053" s="55" t="s">
        <v>22402</v>
      </c>
      <c r="L1053" s="54" t="s">
        <v>8325</v>
      </c>
    </row>
    <row r="1054" spans="1:12" ht="13.8" x14ac:dyDescent="0.3">
      <c r="A1054" s="54" t="s">
        <v>8973</v>
      </c>
      <c r="B1054" s="54" t="s">
        <v>8974</v>
      </c>
      <c r="C1054" s="54" t="s">
        <v>9657</v>
      </c>
      <c r="D1054" s="54" t="s">
        <v>9658</v>
      </c>
      <c r="E1054" s="55" t="s">
        <v>8319</v>
      </c>
      <c r="F1054" s="54" t="s">
        <v>8319</v>
      </c>
      <c r="G1054" s="54" t="s">
        <v>10823</v>
      </c>
      <c r="H1054" s="54" t="s">
        <v>10824</v>
      </c>
      <c r="I1054" s="54" t="s">
        <v>9661</v>
      </c>
      <c r="J1054" s="54" t="s">
        <v>8323</v>
      </c>
      <c r="K1054" s="55" t="s">
        <v>21494</v>
      </c>
      <c r="L1054" s="54" t="s">
        <v>8325</v>
      </c>
    </row>
    <row r="1055" spans="1:12" ht="13.8" x14ac:dyDescent="0.3">
      <c r="A1055" s="54" t="s">
        <v>8973</v>
      </c>
      <c r="B1055" s="54" t="s">
        <v>8974</v>
      </c>
      <c r="C1055" s="54" t="s">
        <v>9657</v>
      </c>
      <c r="D1055" s="54" t="s">
        <v>9658</v>
      </c>
      <c r="E1055" s="55" t="s">
        <v>8319</v>
      </c>
      <c r="F1055" s="54" t="s">
        <v>8319</v>
      </c>
      <c r="G1055" s="54" t="s">
        <v>10826</v>
      </c>
      <c r="H1055" s="54" t="s">
        <v>10827</v>
      </c>
      <c r="I1055" s="54" t="s">
        <v>9661</v>
      </c>
      <c r="J1055" s="54" t="s">
        <v>8323</v>
      </c>
      <c r="K1055" s="55" t="s">
        <v>13233</v>
      </c>
      <c r="L1055" s="54" t="s">
        <v>8325</v>
      </c>
    </row>
    <row r="1056" spans="1:12" ht="13.8" x14ac:dyDescent="0.3">
      <c r="A1056" s="54" t="s">
        <v>8973</v>
      </c>
      <c r="B1056" s="54" t="s">
        <v>8974</v>
      </c>
      <c r="C1056" s="54" t="s">
        <v>9657</v>
      </c>
      <c r="D1056" s="54" t="s">
        <v>9658</v>
      </c>
      <c r="E1056" s="55" t="s">
        <v>8319</v>
      </c>
      <c r="F1056" s="54" t="s">
        <v>8319</v>
      </c>
      <c r="G1056" s="54" t="s">
        <v>10828</v>
      </c>
      <c r="H1056" s="54" t="s">
        <v>10829</v>
      </c>
      <c r="I1056" s="54" t="s">
        <v>9661</v>
      </c>
      <c r="J1056" s="54" t="s">
        <v>8323</v>
      </c>
      <c r="K1056" s="55" t="s">
        <v>9394</v>
      </c>
      <c r="L1056" s="54" t="s">
        <v>8325</v>
      </c>
    </row>
    <row r="1057" spans="1:12" ht="13.8" x14ac:dyDescent="0.3">
      <c r="A1057" s="54" t="s">
        <v>8973</v>
      </c>
      <c r="B1057" s="54" t="s">
        <v>8974</v>
      </c>
      <c r="C1057" s="54" t="s">
        <v>9657</v>
      </c>
      <c r="D1057" s="54" t="s">
        <v>9658</v>
      </c>
      <c r="E1057" s="55" t="s">
        <v>8319</v>
      </c>
      <c r="F1057" s="54" t="s">
        <v>8319</v>
      </c>
      <c r="G1057" s="54" t="s">
        <v>10830</v>
      </c>
      <c r="H1057" s="54" t="s">
        <v>10831</v>
      </c>
      <c r="I1057" s="54" t="s">
        <v>9661</v>
      </c>
      <c r="J1057" s="54" t="s">
        <v>8323</v>
      </c>
      <c r="K1057" s="55" t="s">
        <v>10817</v>
      </c>
      <c r="L1057" s="54" t="s">
        <v>8325</v>
      </c>
    </row>
    <row r="1058" spans="1:12" ht="13.8" x14ac:dyDescent="0.3">
      <c r="A1058" s="54" t="s">
        <v>8973</v>
      </c>
      <c r="B1058" s="54" t="s">
        <v>8974</v>
      </c>
      <c r="C1058" s="54" t="s">
        <v>9657</v>
      </c>
      <c r="D1058" s="54" t="s">
        <v>9658</v>
      </c>
      <c r="E1058" s="55" t="s">
        <v>8319</v>
      </c>
      <c r="F1058" s="54" t="s">
        <v>8319</v>
      </c>
      <c r="G1058" s="54" t="s">
        <v>10832</v>
      </c>
      <c r="H1058" s="54" t="s">
        <v>10833</v>
      </c>
      <c r="I1058" s="54" t="s">
        <v>9661</v>
      </c>
      <c r="J1058" s="54" t="s">
        <v>8323</v>
      </c>
      <c r="K1058" s="55" t="s">
        <v>10841</v>
      </c>
      <c r="L1058" s="54" t="s">
        <v>8325</v>
      </c>
    </row>
    <row r="1059" spans="1:12" ht="13.8" x14ac:dyDescent="0.3">
      <c r="A1059" s="54" t="s">
        <v>8973</v>
      </c>
      <c r="B1059" s="54" t="s">
        <v>8974</v>
      </c>
      <c r="C1059" s="54" t="s">
        <v>9657</v>
      </c>
      <c r="D1059" s="54" t="s">
        <v>9658</v>
      </c>
      <c r="E1059" s="55" t="s">
        <v>8319</v>
      </c>
      <c r="F1059" s="54" t="s">
        <v>8319</v>
      </c>
      <c r="G1059" s="54" t="s">
        <v>10834</v>
      </c>
      <c r="H1059" s="54" t="s">
        <v>10835</v>
      </c>
      <c r="I1059" s="54" t="s">
        <v>9661</v>
      </c>
      <c r="J1059" s="54" t="s">
        <v>8323</v>
      </c>
      <c r="K1059" s="55" t="s">
        <v>9914</v>
      </c>
      <c r="L1059" s="54" t="s">
        <v>8325</v>
      </c>
    </row>
    <row r="1060" spans="1:12" ht="13.8" x14ac:dyDescent="0.3">
      <c r="A1060" s="54" t="s">
        <v>8973</v>
      </c>
      <c r="B1060" s="54" t="s">
        <v>8974</v>
      </c>
      <c r="C1060" s="54" t="s">
        <v>9657</v>
      </c>
      <c r="D1060" s="54" t="s">
        <v>9658</v>
      </c>
      <c r="E1060" s="55" t="s">
        <v>8319</v>
      </c>
      <c r="F1060" s="54" t="s">
        <v>8319</v>
      </c>
      <c r="G1060" s="54" t="s">
        <v>10837</v>
      </c>
      <c r="H1060" s="54" t="s">
        <v>10838</v>
      </c>
      <c r="I1060" s="54" t="s">
        <v>9661</v>
      </c>
      <c r="J1060" s="54" t="s">
        <v>8323</v>
      </c>
      <c r="K1060" s="55" t="s">
        <v>8617</v>
      </c>
      <c r="L1060" s="54" t="s">
        <v>8325</v>
      </c>
    </row>
    <row r="1061" spans="1:12" ht="13.8" x14ac:dyDescent="0.3">
      <c r="A1061" s="54" t="s">
        <v>8973</v>
      </c>
      <c r="B1061" s="54" t="s">
        <v>8974</v>
      </c>
      <c r="C1061" s="54" t="s">
        <v>9657</v>
      </c>
      <c r="D1061" s="54" t="s">
        <v>9658</v>
      </c>
      <c r="E1061" s="55" t="s">
        <v>8319</v>
      </c>
      <c r="F1061" s="54" t="s">
        <v>8319</v>
      </c>
      <c r="G1061" s="54" t="s">
        <v>10839</v>
      </c>
      <c r="H1061" s="54" t="s">
        <v>10840</v>
      </c>
      <c r="I1061" s="54" t="s">
        <v>9661</v>
      </c>
      <c r="J1061" s="54" t="s">
        <v>8323</v>
      </c>
      <c r="K1061" s="55" t="s">
        <v>21052</v>
      </c>
      <c r="L1061" s="54" t="s">
        <v>8325</v>
      </c>
    </row>
    <row r="1062" spans="1:12" ht="13.8" x14ac:dyDescent="0.3">
      <c r="A1062" s="54" t="s">
        <v>8973</v>
      </c>
      <c r="B1062" s="54" t="s">
        <v>8974</v>
      </c>
      <c r="C1062" s="54" t="s">
        <v>9657</v>
      </c>
      <c r="D1062" s="54" t="s">
        <v>9658</v>
      </c>
      <c r="E1062" s="55" t="s">
        <v>8319</v>
      </c>
      <c r="F1062" s="54" t="s">
        <v>8319</v>
      </c>
      <c r="G1062" s="54" t="s">
        <v>10842</v>
      </c>
      <c r="H1062" s="54" t="s">
        <v>10843</v>
      </c>
      <c r="I1062" s="54" t="s">
        <v>9661</v>
      </c>
      <c r="J1062" s="54" t="s">
        <v>8323</v>
      </c>
      <c r="K1062" s="55" t="s">
        <v>9449</v>
      </c>
      <c r="L1062" s="54" t="s">
        <v>8325</v>
      </c>
    </row>
    <row r="1063" spans="1:12" ht="13.8" x14ac:dyDescent="0.3">
      <c r="A1063" s="54" t="s">
        <v>8973</v>
      </c>
      <c r="B1063" s="54" t="s">
        <v>8974</v>
      </c>
      <c r="C1063" s="54" t="s">
        <v>9657</v>
      </c>
      <c r="D1063" s="54" t="s">
        <v>9658</v>
      </c>
      <c r="E1063" s="55" t="s">
        <v>8319</v>
      </c>
      <c r="F1063" s="54" t="s">
        <v>8319</v>
      </c>
      <c r="G1063" s="54" t="s">
        <v>10844</v>
      </c>
      <c r="H1063" s="54" t="s">
        <v>10845</v>
      </c>
      <c r="I1063" s="54" t="s">
        <v>9661</v>
      </c>
      <c r="J1063" s="54" t="s">
        <v>8980</v>
      </c>
      <c r="K1063" s="55" t="s">
        <v>10071</v>
      </c>
      <c r="L1063" s="54" t="s">
        <v>8325</v>
      </c>
    </row>
    <row r="1064" spans="1:12" ht="13.8" x14ac:dyDescent="0.3">
      <c r="A1064" s="54" t="s">
        <v>8973</v>
      </c>
      <c r="B1064" s="54" t="s">
        <v>8974</v>
      </c>
      <c r="C1064" s="54" t="s">
        <v>9657</v>
      </c>
      <c r="D1064" s="54" t="s">
        <v>9658</v>
      </c>
      <c r="E1064" s="55" t="s">
        <v>8319</v>
      </c>
      <c r="F1064" s="54" t="s">
        <v>8319</v>
      </c>
      <c r="G1064" s="54" t="s">
        <v>10847</v>
      </c>
      <c r="H1064" s="54" t="s">
        <v>10848</v>
      </c>
      <c r="I1064" s="54" t="s">
        <v>9661</v>
      </c>
      <c r="J1064" s="54" t="s">
        <v>8323</v>
      </c>
      <c r="K1064" s="55" t="s">
        <v>21052</v>
      </c>
      <c r="L1064" s="54" t="s">
        <v>8325</v>
      </c>
    </row>
    <row r="1065" spans="1:12" ht="13.8" x14ac:dyDescent="0.3">
      <c r="A1065" s="54" t="s">
        <v>8973</v>
      </c>
      <c r="B1065" s="54" t="s">
        <v>8974</v>
      </c>
      <c r="C1065" s="54" t="s">
        <v>9657</v>
      </c>
      <c r="D1065" s="54" t="s">
        <v>9658</v>
      </c>
      <c r="E1065" s="55" t="s">
        <v>8319</v>
      </c>
      <c r="F1065" s="54" t="s">
        <v>8319</v>
      </c>
      <c r="G1065" s="54" t="s">
        <v>10849</v>
      </c>
      <c r="H1065" s="54" t="s">
        <v>10850</v>
      </c>
      <c r="I1065" s="54" t="s">
        <v>9661</v>
      </c>
      <c r="J1065" s="54" t="s">
        <v>8323</v>
      </c>
      <c r="K1065" s="55" t="s">
        <v>9986</v>
      </c>
      <c r="L1065" s="54" t="s">
        <v>8325</v>
      </c>
    </row>
    <row r="1066" spans="1:12" ht="13.8" x14ac:dyDescent="0.3">
      <c r="A1066" s="54" t="s">
        <v>8973</v>
      </c>
      <c r="B1066" s="54" t="s">
        <v>8974</v>
      </c>
      <c r="C1066" s="54" t="s">
        <v>9657</v>
      </c>
      <c r="D1066" s="54" t="s">
        <v>9658</v>
      </c>
      <c r="E1066" s="55" t="s">
        <v>8319</v>
      </c>
      <c r="F1066" s="54" t="s">
        <v>8319</v>
      </c>
      <c r="G1066" s="54" t="s">
        <v>10851</v>
      </c>
      <c r="H1066" s="54" t="s">
        <v>10852</v>
      </c>
      <c r="I1066" s="54" t="s">
        <v>9661</v>
      </c>
      <c r="J1066" s="54" t="s">
        <v>8980</v>
      </c>
      <c r="K1066" s="55" t="s">
        <v>17225</v>
      </c>
      <c r="L1066" s="54" t="s">
        <v>8325</v>
      </c>
    </row>
    <row r="1067" spans="1:12" ht="13.8" x14ac:dyDescent="0.3">
      <c r="A1067" s="54" t="s">
        <v>8973</v>
      </c>
      <c r="B1067" s="54" t="s">
        <v>8974</v>
      </c>
      <c r="C1067" s="54" t="s">
        <v>9657</v>
      </c>
      <c r="D1067" s="54" t="s">
        <v>9658</v>
      </c>
      <c r="E1067" s="55" t="s">
        <v>8319</v>
      </c>
      <c r="F1067" s="54" t="s">
        <v>8319</v>
      </c>
      <c r="G1067" s="54" t="s">
        <v>10853</v>
      </c>
      <c r="H1067" s="54" t="s">
        <v>10854</v>
      </c>
      <c r="I1067" s="54" t="s">
        <v>9661</v>
      </c>
      <c r="J1067" s="54" t="s">
        <v>8323</v>
      </c>
      <c r="K1067" s="55" t="s">
        <v>21774</v>
      </c>
      <c r="L1067" s="54" t="s">
        <v>8325</v>
      </c>
    </row>
    <row r="1068" spans="1:12" ht="13.8" x14ac:dyDescent="0.3">
      <c r="A1068" s="54" t="s">
        <v>8973</v>
      </c>
      <c r="B1068" s="54" t="s">
        <v>8974</v>
      </c>
      <c r="C1068" s="54" t="s">
        <v>9657</v>
      </c>
      <c r="D1068" s="54" t="s">
        <v>9658</v>
      </c>
      <c r="E1068" s="55" t="s">
        <v>8319</v>
      </c>
      <c r="F1068" s="54" t="s">
        <v>8319</v>
      </c>
      <c r="G1068" s="54" t="s">
        <v>10856</v>
      </c>
      <c r="H1068" s="54" t="s">
        <v>10857</v>
      </c>
      <c r="I1068" s="54" t="s">
        <v>9661</v>
      </c>
      <c r="J1068" s="54" t="s">
        <v>8323</v>
      </c>
      <c r="K1068" s="55" t="s">
        <v>9591</v>
      </c>
      <c r="L1068" s="54" t="s">
        <v>8325</v>
      </c>
    </row>
    <row r="1069" spans="1:12" ht="13.8" x14ac:dyDescent="0.3">
      <c r="A1069" s="54" t="s">
        <v>8973</v>
      </c>
      <c r="B1069" s="54" t="s">
        <v>8974</v>
      </c>
      <c r="C1069" s="54" t="s">
        <v>9657</v>
      </c>
      <c r="D1069" s="54" t="s">
        <v>9658</v>
      </c>
      <c r="E1069" s="55" t="s">
        <v>8319</v>
      </c>
      <c r="F1069" s="54" t="s">
        <v>8319</v>
      </c>
      <c r="G1069" s="54" t="s">
        <v>10858</v>
      </c>
      <c r="H1069" s="54" t="s">
        <v>10859</v>
      </c>
      <c r="I1069" s="54" t="s">
        <v>9661</v>
      </c>
      <c r="J1069" s="54" t="s">
        <v>8323</v>
      </c>
      <c r="K1069" s="55" t="s">
        <v>10836</v>
      </c>
      <c r="L1069" s="54" t="s">
        <v>8325</v>
      </c>
    </row>
    <row r="1070" spans="1:12" ht="13.8" x14ac:dyDescent="0.3">
      <c r="A1070" s="54" t="s">
        <v>8973</v>
      </c>
      <c r="B1070" s="54" t="s">
        <v>8974</v>
      </c>
      <c r="C1070" s="54" t="s">
        <v>9657</v>
      </c>
      <c r="D1070" s="54" t="s">
        <v>9658</v>
      </c>
      <c r="E1070" s="55" t="s">
        <v>8319</v>
      </c>
      <c r="F1070" s="54" t="s">
        <v>8319</v>
      </c>
      <c r="G1070" s="54" t="s">
        <v>10860</v>
      </c>
      <c r="H1070" s="54" t="s">
        <v>10861</v>
      </c>
      <c r="I1070" s="54" t="s">
        <v>9661</v>
      </c>
      <c r="J1070" s="54" t="s">
        <v>8980</v>
      </c>
      <c r="K1070" s="55" t="s">
        <v>13034</v>
      </c>
      <c r="L1070" s="54" t="s">
        <v>8325</v>
      </c>
    </row>
    <row r="1071" spans="1:12" ht="13.8" x14ac:dyDescent="0.3">
      <c r="A1071" s="54" t="s">
        <v>8973</v>
      </c>
      <c r="B1071" s="54" t="s">
        <v>8974</v>
      </c>
      <c r="C1071" s="54" t="s">
        <v>9657</v>
      </c>
      <c r="D1071" s="54" t="s">
        <v>9658</v>
      </c>
      <c r="E1071" s="55" t="s">
        <v>8319</v>
      </c>
      <c r="F1071" s="54" t="s">
        <v>8319</v>
      </c>
      <c r="G1071" s="54" t="s">
        <v>10862</v>
      </c>
      <c r="H1071" s="54" t="s">
        <v>10863</v>
      </c>
      <c r="I1071" s="54" t="s">
        <v>9661</v>
      </c>
      <c r="J1071" s="54" t="s">
        <v>8323</v>
      </c>
      <c r="K1071" s="55" t="s">
        <v>10836</v>
      </c>
      <c r="L1071" s="54" t="s">
        <v>8325</v>
      </c>
    </row>
    <row r="1072" spans="1:12" ht="13.8" x14ac:dyDescent="0.3">
      <c r="A1072" s="54" t="s">
        <v>8973</v>
      </c>
      <c r="B1072" s="54" t="s">
        <v>8974</v>
      </c>
      <c r="C1072" s="54" t="s">
        <v>9657</v>
      </c>
      <c r="D1072" s="54" t="s">
        <v>9658</v>
      </c>
      <c r="E1072" s="55" t="s">
        <v>8319</v>
      </c>
      <c r="F1072" s="54" t="s">
        <v>8319</v>
      </c>
      <c r="G1072" s="54" t="s">
        <v>10864</v>
      </c>
      <c r="H1072" s="54" t="s">
        <v>10865</v>
      </c>
      <c r="I1072" s="54" t="s">
        <v>9661</v>
      </c>
      <c r="J1072" s="54" t="s">
        <v>8323</v>
      </c>
      <c r="K1072" s="55" t="s">
        <v>9591</v>
      </c>
      <c r="L1072" s="54" t="s">
        <v>8325</v>
      </c>
    </row>
    <row r="1073" spans="1:12" ht="13.8" x14ac:dyDescent="0.3">
      <c r="A1073" s="54" t="s">
        <v>8973</v>
      </c>
      <c r="B1073" s="54" t="s">
        <v>8974</v>
      </c>
      <c r="C1073" s="54" t="s">
        <v>9657</v>
      </c>
      <c r="D1073" s="54" t="s">
        <v>9658</v>
      </c>
      <c r="E1073" s="55" t="s">
        <v>8319</v>
      </c>
      <c r="F1073" s="54" t="s">
        <v>8319</v>
      </c>
      <c r="G1073" s="54" t="s">
        <v>10866</v>
      </c>
      <c r="H1073" s="54" t="s">
        <v>10867</v>
      </c>
      <c r="I1073" s="54" t="s">
        <v>9661</v>
      </c>
      <c r="J1073" s="54" t="s">
        <v>8323</v>
      </c>
      <c r="K1073" s="55" t="s">
        <v>9468</v>
      </c>
      <c r="L1073" s="54" t="s">
        <v>8325</v>
      </c>
    </row>
    <row r="1074" spans="1:12" ht="13.8" x14ac:dyDescent="0.3">
      <c r="A1074" s="54" t="s">
        <v>8973</v>
      </c>
      <c r="B1074" s="54" t="s">
        <v>8974</v>
      </c>
      <c r="C1074" s="54" t="s">
        <v>9657</v>
      </c>
      <c r="D1074" s="54" t="s">
        <v>9658</v>
      </c>
      <c r="E1074" s="55" t="s">
        <v>8319</v>
      </c>
      <c r="F1074" s="54" t="s">
        <v>8319</v>
      </c>
      <c r="G1074" s="54" t="s">
        <v>10868</v>
      </c>
      <c r="H1074" s="54" t="s">
        <v>10869</v>
      </c>
      <c r="I1074" s="54" t="s">
        <v>9661</v>
      </c>
      <c r="J1074" s="54" t="s">
        <v>8323</v>
      </c>
      <c r="K1074" s="55" t="s">
        <v>22425</v>
      </c>
      <c r="L1074" s="54" t="s">
        <v>8325</v>
      </c>
    </row>
    <row r="1075" spans="1:12" ht="13.8" x14ac:dyDescent="0.3">
      <c r="A1075" s="54" t="s">
        <v>8973</v>
      </c>
      <c r="B1075" s="54" t="s">
        <v>8974</v>
      </c>
      <c r="C1075" s="54" t="s">
        <v>9657</v>
      </c>
      <c r="D1075" s="54" t="s">
        <v>9658</v>
      </c>
      <c r="E1075" s="55" t="s">
        <v>8319</v>
      </c>
      <c r="F1075" s="54" t="s">
        <v>8319</v>
      </c>
      <c r="G1075" s="54" t="s">
        <v>10870</v>
      </c>
      <c r="H1075" s="54" t="s">
        <v>10871</v>
      </c>
      <c r="I1075" s="54" t="s">
        <v>9661</v>
      </c>
      <c r="J1075" s="54" t="s">
        <v>8980</v>
      </c>
      <c r="K1075" s="55" t="s">
        <v>21164</v>
      </c>
      <c r="L1075" s="54" t="s">
        <v>8325</v>
      </c>
    </row>
    <row r="1076" spans="1:12" ht="13.8" x14ac:dyDescent="0.3">
      <c r="A1076" s="54" t="s">
        <v>8973</v>
      </c>
      <c r="B1076" s="54" t="s">
        <v>8974</v>
      </c>
      <c r="C1076" s="54" t="s">
        <v>9657</v>
      </c>
      <c r="D1076" s="54" t="s">
        <v>9658</v>
      </c>
      <c r="E1076" s="55" t="s">
        <v>8319</v>
      </c>
      <c r="F1076" s="54" t="s">
        <v>8319</v>
      </c>
      <c r="G1076" s="54" t="s">
        <v>10873</v>
      </c>
      <c r="H1076" s="54" t="s">
        <v>10874</v>
      </c>
      <c r="I1076" s="54" t="s">
        <v>9661</v>
      </c>
      <c r="J1076" s="54" t="s">
        <v>8980</v>
      </c>
      <c r="K1076" s="55" t="s">
        <v>9591</v>
      </c>
      <c r="L1076" s="54" t="s">
        <v>8325</v>
      </c>
    </row>
    <row r="1077" spans="1:12" ht="13.8" x14ac:dyDescent="0.3">
      <c r="A1077" s="54" t="s">
        <v>8973</v>
      </c>
      <c r="B1077" s="54" t="s">
        <v>8974</v>
      </c>
      <c r="C1077" s="54" t="s">
        <v>9657</v>
      </c>
      <c r="D1077" s="54" t="s">
        <v>9658</v>
      </c>
      <c r="E1077" s="55" t="s">
        <v>8319</v>
      </c>
      <c r="F1077" s="54" t="s">
        <v>8319</v>
      </c>
      <c r="G1077" s="54" t="s">
        <v>10875</v>
      </c>
      <c r="H1077" s="54" t="s">
        <v>10876</v>
      </c>
      <c r="I1077" s="54" t="s">
        <v>9661</v>
      </c>
      <c r="J1077" s="54" t="s">
        <v>8980</v>
      </c>
      <c r="K1077" s="55" t="s">
        <v>21771</v>
      </c>
      <c r="L1077" s="54" t="s">
        <v>8325</v>
      </c>
    </row>
    <row r="1078" spans="1:12" ht="13.8" x14ac:dyDescent="0.3">
      <c r="A1078" s="54" t="s">
        <v>8973</v>
      </c>
      <c r="B1078" s="54" t="s">
        <v>8974</v>
      </c>
      <c r="C1078" s="54" t="s">
        <v>9657</v>
      </c>
      <c r="D1078" s="54" t="s">
        <v>9658</v>
      </c>
      <c r="E1078" s="55" t="s">
        <v>8319</v>
      </c>
      <c r="F1078" s="54" t="s">
        <v>8319</v>
      </c>
      <c r="G1078" s="54" t="s">
        <v>10877</v>
      </c>
      <c r="H1078" s="54" t="s">
        <v>10878</v>
      </c>
      <c r="I1078" s="54" t="s">
        <v>9661</v>
      </c>
      <c r="J1078" s="54" t="s">
        <v>8980</v>
      </c>
      <c r="K1078" s="55" t="s">
        <v>13034</v>
      </c>
      <c r="L1078" s="54" t="s">
        <v>8325</v>
      </c>
    </row>
    <row r="1079" spans="1:12" ht="13.8" x14ac:dyDescent="0.3">
      <c r="A1079" s="54" t="s">
        <v>8973</v>
      </c>
      <c r="B1079" s="54" t="s">
        <v>8974</v>
      </c>
      <c r="C1079" s="54" t="s">
        <v>9657</v>
      </c>
      <c r="D1079" s="54" t="s">
        <v>9658</v>
      </c>
      <c r="E1079" s="55" t="s">
        <v>8319</v>
      </c>
      <c r="F1079" s="54" t="s">
        <v>8319</v>
      </c>
      <c r="G1079" s="54" t="s">
        <v>10879</v>
      </c>
      <c r="H1079" s="54" t="s">
        <v>10880</v>
      </c>
      <c r="I1079" s="54" t="s">
        <v>9661</v>
      </c>
      <c r="J1079" s="54" t="s">
        <v>8323</v>
      </c>
      <c r="K1079" s="55" t="s">
        <v>9413</v>
      </c>
      <c r="L1079" s="54" t="s">
        <v>8325</v>
      </c>
    </row>
    <row r="1080" spans="1:12" ht="13.8" x14ac:dyDescent="0.3">
      <c r="A1080" s="54" t="s">
        <v>8973</v>
      </c>
      <c r="B1080" s="54" t="s">
        <v>8974</v>
      </c>
      <c r="C1080" s="54" t="s">
        <v>9657</v>
      </c>
      <c r="D1080" s="54" t="s">
        <v>9658</v>
      </c>
      <c r="E1080" s="55" t="s">
        <v>8319</v>
      </c>
      <c r="F1080" s="54" t="s">
        <v>8319</v>
      </c>
      <c r="G1080" s="54" t="s">
        <v>10881</v>
      </c>
      <c r="H1080" s="54" t="s">
        <v>10882</v>
      </c>
      <c r="I1080" s="54" t="s">
        <v>9661</v>
      </c>
      <c r="J1080" s="54" t="s">
        <v>8323</v>
      </c>
      <c r="K1080" s="55" t="s">
        <v>9541</v>
      </c>
      <c r="L1080" s="54" t="s">
        <v>8325</v>
      </c>
    </row>
    <row r="1081" spans="1:12" ht="13.8" x14ac:dyDescent="0.3">
      <c r="A1081" s="54" t="s">
        <v>8973</v>
      </c>
      <c r="B1081" s="54" t="s">
        <v>8974</v>
      </c>
      <c r="C1081" s="54" t="s">
        <v>9657</v>
      </c>
      <c r="D1081" s="54" t="s">
        <v>9658</v>
      </c>
      <c r="E1081" s="55" t="s">
        <v>8319</v>
      </c>
      <c r="F1081" s="54" t="s">
        <v>8319</v>
      </c>
      <c r="G1081" s="54" t="s">
        <v>10883</v>
      </c>
      <c r="H1081" s="54" t="s">
        <v>10884</v>
      </c>
      <c r="I1081" s="54" t="s">
        <v>9661</v>
      </c>
      <c r="J1081" s="54" t="s">
        <v>8323</v>
      </c>
      <c r="K1081" s="55" t="s">
        <v>10129</v>
      </c>
      <c r="L1081" s="54" t="s">
        <v>8325</v>
      </c>
    </row>
    <row r="1082" spans="1:12" ht="13.8" x14ac:dyDescent="0.3">
      <c r="A1082" s="54" t="s">
        <v>8973</v>
      </c>
      <c r="B1082" s="54" t="s">
        <v>8974</v>
      </c>
      <c r="C1082" s="54" t="s">
        <v>9657</v>
      </c>
      <c r="D1082" s="54" t="s">
        <v>9658</v>
      </c>
      <c r="E1082" s="55" t="s">
        <v>8319</v>
      </c>
      <c r="F1082" s="54" t="s">
        <v>8319</v>
      </c>
      <c r="G1082" s="54" t="s">
        <v>10885</v>
      </c>
      <c r="H1082" s="54" t="s">
        <v>10886</v>
      </c>
      <c r="I1082" s="54" t="s">
        <v>9661</v>
      </c>
      <c r="J1082" s="54" t="s">
        <v>8323</v>
      </c>
      <c r="K1082" s="55" t="s">
        <v>22426</v>
      </c>
      <c r="L1082" s="54" t="s">
        <v>8325</v>
      </c>
    </row>
    <row r="1083" spans="1:12" ht="13.8" x14ac:dyDescent="0.3">
      <c r="A1083" s="54" t="s">
        <v>8973</v>
      </c>
      <c r="B1083" s="54" t="s">
        <v>8974</v>
      </c>
      <c r="C1083" s="54" t="s">
        <v>9657</v>
      </c>
      <c r="D1083" s="54" t="s">
        <v>9658</v>
      </c>
      <c r="E1083" s="55" t="s">
        <v>8319</v>
      </c>
      <c r="F1083" s="54" t="s">
        <v>8319</v>
      </c>
      <c r="G1083" s="54" t="s">
        <v>10887</v>
      </c>
      <c r="H1083" s="54" t="s">
        <v>10888</v>
      </c>
      <c r="I1083" s="54" t="s">
        <v>9661</v>
      </c>
      <c r="J1083" s="54" t="s">
        <v>8323</v>
      </c>
      <c r="K1083" s="55" t="s">
        <v>10195</v>
      </c>
      <c r="L1083" s="54" t="s">
        <v>8325</v>
      </c>
    </row>
    <row r="1084" spans="1:12" ht="13.8" x14ac:dyDescent="0.3">
      <c r="A1084" s="54" t="s">
        <v>8973</v>
      </c>
      <c r="B1084" s="54" t="s">
        <v>8974</v>
      </c>
      <c r="C1084" s="54" t="s">
        <v>9657</v>
      </c>
      <c r="D1084" s="54" t="s">
        <v>9658</v>
      </c>
      <c r="E1084" s="55" t="s">
        <v>8319</v>
      </c>
      <c r="F1084" s="54" t="s">
        <v>8319</v>
      </c>
      <c r="G1084" s="54" t="s">
        <v>10889</v>
      </c>
      <c r="H1084" s="54" t="s">
        <v>10890</v>
      </c>
      <c r="I1084" s="54" t="s">
        <v>9661</v>
      </c>
      <c r="J1084" s="54" t="s">
        <v>8323</v>
      </c>
      <c r="K1084" s="55" t="s">
        <v>12119</v>
      </c>
      <c r="L1084" s="54" t="s">
        <v>8325</v>
      </c>
    </row>
    <row r="1085" spans="1:12" ht="13.8" x14ac:dyDescent="0.3">
      <c r="A1085" s="54" t="s">
        <v>8973</v>
      </c>
      <c r="B1085" s="54" t="s">
        <v>8974</v>
      </c>
      <c r="C1085" s="54" t="s">
        <v>9657</v>
      </c>
      <c r="D1085" s="54" t="s">
        <v>9658</v>
      </c>
      <c r="E1085" s="55" t="s">
        <v>8319</v>
      </c>
      <c r="F1085" s="54" t="s">
        <v>8319</v>
      </c>
      <c r="G1085" s="54" t="s">
        <v>10891</v>
      </c>
      <c r="H1085" s="54" t="s">
        <v>10892</v>
      </c>
      <c r="I1085" s="54" t="s">
        <v>9661</v>
      </c>
      <c r="J1085" s="54" t="s">
        <v>8980</v>
      </c>
      <c r="K1085" s="55" t="s">
        <v>22300</v>
      </c>
      <c r="L1085" s="54" t="s">
        <v>8325</v>
      </c>
    </row>
    <row r="1086" spans="1:12" ht="13.8" x14ac:dyDescent="0.3">
      <c r="A1086" s="54" t="s">
        <v>8973</v>
      </c>
      <c r="B1086" s="54" t="s">
        <v>8974</v>
      </c>
      <c r="C1086" s="54" t="s">
        <v>9657</v>
      </c>
      <c r="D1086" s="54" t="s">
        <v>9658</v>
      </c>
      <c r="E1086" s="55" t="s">
        <v>8319</v>
      </c>
      <c r="F1086" s="54" t="s">
        <v>8319</v>
      </c>
      <c r="G1086" s="54" t="s">
        <v>10893</v>
      </c>
      <c r="H1086" s="54" t="s">
        <v>10894</v>
      </c>
      <c r="I1086" s="54" t="s">
        <v>9661</v>
      </c>
      <c r="J1086" s="54" t="s">
        <v>8323</v>
      </c>
      <c r="K1086" s="55" t="s">
        <v>12536</v>
      </c>
      <c r="L1086" s="54" t="s">
        <v>8325</v>
      </c>
    </row>
    <row r="1087" spans="1:12" ht="13.8" x14ac:dyDescent="0.3">
      <c r="A1087" s="54" t="s">
        <v>8973</v>
      </c>
      <c r="B1087" s="54" t="s">
        <v>8974</v>
      </c>
      <c r="C1087" s="54" t="s">
        <v>9657</v>
      </c>
      <c r="D1087" s="54" t="s">
        <v>9658</v>
      </c>
      <c r="E1087" s="55" t="s">
        <v>8319</v>
      </c>
      <c r="F1087" s="54" t="s">
        <v>8319</v>
      </c>
      <c r="G1087" s="54" t="s">
        <v>10895</v>
      </c>
      <c r="H1087" s="54" t="s">
        <v>10896</v>
      </c>
      <c r="I1087" s="54" t="s">
        <v>9661</v>
      </c>
      <c r="J1087" s="54" t="s">
        <v>8323</v>
      </c>
      <c r="K1087" s="55" t="s">
        <v>9435</v>
      </c>
      <c r="L1087" s="54" t="s">
        <v>8325</v>
      </c>
    </row>
    <row r="1088" spans="1:12" ht="13.8" x14ac:dyDescent="0.3">
      <c r="A1088" s="54" t="s">
        <v>8973</v>
      </c>
      <c r="B1088" s="54" t="s">
        <v>8974</v>
      </c>
      <c r="C1088" s="54" t="s">
        <v>9657</v>
      </c>
      <c r="D1088" s="54" t="s">
        <v>9658</v>
      </c>
      <c r="E1088" s="55" t="s">
        <v>8319</v>
      </c>
      <c r="F1088" s="54" t="s">
        <v>8319</v>
      </c>
      <c r="G1088" s="54" t="s">
        <v>10897</v>
      </c>
      <c r="H1088" s="54" t="s">
        <v>10898</v>
      </c>
      <c r="I1088" s="54" t="s">
        <v>9661</v>
      </c>
      <c r="J1088" s="54" t="s">
        <v>8323</v>
      </c>
      <c r="K1088" s="55" t="s">
        <v>10766</v>
      </c>
      <c r="L1088" s="54" t="s">
        <v>8325</v>
      </c>
    </row>
    <row r="1089" spans="1:12" ht="13.8" x14ac:dyDescent="0.3">
      <c r="A1089" s="54" t="s">
        <v>8973</v>
      </c>
      <c r="B1089" s="54" t="s">
        <v>8974</v>
      </c>
      <c r="C1089" s="54" t="s">
        <v>9657</v>
      </c>
      <c r="D1089" s="54" t="s">
        <v>9658</v>
      </c>
      <c r="E1089" s="55" t="s">
        <v>8319</v>
      </c>
      <c r="F1089" s="54" t="s">
        <v>8319</v>
      </c>
      <c r="G1089" s="54" t="s">
        <v>10899</v>
      </c>
      <c r="H1089" s="54" t="s">
        <v>10900</v>
      </c>
      <c r="I1089" s="54" t="s">
        <v>9661</v>
      </c>
      <c r="J1089" s="54" t="s">
        <v>8323</v>
      </c>
      <c r="K1089" s="55" t="s">
        <v>21311</v>
      </c>
      <c r="L1089" s="54" t="s">
        <v>8325</v>
      </c>
    </row>
    <row r="1090" spans="1:12" ht="13.8" x14ac:dyDescent="0.3">
      <c r="A1090" s="54" t="s">
        <v>8973</v>
      </c>
      <c r="B1090" s="54" t="s">
        <v>8974</v>
      </c>
      <c r="C1090" s="54" t="s">
        <v>9657</v>
      </c>
      <c r="D1090" s="54" t="s">
        <v>9658</v>
      </c>
      <c r="E1090" s="55" t="s">
        <v>8319</v>
      </c>
      <c r="F1090" s="54" t="s">
        <v>8319</v>
      </c>
      <c r="G1090" s="54" t="s">
        <v>10901</v>
      </c>
      <c r="H1090" s="54" t="s">
        <v>10902</v>
      </c>
      <c r="I1090" s="54" t="s">
        <v>9661</v>
      </c>
      <c r="J1090" s="54" t="s">
        <v>8323</v>
      </c>
      <c r="K1090" s="55" t="s">
        <v>11264</v>
      </c>
      <c r="L1090" s="54" t="s">
        <v>8325</v>
      </c>
    </row>
    <row r="1091" spans="1:12" ht="13.8" x14ac:dyDescent="0.3">
      <c r="A1091" s="54" t="s">
        <v>8973</v>
      </c>
      <c r="B1091" s="54" t="s">
        <v>8974</v>
      </c>
      <c r="C1091" s="54" t="s">
        <v>9657</v>
      </c>
      <c r="D1091" s="54" t="s">
        <v>9658</v>
      </c>
      <c r="E1091" s="55" t="s">
        <v>8319</v>
      </c>
      <c r="F1091" s="54" t="s">
        <v>8319</v>
      </c>
      <c r="G1091" s="54" t="s">
        <v>10903</v>
      </c>
      <c r="H1091" s="54" t="s">
        <v>10904</v>
      </c>
      <c r="I1091" s="54" t="s">
        <v>9661</v>
      </c>
      <c r="J1091" s="54" t="s">
        <v>8323</v>
      </c>
      <c r="K1091" s="55" t="s">
        <v>22427</v>
      </c>
      <c r="L1091" s="54" t="s">
        <v>8325</v>
      </c>
    </row>
    <row r="1092" spans="1:12" ht="13.8" x14ac:dyDescent="0.3">
      <c r="A1092" s="54" t="s">
        <v>8973</v>
      </c>
      <c r="B1092" s="54" t="s">
        <v>8974</v>
      </c>
      <c r="C1092" s="54" t="s">
        <v>9657</v>
      </c>
      <c r="D1092" s="54" t="s">
        <v>9658</v>
      </c>
      <c r="E1092" s="55" t="s">
        <v>8319</v>
      </c>
      <c r="F1092" s="54" t="s">
        <v>8319</v>
      </c>
      <c r="G1092" s="54" t="s">
        <v>10906</v>
      </c>
      <c r="H1092" s="54" t="s">
        <v>10907</v>
      </c>
      <c r="I1092" s="54" t="s">
        <v>9661</v>
      </c>
      <c r="J1092" s="54" t="s">
        <v>8323</v>
      </c>
      <c r="K1092" s="55" t="s">
        <v>22428</v>
      </c>
      <c r="L1092" s="54" t="s">
        <v>8325</v>
      </c>
    </row>
    <row r="1093" spans="1:12" ht="13.8" x14ac:dyDescent="0.3">
      <c r="A1093" s="54" t="s">
        <v>8973</v>
      </c>
      <c r="B1093" s="54" t="s">
        <v>8974</v>
      </c>
      <c r="C1093" s="54" t="s">
        <v>9657</v>
      </c>
      <c r="D1093" s="54" t="s">
        <v>9658</v>
      </c>
      <c r="E1093" s="55" t="s">
        <v>8319</v>
      </c>
      <c r="F1093" s="54" t="s">
        <v>8319</v>
      </c>
      <c r="G1093" s="54" t="s">
        <v>10909</v>
      </c>
      <c r="H1093" s="54" t="s">
        <v>10910</v>
      </c>
      <c r="I1093" s="54" t="s">
        <v>9661</v>
      </c>
      <c r="J1093" s="54" t="s">
        <v>8323</v>
      </c>
      <c r="K1093" s="55" t="s">
        <v>22429</v>
      </c>
      <c r="L1093" s="54" t="s">
        <v>8325</v>
      </c>
    </row>
    <row r="1094" spans="1:12" ht="13.8" x14ac:dyDescent="0.3">
      <c r="A1094" s="54" t="s">
        <v>8973</v>
      </c>
      <c r="B1094" s="54" t="s">
        <v>8974</v>
      </c>
      <c r="C1094" s="54" t="s">
        <v>9657</v>
      </c>
      <c r="D1094" s="54" t="s">
        <v>9658</v>
      </c>
      <c r="E1094" s="55" t="s">
        <v>8319</v>
      </c>
      <c r="F1094" s="54" t="s">
        <v>8319</v>
      </c>
      <c r="G1094" s="54" t="s">
        <v>10912</v>
      </c>
      <c r="H1094" s="54" t="s">
        <v>10913</v>
      </c>
      <c r="I1094" s="54" t="s">
        <v>9661</v>
      </c>
      <c r="J1094" s="54" t="s">
        <v>8323</v>
      </c>
      <c r="K1094" s="55" t="s">
        <v>14005</v>
      </c>
      <c r="L1094" s="54" t="s">
        <v>8325</v>
      </c>
    </row>
    <row r="1095" spans="1:12" ht="13.8" x14ac:dyDescent="0.3">
      <c r="A1095" s="54" t="s">
        <v>8973</v>
      </c>
      <c r="B1095" s="54" t="s">
        <v>8974</v>
      </c>
      <c r="C1095" s="54" t="s">
        <v>9657</v>
      </c>
      <c r="D1095" s="54" t="s">
        <v>9658</v>
      </c>
      <c r="E1095" s="55" t="s">
        <v>8319</v>
      </c>
      <c r="F1095" s="54" t="s">
        <v>8319</v>
      </c>
      <c r="G1095" s="54" t="s">
        <v>10914</v>
      </c>
      <c r="H1095" s="54" t="s">
        <v>10915</v>
      </c>
      <c r="I1095" s="54" t="s">
        <v>9661</v>
      </c>
      <c r="J1095" s="54" t="s">
        <v>8323</v>
      </c>
      <c r="K1095" s="55" t="s">
        <v>10324</v>
      </c>
      <c r="L1095" s="54" t="s">
        <v>8325</v>
      </c>
    </row>
    <row r="1096" spans="1:12" ht="13.8" x14ac:dyDescent="0.3">
      <c r="A1096" s="54" t="s">
        <v>8973</v>
      </c>
      <c r="B1096" s="54" t="s">
        <v>8974</v>
      </c>
      <c r="C1096" s="54" t="s">
        <v>9657</v>
      </c>
      <c r="D1096" s="54" t="s">
        <v>9658</v>
      </c>
      <c r="E1096" s="55" t="s">
        <v>8319</v>
      </c>
      <c r="F1096" s="54" t="s">
        <v>8319</v>
      </c>
      <c r="G1096" s="54" t="s">
        <v>10917</v>
      </c>
      <c r="H1096" s="54" t="s">
        <v>10918</v>
      </c>
      <c r="I1096" s="54" t="s">
        <v>9661</v>
      </c>
      <c r="J1096" s="54" t="s">
        <v>8323</v>
      </c>
      <c r="K1096" s="55" t="s">
        <v>22307</v>
      </c>
      <c r="L1096" s="54" t="s">
        <v>8325</v>
      </c>
    </row>
    <row r="1097" spans="1:12" ht="13.8" x14ac:dyDescent="0.3">
      <c r="A1097" s="54" t="s">
        <v>8973</v>
      </c>
      <c r="B1097" s="54" t="s">
        <v>8974</v>
      </c>
      <c r="C1097" s="54" t="s">
        <v>9657</v>
      </c>
      <c r="D1097" s="54" t="s">
        <v>9658</v>
      </c>
      <c r="E1097" s="55" t="s">
        <v>8319</v>
      </c>
      <c r="F1097" s="54" t="s">
        <v>8319</v>
      </c>
      <c r="G1097" s="54" t="s">
        <v>10919</v>
      </c>
      <c r="H1097" s="54" t="s">
        <v>10920</v>
      </c>
      <c r="I1097" s="54" t="s">
        <v>9661</v>
      </c>
      <c r="J1097" s="54" t="s">
        <v>8980</v>
      </c>
      <c r="K1097" s="55" t="s">
        <v>22333</v>
      </c>
      <c r="L1097" s="54" t="s">
        <v>8325</v>
      </c>
    </row>
    <row r="1098" spans="1:12" ht="13.8" x14ac:dyDescent="0.3">
      <c r="A1098" s="54" t="s">
        <v>8973</v>
      </c>
      <c r="B1098" s="54" t="s">
        <v>8974</v>
      </c>
      <c r="C1098" s="54" t="s">
        <v>9657</v>
      </c>
      <c r="D1098" s="54" t="s">
        <v>9658</v>
      </c>
      <c r="E1098" s="55" t="s">
        <v>8319</v>
      </c>
      <c r="F1098" s="54" t="s">
        <v>8319</v>
      </c>
      <c r="G1098" s="54" t="s">
        <v>10921</v>
      </c>
      <c r="H1098" s="54" t="s">
        <v>10922</v>
      </c>
      <c r="I1098" s="54" t="s">
        <v>9661</v>
      </c>
      <c r="J1098" s="54" t="s">
        <v>8323</v>
      </c>
      <c r="K1098" s="55" t="s">
        <v>22430</v>
      </c>
      <c r="L1098" s="54" t="s">
        <v>8325</v>
      </c>
    </row>
    <row r="1099" spans="1:12" ht="13.8" x14ac:dyDescent="0.3">
      <c r="A1099" s="54" t="s">
        <v>8973</v>
      </c>
      <c r="B1099" s="54" t="s">
        <v>8974</v>
      </c>
      <c r="C1099" s="54" t="s">
        <v>9657</v>
      </c>
      <c r="D1099" s="54" t="s">
        <v>9658</v>
      </c>
      <c r="E1099" s="55" t="s">
        <v>8319</v>
      </c>
      <c r="F1099" s="54" t="s">
        <v>8319</v>
      </c>
      <c r="G1099" s="54" t="s">
        <v>10924</v>
      </c>
      <c r="H1099" s="54" t="s">
        <v>10925</v>
      </c>
      <c r="I1099" s="54" t="s">
        <v>9661</v>
      </c>
      <c r="J1099" s="54" t="s">
        <v>8323</v>
      </c>
      <c r="K1099" s="55" t="s">
        <v>15639</v>
      </c>
      <c r="L1099" s="54" t="s">
        <v>8325</v>
      </c>
    </row>
    <row r="1100" spans="1:12" ht="13.8" x14ac:dyDescent="0.3">
      <c r="A1100" s="54" t="s">
        <v>8973</v>
      </c>
      <c r="B1100" s="54" t="s">
        <v>8974</v>
      </c>
      <c r="C1100" s="54" t="s">
        <v>9657</v>
      </c>
      <c r="D1100" s="54" t="s">
        <v>9658</v>
      </c>
      <c r="E1100" s="55" t="s">
        <v>8319</v>
      </c>
      <c r="F1100" s="54" t="s">
        <v>8319</v>
      </c>
      <c r="G1100" s="54" t="s">
        <v>10927</v>
      </c>
      <c r="H1100" s="54" t="s">
        <v>10928</v>
      </c>
      <c r="I1100" s="54" t="s">
        <v>9661</v>
      </c>
      <c r="J1100" s="54" t="s">
        <v>8323</v>
      </c>
      <c r="K1100" s="55" t="s">
        <v>22431</v>
      </c>
      <c r="L1100" s="54" t="s">
        <v>8325</v>
      </c>
    </row>
    <row r="1101" spans="1:12" ht="13.8" x14ac:dyDescent="0.3">
      <c r="A1101" s="54" t="s">
        <v>8973</v>
      </c>
      <c r="B1101" s="54" t="s">
        <v>8974</v>
      </c>
      <c r="C1101" s="54" t="s">
        <v>9657</v>
      </c>
      <c r="D1101" s="54" t="s">
        <v>9658</v>
      </c>
      <c r="E1101" s="55" t="s">
        <v>8319</v>
      </c>
      <c r="F1101" s="54" t="s">
        <v>8319</v>
      </c>
      <c r="G1101" s="54" t="s">
        <v>10929</v>
      </c>
      <c r="H1101" s="54" t="s">
        <v>10930</v>
      </c>
      <c r="I1101" s="54" t="s">
        <v>9661</v>
      </c>
      <c r="J1101" s="54" t="s">
        <v>8980</v>
      </c>
      <c r="K1101" s="55" t="s">
        <v>22333</v>
      </c>
      <c r="L1101" s="54" t="s">
        <v>8325</v>
      </c>
    </row>
    <row r="1102" spans="1:12" ht="13.8" x14ac:dyDescent="0.3">
      <c r="A1102" s="54" t="s">
        <v>8973</v>
      </c>
      <c r="B1102" s="54" t="s">
        <v>8974</v>
      </c>
      <c r="C1102" s="54" t="s">
        <v>9657</v>
      </c>
      <c r="D1102" s="54" t="s">
        <v>9658</v>
      </c>
      <c r="E1102" s="55" t="s">
        <v>8319</v>
      </c>
      <c r="F1102" s="54" t="s">
        <v>8319</v>
      </c>
      <c r="G1102" s="54" t="s">
        <v>10931</v>
      </c>
      <c r="H1102" s="54" t="s">
        <v>10932</v>
      </c>
      <c r="I1102" s="54" t="s">
        <v>9661</v>
      </c>
      <c r="J1102" s="54" t="s">
        <v>8323</v>
      </c>
      <c r="K1102" s="55" t="s">
        <v>22390</v>
      </c>
      <c r="L1102" s="54" t="s">
        <v>8325</v>
      </c>
    </row>
    <row r="1103" spans="1:12" ht="13.8" x14ac:dyDescent="0.3">
      <c r="A1103" s="54" t="s">
        <v>8973</v>
      </c>
      <c r="B1103" s="54" t="s">
        <v>8974</v>
      </c>
      <c r="C1103" s="54" t="s">
        <v>9657</v>
      </c>
      <c r="D1103" s="54" t="s">
        <v>9658</v>
      </c>
      <c r="E1103" s="55" t="s">
        <v>8319</v>
      </c>
      <c r="F1103" s="54" t="s">
        <v>8319</v>
      </c>
      <c r="G1103" s="54" t="s">
        <v>10933</v>
      </c>
      <c r="H1103" s="54" t="s">
        <v>10934</v>
      </c>
      <c r="I1103" s="54" t="s">
        <v>9661</v>
      </c>
      <c r="J1103" s="54" t="s">
        <v>8323</v>
      </c>
      <c r="K1103" s="55" t="s">
        <v>22432</v>
      </c>
      <c r="L1103" s="54" t="s">
        <v>8325</v>
      </c>
    </row>
    <row r="1104" spans="1:12" ht="13.8" x14ac:dyDescent="0.3">
      <c r="A1104" s="54" t="s">
        <v>8973</v>
      </c>
      <c r="B1104" s="54" t="s">
        <v>8974</v>
      </c>
      <c r="C1104" s="54" t="s">
        <v>9657</v>
      </c>
      <c r="D1104" s="54" t="s">
        <v>9658</v>
      </c>
      <c r="E1104" s="55" t="s">
        <v>8319</v>
      </c>
      <c r="F1104" s="54" t="s">
        <v>8319</v>
      </c>
      <c r="G1104" s="54" t="s">
        <v>10936</v>
      </c>
      <c r="H1104" s="54" t="s">
        <v>10937</v>
      </c>
      <c r="I1104" s="54" t="s">
        <v>9661</v>
      </c>
      <c r="J1104" s="54" t="s">
        <v>8980</v>
      </c>
      <c r="K1104" s="55" t="s">
        <v>22433</v>
      </c>
      <c r="L1104" s="54" t="s">
        <v>8325</v>
      </c>
    </row>
    <row r="1105" spans="1:12" ht="13.8" x14ac:dyDescent="0.3">
      <c r="A1105" s="54" t="s">
        <v>8973</v>
      </c>
      <c r="B1105" s="54" t="s">
        <v>8974</v>
      </c>
      <c r="C1105" s="54" t="s">
        <v>9657</v>
      </c>
      <c r="D1105" s="54" t="s">
        <v>9658</v>
      </c>
      <c r="E1105" s="55" t="s">
        <v>8319</v>
      </c>
      <c r="F1105" s="54" t="s">
        <v>8319</v>
      </c>
      <c r="G1105" s="54" t="s">
        <v>10938</v>
      </c>
      <c r="H1105" s="54" t="s">
        <v>10939</v>
      </c>
      <c r="I1105" s="54" t="s">
        <v>9661</v>
      </c>
      <c r="J1105" s="54" t="s">
        <v>8323</v>
      </c>
      <c r="K1105" s="55" t="s">
        <v>9776</v>
      </c>
      <c r="L1105" s="54" t="s">
        <v>8325</v>
      </c>
    </row>
    <row r="1106" spans="1:12" ht="13.8" x14ac:dyDescent="0.3">
      <c r="A1106" s="54" t="s">
        <v>8973</v>
      </c>
      <c r="B1106" s="54" t="s">
        <v>8974</v>
      </c>
      <c r="C1106" s="54" t="s">
        <v>9657</v>
      </c>
      <c r="D1106" s="54" t="s">
        <v>9658</v>
      </c>
      <c r="E1106" s="55" t="s">
        <v>8319</v>
      </c>
      <c r="F1106" s="54" t="s">
        <v>8319</v>
      </c>
      <c r="G1106" s="54" t="s">
        <v>10940</v>
      </c>
      <c r="H1106" s="54" t="s">
        <v>10941</v>
      </c>
      <c r="I1106" s="54" t="s">
        <v>9661</v>
      </c>
      <c r="J1106" s="54" t="s">
        <v>8323</v>
      </c>
      <c r="K1106" s="55" t="s">
        <v>22434</v>
      </c>
      <c r="L1106" s="54" t="s">
        <v>8325</v>
      </c>
    </row>
    <row r="1107" spans="1:12" ht="13.8" x14ac:dyDescent="0.3">
      <c r="A1107" s="54" t="s">
        <v>8973</v>
      </c>
      <c r="B1107" s="54" t="s">
        <v>8974</v>
      </c>
      <c r="C1107" s="54" t="s">
        <v>9657</v>
      </c>
      <c r="D1107" s="54" t="s">
        <v>9658</v>
      </c>
      <c r="E1107" s="55" t="s">
        <v>8319</v>
      </c>
      <c r="F1107" s="54" t="s">
        <v>8319</v>
      </c>
      <c r="G1107" s="54" t="s">
        <v>10943</v>
      </c>
      <c r="H1107" s="54" t="s">
        <v>10944</v>
      </c>
      <c r="I1107" s="54" t="s">
        <v>9661</v>
      </c>
      <c r="J1107" s="54" t="s">
        <v>8323</v>
      </c>
      <c r="K1107" s="55" t="s">
        <v>22331</v>
      </c>
      <c r="L1107" s="54" t="s">
        <v>8325</v>
      </c>
    </row>
    <row r="1108" spans="1:12" ht="13.8" x14ac:dyDescent="0.3">
      <c r="A1108" s="54" t="s">
        <v>8973</v>
      </c>
      <c r="B1108" s="54" t="s">
        <v>8974</v>
      </c>
      <c r="C1108" s="54" t="s">
        <v>9657</v>
      </c>
      <c r="D1108" s="54" t="s">
        <v>9658</v>
      </c>
      <c r="E1108" s="55" t="s">
        <v>8319</v>
      </c>
      <c r="F1108" s="54" t="s">
        <v>8319</v>
      </c>
      <c r="G1108" s="54" t="s">
        <v>10945</v>
      </c>
      <c r="H1108" s="54" t="s">
        <v>10946</v>
      </c>
      <c r="I1108" s="54" t="s">
        <v>9661</v>
      </c>
      <c r="J1108" s="54" t="s">
        <v>8323</v>
      </c>
      <c r="K1108" s="55" t="s">
        <v>22391</v>
      </c>
      <c r="L1108" s="54" t="s">
        <v>8325</v>
      </c>
    </row>
    <row r="1109" spans="1:12" ht="13.8" x14ac:dyDescent="0.3">
      <c r="A1109" s="54" t="s">
        <v>8973</v>
      </c>
      <c r="B1109" s="54" t="s">
        <v>8974</v>
      </c>
      <c r="C1109" s="54" t="s">
        <v>9657</v>
      </c>
      <c r="D1109" s="54" t="s">
        <v>9658</v>
      </c>
      <c r="E1109" s="55" t="s">
        <v>8319</v>
      </c>
      <c r="F1109" s="54" t="s">
        <v>8319</v>
      </c>
      <c r="G1109" s="54" t="s">
        <v>10948</v>
      </c>
      <c r="H1109" s="54" t="s">
        <v>10949</v>
      </c>
      <c r="I1109" s="54" t="s">
        <v>9661</v>
      </c>
      <c r="J1109" s="54" t="s">
        <v>8980</v>
      </c>
      <c r="K1109" s="55" t="s">
        <v>22306</v>
      </c>
      <c r="L1109" s="54" t="s">
        <v>8325</v>
      </c>
    </row>
    <row r="1110" spans="1:12" ht="13.8" x14ac:dyDescent="0.3">
      <c r="A1110" s="54" t="s">
        <v>8973</v>
      </c>
      <c r="B1110" s="54" t="s">
        <v>8974</v>
      </c>
      <c r="C1110" s="54" t="s">
        <v>9657</v>
      </c>
      <c r="D1110" s="54" t="s">
        <v>9658</v>
      </c>
      <c r="E1110" s="55" t="s">
        <v>8319</v>
      </c>
      <c r="F1110" s="54" t="s">
        <v>8319</v>
      </c>
      <c r="G1110" s="54" t="s">
        <v>10950</v>
      </c>
      <c r="H1110" s="54" t="s">
        <v>10951</v>
      </c>
      <c r="I1110" s="54" t="s">
        <v>9661</v>
      </c>
      <c r="J1110" s="54" t="s">
        <v>8323</v>
      </c>
      <c r="K1110" s="55" t="s">
        <v>14282</v>
      </c>
      <c r="L1110" s="54" t="s">
        <v>8325</v>
      </c>
    </row>
    <row r="1111" spans="1:12" ht="13.8" x14ac:dyDescent="0.3">
      <c r="A1111" s="54" t="s">
        <v>8973</v>
      </c>
      <c r="B1111" s="54" t="s">
        <v>8974</v>
      </c>
      <c r="C1111" s="54" t="s">
        <v>9657</v>
      </c>
      <c r="D1111" s="54" t="s">
        <v>9658</v>
      </c>
      <c r="E1111" s="55" t="s">
        <v>8319</v>
      </c>
      <c r="F1111" s="54" t="s">
        <v>8319</v>
      </c>
      <c r="G1111" s="54" t="s">
        <v>10953</v>
      </c>
      <c r="H1111" s="54" t="s">
        <v>10954</v>
      </c>
      <c r="I1111" s="54" t="s">
        <v>9661</v>
      </c>
      <c r="J1111" s="54" t="s">
        <v>8323</v>
      </c>
      <c r="K1111" s="55" t="s">
        <v>22435</v>
      </c>
      <c r="L1111" s="54" t="s">
        <v>8325</v>
      </c>
    </row>
    <row r="1112" spans="1:12" ht="13.8" x14ac:dyDescent="0.3">
      <c r="A1112" s="54" t="s">
        <v>8973</v>
      </c>
      <c r="B1112" s="54" t="s">
        <v>8974</v>
      </c>
      <c r="C1112" s="54" t="s">
        <v>9657</v>
      </c>
      <c r="D1112" s="54" t="s">
        <v>9658</v>
      </c>
      <c r="E1112" s="55" t="s">
        <v>8319</v>
      </c>
      <c r="F1112" s="54" t="s">
        <v>8319</v>
      </c>
      <c r="G1112" s="54" t="s">
        <v>10955</v>
      </c>
      <c r="H1112" s="54" t="s">
        <v>10956</v>
      </c>
      <c r="I1112" s="54" t="s">
        <v>9661</v>
      </c>
      <c r="J1112" s="54" t="s">
        <v>8323</v>
      </c>
      <c r="K1112" s="55" t="s">
        <v>15704</v>
      </c>
      <c r="L1112" s="54" t="s">
        <v>8325</v>
      </c>
    </row>
    <row r="1113" spans="1:12" ht="13.8" x14ac:dyDescent="0.3">
      <c r="A1113" s="54" t="s">
        <v>8973</v>
      </c>
      <c r="B1113" s="54" t="s">
        <v>8974</v>
      </c>
      <c r="C1113" s="54" t="s">
        <v>9657</v>
      </c>
      <c r="D1113" s="54" t="s">
        <v>9658</v>
      </c>
      <c r="E1113" s="55" t="s">
        <v>8319</v>
      </c>
      <c r="F1113" s="54" t="s">
        <v>8319</v>
      </c>
      <c r="G1113" s="54" t="s">
        <v>10957</v>
      </c>
      <c r="H1113" s="54" t="s">
        <v>10958</v>
      </c>
      <c r="I1113" s="54" t="s">
        <v>9661</v>
      </c>
      <c r="J1113" s="54" t="s">
        <v>8980</v>
      </c>
      <c r="K1113" s="55" t="s">
        <v>22306</v>
      </c>
      <c r="L1113" s="54" t="s">
        <v>8325</v>
      </c>
    </row>
    <row r="1114" spans="1:12" ht="13.8" x14ac:dyDescent="0.3">
      <c r="A1114" s="54" t="s">
        <v>8973</v>
      </c>
      <c r="B1114" s="54" t="s">
        <v>8974</v>
      </c>
      <c r="C1114" s="54" t="s">
        <v>9657</v>
      </c>
      <c r="D1114" s="54" t="s">
        <v>9658</v>
      </c>
      <c r="E1114" s="55" t="s">
        <v>8319</v>
      </c>
      <c r="F1114" s="54" t="s">
        <v>8319</v>
      </c>
      <c r="G1114" s="54" t="s">
        <v>10959</v>
      </c>
      <c r="H1114" s="54" t="s">
        <v>10960</v>
      </c>
      <c r="I1114" s="54" t="s">
        <v>9661</v>
      </c>
      <c r="J1114" s="54" t="s">
        <v>8323</v>
      </c>
      <c r="K1114" s="55" t="s">
        <v>22436</v>
      </c>
      <c r="L1114" s="54" t="s">
        <v>8325</v>
      </c>
    </row>
    <row r="1115" spans="1:12" ht="13.8" x14ac:dyDescent="0.3">
      <c r="A1115" s="54" t="s">
        <v>8973</v>
      </c>
      <c r="B1115" s="54" t="s">
        <v>8974</v>
      </c>
      <c r="C1115" s="54" t="s">
        <v>9657</v>
      </c>
      <c r="D1115" s="54" t="s">
        <v>9658</v>
      </c>
      <c r="E1115" s="55" t="s">
        <v>8319</v>
      </c>
      <c r="F1115" s="54" t="s">
        <v>8319</v>
      </c>
      <c r="G1115" s="54" t="s">
        <v>10962</v>
      </c>
      <c r="H1115" s="54" t="s">
        <v>10963</v>
      </c>
      <c r="I1115" s="54" t="s">
        <v>9661</v>
      </c>
      <c r="J1115" s="54" t="s">
        <v>8323</v>
      </c>
      <c r="K1115" s="55" t="s">
        <v>21170</v>
      </c>
      <c r="L1115" s="54" t="s">
        <v>8325</v>
      </c>
    </row>
    <row r="1116" spans="1:12" ht="13.8" x14ac:dyDescent="0.3">
      <c r="A1116" s="54" t="s">
        <v>8973</v>
      </c>
      <c r="B1116" s="54" t="s">
        <v>8974</v>
      </c>
      <c r="C1116" s="54" t="s">
        <v>9657</v>
      </c>
      <c r="D1116" s="54" t="s">
        <v>9658</v>
      </c>
      <c r="E1116" s="55" t="s">
        <v>8319</v>
      </c>
      <c r="F1116" s="54" t="s">
        <v>8319</v>
      </c>
      <c r="G1116" s="54" t="s">
        <v>10965</v>
      </c>
      <c r="H1116" s="54" t="s">
        <v>10966</v>
      </c>
      <c r="I1116" s="54" t="s">
        <v>9661</v>
      </c>
      <c r="J1116" s="54" t="s">
        <v>8323</v>
      </c>
      <c r="K1116" s="55" t="s">
        <v>16160</v>
      </c>
      <c r="L1116" s="54" t="s">
        <v>8325</v>
      </c>
    </row>
    <row r="1117" spans="1:12" ht="13.8" x14ac:dyDescent="0.3">
      <c r="A1117" s="54" t="s">
        <v>8973</v>
      </c>
      <c r="B1117" s="54" t="s">
        <v>8974</v>
      </c>
      <c r="C1117" s="54" t="s">
        <v>9657</v>
      </c>
      <c r="D1117" s="54" t="s">
        <v>9658</v>
      </c>
      <c r="E1117" s="55" t="s">
        <v>8319</v>
      </c>
      <c r="F1117" s="54" t="s">
        <v>8319</v>
      </c>
      <c r="G1117" s="54" t="s">
        <v>10967</v>
      </c>
      <c r="H1117" s="54" t="s">
        <v>10968</v>
      </c>
      <c r="I1117" s="54" t="s">
        <v>9661</v>
      </c>
      <c r="J1117" s="54" t="s">
        <v>8980</v>
      </c>
      <c r="K1117" s="55" t="s">
        <v>22285</v>
      </c>
      <c r="L1117" s="54" t="s">
        <v>8325</v>
      </c>
    </row>
    <row r="1118" spans="1:12" ht="13.8" x14ac:dyDescent="0.3">
      <c r="A1118" s="54" t="s">
        <v>8973</v>
      </c>
      <c r="B1118" s="54" t="s">
        <v>8974</v>
      </c>
      <c r="C1118" s="54" t="s">
        <v>9657</v>
      </c>
      <c r="D1118" s="54" t="s">
        <v>9658</v>
      </c>
      <c r="E1118" s="55" t="s">
        <v>8319</v>
      </c>
      <c r="F1118" s="54" t="s">
        <v>8319</v>
      </c>
      <c r="G1118" s="54" t="s">
        <v>10969</v>
      </c>
      <c r="H1118" s="54" t="s">
        <v>10970</v>
      </c>
      <c r="I1118" s="54" t="s">
        <v>9661</v>
      </c>
      <c r="J1118" s="54" t="s">
        <v>8323</v>
      </c>
      <c r="K1118" s="55" t="s">
        <v>22437</v>
      </c>
      <c r="L1118" s="54" t="s">
        <v>8325</v>
      </c>
    </row>
    <row r="1119" spans="1:12" ht="13.8" x14ac:dyDescent="0.3">
      <c r="A1119" s="54" t="s">
        <v>8973</v>
      </c>
      <c r="B1119" s="54" t="s">
        <v>8974</v>
      </c>
      <c r="C1119" s="54" t="s">
        <v>9657</v>
      </c>
      <c r="D1119" s="54" t="s">
        <v>9658</v>
      </c>
      <c r="E1119" s="55" t="s">
        <v>8319</v>
      </c>
      <c r="F1119" s="54" t="s">
        <v>8319</v>
      </c>
      <c r="G1119" s="54" t="s">
        <v>10972</v>
      </c>
      <c r="H1119" s="54" t="s">
        <v>10973</v>
      </c>
      <c r="I1119" s="54" t="s">
        <v>9661</v>
      </c>
      <c r="J1119" s="54" t="s">
        <v>8323</v>
      </c>
      <c r="K1119" s="55" t="s">
        <v>9486</v>
      </c>
      <c r="L1119" s="54" t="s">
        <v>8325</v>
      </c>
    </row>
    <row r="1120" spans="1:12" ht="13.8" x14ac:dyDescent="0.3">
      <c r="A1120" s="54" t="s">
        <v>8973</v>
      </c>
      <c r="B1120" s="54" t="s">
        <v>8974</v>
      </c>
      <c r="C1120" s="54" t="s">
        <v>9657</v>
      </c>
      <c r="D1120" s="54" t="s">
        <v>9658</v>
      </c>
      <c r="E1120" s="55" t="s">
        <v>8319</v>
      </c>
      <c r="F1120" s="54" t="s">
        <v>8319</v>
      </c>
      <c r="G1120" s="54" t="s">
        <v>10974</v>
      </c>
      <c r="H1120" s="54" t="s">
        <v>10975</v>
      </c>
      <c r="I1120" s="54" t="s">
        <v>9661</v>
      </c>
      <c r="J1120" s="54" t="s">
        <v>8323</v>
      </c>
      <c r="K1120" s="55" t="s">
        <v>10631</v>
      </c>
      <c r="L1120" s="54" t="s">
        <v>8325</v>
      </c>
    </row>
    <row r="1121" spans="1:12" ht="13.8" x14ac:dyDescent="0.3">
      <c r="A1121" s="54" t="s">
        <v>8973</v>
      </c>
      <c r="B1121" s="54" t="s">
        <v>8974</v>
      </c>
      <c r="C1121" s="54" t="s">
        <v>9657</v>
      </c>
      <c r="D1121" s="54" t="s">
        <v>9658</v>
      </c>
      <c r="E1121" s="55" t="s">
        <v>8319</v>
      </c>
      <c r="F1121" s="54" t="s">
        <v>8319</v>
      </c>
      <c r="G1121" s="54" t="s">
        <v>10976</v>
      </c>
      <c r="H1121" s="54" t="s">
        <v>10977</v>
      </c>
      <c r="I1121" s="54" t="s">
        <v>9661</v>
      </c>
      <c r="J1121" s="54" t="s">
        <v>8323</v>
      </c>
      <c r="K1121" s="55" t="s">
        <v>22438</v>
      </c>
      <c r="L1121" s="54" t="s">
        <v>8325</v>
      </c>
    </row>
    <row r="1122" spans="1:12" ht="13.8" x14ac:dyDescent="0.3">
      <c r="A1122" s="54" t="s">
        <v>8973</v>
      </c>
      <c r="B1122" s="54" t="s">
        <v>8974</v>
      </c>
      <c r="C1122" s="54" t="s">
        <v>9657</v>
      </c>
      <c r="D1122" s="54" t="s">
        <v>9658</v>
      </c>
      <c r="E1122" s="55" t="s">
        <v>8319</v>
      </c>
      <c r="F1122" s="54" t="s">
        <v>8319</v>
      </c>
      <c r="G1122" s="54" t="s">
        <v>10978</v>
      </c>
      <c r="H1122" s="54" t="s">
        <v>10979</v>
      </c>
      <c r="I1122" s="54" t="s">
        <v>9661</v>
      </c>
      <c r="J1122" s="54" t="s">
        <v>8980</v>
      </c>
      <c r="K1122" s="55" t="s">
        <v>9808</v>
      </c>
      <c r="L1122" s="54" t="s">
        <v>8325</v>
      </c>
    </row>
    <row r="1123" spans="1:12" ht="13.8" x14ac:dyDescent="0.3">
      <c r="A1123" s="54" t="s">
        <v>8973</v>
      </c>
      <c r="B1123" s="54" t="s">
        <v>8974</v>
      </c>
      <c r="C1123" s="54" t="s">
        <v>9657</v>
      </c>
      <c r="D1123" s="54" t="s">
        <v>9658</v>
      </c>
      <c r="E1123" s="55" t="s">
        <v>8319</v>
      </c>
      <c r="F1123" s="54" t="s">
        <v>8319</v>
      </c>
      <c r="G1123" s="54" t="s">
        <v>10980</v>
      </c>
      <c r="H1123" s="54" t="s">
        <v>10981</v>
      </c>
      <c r="I1123" s="54" t="s">
        <v>9661</v>
      </c>
      <c r="J1123" s="54" t="s">
        <v>8323</v>
      </c>
      <c r="K1123" s="55" t="s">
        <v>22439</v>
      </c>
      <c r="L1123" s="54" t="s">
        <v>8325</v>
      </c>
    </row>
    <row r="1124" spans="1:12" ht="13.8" x14ac:dyDescent="0.3">
      <c r="A1124" s="54" t="s">
        <v>8973</v>
      </c>
      <c r="B1124" s="54" t="s">
        <v>8974</v>
      </c>
      <c r="C1124" s="54" t="s">
        <v>9657</v>
      </c>
      <c r="D1124" s="54" t="s">
        <v>9658</v>
      </c>
      <c r="E1124" s="55" t="s">
        <v>8319</v>
      </c>
      <c r="F1124" s="54" t="s">
        <v>8319</v>
      </c>
      <c r="G1124" s="54" t="s">
        <v>10983</v>
      </c>
      <c r="H1124" s="54" t="s">
        <v>10984</v>
      </c>
      <c r="I1124" s="54" t="s">
        <v>9661</v>
      </c>
      <c r="J1124" s="54" t="s">
        <v>8323</v>
      </c>
      <c r="K1124" s="55" t="s">
        <v>19513</v>
      </c>
      <c r="L1124" s="54" t="s">
        <v>8325</v>
      </c>
    </row>
    <row r="1125" spans="1:12" ht="13.8" x14ac:dyDescent="0.3">
      <c r="A1125" s="54" t="s">
        <v>8973</v>
      </c>
      <c r="B1125" s="54" t="s">
        <v>8974</v>
      </c>
      <c r="C1125" s="54" t="s">
        <v>9657</v>
      </c>
      <c r="D1125" s="54" t="s">
        <v>9658</v>
      </c>
      <c r="E1125" s="55" t="s">
        <v>8319</v>
      </c>
      <c r="F1125" s="54" t="s">
        <v>8319</v>
      </c>
      <c r="G1125" s="54" t="s">
        <v>10986</v>
      </c>
      <c r="H1125" s="54" t="s">
        <v>10987</v>
      </c>
      <c r="I1125" s="54" t="s">
        <v>9661</v>
      </c>
      <c r="J1125" s="54" t="s">
        <v>8323</v>
      </c>
      <c r="K1125" s="55" t="s">
        <v>22440</v>
      </c>
      <c r="L1125" s="54" t="s">
        <v>8325</v>
      </c>
    </row>
    <row r="1126" spans="1:12" ht="13.8" x14ac:dyDescent="0.3">
      <c r="A1126" s="54" t="s">
        <v>8973</v>
      </c>
      <c r="B1126" s="54" t="s">
        <v>8974</v>
      </c>
      <c r="C1126" s="54" t="s">
        <v>9657</v>
      </c>
      <c r="D1126" s="54" t="s">
        <v>9658</v>
      </c>
      <c r="E1126" s="55" t="s">
        <v>8319</v>
      </c>
      <c r="F1126" s="54" t="s">
        <v>8319</v>
      </c>
      <c r="G1126" s="54" t="s">
        <v>10988</v>
      </c>
      <c r="H1126" s="54" t="s">
        <v>10989</v>
      </c>
      <c r="I1126" s="54" t="s">
        <v>9661</v>
      </c>
      <c r="J1126" s="54" t="s">
        <v>8323</v>
      </c>
      <c r="K1126" s="55" t="s">
        <v>21167</v>
      </c>
      <c r="L1126" s="54" t="s">
        <v>8325</v>
      </c>
    </row>
    <row r="1127" spans="1:12" ht="13.8" x14ac:dyDescent="0.3">
      <c r="A1127" s="54" t="s">
        <v>8973</v>
      </c>
      <c r="B1127" s="54" t="s">
        <v>8974</v>
      </c>
      <c r="C1127" s="54" t="s">
        <v>9657</v>
      </c>
      <c r="D1127" s="54" t="s">
        <v>9658</v>
      </c>
      <c r="E1127" s="55" t="s">
        <v>8319</v>
      </c>
      <c r="F1127" s="54" t="s">
        <v>8319</v>
      </c>
      <c r="G1127" s="54" t="s">
        <v>10991</v>
      </c>
      <c r="H1127" s="54" t="s">
        <v>10992</v>
      </c>
      <c r="I1127" s="54" t="s">
        <v>9661</v>
      </c>
      <c r="J1127" s="54" t="s">
        <v>8980</v>
      </c>
      <c r="K1127" s="55" t="s">
        <v>22285</v>
      </c>
      <c r="L1127" s="54" t="s">
        <v>8325</v>
      </c>
    </row>
    <row r="1128" spans="1:12" ht="13.8" x14ac:dyDescent="0.3">
      <c r="A1128" s="54" t="s">
        <v>8973</v>
      </c>
      <c r="B1128" s="54" t="s">
        <v>8974</v>
      </c>
      <c r="C1128" s="54" t="s">
        <v>9657</v>
      </c>
      <c r="D1128" s="54" t="s">
        <v>9658</v>
      </c>
      <c r="E1128" s="55" t="s">
        <v>8319</v>
      </c>
      <c r="F1128" s="54" t="s">
        <v>8319</v>
      </c>
      <c r="G1128" s="54" t="s">
        <v>10993</v>
      </c>
      <c r="H1128" s="54" t="s">
        <v>10994</v>
      </c>
      <c r="I1128" s="54" t="s">
        <v>9661</v>
      </c>
      <c r="J1128" s="54" t="s">
        <v>8323</v>
      </c>
      <c r="K1128" s="55" t="s">
        <v>22363</v>
      </c>
      <c r="L1128" s="54" t="s">
        <v>8325</v>
      </c>
    </row>
    <row r="1129" spans="1:12" ht="13.8" x14ac:dyDescent="0.3">
      <c r="A1129" s="54" t="s">
        <v>8973</v>
      </c>
      <c r="B1129" s="54" t="s">
        <v>8974</v>
      </c>
      <c r="C1129" s="54" t="s">
        <v>9657</v>
      </c>
      <c r="D1129" s="54" t="s">
        <v>9658</v>
      </c>
      <c r="E1129" s="55" t="s">
        <v>8319</v>
      </c>
      <c r="F1129" s="54" t="s">
        <v>8319</v>
      </c>
      <c r="G1129" s="54" t="s">
        <v>10995</v>
      </c>
      <c r="H1129" s="54" t="s">
        <v>10996</v>
      </c>
      <c r="I1129" s="54" t="s">
        <v>9661</v>
      </c>
      <c r="J1129" s="54" t="s">
        <v>8323</v>
      </c>
      <c r="K1129" s="55" t="s">
        <v>22441</v>
      </c>
      <c r="L1129" s="54" t="s">
        <v>8325</v>
      </c>
    </row>
    <row r="1130" spans="1:12" ht="13.8" x14ac:dyDescent="0.3">
      <c r="A1130" s="54" t="s">
        <v>8973</v>
      </c>
      <c r="B1130" s="54" t="s">
        <v>8974</v>
      </c>
      <c r="C1130" s="54" t="s">
        <v>9657</v>
      </c>
      <c r="D1130" s="54" t="s">
        <v>9658</v>
      </c>
      <c r="E1130" s="55" t="s">
        <v>8319</v>
      </c>
      <c r="F1130" s="54" t="s">
        <v>8319</v>
      </c>
      <c r="G1130" s="54" t="s">
        <v>10998</v>
      </c>
      <c r="H1130" s="54" t="s">
        <v>10999</v>
      </c>
      <c r="I1130" s="54" t="s">
        <v>9661</v>
      </c>
      <c r="J1130" s="54" t="s">
        <v>8980</v>
      </c>
      <c r="K1130" s="55" t="s">
        <v>21929</v>
      </c>
      <c r="L1130" s="54" t="s">
        <v>8325</v>
      </c>
    </row>
    <row r="1131" spans="1:12" ht="13.8" x14ac:dyDescent="0.3">
      <c r="A1131" s="54" t="s">
        <v>8973</v>
      </c>
      <c r="B1131" s="54" t="s">
        <v>8974</v>
      </c>
      <c r="C1131" s="54" t="s">
        <v>9657</v>
      </c>
      <c r="D1131" s="54" t="s">
        <v>9658</v>
      </c>
      <c r="E1131" s="55" t="s">
        <v>8319</v>
      </c>
      <c r="F1131" s="54" t="s">
        <v>8319</v>
      </c>
      <c r="G1131" s="54" t="s">
        <v>11000</v>
      </c>
      <c r="H1131" s="54" t="s">
        <v>11001</v>
      </c>
      <c r="I1131" s="54" t="s">
        <v>9661</v>
      </c>
      <c r="J1131" s="54" t="s">
        <v>8323</v>
      </c>
      <c r="K1131" s="55" t="s">
        <v>16003</v>
      </c>
      <c r="L1131" s="54" t="s">
        <v>8325</v>
      </c>
    </row>
    <row r="1132" spans="1:12" ht="13.8" x14ac:dyDescent="0.3">
      <c r="A1132" s="54" t="s">
        <v>8973</v>
      </c>
      <c r="B1132" s="54" t="s">
        <v>8974</v>
      </c>
      <c r="C1132" s="54" t="s">
        <v>9657</v>
      </c>
      <c r="D1132" s="54" t="s">
        <v>9658</v>
      </c>
      <c r="E1132" s="55" t="s">
        <v>8319</v>
      </c>
      <c r="F1132" s="54" t="s">
        <v>8319</v>
      </c>
      <c r="G1132" s="54" t="s">
        <v>11002</v>
      </c>
      <c r="H1132" s="54" t="s">
        <v>11003</v>
      </c>
      <c r="I1132" s="54" t="s">
        <v>9661</v>
      </c>
      <c r="J1132" s="54" t="s">
        <v>8323</v>
      </c>
      <c r="K1132" s="55" t="s">
        <v>10549</v>
      </c>
      <c r="L1132" s="54" t="s">
        <v>8325</v>
      </c>
    </row>
    <row r="1133" spans="1:12" ht="13.8" x14ac:dyDescent="0.3">
      <c r="A1133" s="54" t="s">
        <v>8973</v>
      </c>
      <c r="B1133" s="54" t="s">
        <v>8974</v>
      </c>
      <c r="C1133" s="54" t="s">
        <v>9657</v>
      </c>
      <c r="D1133" s="54" t="s">
        <v>9658</v>
      </c>
      <c r="E1133" s="55" t="s">
        <v>8319</v>
      </c>
      <c r="F1133" s="54" t="s">
        <v>8319</v>
      </c>
      <c r="G1133" s="54" t="s">
        <v>11005</v>
      </c>
      <c r="H1133" s="54" t="s">
        <v>11006</v>
      </c>
      <c r="I1133" s="54" t="s">
        <v>9661</v>
      </c>
      <c r="J1133" s="54" t="s">
        <v>8323</v>
      </c>
      <c r="K1133" s="55" t="s">
        <v>18297</v>
      </c>
      <c r="L1133" s="54" t="s">
        <v>8325</v>
      </c>
    </row>
    <row r="1134" spans="1:12" ht="13.8" x14ac:dyDescent="0.3">
      <c r="A1134" s="54" t="s">
        <v>8973</v>
      </c>
      <c r="B1134" s="54" t="s">
        <v>8974</v>
      </c>
      <c r="C1134" s="54" t="s">
        <v>9657</v>
      </c>
      <c r="D1134" s="54" t="s">
        <v>9658</v>
      </c>
      <c r="E1134" s="55" t="s">
        <v>8319</v>
      </c>
      <c r="F1134" s="54" t="s">
        <v>8319</v>
      </c>
      <c r="G1134" s="54" t="s">
        <v>11008</v>
      </c>
      <c r="H1134" s="54" t="s">
        <v>11009</v>
      </c>
      <c r="I1134" s="54" t="s">
        <v>9661</v>
      </c>
      <c r="J1134" s="54" t="s">
        <v>8980</v>
      </c>
      <c r="K1134" s="55" t="s">
        <v>22442</v>
      </c>
      <c r="L1134" s="54" t="s">
        <v>8325</v>
      </c>
    </row>
    <row r="1135" spans="1:12" ht="13.8" x14ac:dyDescent="0.3">
      <c r="A1135" s="54" t="s">
        <v>8973</v>
      </c>
      <c r="B1135" s="54" t="s">
        <v>8974</v>
      </c>
      <c r="C1135" s="54" t="s">
        <v>9657</v>
      </c>
      <c r="D1135" s="54" t="s">
        <v>9658</v>
      </c>
      <c r="E1135" s="55" t="s">
        <v>8319</v>
      </c>
      <c r="F1135" s="54" t="s">
        <v>8319</v>
      </c>
      <c r="G1135" s="54" t="s">
        <v>11010</v>
      </c>
      <c r="H1135" s="54" t="s">
        <v>11011</v>
      </c>
      <c r="I1135" s="54" t="s">
        <v>9661</v>
      </c>
      <c r="J1135" s="54" t="s">
        <v>8323</v>
      </c>
      <c r="K1135" s="55" t="s">
        <v>22443</v>
      </c>
      <c r="L1135" s="54" t="s">
        <v>8325</v>
      </c>
    </row>
    <row r="1136" spans="1:12" ht="13.8" x14ac:dyDescent="0.3">
      <c r="A1136" s="54" t="s">
        <v>8973</v>
      </c>
      <c r="B1136" s="54" t="s">
        <v>8974</v>
      </c>
      <c r="C1136" s="54" t="s">
        <v>9657</v>
      </c>
      <c r="D1136" s="54" t="s">
        <v>9658</v>
      </c>
      <c r="E1136" s="55" t="s">
        <v>8319</v>
      </c>
      <c r="F1136" s="54" t="s">
        <v>8319</v>
      </c>
      <c r="G1136" s="54" t="s">
        <v>11013</v>
      </c>
      <c r="H1136" s="54" t="s">
        <v>11014</v>
      </c>
      <c r="I1136" s="54" t="s">
        <v>9661</v>
      </c>
      <c r="J1136" s="54" t="s">
        <v>8323</v>
      </c>
      <c r="K1136" s="55" t="s">
        <v>17302</v>
      </c>
      <c r="L1136" s="54" t="s">
        <v>8325</v>
      </c>
    </row>
    <row r="1137" spans="1:12" ht="13.8" x14ac:dyDescent="0.3">
      <c r="A1137" s="54" t="s">
        <v>8973</v>
      </c>
      <c r="B1137" s="54" t="s">
        <v>8974</v>
      </c>
      <c r="C1137" s="54" t="s">
        <v>9657</v>
      </c>
      <c r="D1137" s="54" t="s">
        <v>9658</v>
      </c>
      <c r="E1137" s="55" t="s">
        <v>8319</v>
      </c>
      <c r="F1137" s="54" t="s">
        <v>8319</v>
      </c>
      <c r="G1137" s="54" t="s">
        <v>11015</v>
      </c>
      <c r="H1137" s="54" t="s">
        <v>11016</v>
      </c>
      <c r="I1137" s="54" t="s">
        <v>9661</v>
      </c>
      <c r="J1137" s="54" t="s">
        <v>8323</v>
      </c>
      <c r="K1137" s="55" t="s">
        <v>22444</v>
      </c>
      <c r="L1137" s="54" t="s">
        <v>8325</v>
      </c>
    </row>
    <row r="1138" spans="1:12" ht="13.8" x14ac:dyDescent="0.3">
      <c r="A1138" s="54" t="s">
        <v>8973</v>
      </c>
      <c r="B1138" s="54" t="s">
        <v>8974</v>
      </c>
      <c r="C1138" s="54" t="s">
        <v>9657</v>
      </c>
      <c r="D1138" s="54" t="s">
        <v>9658</v>
      </c>
      <c r="E1138" s="55" t="s">
        <v>8319</v>
      </c>
      <c r="F1138" s="54" t="s">
        <v>8319</v>
      </c>
      <c r="G1138" s="54" t="s">
        <v>11017</v>
      </c>
      <c r="H1138" s="54" t="s">
        <v>11018</v>
      </c>
      <c r="I1138" s="54" t="s">
        <v>9661</v>
      </c>
      <c r="J1138" s="54" t="s">
        <v>8980</v>
      </c>
      <c r="K1138" s="55" t="s">
        <v>15134</v>
      </c>
      <c r="L1138" s="54" t="s">
        <v>8325</v>
      </c>
    </row>
    <row r="1139" spans="1:12" ht="13.8" x14ac:dyDescent="0.3">
      <c r="A1139" s="54" t="s">
        <v>8973</v>
      </c>
      <c r="B1139" s="54" t="s">
        <v>8974</v>
      </c>
      <c r="C1139" s="54" t="s">
        <v>9657</v>
      </c>
      <c r="D1139" s="54" t="s">
        <v>9658</v>
      </c>
      <c r="E1139" s="55" t="s">
        <v>8319</v>
      </c>
      <c r="F1139" s="54" t="s">
        <v>8319</v>
      </c>
      <c r="G1139" s="54" t="s">
        <v>11019</v>
      </c>
      <c r="H1139" s="54" t="s">
        <v>11020</v>
      </c>
      <c r="I1139" s="54" t="s">
        <v>9661</v>
      </c>
      <c r="J1139" s="54" t="s">
        <v>8323</v>
      </c>
      <c r="K1139" s="55" t="s">
        <v>9953</v>
      </c>
      <c r="L1139" s="54" t="s">
        <v>8325</v>
      </c>
    </row>
    <row r="1140" spans="1:12" ht="13.8" x14ac:dyDescent="0.3">
      <c r="A1140" s="54" t="s">
        <v>8973</v>
      </c>
      <c r="B1140" s="54" t="s">
        <v>8974</v>
      </c>
      <c r="C1140" s="54" t="s">
        <v>9657</v>
      </c>
      <c r="D1140" s="54" t="s">
        <v>9658</v>
      </c>
      <c r="E1140" s="55" t="s">
        <v>8319</v>
      </c>
      <c r="F1140" s="54" t="s">
        <v>8319</v>
      </c>
      <c r="G1140" s="54" t="s">
        <v>11021</v>
      </c>
      <c r="H1140" s="54" t="s">
        <v>11022</v>
      </c>
      <c r="I1140" s="54" t="s">
        <v>9661</v>
      </c>
      <c r="J1140" s="54" t="s">
        <v>8323</v>
      </c>
      <c r="K1140" s="55" t="s">
        <v>10559</v>
      </c>
      <c r="L1140" s="54" t="s">
        <v>8325</v>
      </c>
    </row>
    <row r="1141" spans="1:12" ht="13.8" x14ac:dyDescent="0.3">
      <c r="A1141" s="54" t="s">
        <v>8973</v>
      </c>
      <c r="B1141" s="54" t="s">
        <v>8974</v>
      </c>
      <c r="C1141" s="54" t="s">
        <v>9657</v>
      </c>
      <c r="D1141" s="54" t="s">
        <v>9658</v>
      </c>
      <c r="E1141" s="55" t="s">
        <v>8319</v>
      </c>
      <c r="F1141" s="54" t="s">
        <v>8319</v>
      </c>
      <c r="G1141" s="54" t="s">
        <v>11023</v>
      </c>
      <c r="H1141" s="54" t="s">
        <v>11024</v>
      </c>
      <c r="I1141" s="54" t="s">
        <v>9661</v>
      </c>
      <c r="J1141" s="54" t="s">
        <v>8323</v>
      </c>
      <c r="K1141" s="55" t="s">
        <v>9649</v>
      </c>
      <c r="L1141" s="54" t="s">
        <v>8325</v>
      </c>
    </row>
    <row r="1142" spans="1:12" ht="13.8" x14ac:dyDescent="0.3">
      <c r="A1142" s="54" t="s">
        <v>8973</v>
      </c>
      <c r="B1142" s="54" t="s">
        <v>8974</v>
      </c>
      <c r="C1142" s="54" t="s">
        <v>9657</v>
      </c>
      <c r="D1142" s="54" t="s">
        <v>9658</v>
      </c>
      <c r="E1142" s="55" t="s">
        <v>8319</v>
      </c>
      <c r="F1142" s="54" t="s">
        <v>8319</v>
      </c>
      <c r="G1142" s="54" t="s">
        <v>11025</v>
      </c>
      <c r="H1142" s="54" t="s">
        <v>11026</v>
      </c>
      <c r="I1142" s="54" t="s">
        <v>9661</v>
      </c>
      <c r="J1142" s="54" t="s">
        <v>8323</v>
      </c>
      <c r="K1142" s="55" t="s">
        <v>20988</v>
      </c>
      <c r="L1142" s="54" t="s">
        <v>8325</v>
      </c>
    </row>
    <row r="1143" spans="1:12" ht="13.8" x14ac:dyDescent="0.3">
      <c r="A1143" s="54" t="s">
        <v>8973</v>
      </c>
      <c r="B1143" s="54" t="s">
        <v>8974</v>
      </c>
      <c r="C1143" s="54" t="s">
        <v>9657</v>
      </c>
      <c r="D1143" s="54" t="s">
        <v>9658</v>
      </c>
      <c r="E1143" s="55" t="s">
        <v>8319</v>
      </c>
      <c r="F1143" s="54" t="s">
        <v>8319</v>
      </c>
      <c r="G1143" s="54" t="s">
        <v>11028</v>
      </c>
      <c r="H1143" s="54" t="s">
        <v>11029</v>
      </c>
      <c r="I1143" s="54" t="s">
        <v>9661</v>
      </c>
      <c r="J1143" s="54" t="s">
        <v>8980</v>
      </c>
      <c r="K1143" s="55" t="s">
        <v>9498</v>
      </c>
      <c r="L1143" s="54" t="s">
        <v>8325</v>
      </c>
    </row>
    <row r="1144" spans="1:12" ht="13.8" x14ac:dyDescent="0.3">
      <c r="A1144" s="54" t="s">
        <v>8973</v>
      </c>
      <c r="B1144" s="54" t="s">
        <v>8974</v>
      </c>
      <c r="C1144" s="54" t="s">
        <v>9657</v>
      </c>
      <c r="D1144" s="54" t="s">
        <v>9658</v>
      </c>
      <c r="E1144" s="55" t="s">
        <v>8319</v>
      </c>
      <c r="F1144" s="54" t="s">
        <v>8319</v>
      </c>
      <c r="G1144" s="54" t="s">
        <v>11030</v>
      </c>
      <c r="H1144" s="54" t="s">
        <v>11031</v>
      </c>
      <c r="I1144" s="54" t="s">
        <v>9661</v>
      </c>
      <c r="J1144" s="54" t="s">
        <v>8323</v>
      </c>
      <c r="K1144" s="55" t="s">
        <v>14097</v>
      </c>
      <c r="L1144" s="54" t="s">
        <v>8325</v>
      </c>
    </row>
    <row r="1145" spans="1:12" ht="13.8" x14ac:dyDescent="0.3">
      <c r="A1145" s="54" t="s">
        <v>8973</v>
      </c>
      <c r="B1145" s="54" t="s">
        <v>8974</v>
      </c>
      <c r="C1145" s="54" t="s">
        <v>9657</v>
      </c>
      <c r="D1145" s="54" t="s">
        <v>9658</v>
      </c>
      <c r="E1145" s="55" t="s">
        <v>8319</v>
      </c>
      <c r="F1145" s="54" t="s">
        <v>8319</v>
      </c>
      <c r="G1145" s="54" t="s">
        <v>11033</v>
      </c>
      <c r="H1145" s="54" t="s">
        <v>11034</v>
      </c>
      <c r="I1145" s="54" t="s">
        <v>9661</v>
      </c>
      <c r="J1145" s="54" t="s">
        <v>8323</v>
      </c>
      <c r="K1145" s="55" t="s">
        <v>22445</v>
      </c>
      <c r="L1145" s="54" t="s">
        <v>8325</v>
      </c>
    </row>
    <row r="1146" spans="1:12" ht="13.8" x14ac:dyDescent="0.3">
      <c r="A1146" s="54" t="s">
        <v>8973</v>
      </c>
      <c r="B1146" s="54" t="s">
        <v>8974</v>
      </c>
      <c r="C1146" s="54" t="s">
        <v>9657</v>
      </c>
      <c r="D1146" s="54" t="s">
        <v>9658</v>
      </c>
      <c r="E1146" s="55" t="s">
        <v>8319</v>
      </c>
      <c r="F1146" s="54" t="s">
        <v>8319</v>
      </c>
      <c r="G1146" s="54" t="s">
        <v>11036</v>
      </c>
      <c r="H1146" s="54" t="s">
        <v>11037</v>
      </c>
      <c r="I1146" s="54" t="s">
        <v>9661</v>
      </c>
      <c r="J1146" s="54" t="s">
        <v>8323</v>
      </c>
      <c r="K1146" s="55" t="s">
        <v>22446</v>
      </c>
      <c r="L1146" s="54" t="s">
        <v>8325</v>
      </c>
    </row>
    <row r="1147" spans="1:12" ht="13.8" x14ac:dyDescent="0.3">
      <c r="A1147" s="54" t="s">
        <v>8973</v>
      </c>
      <c r="B1147" s="54" t="s">
        <v>8974</v>
      </c>
      <c r="C1147" s="54" t="s">
        <v>9657</v>
      </c>
      <c r="D1147" s="54" t="s">
        <v>9658</v>
      </c>
      <c r="E1147" s="55" t="s">
        <v>8319</v>
      </c>
      <c r="F1147" s="54" t="s">
        <v>8319</v>
      </c>
      <c r="G1147" s="54" t="s">
        <v>11039</v>
      </c>
      <c r="H1147" s="54" t="s">
        <v>11040</v>
      </c>
      <c r="I1147" s="54" t="s">
        <v>9661</v>
      </c>
      <c r="J1147" s="54" t="s">
        <v>8980</v>
      </c>
      <c r="K1147" s="55" t="s">
        <v>9246</v>
      </c>
      <c r="L1147" s="54" t="s">
        <v>8325</v>
      </c>
    </row>
    <row r="1148" spans="1:12" ht="13.8" x14ac:dyDescent="0.3">
      <c r="A1148" s="54" t="s">
        <v>8973</v>
      </c>
      <c r="B1148" s="54" t="s">
        <v>8974</v>
      </c>
      <c r="C1148" s="54" t="s">
        <v>9657</v>
      </c>
      <c r="D1148" s="54" t="s">
        <v>9658</v>
      </c>
      <c r="E1148" s="55" t="s">
        <v>8319</v>
      </c>
      <c r="F1148" s="54" t="s">
        <v>8319</v>
      </c>
      <c r="G1148" s="54" t="s">
        <v>11041</v>
      </c>
      <c r="H1148" s="54" t="s">
        <v>11042</v>
      </c>
      <c r="I1148" s="54" t="s">
        <v>9661</v>
      </c>
      <c r="J1148" s="54" t="s">
        <v>8980</v>
      </c>
      <c r="K1148" s="55" t="s">
        <v>10559</v>
      </c>
      <c r="L1148" s="54" t="s">
        <v>8325</v>
      </c>
    </row>
    <row r="1149" spans="1:12" ht="13.8" x14ac:dyDescent="0.3">
      <c r="A1149" s="54" t="s">
        <v>8973</v>
      </c>
      <c r="B1149" s="54" t="s">
        <v>8974</v>
      </c>
      <c r="C1149" s="54" t="s">
        <v>9657</v>
      </c>
      <c r="D1149" s="54" t="s">
        <v>9658</v>
      </c>
      <c r="E1149" s="55" t="s">
        <v>8319</v>
      </c>
      <c r="F1149" s="54" t="s">
        <v>8319</v>
      </c>
      <c r="G1149" s="54" t="s">
        <v>11043</v>
      </c>
      <c r="H1149" s="54" t="s">
        <v>11044</v>
      </c>
      <c r="I1149" s="54" t="s">
        <v>9661</v>
      </c>
      <c r="J1149" s="54" t="s">
        <v>8980</v>
      </c>
      <c r="K1149" s="55" t="s">
        <v>9541</v>
      </c>
      <c r="L1149" s="54" t="s">
        <v>8325</v>
      </c>
    </row>
    <row r="1150" spans="1:12" ht="13.8" x14ac:dyDescent="0.3">
      <c r="A1150" s="54" t="s">
        <v>8973</v>
      </c>
      <c r="B1150" s="54" t="s">
        <v>8974</v>
      </c>
      <c r="C1150" s="54" t="s">
        <v>9657</v>
      </c>
      <c r="D1150" s="54" t="s">
        <v>9658</v>
      </c>
      <c r="E1150" s="55" t="s">
        <v>8319</v>
      </c>
      <c r="F1150" s="54" t="s">
        <v>8319</v>
      </c>
      <c r="G1150" s="54" t="s">
        <v>11045</v>
      </c>
      <c r="H1150" s="54" t="s">
        <v>11046</v>
      </c>
      <c r="I1150" s="54" t="s">
        <v>9661</v>
      </c>
      <c r="J1150" s="54" t="s">
        <v>8323</v>
      </c>
      <c r="K1150" s="55" t="s">
        <v>18254</v>
      </c>
      <c r="L1150" s="54" t="s">
        <v>8325</v>
      </c>
    </row>
    <row r="1151" spans="1:12" ht="13.8" x14ac:dyDescent="0.3">
      <c r="A1151" s="54" t="s">
        <v>8973</v>
      </c>
      <c r="B1151" s="54" t="s">
        <v>8974</v>
      </c>
      <c r="C1151" s="54" t="s">
        <v>9657</v>
      </c>
      <c r="D1151" s="54" t="s">
        <v>9658</v>
      </c>
      <c r="E1151" s="55" t="s">
        <v>8319</v>
      </c>
      <c r="F1151" s="54" t="s">
        <v>8319</v>
      </c>
      <c r="G1151" s="54" t="s">
        <v>11047</v>
      </c>
      <c r="H1151" s="54" t="s">
        <v>11048</v>
      </c>
      <c r="I1151" s="54" t="s">
        <v>9661</v>
      </c>
      <c r="J1151" s="54" t="s">
        <v>8980</v>
      </c>
      <c r="K1151" s="55" t="s">
        <v>10587</v>
      </c>
      <c r="L1151" s="54" t="s">
        <v>8325</v>
      </c>
    </row>
    <row r="1152" spans="1:12" ht="13.8" x14ac:dyDescent="0.3">
      <c r="A1152" s="54" t="s">
        <v>8973</v>
      </c>
      <c r="B1152" s="54" t="s">
        <v>8974</v>
      </c>
      <c r="C1152" s="54" t="s">
        <v>9657</v>
      </c>
      <c r="D1152" s="54" t="s">
        <v>9658</v>
      </c>
      <c r="E1152" s="55" t="s">
        <v>8319</v>
      </c>
      <c r="F1152" s="54" t="s">
        <v>8319</v>
      </c>
      <c r="G1152" s="54" t="s">
        <v>11049</v>
      </c>
      <c r="H1152" s="54" t="s">
        <v>11050</v>
      </c>
      <c r="I1152" s="54" t="s">
        <v>9661</v>
      </c>
      <c r="J1152" s="54" t="s">
        <v>8980</v>
      </c>
      <c r="K1152" s="55" t="s">
        <v>10559</v>
      </c>
      <c r="L1152" s="54" t="s">
        <v>8325</v>
      </c>
    </row>
    <row r="1153" spans="1:12" ht="13.8" x14ac:dyDescent="0.3">
      <c r="A1153" s="54" t="s">
        <v>8973</v>
      </c>
      <c r="B1153" s="54" t="s">
        <v>8974</v>
      </c>
      <c r="C1153" s="54" t="s">
        <v>9657</v>
      </c>
      <c r="D1153" s="54" t="s">
        <v>9658</v>
      </c>
      <c r="E1153" s="55" t="s">
        <v>8319</v>
      </c>
      <c r="F1153" s="54" t="s">
        <v>8319</v>
      </c>
      <c r="G1153" s="54" t="s">
        <v>11051</v>
      </c>
      <c r="H1153" s="54" t="s">
        <v>11052</v>
      </c>
      <c r="I1153" s="54" t="s">
        <v>9661</v>
      </c>
      <c r="J1153" s="54" t="s">
        <v>8980</v>
      </c>
      <c r="K1153" s="55" t="s">
        <v>9323</v>
      </c>
      <c r="L1153" s="54" t="s">
        <v>8325</v>
      </c>
    </row>
    <row r="1154" spans="1:12" ht="13.8" x14ac:dyDescent="0.3">
      <c r="A1154" s="54" t="s">
        <v>8973</v>
      </c>
      <c r="B1154" s="54" t="s">
        <v>8974</v>
      </c>
      <c r="C1154" s="54" t="s">
        <v>9657</v>
      </c>
      <c r="D1154" s="54" t="s">
        <v>9658</v>
      </c>
      <c r="E1154" s="55" t="s">
        <v>8319</v>
      </c>
      <c r="F1154" s="54" t="s">
        <v>8319</v>
      </c>
      <c r="G1154" s="54" t="s">
        <v>11053</v>
      </c>
      <c r="H1154" s="54" t="s">
        <v>11054</v>
      </c>
      <c r="I1154" s="54" t="s">
        <v>9661</v>
      </c>
      <c r="J1154" s="54" t="s">
        <v>8323</v>
      </c>
      <c r="K1154" s="55" t="s">
        <v>9934</v>
      </c>
      <c r="L1154" s="54" t="s">
        <v>8325</v>
      </c>
    </row>
    <row r="1155" spans="1:12" ht="13.8" x14ac:dyDescent="0.3">
      <c r="A1155" s="54" t="s">
        <v>8973</v>
      </c>
      <c r="B1155" s="54" t="s">
        <v>8974</v>
      </c>
      <c r="C1155" s="54" t="s">
        <v>9657</v>
      </c>
      <c r="D1155" s="54" t="s">
        <v>9658</v>
      </c>
      <c r="E1155" s="55" t="s">
        <v>8319</v>
      </c>
      <c r="F1155" s="54" t="s">
        <v>8319</v>
      </c>
      <c r="G1155" s="54" t="s">
        <v>22447</v>
      </c>
      <c r="H1155" s="54" t="s">
        <v>22448</v>
      </c>
      <c r="I1155" s="54" t="s">
        <v>9661</v>
      </c>
      <c r="J1155" s="54" t="s">
        <v>8323</v>
      </c>
      <c r="K1155" s="55" t="s">
        <v>13604</v>
      </c>
      <c r="L1155" s="54" t="s">
        <v>8325</v>
      </c>
    </row>
    <row r="1156" spans="1:12" ht="13.8" x14ac:dyDescent="0.3">
      <c r="A1156" s="54" t="s">
        <v>8973</v>
      </c>
      <c r="B1156" s="54" t="s">
        <v>8974</v>
      </c>
      <c r="C1156" s="54" t="s">
        <v>9657</v>
      </c>
      <c r="D1156" s="54" t="s">
        <v>9658</v>
      </c>
      <c r="E1156" s="55" t="s">
        <v>8319</v>
      </c>
      <c r="F1156" s="54" t="s">
        <v>8319</v>
      </c>
      <c r="G1156" s="54" t="s">
        <v>22449</v>
      </c>
      <c r="H1156" s="54" t="s">
        <v>22450</v>
      </c>
      <c r="I1156" s="54" t="s">
        <v>9661</v>
      </c>
      <c r="J1156" s="54" t="s">
        <v>8323</v>
      </c>
      <c r="K1156" s="55" t="s">
        <v>11162</v>
      </c>
      <c r="L1156" s="54" t="s">
        <v>8325</v>
      </c>
    </row>
    <row r="1157" spans="1:12" ht="13.8" x14ac:dyDescent="0.3">
      <c r="A1157" s="54" t="s">
        <v>8973</v>
      </c>
      <c r="B1157" s="54" t="s">
        <v>8974</v>
      </c>
      <c r="C1157" s="54" t="s">
        <v>9657</v>
      </c>
      <c r="D1157" s="54" t="s">
        <v>9658</v>
      </c>
      <c r="E1157" s="55" t="s">
        <v>8319</v>
      </c>
      <c r="F1157" s="54" t="s">
        <v>8319</v>
      </c>
      <c r="G1157" s="54" t="s">
        <v>22451</v>
      </c>
      <c r="H1157" s="54" t="s">
        <v>22452</v>
      </c>
      <c r="I1157" s="54" t="s">
        <v>9661</v>
      </c>
      <c r="J1157" s="54" t="s">
        <v>8323</v>
      </c>
      <c r="K1157" s="55" t="s">
        <v>22453</v>
      </c>
      <c r="L1157" s="54" t="s">
        <v>8325</v>
      </c>
    </row>
    <row r="1158" spans="1:12" ht="13.8" x14ac:dyDescent="0.3">
      <c r="A1158" s="54" t="s">
        <v>8973</v>
      </c>
      <c r="B1158" s="54" t="s">
        <v>8974</v>
      </c>
      <c r="C1158" s="54" t="s">
        <v>9657</v>
      </c>
      <c r="D1158" s="54" t="s">
        <v>9658</v>
      </c>
      <c r="E1158" s="55" t="s">
        <v>8319</v>
      </c>
      <c r="F1158" s="54" t="s">
        <v>8319</v>
      </c>
      <c r="G1158" s="54" t="s">
        <v>22454</v>
      </c>
      <c r="H1158" s="54" t="s">
        <v>22455</v>
      </c>
      <c r="I1158" s="54" t="s">
        <v>9661</v>
      </c>
      <c r="J1158" s="54" t="s">
        <v>8323</v>
      </c>
      <c r="K1158" s="55" t="s">
        <v>22456</v>
      </c>
      <c r="L1158" s="54" t="s">
        <v>8325</v>
      </c>
    </row>
    <row r="1159" spans="1:12" ht="13.8" x14ac:dyDescent="0.3">
      <c r="A1159" s="54" t="s">
        <v>8973</v>
      </c>
      <c r="B1159" s="54" t="s">
        <v>8974</v>
      </c>
      <c r="C1159" s="54" t="s">
        <v>9657</v>
      </c>
      <c r="D1159" s="54" t="s">
        <v>9658</v>
      </c>
      <c r="E1159" s="55" t="s">
        <v>8319</v>
      </c>
      <c r="F1159" s="54" t="s">
        <v>8319</v>
      </c>
      <c r="G1159" s="54" t="s">
        <v>22457</v>
      </c>
      <c r="H1159" s="54" t="s">
        <v>22458</v>
      </c>
      <c r="I1159" s="54" t="s">
        <v>9661</v>
      </c>
      <c r="J1159" s="54" t="s">
        <v>8323</v>
      </c>
      <c r="K1159" s="55" t="s">
        <v>22459</v>
      </c>
      <c r="L1159" s="54" t="s">
        <v>8325</v>
      </c>
    </row>
    <row r="1160" spans="1:12" ht="13.8" x14ac:dyDescent="0.3">
      <c r="A1160" s="54" t="s">
        <v>8973</v>
      </c>
      <c r="B1160" s="54" t="s">
        <v>8974</v>
      </c>
      <c r="C1160" s="54" t="s">
        <v>9657</v>
      </c>
      <c r="D1160" s="54" t="s">
        <v>9658</v>
      </c>
      <c r="E1160" s="55" t="s">
        <v>8319</v>
      </c>
      <c r="F1160" s="54" t="s">
        <v>8319</v>
      </c>
      <c r="G1160" s="54" t="s">
        <v>22460</v>
      </c>
      <c r="H1160" s="54" t="s">
        <v>22461</v>
      </c>
      <c r="I1160" s="54" t="s">
        <v>9661</v>
      </c>
      <c r="J1160" s="54" t="s">
        <v>8323</v>
      </c>
      <c r="K1160" s="55" t="s">
        <v>22462</v>
      </c>
      <c r="L1160" s="54" t="s">
        <v>8325</v>
      </c>
    </row>
    <row r="1161" spans="1:12" ht="13.8" x14ac:dyDescent="0.3">
      <c r="A1161" s="54" t="s">
        <v>8973</v>
      </c>
      <c r="B1161" s="54" t="s">
        <v>8974</v>
      </c>
      <c r="C1161" s="54" t="s">
        <v>9657</v>
      </c>
      <c r="D1161" s="54" t="s">
        <v>9658</v>
      </c>
      <c r="E1161" s="55" t="s">
        <v>8319</v>
      </c>
      <c r="F1161" s="54" t="s">
        <v>8319</v>
      </c>
      <c r="G1161" s="54" t="s">
        <v>22463</v>
      </c>
      <c r="H1161" s="54" t="s">
        <v>22464</v>
      </c>
      <c r="I1161" s="54" t="s">
        <v>9661</v>
      </c>
      <c r="J1161" s="54" t="s">
        <v>8323</v>
      </c>
      <c r="K1161" s="55" t="s">
        <v>22465</v>
      </c>
      <c r="L1161" s="54" t="s">
        <v>8325</v>
      </c>
    </row>
    <row r="1162" spans="1:12" ht="13.8" x14ac:dyDescent="0.3">
      <c r="A1162" s="54" t="s">
        <v>8973</v>
      </c>
      <c r="B1162" s="54" t="s">
        <v>8974</v>
      </c>
      <c r="C1162" s="54" t="s">
        <v>9657</v>
      </c>
      <c r="D1162" s="54" t="s">
        <v>9658</v>
      </c>
      <c r="E1162" s="55" t="s">
        <v>8319</v>
      </c>
      <c r="F1162" s="54" t="s">
        <v>8319</v>
      </c>
      <c r="G1162" s="54" t="s">
        <v>22466</v>
      </c>
      <c r="H1162" s="54" t="s">
        <v>22467</v>
      </c>
      <c r="I1162" s="54" t="s">
        <v>9661</v>
      </c>
      <c r="J1162" s="54" t="s">
        <v>8323</v>
      </c>
      <c r="K1162" s="55" t="s">
        <v>22468</v>
      </c>
      <c r="L1162" s="54" t="s">
        <v>8325</v>
      </c>
    </row>
    <row r="1163" spans="1:12" ht="13.8" x14ac:dyDescent="0.3">
      <c r="A1163" s="54" t="s">
        <v>11055</v>
      </c>
      <c r="B1163" s="54" t="s">
        <v>11056</v>
      </c>
      <c r="C1163" s="54" t="s">
        <v>11057</v>
      </c>
      <c r="D1163" s="54" t="s">
        <v>11058</v>
      </c>
      <c r="E1163" s="55" t="s">
        <v>8319</v>
      </c>
      <c r="F1163" s="54" t="s">
        <v>8319</v>
      </c>
      <c r="G1163" s="54" t="s">
        <v>11059</v>
      </c>
      <c r="H1163" s="54" t="s">
        <v>11060</v>
      </c>
      <c r="I1163" s="54" t="s">
        <v>8898</v>
      </c>
      <c r="J1163" s="54" t="s">
        <v>8323</v>
      </c>
      <c r="K1163" s="55" t="s">
        <v>17230</v>
      </c>
      <c r="L1163" s="54" t="s">
        <v>8325</v>
      </c>
    </row>
    <row r="1164" spans="1:12" ht="13.8" x14ac:dyDescent="0.3">
      <c r="A1164" s="54" t="s">
        <v>11055</v>
      </c>
      <c r="B1164" s="54" t="s">
        <v>11056</v>
      </c>
      <c r="C1164" s="54" t="s">
        <v>11057</v>
      </c>
      <c r="D1164" s="54" t="s">
        <v>11058</v>
      </c>
      <c r="E1164" s="55" t="s">
        <v>8319</v>
      </c>
      <c r="F1164" s="54" t="s">
        <v>8319</v>
      </c>
      <c r="G1164" s="54" t="s">
        <v>11061</v>
      </c>
      <c r="H1164" s="54" t="s">
        <v>11062</v>
      </c>
      <c r="I1164" s="54" t="s">
        <v>8514</v>
      </c>
      <c r="J1164" s="54" t="s">
        <v>8323</v>
      </c>
      <c r="K1164" s="55" t="s">
        <v>22469</v>
      </c>
      <c r="L1164" s="54" t="s">
        <v>8325</v>
      </c>
    </row>
    <row r="1165" spans="1:12" ht="13.8" x14ac:dyDescent="0.3">
      <c r="A1165" s="54" t="s">
        <v>11055</v>
      </c>
      <c r="B1165" s="54" t="s">
        <v>11056</v>
      </c>
      <c r="C1165" s="54" t="s">
        <v>11057</v>
      </c>
      <c r="D1165" s="54" t="s">
        <v>11058</v>
      </c>
      <c r="E1165" s="55" t="s">
        <v>8319</v>
      </c>
      <c r="F1165" s="54" t="s">
        <v>8319</v>
      </c>
      <c r="G1165" s="54" t="s">
        <v>11063</v>
      </c>
      <c r="H1165" s="54" t="s">
        <v>11064</v>
      </c>
      <c r="I1165" s="54" t="s">
        <v>8514</v>
      </c>
      <c r="J1165" s="54" t="s">
        <v>8323</v>
      </c>
      <c r="K1165" s="55" t="s">
        <v>22470</v>
      </c>
      <c r="L1165" s="54" t="s">
        <v>8325</v>
      </c>
    </row>
    <row r="1166" spans="1:12" ht="13.8" x14ac:dyDescent="0.3">
      <c r="A1166" s="54" t="s">
        <v>11055</v>
      </c>
      <c r="B1166" s="54" t="s">
        <v>11056</v>
      </c>
      <c r="C1166" s="54" t="s">
        <v>11057</v>
      </c>
      <c r="D1166" s="54" t="s">
        <v>11058</v>
      </c>
      <c r="E1166" s="55" t="s">
        <v>8319</v>
      </c>
      <c r="F1166" s="54" t="s">
        <v>8319</v>
      </c>
      <c r="G1166" s="54" t="s">
        <v>11065</v>
      </c>
      <c r="H1166" s="54" t="s">
        <v>11066</v>
      </c>
      <c r="I1166" s="54" t="s">
        <v>8514</v>
      </c>
      <c r="J1166" s="54" t="s">
        <v>8323</v>
      </c>
      <c r="K1166" s="55" t="s">
        <v>22471</v>
      </c>
      <c r="L1166" s="54" t="s">
        <v>8325</v>
      </c>
    </row>
    <row r="1167" spans="1:12" ht="13.8" x14ac:dyDescent="0.3">
      <c r="A1167" s="54" t="s">
        <v>11055</v>
      </c>
      <c r="B1167" s="54" t="s">
        <v>11056</v>
      </c>
      <c r="C1167" s="54" t="s">
        <v>11057</v>
      </c>
      <c r="D1167" s="54" t="s">
        <v>11058</v>
      </c>
      <c r="E1167" s="55" t="s">
        <v>8319</v>
      </c>
      <c r="F1167" s="54" t="s">
        <v>8319</v>
      </c>
      <c r="G1167" s="54" t="s">
        <v>11067</v>
      </c>
      <c r="H1167" s="54" t="s">
        <v>11068</v>
      </c>
      <c r="I1167" s="54" t="s">
        <v>8514</v>
      </c>
      <c r="J1167" s="54" t="s">
        <v>8323</v>
      </c>
      <c r="K1167" s="55" t="s">
        <v>22472</v>
      </c>
      <c r="L1167" s="54" t="s">
        <v>8325</v>
      </c>
    </row>
    <row r="1168" spans="1:12" ht="13.8" x14ac:dyDescent="0.3">
      <c r="A1168" s="54" t="s">
        <v>11055</v>
      </c>
      <c r="B1168" s="54" t="s">
        <v>11056</v>
      </c>
      <c r="C1168" s="54" t="s">
        <v>11057</v>
      </c>
      <c r="D1168" s="54" t="s">
        <v>11058</v>
      </c>
      <c r="E1168" s="55" t="s">
        <v>8319</v>
      </c>
      <c r="F1168" s="54" t="s">
        <v>8319</v>
      </c>
      <c r="G1168" s="54" t="s">
        <v>11069</v>
      </c>
      <c r="H1168" s="54" t="s">
        <v>11070</v>
      </c>
      <c r="I1168" s="54" t="s">
        <v>8898</v>
      </c>
      <c r="J1168" s="54" t="s">
        <v>8323</v>
      </c>
      <c r="K1168" s="55" t="s">
        <v>22473</v>
      </c>
      <c r="L1168" s="54" t="s">
        <v>8325</v>
      </c>
    </row>
    <row r="1169" spans="1:12" ht="13.8" x14ac:dyDescent="0.3">
      <c r="A1169" s="54" t="s">
        <v>11055</v>
      </c>
      <c r="B1169" s="54" t="s">
        <v>11056</v>
      </c>
      <c r="C1169" s="54" t="s">
        <v>11057</v>
      </c>
      <c r="D1169" s="54" t="s">
        <v>11058</v>
      </c>
      <c r="E1169" s="55" t="s">
        <v>8319</v>
      </c>
      <c r="F1169" s="54" t="s">
        <v>8319</v>
      </c>
      <c r="G1169" s="54" t="s">
        <v>11072</v>
      </c>
      <c r="H1169" s="54" t="s">
        <v>11073</v>
      </c>
      <c r="I1169" s="54" t="s">
        <v>8898</v>
      </c>
      <c r="J1169" s="54" t="s">
        <v>8323</v>
      </c>
      <c r="K1169" s="55" t="s">
        <v>22474</v>
      </c>
      <c r="L1169" s="54" t="s">
        <v>8325</v>
      </c>
    </row>
    <row r="1170" spans="1:12" ht="13.8" x14ac:dyDescent="0.3">
      <c r="A1170" s="54" t="s">
        <v>11055</v>
      </c>
      <c r="B1170" s="54" t="s">
        <v>11056</v>
      </c>
      <c r="C1170" s="54" t="s">
        <v>11057</v>
      </c>
      <c r="D1170" s="54" t="s">
        <v>11058</v>
      </c>
      <c r="E1170" s="55" t="s">
        <v>8319</v>
      </c>
      <c r="F1170" s="54" t="s">
        <v>8319</v>
      </c>
      <c r="G1170" s="54" t="s">
        <v>11074</v>
      </c>
      <c r="H1170" s="54" t="s">
        <v>11075</v>
      </c>
      <c r="I1170" s="54" t="s">
        <v>8898</v>
      </c>
      <c r="J1170" s="54" t="s">
        <v>8323</v>
      </c>
      <c r="K1170" s="55" t="s">
        <v>22475</v>
      </c>
      <c r="L1170" s="54" t="s">
        <v>8325</v>
      </c>
    </row>
    <row r="1171" spans="1:12" ht="13.8" x14ac:dyDescent="0.3">
      <c r="A1171" s="54" t="s">
        <v>11055</v>
      </c>
      <c r="B1171" s="54" t="s">
        <v>11056</v>
      </c>
      <c r="C1171" s="54" t="s">
        <v>11057</v>
      </c>
      <c r="D1171" s="54" t="s">
        <v>11058</v>
      </c>
      <c r="E1171" s="55" t="s">
        <v>8319</v>
      </c>
      <c r="F1171" s="54" t="s">
        <v>8319</v>
      </c>
      <c r="G1171" s="54" t="s">
        <v>11076</v>
      </c>
      <c r="H1171" s="54" t="s">
        <v>11077</v>
      </c>
      <c r="I1171" s="54" t="s">
        <v>8898</v>
      </c>
      <c r="J1171" s="54" t="s">
        <v>8323</v>
      </c>
      <c r="K1171" s="55" t="s">
        <v>22476</v>
      </c>
      <c r="L1171" s="54" t="s">
        <v>8325</v>
      </c>
    </row>
    <row r="1172" spans="1:12" ht="13.8" x14ac:dyDescent="0.3">
      <c r="A1172" s="54" t="s">
        <v>11055</v>
      </c>
      <c r="B1172" s="54" t="s">
        <v>11056</v>
      </c>
      <c r="C1172" s="54" t="s">
        <v>11057</v>
      </c>
      <c r="D1172" s="54" t="s">
        <v>11058</v>
      </c>
      <c r="E1172" s="55" t="s">
        <v>8319</v>
      </c>
      <c r="F1172" s="54" t="s">
        <v>8319</v>
      </c>
      <c r="G1172" s="54" t="s">
        <v>11078</v>
      </c>
      <c r="H1172" s="54" t="s">
        <v>11079</v>
      </c>
      <c r="I1172" s="54" t="s">
        <v>8898</v>
      </c>
      <c r="J1172" s="54" t="s">
        <v>8323</v>
      </c>
      <c r="K1172" s="55" t="s">
        <v>22477</v>
      </c>
      <c r="L1172" s="54" t="s">
        <v>8325</v>
      </c>
    </row>
    <row r="1173" spans="1:12" ht="13.8" x14ac:dyDescent="0.3">
      <c r="A1173" s="54" t="s">
        <v>11055</v>
      </c>
      <c r="B1173" s="54" t="s">
        <v>11056</v>
      </c>
      <c r="C1173" s="54" t="s">
        <v>11057</v>
      </c>
      <c r="D1173" s="54" t="s">
        <v>11058</v>
      </c>
      <c r="E1173" s="55" t="s">
        <v>8319</v>
      </c>
      <c r="F1173" s="54" t="s">
        <v>8319</v>
      </c>
      <c r="G1173" s="54" t="s">
        <v>11080</v>
      </c>
      <c r="H1173" s="54" t="s">
        <v>11081</v>
      </c>
      <c r="I1173" s="54" t="s">
        <v>8898</v>
      </c>
      <c r="J1173" s="54" t="s">
        <v>8323</v>
      </c>
      <c r="K1173" s="55" t="s">
        <v>22301</v>
      </c>
      <c r="L1173" s="54" t="s">
        <v>8325</v>
      </c>
    </row>
    <row r="1174" spans="1:12" ht="13.8" x14ac:dyDescent="0.3">
      <c r="A1174" s="54" t="s">
        <v>11055</v>
      </c>
      <c r="B1174" s="54" t="s">
        <v>11056</v>
      </c>
      <c r="C1174" s="54" t="s">
        <v>11057</v>
      </c>
      <c r="D1174" s="54" t="s">
        <v>11058</v>
      </c>
      <c r="E1174" s="55" t="s">
        <v>8319</v>
      </c>
      <c r="F1174" s="54" t="s">
        <v>8319</v>
      </c>
      <c r="G1174" s="54" t="s">
        <v>11083</v>
      </c>
      <c r="H1174" s="54" t="s">
        <v>11084</v>
      </c>
      <c r="I1174" s="54" t="s">
        <v>8514</v>
      </c>
      <c r="J1174" s="54" t="s">
        <v>8323</v>
      </c>
      <c r="K1174" s="55" t="s">
        <v>22478</v>
      </c>
      <c r="L1174" s="54" t="s">
        <v>8325</v>
      </c>
    </row>
    <row r="1175" spans="1:12" ht="13.8" x14ac:dyDescent="0.3">
      <c r="A1175" s="54" t="s">
        <v>11055</v>
      </c>
      <c r="B1175" s="54" t="s">
        <v>11056</v>
      </c>
      <c r="C1175" s="54" t="s">
        <v>11057</v>
      </c>
      <c r="D1175" s="54" t="s">
        <v>11058</v>
      </c>
      <c r="E1175" s="55" t="s">
        <v>8319</v>
      </c>
      <c r="F1175" s="54" t="s">
        <v>8319</v>
      </c>
      <c r="G1175" s="54" t="s">
        <v>11085</v>
      </c>
      <c r="H1175" s="54" t="s">
        <v>11086</v>
      </c>
      <c r="I1175" s="54" t="s">
        <v>8514</v>
      </c>
      <c r="J1175" s="54" t="s">
        <v>8323</v>
      </c>
      <c r="K1175" s="55" t="s">
        <v>22479</v>
      </c>
      <c r="L1175" s="54" t="s">
        <v>8325</v>
      </c>
    </row>
    <row r="1176" spans="1:12" ht="13.8" x14ac:dyDescent="0.3">
      <c r="A1176" s="54" t="s">
        <v>11055</v>
      </c>
      <c r="B1176" s="54" t="s">
        <v>11056</v>
      </c>
      <c r="C1176" s="54" t="s">
        <v>11057</v>
      </c>
      <c r="D1176" s="54" t="s">
        <v>11058</v>
      </c>
      <c r="E1176" s="55" t="s">
        <v>8319</v>
      </c>
      <c r="F1176" s="54" t="s">
        <v>8319</v>
      </c>
      <c r="G1176" s="54" t="s">
        <v>11087</v>
      </c>
      <c r="H1176" s="54" t="s">
        <v>11088</v>
      </c>
      <c r="I1176" s="54" t="s">
        <v>8514</v>
      </c>
      <c r="J1176" s="54" t="s">
        <v>8323</v>
      </c>
      <c r="K1176" s="55" t="s">
        <v>22480</v>
      </c>
      <c r="L1176" s="54" t="s">
        <v>8325</v>
      </c>
    </row>
    <row r="1177" spans="1:12" ht="13.8" x14ac:dyDescent="0.3">
      <c r="A1177" s="54" t="s">
        <v>11055</v>
      </c>
      <c r="B1177" s="54" t="s">
        <v>11056</v>
      </c>
      <c r="C1177" s="54" t="s">
        <v>11057</v>
      </c>
      <c r="D1177" s="54" t="s">
        <v>11058</v>
      </c>
      <c r="E1177" s="55" t="s">
        <v>8319</v>
      </c>
      <c r="F1177" s="54" t="s">
        <v>8319</v>
      </c>
      <c r="G1177" s="54" t="s">
        <v>11089</v>
      </c>
      <c r="H1177" s="54" t="s">
        <v>11090</v>
      </c>
      <c r="I1177" s="54" t="s">
        <v>8514</v>
      </c>
      <c r="J1177" s="54" t="s">
        <v>8323</v>
      </c>
      <c r="K1177" s="55" t="s">
        <v>22481</v>
      </c>
      <c r="L1177" s="54" t="s">
        <v>8325</v>
      </c>
    </row>
    <row r="1178" spans="1:12" ht="13.8" x14ac:dyDescent="0.3">
      <c r="A1178" s="54" t="s">
        <v>11055</v>
      </c>
      <c r="B1178" s="54" t="s">
        <v>11056</v>
      </c>
      <c r="C1178" s="54" t="s">
        <v>11057</v>
      </c>
      <c r="D1178" s="54" t="s">
        <v>11058</v>
      </c>
      <c r="E1178" s="55" t="s">
        <v>8319</v>
      </c>
      <c r="F1178" s="54" t="s">
        <v>8319</v>
      </c>
      <c r="G1178" s="54" t="s">
        <v>11091</v>
      </c>
      <c r="H1178" s="54" t="s">
        <v>11092</v>
      </c>
      <c r="I1178" s="54" t="s">
        <v>8514</v>
      </c>
      <c r="J1178" s="54" t="s">
        <v>8323</v>
      </c>
      <c r="K1178" s="55" t="s">
        <v>22482</v>
      </c>
      <c r="L1178" s="54" t="s">
        <v>8325</v>
      </c>
    </row>
    <row r="1179" spans="1:12" ht="13.8" x14ac:dyDescent="0.3">
      <c r="A1179" s="54" t="s">
        <v>11055</v>
      </c>
      <c r="B1179" s="54" t="s">
        <v>11056</v>
      </c>
      <c r="C1179" s="54" t="s">
        <v>11057</v>
      </c>
      <c r="D1179" s="54" t="s">
        <v>11058</v>
      </c>
      <c r="E1179" s="55" t="s">
        <v>8319</v>
      </c>
      <c r="F1179" s="54" t="s">
        <v>8319</v>
      </c>
      <c r="G1179" s="54" t="s">
        <v>11093</v>
      </c>
      <c r="H1179" s="54" t="s">
        <v>11094</v>
      </c>
      <c r="I1179" s="54" t="s">
        <v>8514</v>
      </c>
      <c r="J1179" s="54" t="s">
        <v>8323</v>
      </c>
      <c r="K1179" s="55" t="s">
        <v>22483</v>
      </c>
      <c r="L1179" s="54" t="s">
        <v>8325</v>
      </c>
    </row>
    <row r="1180" spans="1:12" ht="13.8" x14ac:dyDescent="0.3">
      <c r="A1180" s="54" t="s">
        <v>11055</v>
      </c>
      <c r="B1180" s="54" t="s">
        <v>11056</v>
      </c>
      <c r="C1180" s="54" t="s">
        <v>11057</v>
      </c>
      <c r="D1180" s="54" t="s">
        <v>11058</v>
      </c>
      <c r="E1180" s="55" t="s">
        <v>8319</v>
      </c>
      <c r="F1180" s="54" t="s">
        <v>8319</v>
      </c>
      <c r="G1180" s="54" t="s">
        <v>11095</v>
      </c>
      <c r="H1180" s="54" t="s">
        <v>11096</v>
      </c>
      <c r="I1180" s="54" t="s">
        <v>8514</v>
      </c>
      <c r="J1180" s="54" t="s">
        <v>8323</v>
      </c>
      <c r="K1180" s="55" t="s">
        <v>22484</v>
      </c>
      <c r="L1180" s="54" t="s">
        <v>8325</v>
      </c>
    </row>
    <row r="1181" spans="1:12" ht="13.8" x14ac:dyDescent="0.3">
      <c r="A1181" s="54" t="s">
        <v>11055</v>
      </c>
      <c r="B1181" s="54" t="s">
        <v>11056</v>
      </c>
      <c r="C1181" s="54" t="s">
        <v>11057</v>
      </c>
      <c r="D1181" s="54" t="s">
        <v>11058</v>
      </c>
      <c r="E1181" s="55" t="s">
        <v>8319</v>
      </c>
      <c r="F1181" s="54" t="s">
        <v>8319</v>
      </c>
      <c r="G1181" s="54" t="s">
        <v>11097</v>
      </c>
      <c r="H1181" s="54" t="s">
        <v>11098</v>
      </c>
      <c r="I1181" s="54" t="s">
        <v>8514</v>
      </c>
      <c r="J1181" s="54" t="s">
        <v>8323</v>
      </c>
      <c r="K1181" s="55" t="s">
        <v>22485</v>
      </c>
      <c r="L1181" s="54" t="s">
        <v>8325</v>
      </c>
    </row>
    <row r="1182" spans="1:12" ht="13.8" x14ac:dyDescent="0.3">
      <c r="A1182" s="54" t="s">
        <v>11055</v>
      </c>
      <c r="B1182" s="54" t="s">
        <v>11056</v>
      </c>
      <c r="C1182" s="54" t="s">
        <v>11057</v>
      </c>
      <c r="D1182" s="54" t="s">
        <v>11058</v>
      </c>
      <c r="E1182" s="55" t="s">
        <v>8319</v>
      </c>
      <c r="F1182" s="54" t="s">
        <v>8319</v>
      </c>
      <c r="G1182" s="54" t="s">
        <v>11099</v>
      </c>
      <c r="H1182" s="54" t="s">
        <v>11100</v>
      </c>
      <c r="I1182" s="54" t="s">
        <v>8514</v>
      </c>
      <c r="J1182" s="54" t="s">
        <v>8323</v>
      </c>
      <c r="K1182" s="55" t="s">
        <v>22486</v>
      </c>
      <c r="L1182" s="54" t="s">
        <v>8325</v>
      </c>
    </row>
    <row r="1183" spans="1:12" ht="13.8" x14ac:dyDescent="0.3">
      <c r="A1183" s="54" t="s">
        <v>11055</v>
      </c>
      <c r="B1183" s="54" t="s">
        <v>11056</v>
      </c>
      <c r="C1183" s="54" t="s">
        <v>11057</v>
      </c>
      <c r="D1183" s="54" t="s">
        <v>11058</v>
      </c>
      <c r="E1183" s="55" t="s">
        <v>8319</v>
      </c>
      <c r="F1183" s="54" t="s">
        <v>8319</v>
      </c>
      <c r="G1183" s="54" t="s">
        <v>11101</v>
      </c>
      <c r="H1183" s="54" t="s">
        <v>11102</v>
      </c>
      <c r="I1183" s="54" t="s">
        <v>8514</v>
      </c>
      <c r="J1183" s="54" t="s">
        <v>8323</v>
      </c>
      <c r="K1183" s="55" t="s">
        <v>22487</v>
      </c>
      <c r="L1183" s="54" t="s">
        <v>8325</v>
      </c>
    </row>
    <row r="1184" spans="1:12" ht="13.8" x14ac:dyDescent="0.3">
      <c r="A1184" s="54" t="s">
        <v>11055</v>
      </c>
      <c r="B1184" s="54" t="s">
        <v>11056</v>
      </c>
      <c r="C1184" s="54" t="s">
        <v>11057</v>
      </c>
      <c r="D1184" s="54" t="s">
        <v>11058</v>
      </c>
      <c r="E1184" s="55" t="s">
        <v>8319</v>
      </c>
      <c r="F1184" s="54" t="s">
        <v>8319</v>
      </c>
      <c r="G1184" s="54" t="s">
        <v>11103</v>
      </c>
      <c r="H1184" s="54" t="s">
        <v>11104</v>
      </c>
      <c r="I1184" s="54" t="s">
        <v>8514</v>
      </c>
      <c r="J1184" s="54" t="s">
        <v>8323</v>
      </c>
      <c r="K1184" s="55" t="s">
        <v>22488</v>
      </c>
      <c r="L1184" s="54" t="s">
        <v>8325</v>
      </c>
    </row>
    <row r="1185" spans="1:12" ht="13.8" x14ac:dyDescent="0.3">
      <c r="A1185" s="54" t="s">
        <v>11055</v>
      </c>
      <c r="B1185" s="54" t="s">
        <v>11056</v>
      </c>
      <c r="C1185" s="54" t="s">
        <v>11057</v>
      </c>
      <c r="D1185" s="54" t="s">
        <v>11058</v>
      </c>
      <c r="E1185" s="55" t="s">
        <v>8319</v>
      </c>
      <c r="F1185" s="54" t="s">
        <v>8319</v>
      </c>
      <c r="G1185" s="54" t="s">
        <v>11105</v>
      </c>
      <c r="H1185" s="54" t="s">
        <v>11106</v>
      </c>
      <c r="I1185" s="54" t="s">
        <v>8514</v>
      </c>
      <c r="J1185" s="54" t="s">
        <v>8323</v>
      </c>
      <c r="K1185" s="55" t="s">
        <v>19424</v>
      </c>
      <c r="L1185" s="54" t="s">
        <v>8325</v>
      </c>
    </row>
    <row r="1186" spans="1:12" ht="13.8" x14ac:dyDescent="0.3">
      <c r="A1186" s="54" t="s">
        <v>11055</v>
      </c>
      <c r="B1186" s="54" t="s">
        <v>11056</v>
      </c>
      <c r="C1186" s="54" t="s">
        <v>11057</v>
      </c>
      <c r="D1186" s="54" t="s">
        <v>11058</v>
      </c>
      <c r="E1186" s="55" t="s">
        <v>8319</v>
      </c>
      <c r="F1186" s="54" t="s">
        <v>8319</v>
      </c>
      <c r="G1186" s="54" t="s">
        <v>11107</v>
      </c>
      <c r="H1186" s="54" t="s">
        <v>11108</v>
      </c>
      <c r="I1186" s="54" t="s">
        <v>8514</v>
      </c>
      <c r="J1186" s="54" t="s">
        <v>8323</v>
      </c>
      <c r="K1186" s="55" t="s">
        <v>22489</v>
      </c>
      <c r="L1186" s="54" t="s">
        <v>8325</v>
      </c>
    </row>
    <row r="1187" spans="1:12" ht="13.8" x14ac:dyDescent="0.3">
      <c r="A1187" s="54" t="s">
        <v>11055</v>
      </c>
      <c r="B1187" s="54" t="s">
        <v>11056</v>
      </c>
      <c r="C1187" s="54" t="s">
        <v>11057</v>
      </c>
      <c r="D1187" s="54" t="s">
        <v>11058</v>
      </c>
      <c r="E1187" s="55" t="s">
        <v>8319</v>
      </c>
      <c r="F1187" s="54" t="s">
        <v>8319</v>
      </c>
      <c r="G1187" s="54" t="s">
        <v>11109</v>
      </c>
      <c r="H1187" s="54" t="s">
        <v>11110</v>
      </c>
      <c r="I1187" s="54" t="s">
        <v>8514</v>
      </c>
      <c r="J1187" s="54" t="s">
        <v>8323</v>
      </c>
      <c r="K1187" s="55" t="s">
        <v>22490</v>
      </c>
      <c r="L1187" s="54" t="s">
        <v>8325</v>
      </c>
    </row>
    <row r="1188" spans="1:12" ht="13.8" x14ac:dyDescent="0.3">
      <c r="A1188" s="54" t="s">
        <v>11055</v>
      </c>
      <c r="B1188" s="54" t="s">
        <v>11056</v>
      </c>
      <c r="C1188" s="54" t="s">
        <v>11057</v>
      </c>
      <c r="D1188" s="54" t="s">
        <v>11058</v>
      </c>
      <c r="E1188" s="55" t="s">
        <v>8319</v>
      </c>
      <c r="F1188" s="54" t="s">
        <v>8319</v>
      </c>
      <c r="G1188" s="54" t="s">
        <v>11111</v>
      </c>
      <c r="H1188" s="54" t="s">
        <v>11112</v>
      </c>
      <c r="I1188" s="54" t="s">
        <v>8514</v>
      </c>
      <c r="J1188" s="54" t="s">
        <v>8323</v>
      </c>
      <c r="K1188" s="55" t="s">
        <v>22491</v>
      </c>
      <c r="L1188" s="54" t="s">
        <v>8325</v>
      </c>
    </row>
    <row r="1189" spans="1:12" ht="13.8" x14ac:dyDescent="0.3">
      <c r="A1189" s="54" t="s">
        <v>11055</v>
      </c>
      <c r="B1189" s="54" t="s">
        <v>11056</v>
      </c>
      <c r="C1189" s="54" t="s">
        <v>11057</v>
      </c>
      <c r="D1189" s="54" t="s">
        <v>11058</v>
      </c>
      <c r="E1189" s="55" t="s">
        <v>8319</v>
      </c>
      <c r="F1189" s="54" t="s">
        <v>8319</v>
      </c>
      <c r="G1189" s="54" t="s">
        <v>11113</v>
      </c>
      <c r="H1189" s="54" t="s">
        <v>11114</v>
      </c>
      <c r="I1189" s="54" t="s">
        <v>8514</v>
      </c>
      <c r="J1189" s="54" t="s">
        <v>8323</v>
      </c>
      <c r="K1189" s="55" t="s">
        <v>22492</v>
      </c>
      <c r="L1189" s="54" t="s">
        <v>8325</v>
      </c>
    </row>
    <row r="1190" spans="1:12" ht="13.8" x14ac:dyDescent="0.3">
      <c r="A1190" s="54" t="s">
        <v>11055</v>
      </c>
      <c r="B1190" s="54" t="s">
        <v>11056</v>
      </c>
      <c r="C1190" s="54" t="s">
        <v>11057</v>
      </c>
      <c r="D1190" s="54" t="s">
        <v>11058</v>
      </c>
      <c r="E1190" s="55" t="s">
        <v>8319</v>
      </c>
      <c r="F1190" s="54" t="s">
        <v>8319</v>
      </c>
      <c r="G1190" s="54" t="s">
        <v>11115</v>
      </c>
      <c r="H1190" s="54" t="s">
        <v>11116</v>
      </c>
      <c r="I1190" s="54" t="s">
        <v>8514</v>
      </c>
      <c r="J1190" s="54" t="s">
        <v>8323</v>
      </c>
      <c r="K1190" s="55" t="s">
        <v>22493</v>
      </c>
      <c r="L1190" s="54" t="s">
        <v>8325</v>
      </c>
    </row>
    <row r="1191" spans="1:12" ht="13.8" x14ac:dyDescent="0.3">
      <c r="A1191" s="54" t="s">
        <v>11055</v>
      </c>
      <c r="B1191" s="54" t="s">
        <v>11056</v>
      </c>
      <c r="C1191" s="54" t="s">
        <v>11057</v>
      </c>
      <c r="D1191" s="54" t="s">
        <v>11058</v>
      </c>
      <c r="E1191" s="55" t="s">
        <v>8319</v>
      </c>
      <c r="F1191" s="54" t="s">
        <v>8319</v>
      </c>
      <c r="G1191" s="54" t="s">
        <v>11117</v>
      </c>
      <c r="H1191" s="54" t="s">
        <v>11118</v>
      </c>
      <c r="I1191" s="54" t="s">
        <v>8514</v>
      </c>
      <c r="J1191" s="54" t="s">
        <v>8323</v>
      </c>
      <c r="K1191" s="55" t="s">
        <v>22494</v>
      </c>
      <c r="L1191" s="54" t="s">
        <v>8325</v>
      </c>
    </row>
    <row r="1192" spans="1:12" ht="13.8" x14ac:dyDescent="0.3">
      <c r="A1192" s="54" t="s">
        <v>11055</v>
      </c>
      <c r="B1192" s="54" t="s">
        <v>11056</v>
      </c>
      <c r="C1192" s="54" t="s">
        <v>11057</v>
      </c>
      <c r="D1192" s="54" t="s">
        <v>11058</v>
      </c>
      <c r="E1192" s="55" t="s">
        <v>8319</v>
      </c>
      <c r="F1192" s="54" t="s">
        <v>8319</v>
      </c>
      <c r="G1192" s="54" t="s">
        <v>11119</v>
      </c>
      <c r="H1192" s="54" t="s">
        <v>11120</v>
      </c>
      <c r="I1192" s="54" t="s">
        <v>8514</v>
      </c>
      <c r="J1192" s="54" t="s">
        <v>8323</v>
      </c>
      <c r="K1192" s="55" t="s">
        <v>22495</v>
      </c>
      <c r="L1192" s="54" t="s">
        <v>8325</v>
      </c>
    </row>
    <row r="1193" spans="1:12" ht="13.8" x14ac:dyDescent="0.3">
      <c r="A1193" s="54" t="s">
        <v>11055</v>
      </c>
      <c r="B1193" s="54" t="s">
        <v>11056</v>
      </c>
      <c r="C1193" s="54" t="s">
        <v>11057</v>
      </c>
      <c r="D1193" s="54" t="s">
        <v>11058</v>
      </c>
      <c r="E1193" s="55" t="s">
        <v>8319</v>
      </c>
      <c r="F1193" s="54" t="s">
        <v>8319</v>
      </c>
      <c r="G1193" s="54" t="s">
        <v>11121</v>
      </c>
      <c r="H1193" s="54" t="s">
        <v>11122</v>
      </c>
      <c r="I1193" s="54" t="s">
        <v>8514</v>
      </c>
      <c r="J1193" s="54" t="s">
        <v>8323</v>
      </c>
      <c r="K1193" s="55" t="s">
        <v>22496</v>
      </c>
      <c r="L1193" s="54" t="s">
        <v>8325</v>
      </c>
    </row>
    <row r="1194" spans="1:12" ht="13.8" x14ac:dyDescent="0.3">
      <c r="A1194" s="54" t="s">
        <v>11055</v>
      </c>
      <c r="B1194" s="54" t="s">
        <v>11056</v>
      </c>
      <c r="C1194" s="54" t="s">
        <v>11057</v>
      </c>
      <c r="D1194" s="54" t="s">
        <v>11058</v>
      </c>
      <c r="E1194" s="55" t="s">
        <v>8319</v>
      </c>
      <c r="F1194" s="54" t="s">
        <v>8319</v>
      </c>
      <c r="G1194" s="54" t="s">
        <v>11123</v>
      </c>
      <c r="H1194" s="54" t="s">
        <v>11124</v>
      </c>
      <c r="I1194" s="54" t="s">
        <v>8898</v>
      </c>
      <c r="J1194" s="54" t="s">
        <v>8323</v>
      </c>
      <c r="K1194" s="55" t="s">
        <v>22497</v>
      </c>
      <c r="L1194" s="54" t="s">
        <v>8325</v>
      </c>
    </row>
    <row r="1195" spans="1:12" ht="13.8" x14ac:dyDescent="0.3">
      <c r="A1195" s="54" t="s">
        <v>11055</v>
      </c>
      <c r="B1195" s="54" t="s">
        <v>11056</v>
      </c>
      <c r="C1195" s="54" t="s">
        <v>11057</v>
      </c>
      <c r="D1195" s="54" t="s">
        <v>11058</v>
      </c>
      <c r="E1195" s="55" t="s">
        <v>8319</v>
      </c>
      <c r="F1195" s="54" t="s">
        <v>8319</v>
      </c>
      <c r="G1195" s="54" t="s">
        <v>11125</v>
      </c>
      <c r="H1195" s="54" t="s">
        <v>11126</v>
      </c>
      <c r="I1195" s="54" t="s">
        <v>8898</v>
      </c>
      <c r="J1195" s="54" t="s">
        <v>8323</v>
      </c>
      <c r="K1195" s="55" t="s">
        <v>22498</v>
      </c>
      <c r="L1195" s="54" t="s">
        <v>8325</v>
      </c>
    </row>
    <row r="1196" spans="1:12" ht="13.8" x14ac:dyDescent="0.3">
      <c r="A1196" s="54" t="s">
        <v>11055</v>
      </c>
      <c r="B1196" s="54" t="s">
        <v>11056</v>
      </c>
      <c r="C1196" s="54" t="s">
        <v>11057</v>
      </c>
      <c r="D1196" s="54" t="s">
        <v>11058</v>
      </c>
      <c r="E1196" s="55" t="s">
        <v>8319</v>
      </c>
      <c r="F1196" s="54" t="s">
        <v>8319</v>
      </c>
      <c r="G1196" s="54" t="s">
        <v>11128</v>
      </c>
      <c r="H1196" s="54" t="s">
        <v>11129</v>
      </c>
      <c r="I1196" s="54" t="s">
        <v>8898</v>
      </c>
      <c r="J1196" s="54" t="s">
        <v>8323</v>
      </c>
      <c r="K1196" s="55" t="s">
        <v>22499</v>
      </c>
      <c r="L1196" s="54" t="s">
        <v>8325</v>
      </c>
    </row>
    <row r="1197" spans="1:12" ht="13.8" x14ac:dyDescent="0.3">
      <c r="A1197" s="54" t="s">
        <v>11055</v>
      </c>
      <c r="B1197" s="54" t="s">
        <v>11056</v>
      </c>
      <c r="C1197" s="54" t="s">
        <v>11057</v>
      </c>
      <c r="D1197" s="54" t="s">
        <v>11058</v>
      </c>
      <c r="E1197" s="55" t="s">
        <v>8319</v>
      </c>
      <c r="F1197" s="54" t="s">
        <v>8319</v>
      </c>
      <c r="G1197" s="54" t="s">
        <v>11130</v>
      </c>
      <c r="H1197" s="54" t="s">
        <v>11131</v>
      </c>
      <c r="I1197" s="54" t="s">
        <v>8898</v>
      </c>
      <c r="J1197" s="54" t="s">
        <v>8323</v>
      </c>
      <c r="K1197" s="55" t="s">
        <v>22497</v>
      </c>
      <c r="L1197" s="54" t="s">
        <v>8325</v>
      </c>
    </row>
    <row r="1198" spans="1:12" ht="13.8" x14ac:dyDescent="0.3">
      <c r="A1198" s="54" t="s">
        <v>11055</v>
      </c>
      <c r="B1198" s="54" t="s">
        <v>11056</v>
      </c>
      <c r="C1198" s="54" t="s">
        <v>11057</v>
      </c>
      <c r="D1198" s="54" t="s">
        <v>11058</v>
      </c>
      <c r="E1198" s="55" t="s">
        <v>8319</v>
      </c>
      <c r="F1198" s="54" t="s">
        <v>8319</v>
      </c>
      <c r="G1198" s="54" t="s">
        <v>11132</v>
      </c>
      <c r="H1198" s="54" t="s">
        <v>11133</v>
      </c>
      <c r="I1198" s="54" t="s">
        <v>8898</v>
      </c>
      <c r="J1198" s="54" t="s">
        <v>8323</v>
      </c>
      <c r="K1198" s="55" t="s">
        <v>15241</v>
      </c>
      <c r="L1198" s="54" t="s">
        <v>8325</v>
      </c>
    </row>
    <row r="1199" spans="1:12" ht="13.8" x14ac:dyDescent="0.3">
      <c r="A1199" s="54" t="s">
        <v>11055</v>
      </c>
      <c r="B1199" s="54" t="s">
        <v>11056</v>
      </c>
      <c r="C1199" s="54" t="s">
        <v>11057</v>
      </c>
      <c r="D1199" s="54" t="s">
        <v>11058</v>
      </c>
      <c r="E1199" s="55" t="s">
        <v>8319</v>
      </c>
      <c r="F1199" s="54" t="s">
        <v>8319</v>
      </c>
      <c r="G1199" s="54" t="s">
        <v>11134</v>
      </c>
      <c r="H1199" s="54" t="s">
        <v>11135</v>
      </c>
      <c r="I1199" s="54" t="s">
        <v>8898</v>
      </c>
      <c r="J1199" s="54" t="s">
        <v>8323</v>
      </c>
      <c r="K1199" s="55" t="s">
        <v>22500</v>
      </c>
      <c r="L1199" s="54" t="s">
        <v>8325</v>
      </c>
    </row>
    <row r="1200" spans="1:12" ht="13.8" x14ac:dyDescent="0.3">
      <c r="A1200" s="54" t="s">
        <v>11055</v>
      </c>
      <c r="B1200" s="54" t="s">
        <v>11056</v>
      </c>
      <c r="C1200" s="54" t="s">
        <v>11057</v>
      </c>
      <c r="D1200" s="54" t="s">
        <v>11058</v>
      </c>
      <c r="E1200" s="55" t="s">
        <v>8319</v>
      </c>
      <c r="F1200" s="54" t="s">
        <v>8319</v>
      </c>
      <c r="G1200" s="54" t="s">
        <v>11136</v>
      </c>
      <c r="H1200" s="54" t="s">
        <v>11137</v>
      </c>
      <c r="I1200" s="54" t="s">
        <v>8898</v>
      </c>
      <c r="J1200" s="54" t="s">
        <v>8323</v>
      </c>
      <c r="K1200" s="55" t="s">
        <v>22149</v>
      </c>
      <c r="L1200" s="54" t="s">
        <v>8325</v>
      </c>
    </row>
    <row r="1201" spans="1:12" ht="13.8" x14ac:dyDescent="0.3">
      <c r="A1201" s="54" t="s">
        <v>11055</v>
      </c>
      <c r="B1201" s="54" t="s">
        <v>11056</v>
      </c>
      <c r="C1201" s="54" t="s">
        <v>11057</v>
      </c>
      <c r="D1201" s="54" t="s">
        <v>11058</v>
      </c>
      <c r="E1201" s="55" t="s">
        <v>8319</v>
      </c>
      <c r="F1201" s="54" t="s">
        <v>8319</v>
      </c>
      <c r="G1201" s="54" t="s">
        <v>11139</v>
      </c>
      <c r="H1201" s="54" t="s">
        <v>11140</v>
      </c>
      <c r="I1201" s="54" t="s">
        <v>8898</v>
      </c>
      <c r="J1201" s="54" t="s">
        <v>8323</v>
      </c>
      <c r="K1201" s="55" t="s">
        <v>22501</v>
      </c>
      <c r="L1201" s="54" t="s">
        <v>8325</v>
      </c>
    </row>
    <row r="1202" spans="1:12" ht="13.8" x14ac:dyDescent="0.3">
      <c r="A1202" s="54" t="s">
        <v>11055</v>
      </c>
      <c r="B1202" s="54" t="s">
        <v>11056</v>
      </c>
      <c r="C1202" s="54" t="s">
        <v>11057</v>
      </c>
      <c r="D1202" s="54" t="s">
        <v>11058</v>
      </c>
      <c r="E1202" s="55" t="s">
        <v>8319</v>
      </c>
      <c r="F1202" s="54" t="s">
        <v>8319</v>
      </c>
      <c r="G1202" s="54" t="s">
        <v>11141</v>
      </c>
      <c r="H1202" s="54" t="s">
        <v>11142</v>
      </c>
      <c r="I1202" s="54" t="s">
        <v>8898</v>
      </c>
      <c r="J1202" s="54" t="s">
        <v>8323</v>
      </c>
      <c r="K1202" s="55" t="s">
        <v>22499</v>
      </c>
      <c r="L1202" s="54" t="s">
        <v>8325</v>
      </c>
    </row>
    <row r="1203" spans="1:12" ht="13.8" x14ac:dyDescent="0.3">
      <c r="A1203" s="54" t="s">
        <v>11055</v>
      </c>
      <c r="B1203" s="54" t="s">
        <v>11056</v>
      </c>
      <c r="C1203" s="54" t="s">
        <v>11057</v>
      </c>
      <c r="D1203" s="54" t="s">
        <v>11058</v>
      </c>
      <c r="E1203" s="55" t="s">
        <v>8319</v>
      </c>
      <c r="F1203" s="54" t="s">
        <v>8319</v>
      </c>
      <c r="G1203" s="54" t="s">
        <v>11143</v>
      </c>
      <c r="H1203" s="54" t="s">
        <v>11144</v>
      </c>
      <c r="I1203" s="54" t="s">
        <v>8898</v>
      </c>
      <c r="J1203" s="54" t="s">
        <v>8323</v>
      </c>
      <c r="K1203" s="55" t="s">
        <v>22502</v>
      </c>
      <c r="L1203" s="54" t="s">
        <v>8325</v>
      </c>
    </row>
    <row r="1204" spans="1:12" ht="13.8" x14ac:dyDescent="0.3">
      <c r="A1204" s="54" t="s">
        <v>11055</v>
      </c>
      <c r="B1204" s="54" t="s">
        <v>11056</v>
      </c>
      <c r="C1204" s="54" t="s">
        <v>11057</v>
      </c>
      <c r="D1204" s="54" t="s">
        <v>11058</v>
      </c>
      <c r="E1204" s="55" t="s">
        <v>8319</v>
      </c>
      <c r="F1204" s="54" t="s">
        <v>8319</v>
      </c>
      <c r="G1204" s="54" t="s">
        <v>11146</v>
      </c>
      <c r="H1204" s="54" t="s">
        <v>11147</v>
      </c>
      <c r="I1204" s="54" t="s">
        <v>8898</v>
      </c>
      <c r="J1204" s="54" t="s">
        <v>8323</v>
      </c>
      <c r="K1204" s="55" t="s">
        <v>22503</v>
      </c>
      <c r="L1204" s="54" t="s">
        <v>8325</v>
      </c>
    </row>
    <row r="1205" spans="1:12" ht="13.8" x14ac:dyDescent="0.3">
      <c r="A1205" s="54" t="s">
        <v>11055</v>
      </c>
      <c r="B1205" s="54" t="s">
        <v>11056</v>
      </c>
      <c r="C1205" s="54" t="s">
        <v>11057</v>
      </c>
      <c r="D1205" s="54" t="s">
        <v>11058</v>
      </c>
      <c r="E1205" s="55" t="s">
        <v>8319</v>
      </c>
      <c r="F1205" s="54" t="s">
        <v>8319</v>
      </c>
      <c r="G1205" s="54" t="s">
        <v>11148</v>
      </c>
      <c r="H1205" s="54" t="s">
        <v>11149</v>
      </c>
      <c r="I1205" s="54" t="s">
        <v>8898</v>
      </c>
      <c r="J1205" s="54" t="s">
        <v>8323</v>
      </c>
      <c r="K1205" s="55" t="s">
        <v>17445</v>
      </c>
      <c r="L1205" s="54" t="s">
        <v>8325</v>
      </c>
    </row>
    <row r="1206" spans="1:12" ht="13.8" x14ac:dyDescent="0.3">
      <c r="A1206" s="54" t="s">
        <v>11055</v>
      </c>
      <c r="B1206" s="54" t="s">
        <v>11056</v>
      </c>
      <c r="C1206" s="54" t="s">
        <v>11057</v>
      </c>
      <c r="D1206" s="54" t="s">
        <v>11058</v>
      </c>
      <c r="E1206" s="55" t="s">
        <v>8319</v>
      </c>
      <c r="F1206" s="54" t="s">
        <v>8319</v>
      </c>
      <c r="G1206" s="54" t="s">
        <v>11150</v>
      </c>
      <c r="H1206" s="54" t="s">
        <v>11151</v>
      </c>
      <c r="I1206" s="54" t="s">
        <v>8898</v>
      </c>
      <c r="J1206" s="54" t="s">
        <v>8323</v>
      </c>
      <c r="K1206" s="55" t="s">
        <v>15665</v>
      </c>
      <c r="L1206" s="54" t="s">
        <v>8325</v>
      </c>
    </row>
    <row r="1207" spans="1:12" ht="13.8" x14ac:dyDescent="0.3">
      <c r="A1207" s="54" t="s">
        <v>11055</v>
      </c>
      <c r="B1207" s="54" t="s">
        <v>11056</v>
      </c>
      <c r="C1207" s="54" t="s">
        <v>11057</v>
      </c>
      <c r="D1207" s="54" t="s">
        <v>11058</v>
      </c>
      <c r="E1207" s="55" t="s">
        <v>8319</v>
      </c>
      <c r="F1207" s="54" t="s">
        <v>8319</v>
      </c>
      <c r="G1207" s="54" t="s">
        <v>11152</v>
      </c>
      <c r="H1207" s="54" t="s">
        <v>11153</v>
      </c>
      <c r="I1207" s="54" t="s">
        <v>8898</v>
      </c>
      <c r="J1207" s="54" t="s">
        <v>8323</v>
      </c>
      <c r="K1207" s="55" t="s">
        <v>12872</v>
      </c>
      <c r="L1207" s="54" t="s">
        <v>8325</v>
      </c>
    </row>
    <row r="1208" spans="1:12" ht="13.8" x14ac:dyDescent="0.3">
      <c r="A1208" s="54" t="s">
        <v>11055</v>
      </c>
      <c r="B1208" s="54" t="s">
        <v>11056</v>
      </c>
      <c r="C1208" s="54" t="s">
        <v>11057</v>
      </c>
      <c r="D1208" s="54" t="s">
        <v>11058</v>
      </c>
      <c r="E1208" s="55" t="s">
        <v>8319</v>
      </c>
      <c r="F1208" s="54" t="s">
        <v>8319</v>
      </c>
      <c r="G1208" s="54" t="s">
        <v>11155</v>
      </c>
      <c r="H1208" s="54" t="s">
        <v>11156</v>
      </c>
      <c r="I1208" s="54" t="s">
        <v>8898</v>
      </c>
      <c r="J1208" s="54" t="s">
        <v>8323</v>
      </c>
      <c r="K1208" s="55" t="s">
        <v>22504</v>
      </c>
      <c r="L1208" s="54" t="s">
        <v>8325</v>
      </c>
    </row>
    <row r="1209" spans="1:12" ht="13.8" x14ac:dyDescent="0.3">
      <c r="A1209" s="54" t="s">
        <v>11055</v>
      </c>
      <c r="B1209" s="54" t="s">
        <v>11056</v>
      </c>
      <c r="C1209" s="54" t="s">
        <v>11057</v>
      </c>
      <c r="D1209" s="54" t="s">
        <v>11058</v>
      </c>
      <c r="E1209" s="55" t="s">
        <v>8319</v>
      </c>
      <c r="F1209" s="54" t="s">
        <v>8319</v>
      </c>
      <c r="G1209" s="54" t="s">
        <v>11157</v>
      </c>
      <c r="H1209" s="54" t="s">
        <v>11158</v>
      </c>
      <c r="I1209" s="54" t="s">
        <v>8898</v>
      </c>
      <c r="J1209" s="54" t="s">
        <v>8323</v>
      </c>
      <c r="K1209" s="55" t="s">
        <v>22505</v>
      </c>
      <c r="L1209" s="54" t="s">
        <v>8325</v>
      </c>
    </row>
    <row r="1210" spans="1:12" ht="13.8" x14ac:dyDescent="0.3">
      <c r="A1210" s="54" t="s">
        <v>11055</v>
      </c>
      <c r="B1210" s="54" t="s">
        <v>11056</v>
      </c>
      <c r="C1210" s="54" t="s">
        <v>11057</v>
      </c>
      <c r="D1210" s="54" t="s">
        <v>11058</v>
      </c>
      <c r="E1210" s="55" t="s">
        <v>8319</v>
      </c>
      <c r="F1210" s="54" t="s">
        <v>8319</v>
      </c>
      <c r="G1210" s="54" t="s">
        <v>11160</v>
      </c>
      <c r="H1210" s="54" t="s">
        <v>11161</v>
      </c>
      <c r="I1210" s="54" t="s">
        <v>8898</v>
      </c>
      <c r="J1210" s="54" t="s">
        <v>8323</v>
      </c>
      <c r="K1210" s="55" t="s">
        <v>14781</v>
      </c>
      <c r="L1210" s="54" t="s">
        <v>8325</v>
      </c>
    </row>
    <row r="1211" spans="1:12" ht="13.8" x14ac:dyDescent="0.3">
      <c r="A1211" s="54" t="s">
        <v>11055</v>
      </c>
      <c r="B1211" s="54" t="s">
        <v>11056</v>
      </c>
      <c r="C1211" s="54" t="s">
        <v>11057</v>
      </c>
      <c r="D1211" s="54" t="s">
        <v>11058</v>
      </c>
      <c r="E1211" s="55" t="s">
        <v>8319</v>
      </c>
      <c r="F1211" s="54" t="s">
        <v>8319</v>
      </c>
      <c r="G1211" s="54" t="s">
        <v>11163</v>
      </c>
      <c r="H1211" s="54" t="s">
        <v>11164</v>
      </c>
      <c r="I1211" s="54" t="s">
        <v>8898</v>
      </c>
      <c r="J1211" s="54" t="s">
        <v>8323</v>
      </c>
      <c r="K1211" s="55" t="s">
        <v>22506</v>
      </c>
      <c r="L1211" s="54" t="s">
        <v>8325</v>
      </c>
    </row>
    <row r="1212" spans="1:12" ht="13.8" x14ac:dyDescent="0.3">
      <c r="A1212" s="54" t="s">
        <v>11055</v>
      </c>
      <c r="B1212" s="54" t="s">
        <v>11056</v>
      </c>
      <c r="C1212" s="54" t="s">
        <v>11057</v>
      </c>
      <c r="D1212" s="54" t="s">
        <v>11058</v>
      </c>
      <c r="E1212" s="55" t="s">
        <v>8319</v>
      </c>
      <c r="F1212" s="54" t="s">
        <v>8319</v>
      </c>
      <c r="G1212" s="54" t="s">
        <v>11166</v>
      </c>
      <c r="H1212" s="54" t="s">
        <v>11167</v>
      </c>
      <c r="I1212" s="54" t="s">
        <v>8898</v>
      </c>
      <c r="J1212" s="54" t="s">
        <v>8323</v>
      </c>
      <c r="K1212" s="55" t="s">
        <v>20033</v>
      </c>
      <c r="L1212" s="54" t="s">
        <v>8325</v>
      </c>
    </row>
    <row r="1213" spans="1:12" ht="13.8" x14ac:dyDescent="0.3">
      <c r="A1213" s="54" t="s">
        <v>11055</v>
      </c>
      <c r="B1213" s="54" t="s">
        <v>11056</v>
      </c>
      <c r="C1213" s="54" t="s">
        <v>11169</v>
      </c>
      <c r="D1213" s="54" t="s">
        <v>11170</v>
      </c>
      <c r="E1213" s="55" t="s">
        <v>8319</v>
      </c>
      <c r="F1213" s="54" t="s">
        <v>8319</v>
      </c>
      <c r="G1213" s="54" t="s">
        <v>11171</v>
      </c>
      <c r="H1213" s="54" t="s">
        <v>11172</v>
      </c>
      <c r="I1213" s="54" t="s">
        <v>8898</v>
      </c>
      <c r="J1213" s="54" t="s">
        <v>8323</v>
      </c>
      <c r="K1213" s="55" t="s">
        <v>20082</v>
      </c>
      <c r="L1213" s="54" t="s">
        <v>8325</v>
      </c>
    </row>
    <row r="1214" spans="1:12" ht="13.8" x14ac:dyDescent="0.3">
      <c r="A1214" s="54" t="s">
        <v>11055</v>
      </c>
      <c r="B1214" s="54" t="s">
        <v>11056</v>
      </c>
      <c r="C1214" s="54" t="s">
        <v>11169</v>
      </c>
      <c r="D1214" s="54" t="s">
        <v>11170</v>
      </c>
      <c r="E1214" s="55" t="s">
        <v>8319</v>
      </c>
      <c r="F1214" s="54" t="s">
        <v>8319</v>
      </c>
      <c r="G1214" s="54" t="s">
        <v>11173</v>
      </c>
      <c r="H1214" s="54" t="s">
        <v>11174</v>
      </c>
      <c r="I1214" s="54" t="s">
        <v>8898</v>
      </c>
      <c r="J1214" s="54" t="s">
        <v>8323</v>
      </c>
      <c r="K1214" s="55" t="s">
        <v>12833</v>
      </c>
      <c r="L1214" s="54" t="s">
        <v>8325</v>
      </c>
    </row>
    <row r="1215" spans="1:12" ht="13.8" x14ac:dyDescent="0.3">
      <c r="A1215" s="54" t="s">
        <v>11055</v>
      </c>
      <c r="B1215" s="54" t="s">
        <v>11056</v>
      </c>
      <c r="C1215" s="54" t="s">
        <v>11169</v>
      </c>
      <c r="D1215" s="54" t="s">
        <v>11170</v>
      </c>
      <c r="E1215" s="55" t="s">
        <v>8319</v>
      </c>
      <c r="F1215" s="54" t="s">
        <v>8319</v>
      </c>
      <c r="G1215" s="54" t="s">
        <v>11175</v>
      </c>
      <c r="H1215" s="54" t="s">
        <v>11176</v>
      </c>
      <c r="I1215" s="54" t="s">
        <v>8898</v>
      </c>
      <c r="J1215" s="54" t="s">
        <v>8323</v>
      </c>
      <c r="K1215" s="55" t="s">
        <v>9444</v>
      </c>
      <c r="L1215" s="54" t="s">
        <v>8325</v>
      </c>
    </row>
    <row r="1216" spans="1:12" ht="13.8" x14ac:dyDescent="0.3">
      <c r="A1216" s="54" t="s">
        <v>11055</v>
      </c>
      <c r="B1216" s="54" t="s">
        <v>11056</v>
      </c>
      <c r="C1216" s="54" t="s">
        <v>11169</v>
      </c>
      <c r="D1216" s="54" t="s">
        <v>11170</v>
      </c>
      <c r="E1216" s="55" t="s">
        <v>8319</v>
      </c>
      <c r="F1216" s="54" t="s">
        <v>8319</v>
      </c>
      <c r="G1216" s="54" t="s">
        <v>11177</v>
      </c>
      <c r="H1216" s="54" t="s">
        <v>11178</v>
      </c>
      <c r="I1216" s="54" t="s">
        <v>8898</v>
      </c>
      <c r="J1216" s="54" t="s">
        <v>8323</v>
      </c>
      <c r="K1216" s="55" t="s">
        <v>9386</v>
      </c>
      <c r="L1216" s="54" t="s">
        <v>8325</v>
      </c>
    </row>
    <row r="1217" spans="1:12" ht="13.8" x14ac:dyDescent="0.3">
      <c r="A1217" s="54" t="s">
        <v>11055</v>
      </c>
      <c r="B1217" s="54" t="s">
        <v>11056</v>
      </c>
      <c r="C1217" s="54" t="s">
        <v>11169</v>
      </c>
      <c r="D1217" s="54" t="s">
        <v>11170</v>
      </c>
      <c r="E1217" s="55" t="s">
        <v>8319</v>
      </c>
      <c r="F1217" s="54" t="s">
        <v>8319</v>
      </c>
      <c r="G1217" s="54" t="s">
        <v>11179</v>
      </c>
      <c r="H1217" s="54" t="s">
        <v>11180</v>
      </c>
      <c r="I1217" s="54" t="s">
        <v>8898</v>
      </c>
      <c r="J1217" s="54" t="s">
        <v>8323</v>
      </c>
      <c r="K1217" s="55" t="s">
        <v>22507</v>
      </c>
      <c r="L1217" s="54" t="s">
        <v>8325</v>
      </c>
    </row>
    <row r="1218" spans="1:12" ht="13.8" x14ac:dyDescent="0.3">
      <c r="A1218" s="54" t="s">
        <v>11055</v>
      </c>
      <c r="B1218" s="54" t="s">
        <v>11056</v>
      </c>
      <c r="C1218" s="54" t="s">
        <v>11169</v>
      </c>
      <c r="D1218" s="54" t="s">
        <v>11170</v>
      </c>
      <c r="E1218" s="55" t="s">
        <v>8319</v>
      </c>
      <c r="F1218" s="54" t="s">
        <v>8319</v>
      </c>
      <c r="G1218" s="54" t="s">
        <v>11181</v>
      </c>
      <c r="H1218" s="54" t="s">
        <v>11182</v>
      </c>
      <c r="I1218" s="54" t="s">
        <v>8898</v>
      </c>
      <c r="J1218" s="54" t="s">
        <v>8323</v>
      </c>
      <c r="K1218" s="55" t="s">
        <v>22508</v>
      </c>
      <c r="L1218" s="54" t="s">
        <v>8325</v>
      </c>
    </row>
    <row r="1219" spans="1:12" ht="13.8" x14ac:dyDescent="0.3">
      <c r="A1219" s="54" t="s">
        <v>11055</v>
      </c>
      <c r="B1219" s="54" t="s">
        <v>11056</v>
      </c>
      <c r="C1219" s="54" t="s">
        <v>11169</v>
      </c>
      <c r="D1219" s="54" t="s">
        <v>11170</v>
      </c>
      <c r="E1219" s="55" t="s">
        <v>8319</v>
      </c>
      <c r="F1219" s="54" t="s">
        <v>8319</v>
      </c>
      <c r="G1219" s="54" t="s">
        <v>11184</v>
      </c>
      <c r="H1219" s="54" t="s">
        <v>11185</v>
      </c>
      <c r="I1219" s="54" t="s">
        <v>8322</v>
      </c>
      <c r="J1219" s="54" t="s">
        <v>8323</v>
      </c>
      <c r="K1219" s="55" t="s">
        <v>17475</v>
      </c>
      <c r="L1219" s="54" t="s">
        <v>8325</v>
      </c>
    </row>
    <row r="1220" spans="1:12" ht="13.8" x14ac:dyDescent="0.3">
      <c r="A1220" s="54" t="s">
        <v>11055</v>
      </c>
      <c r="B1220" s="54" t="s">
        <v>11056</v>
      </c>
      <c r="C1220" s="54" t="s">
        <v>11169</v>
      </c>
      <c r="D1220" s="54" t="s">
        <v>11170</v>
      </c>
      <c r="E1220" s="55" t="s">
        <v>8319</v>
      </c>
      <c r="F1220" s="54" t="s">
        <v>8319</v>
      </c>
      <c r="G1220" s="54" t="s">
        <v>11186</v>
      </c>
      <c r="H1220" s="54" t="s">
        <v>11187</v>
      </c>
      <c r="I1220" s="54" t="s">
        <v>8898</v>
      </c>
      <c r="J1220" s="54" t="s">
        <v>8323</v>
      </c>
      <c r="K1220" s="55" t="s">
        <v>22509</v>
      </c>
      <c r="L1220" s="54" t="s">
        <v>8325</v>
      </c>
    </row>
    <row r="1221" spans="1:12" ht="13.8" x14ac:dyDescent="0.3">
      <c r="A1221" s="54" t="s">
        <v>11055</v>
      </c>
      <c r="B1221" s="54" t="s">
        <v>11056</v>
      </c>
      <c r="C1221" s="54" t="s">
        <v>11169</v>
      </c>
      <c r="D1221" s="54" t="s">
        <v>11170</v>
      </c>
      <c r="E1221" s="55" t="s">
        <v>8319</v>
      </c>
      <c r="F1221" s="54" t="s">
        <v>8319</v>
      </c>
      <c r="G1221" s="54" t="s">
        <v>11188</v>
      </c>
      <c r="H1221" s="54" t="s">
        <v>11189</v>
      </c>
      <c r="I1221" s="54" t="s">
        <v>8898</v>
      </c>
      <c r="J1221" s="54" t="s">
        <v>8323</v>
      </c>
      <c r="K1221" s="55" t="s">
        <v>22510</v>
      </c>
      <c r="L1221" s="54" t="s">
        <v>8325</v>
      </c>
    </row>
    <row r="1222" spans="1:12" ht="13.8" x14ac:dyDescent="0.3">
      <c r="A1222" s="54" t="s">
        <v>11055</v>
      </c>
      <c r="B1222" s="54" t="s">
        <v>11056</v>
      </c>
      <c r="C1222" s="54" t="s">
        <v>11169</v>
      </c>
      <c r="D1222" s="54" t="s">
        <v>11170</v>
      </c>
      <c r="E1222" s="55" t="s">
        <v>8319</v>
      </c>
      <c r="F1222" s="54" t="s">
        <v>8319</v>
      </c>
      <c r="G1222" s="54" t="s">
        <v>11190</v>
      </c>
      <c r="H1222" s="54" t="s">
        <v>11191</v>
      </c>
      <c r="I1222" s="54" t="s">
        <v>8514</v>
      </c>
      <c r="J1222" s="54" t="s">
        <v>8323</v>
      </c>
      <c r="K1222" s="55" t="s">
        <v>8537</v>
      </c>
      <c r="L1222" s="54" t="s">
        <v>8325</v>
      </c>
    </row>
    <row r="1223" spans="1:12" ht="13.8" x14ac:dyDescent="0.3">
      <c r="A1223" s="54" t="s">
        <v>11055</v>
      </c>
      <c r="B1223" s="54" t="s">
        <v>11056</v>
      </c>
      <c r="C1223" s="54" t="s">
        <v>11169</v>
      </c>
      <c r="D1223" s="54" t="s">
        <v>11170</v>
      </c>
      <c r="E1223" s="55" t="s">
        <v>8319</v>
      </c>
      <c r="F1223" s="54" t="s">
        <v>8319</v>
      </c>
      <c r="G1223" s="54" t="s">
        <v>11192</v>
      </c>
      <c r="H1223" s="54" t="s">
        <v>11193</v>
      </c>
      <c r="I1223" s="54" t="s">
        <v>8898</v>
      </c>
      <c r="J1223" s="54" t="s">
        <v>8323</v>
      </c>
      <c r="K1223" s="55" t="s">
        <v>9444</v>
      </c>
      <c r="L1223" s="54" t="s">
        <v>8325</v>
      </c>
    </row>
    <row r="1224" spans="1:12" ht="13.8" x14ac:dyDescent="0.3">
      <c r="A1224" s="54" t="s">
        <v>11055</v>
      </c>
      <c r="B1224" s="54" t="s">
        <v>11056</v>
      </c>
      <c r="C1224" s="54" t="s">
        <v>11169</v>
      </c>
      <c r="D1224" s="54" t="s">
        <v>11170</v>
      </c>
      <c r="E1224" s="55" t="s">
        <v>8319</v>
      </c>
      <c r="F1224" s="54" t="s">
        <v>8319</v>
      </c>
      <c r="G1224" s="54" t="s">
        <v>11194</v>
      </c>
      <c r="H1224" s="54" t="s">
        <v>11195</v>
      </c>
      <c r="I1224" s="54" t="s">
        <v>8898</v>
      </c>
      <c r="J1224" s="54" t="s">
        <v>8323</v>
      </c>
      <c r="K1224" s="55" t="s">
        <v>9386</v>
      </c>
      <c r="L1224" s="54" t="s">
        <v>8325</v>
      </c>
    </row>
    <row r="1225" spans="1:12" ht="13.8" x14ac:dyDescent="0.3">
      <c r="A1225" s="54" t="s">
        <v>11055</v>
      </c>
      <c r="B1225" s="54" t="s">
        <v>11056</v>
      </c>
      <c r="C1225" s="54" t="s">
        <v>11169</v>
      </c>
      <c r="D1225" s="54" t="s">
        <v>11170</v>
      </c>
      <c r="E1225" s="55" t="s">
        <v>8319</v>
      </c>
      <c r="F1225" s="54" t="s">
        <v>8319</v>
      </c>
      <c r="G1225" s="54" t="s">
        <v>11196</v>
      </c>
      <c r="H1225" s="54" t="s">
        <v>11197</v>
      </c>
      <c r="I1225" s="54" t="s">
        <v>8898</v>
      </c>
      <c r="J1225" s="54" t="s">
        <v>8323</v>
      </c>
      <c r="K1225" s="55" t="s">
        <v>9444</v>
      </c>
      <c r="L1225" s="54" t="s">
        <v>8325</v>
      </c>
    </row>
    <row r="1226" spans="1:12" ht="13.8" x14ac:dyDescent="0.3">
      <c r="A1226" s="54" t="s">
        <v>11055</v>
      </c>
      <c r="B1226" s="54" t="s">
        <v>11056</v>
      </c>
      <c r="C1226" s="54" t="s">
        <v>11169</v>
      </c>
      <c r="D1226" s="54" t="s">
        <v>11170</v>
      </c>
      <c r="E1226" s="55" t="s">
        <v>8319</v>
      </c>
      <c r="F1226" s="54" t="s">
        <v>8319</v>
      </c>
      <c r="G1226" s="54" t="s">
        <v>11198</v>
      </c>
      <c r="H1226" s="54" t="s">
        <v>11199</v>
      </c>
      <c r="I1226" s="54" t="s">
        <v>8898</v>
      </c>
      <c r="J1226" s="54" t="s">
        <v>8323</v>
      </c>
      <c r="K1226" s="55" t="s">
        <v>9386</v>
      </c>
      <c r="L1226" s="54" t="s">
        <v>8325</v>
      </c>
    </row>
    <row r="1227" spans="1:12" ht="13.8" x14ac:dyDescent="0.3">
      <c r="A1227" s="54" t="s">
        <v>11055</v>
      </c>
      <c r="B1227" s="54" t="s">
        <v>11056</v>
      </c>
      <c r="C1227" s="54" t="s">
        <v>11169</v>
      </c>
      <c r="D1227" s="54" t="s">
        <v>11170</v>
      </c>
      <c r="E1227" s="55" t="s">
        <v>8319</v>
      </c>
      <c r="F1227" s="54" t="s">
        <v>8319</v>
      </c>
      <c r="G1227" s="54" t="s">
        <v>11200</v>
      </c>
      <c r="H1227" s="54" t="s">
        <v>11201</v>
      </c>
      <c r="I1227" s="54" t="s">
        <v>8898</v>
      </c>
      <c r="J1227" s="54" t="s">
        <v>8323</v>
      </c>
      <c r="K1227" s="55" t="s">
        <v>22507</v>
      </c>
      <c r="L1227" s="54" t="s">
        <v>8325</v>
      </c>
    </row>
    <row r="1228" spans="1:12" ht="13.8" x14ac:dyDescent="0.3">
      <c r="A1228" s="54" t="s">
        <v>11055</v>
      </c>
      <c r="B1228" s="54" t="s">
        <v>11056</v>
      </c>
      <c r="C1228" s="54" t="s">
        <v>11169</v>
      </c>
      <c r="D1228" s="54" t="s">
        <v>11170</v>
      </c>
      <c r="E1228" s="55" t="s">
        <v>8319</v>
      </c>
      <c r="F1228" s="54" t="s">
        <v>8319</v>
      </c>
      <c r="G1228" s="54" t="s">
        <v>11202</v>
      </c>
      <c r="H1228" s="54" t="s">
        <v>11203</v>
      </c>
      <c r="I1228" s="54" t="s">
        <v>8898</v>
      </c>
      <c r="J1228" s="54" t="s">
        <v>8323</v>
      </c>
      <c r="K1228" s="55" t="s">
        <v>22508</v>
      </c>
      <c r="L1228" s="54" t="s">
        <v>8325</v>
      </c>
    </row>
    <row r="1229" spans="1:12" ht="13.8" x14ac:dyDescent="0.3">
      <c r="A1229" s="54" t="s">
        <v>11055</v>
      </c>
      <c r="B1229" s="54" t="s">
        <v>11056</v>
      </c>
      <c r="C1229" s="54" t="s">
        <v>11169</v>
      </c>
      <c r="D1229" s="54" t="s">
        <v>11170</v>
      </c>
      <c r="E1229" s="55" t="s">
        <v>8319</v>
      </c>
      <c r="F1229" s="54" t="s">
        <v>8319</v>
      </c>
      <c r="G1229" s="54" t="s">
        <v>11204</v>
      </c>
      <c r="H1229" s="54" t="s">
        <v>11205</v>
      </c>
      <c r="I1229" s="54" t="s">
        <v>8898</v>
      </c>
      <c r="J1229" s="54" t="s">
        <v>8323</v>
      </c>
      <c r="K1229" s="55" t="s">
        <v>22507</v>
      </c>
      <c r="L1229" s="54" t="s">
        <v>8325</v>
      </c>
    </row>
    <row r="1230" spans="1:12" ht="13.8" x14ac:dyDescent="0.3">
      <c r="A1230" s="54" t="s">
        <v>11055</v>
      </c>
      <c r="B1230" s="54" t="s">
        <v>11056</v>
      </c>
      <c r="C1230" s="54" t="s">
        <v>11169</v>
      </c>
      <c r="D1230" s="54" t="s">
        <v>11170</v>
      </c>
      <c r="E1230" s="55" t="s">
        <v>8319</v>
      </c>
      <c r="F1230" s="54" t="s">
        <v>8319</v>
      </c>
      <c r="G1230" s="54" t="s">
        <v>11206</v>
      </c>
      <c r="H1230" s="54" t="s">
        <v>11207</v>
      </c>
      <c r="I1230" s="54" t="s">
        <v>8898</v>
      </c>
      <c r="J1230" s="54" t="s">
        <v>8323</v>
      </c>
      <c r="K1230" s="55" t="s">
        <v>22508</v>
      </c>
      <c r="L1230" s="54" t="s">
        <v>8325</v>
      </c>
    </row>
    <row r="1231" spans="1:12" ht="13.8" x14ac:dyDescent="0.3">
      <c r="A1231" s="54" t="s">
        <v>11055</v>
      </c>
      <c r="B1231" s="54" t="s">
        <v>11056</v>
      </c>
      <c r="C1231" s="54" t="s">
        <v>11208</v>
      </c>
      <c r="D1231" s="54" t="s">
        <v>11209</v>
      </c>
      <c r="E1231" s="55" t="s">
        <v>8319</v>
      </c>
      <c r="F1231" s="54" t="s">
        <v>8319</v>
      </c>
      <c r="G1231" s="54" t="s">
        <v>11210</v>
      </c>
      <c r="H1231" s="54" t="s">
        <v>11211</v>
      </c>
      <c r="I1231" s="54" t="s">
        <v>8898</v>
      </c>
      <c r="J1231" s="54" t="s">
        <v>8323</v>
      </c>
      <c r="K1231" s="55" t="s">
        <v>8521</v>
      </c>
      <c r="L1231" s="54" t="s">
        <v>8325</v>
      </c>
    </row>
    <row r="1232" spans="1:12" ht="13.8" x14ac:dyDescent="0.3">
      <c r="A1232" s="54" t="s">
        <v>11055</v>
      </c>
      <c r="B1232" s="54" t="s">
        <v>11056</v>
      </c>
      <c r="C1232" s="54" t="s">
        <v>11208</v>
      </c>
      <c r="D1232" s="54" t="s">
        <v>11209</v>
      </c>
      <c r="E1232" s="55" t="s">
        <v>8319</v>
      </c>
      <c r="F1232" s="54" t="s">
        <v>8319</v>
      </c>
      <c r="G1232" s="54" t="s">
        <v>11212</v>
      </c>
      <c r="H1232" s="54" t="s">
        <v>11213</v>
      </c>
      <c r="I1232" s="54" t="s">
        <v>8898</v>
      </c>
      <c r="J1232" s="54" t="s">
        <v>8323</v>
      </c>
      <c r="K1232" s="55" t="s">
        <v>22511</v>
      </c>
      <c r="L1232" s="54" t="s">
        <v>8325</v>
      </c>
    </row>
    <row r="1233" spans="1:12" ht="13.8" x14ac:dyDescent="0.3">
      <c r="A1233" s="54" t="s">
        <v>11055</v>
      </c>
      <c r="B1233" s="54" t="s">
        <v>11056</v>
      </c>
      <c r="C1233" s="54" t="s">
        <v>11208</v>
      </c>
      <c r="D1233" s="54" t="s">
        <v>11209</v>
      </c>
      <c r="E1233" s="55" t="s">
        <v>8319</v>
      </c>
      <c r="F1233" s="54" t="s">
        <v>8319</v>
      </c>
      <c r="G1233" s="54" t="s">
        <v>11214</v>
      </c>
      <c r="H1233" s="54" t="s">
        <v>11215</v>
      </c>
      <c r="I1233" s="54" t="s">
        <v>8898</v>
      </c>
      <c r="J1233" s="54" t="s">
        <v>8323</v>
      </c>
      <c r="K1233" s="55" t="s">
        <v>22512</v>
      </c>
      <c r="L1233" s="54" t="s">
        <v>8325</v>
      </c>
    </row>
    <row r="1234" spans="1:12" ht="13.8" x14ac:dyDescent="0.3">
      <c r="A1234" s="54" t="s">
        <v>11055</v>
      </c>
      <c r="B1234" s="54" t="s">
        <v>11056</v>
      </c>
      <c r="C1234" s="54" t="s">
        <v>11216</v>
      </c>
      <c r="D1234" s="54" t="s">
        <v>11217</v>
      </c>
      <c r="E1234" s="55" t="s">
        <v>8319</v>
      </c>
      <c r="F1234" s="54" t="s">
        <v>8319</v>
      </c>
      <c r="G1234" s="54" t="s">
        <v>11218</v>
      </c>
      <c r="H1234" s="54" t="s">
        <v>11219</v>
      </c>
      <c r="I1234" s="54" t="s">
        <v>8898</v>
      </c>
      <c r="J1234" s="54" t="s">
        <v>8323</v>
      </c>
      <c r="K1234" s="55" t="s">
        <v>14567</v>
      </c>
      <c r="L1234" s="54" t="s">
        <v>8325</v>
      </c>
    </row>
    <row r="1235" spans="1:12" ht="13.8" x14ac:dyDescent="0.3">
      <c r="A1235" s="54" t="s">
        <v>11055</v>
      </c>
      <c r="B1235" s="54" t="s">
        <v>11056</v>
      </c>
      <c r="C1235" s="54" t="s">
        <v>11216</v>
      </c>
      <c r="D1235" s="54" t="s">
        <v>11217</v>
      </c>
      <c r="E1235" s="55" t="s">
        <v>8319</v>
      </c>
      <c r="F1235" s="54" t="s">
        <v>8319</v>
      </c>
      <c r="G1235" s="54" t="s">
        <v>11221</v>
      </c>
      <c r="H1235" s="54" t="s">
        <v>11222</v>
      </c>
      <c r="I1235" s="54" t="s">
        <v>8898</v>
      </c>
      <c r="J1235" s="54" t="s">
        <v>8323</v>
      </c>
      <c r="K1235" s="55" t="s">
        <v>22513</v>
      </c>
      <c r="L1235" s="54" t="s">
        <v>8325</v>
      </c>
    </row>
    <row r="1236" spans="1:12" ht="13.8" x14ac:dyDescent="0.3">
      <c r="A1236" s="54" t="s">
        <v>11055</v>
      </c>
      <c r="B1236" s="54" t="s">
        <v>11056</v>
      </c>
      <c r="C1236" s="54" t="s">
        <v>11223</v>
      </c>
      <c r="D1236" s="54" t="s">
        <v>11224</v>
      </c>
      <c r="E1236" s="55" t="s">
        <v>8319</v>
      </c>
      <c r="F1236" s="54" t="s">
        <v>8319</v>
      </c>
      <c r="G1236" s="54" t="s">
        <v>11225</v>
      </c>
      <c r="H1236" s="54" t="s">
        <v>11226</v>
      </c>
      <c r="I1236" s="54" t="s">
        <v>8322</v>
      </c>
      <c r="J1236" s="54" t="s">
        <v>8323</v>
      </c>
      <c r="K1236" s="55" t="s">
        <v>11145</v>
      </c>
      <c r="L1236" s="54" t="s">
        <v>8325</v>
      </c>
    </row>
    <row r="1237" spans="1:12" ht="13.8" x14ac:dyDescent="0.3">
      <c r="A1237" s="54" t="s">
        <v>11055</v>
      </c>
      <c r="B1237" s="54" t="s">
        <v>11056</v>
      </c>
      <c r="C1237" s="54" t="s">
        <v>11223</v>
      </c>
      <c r="D1237" s="54" t="s">
        <v>11224</v>
      </c>
      <c r="E1237" s="55" t="s">
        <v>8319</v>
      </c>
      <c r="F1237" s="54" t="s">
        <v>8319</v>
      </c>
      <c r="G1237" s="54" t="s">
        <v>11228</v>
      </c>
      <c r="H1237" s="54" t="s">
        <v>11229</v>
      </c>
      <c r="I1237" s="54" t="s">
        <v>8322</v>
      </c>
      <c r="J1237" s="54" t="s">
        <v>8323</v>
      </c>
      <c r="K1237" s="55" t="s">
        <v>22514</v>
      </c>
      <c r="L1237" s="54" t="s">
        <v>8325</v>
      </c>
    </row>
    <row r="1238" spans="1:12" ht="13.8" x14ac:dyDescent="0.3">
      <c r="A1238" s="54" t="s">
        <v>11055</v>
      </c>
      <c r="B1238" s="54" t="s">
        <v>11056</v>
      </c>
      <c r="C1238" s="54" t="s">
        <v>11223</v>
      </c>
      <c r="D1238" s="54" t="s">
        <v>11224</v>
      </c>
      <c r="E1238" s="55" t="s">
        <v>8319</v>
      </c>
      <c r="F1238" s="54" t="s">
        <v>8319</v>
      </c>
      <c r="G1238" s="54" t="s">
        <v>11231</v>
      </c>
      <c r="H1238" s="54" t="s">
        <v>11232</v>
      </c>
      <c r="I1238" s="54" t="s">
        <v>8322</v>
      </c>
      <c r="J1238" s="54" t="s">
        <v>8323</v>
      </c>
      <c r="K1238" s="55" t="s">
        <v>19553</v>
      </c>
      <c r="L1238" s="54" t="s">
        <v>8325</v>
      </c>
    </row>
    <row r="1239" spans="1:12" ht="13.8" x14ac:dyDescent="0.3">
      <c r="A1239" s="54" t="s">
        <v>11055</v>
      </c>
      <c r="B1239" s="54" t="s">
        <v>11056</v>
      </c>
      <c r="C1239" s="54" t="s">
        <v>11223</v>
      </c>
      <c r="D1239" s="54" t="s">
        <v>11224</v>
      </c>
      <c r="E1239" s="55" t="s">
        <v>8319</v>
      </c>
      <c r="F1239" s="54" t="s">
        <v>8319</v>
      </c>
      <c r="G1239" s="54" t="s">
        <v>11234</v>
      </c>
      <c r="H1239" s="54" t="s">
        <v>11235</v>
      </c>
      <c r="I1239" s="54" t="s">
        <v>8322</v>
      </c>
      <c r="J1239" s="54" t="s">
        <v>8323</v>
      </c>
      <c r="K1239" s="55" t="s">
        <v>22515</v>
      </c>
      <c r="L1239" s="54" t="s">
        <v>8325</v>
      </c>
    </row>
    <row r="1240" spans="1:12" ht="13.8" x14ac:dyDescent="0.3">
      <c r="A1240" s="54" t="s">
        <v>11055</v>
      </c>
      <c r="B1240" s="54" t="s">
        <v>11056</v>
      </c>
      <c r="C1240" s="54" t="s">
        <v>11236</v>
      </c>
      <c r="D1240" s="54" t="s">
        <v>11237</v>
      </c>
      <c r="E1240" s="55" t="s">
        <v>8319</v>
      </c>
      <c r="F1240" s="54" t="s">
        <v>8319</v>
      </c>
      <c r="G1240" s="54" t="s">
        <v>11238</v>
      </c>
      <c r="H1240" s="54" t="s">
        <v>11239</v>
      </c>
      <c r="I1240" s="54" t="s">
        <v>8322</v>
      </c>
      <c r="J1240" s="54" t="s">
        <v>8323</v>
      </c>
      <c r="K1240" s="55" t="s">
        <v>22516</v>
      </c>
      <c r="L1240" s="54" t="s">
        <v>8325</v>
      </c>
    </row>
    <row r="1241" spans="1:12" ht="13.8" x14ac:dyDescent="0.3">
      <c r="A1241" s="54" t="s">
        <v>11055</v>
      </c>
      <c r="B1241" s="54" t="s">
        <v>11056</v>
      </c>
      <c r="C1241" s="54" t="s">
        <v>11236</v>
      </c>
      <c r="D1241" s="54" t="s">
        <v>11237</v>
      </c>
      <c r="E1241" s="55" t="s">
        <v>8319</v>
      </c>
      <c r="F1241" s="54" t="s">
        <v>8319</v>
      </c>
      <c r="G1241" s="54" t="s">
        <v>11241</v>
      </c>
      <c r="H1241" s="54" t="s">
        <v>11242</v>
      </c>
      <c r="I1241" s="54" t="s">
        <v>8322</v>
      </c>
      <c r="J1241" s="54" t="s">
        <v>8323</v>
      </c>
      <c r="K1241" s="55" t="s">
        <v>22517</v>
      </c>
      <c r="L1241" s="54" t="s">
        <v>8325</v>
      </c>
    </row>
    <row r="1242" spans="1:12" ht="13.8" x14ac:dyDescent="0.3">
      <c r="A1242" s="54" t="s">
        <v>11055</v>
      </c>
      <c r="B1242" s="54" t="s">
        <v>11056</v>
      </c>
      <c r="C1242" s="54" t="s">
        <v>11236</v>
      </c>
      <c r="D1242" s="54" t="s">
        <v>11237</v>
      </c>
      <c r="E1242" s="55" t="s">
        <v>8319</v>
      </c>
      <c r="F1242" s="54" t="s">
        <v>8319</v>
      </c>
      <c r="G1242" s="54" t="s">
        <v>11243</v>
      </c>
      <c r="H1242" s="54" t="s">
        <v>11244</v>
      </c>
      <c r="I1242" s="54" t="s">
        <v>8322</v>
      </c>
      <c r="J1242" s="54" t="s">
        <v>8323</v>
      </c>
      <c r="K1242" s="55" t="s">
        <v>22518</v>
      </c>
      <c r="L1242" s="54" t="s">
        <v>8325</v>
      </c>
    </row>
    <row r="1243" spans="1:12" ht="13.8" x14ac:dyDescent="0.3">
      <c r="A1243" s="54" t="s">
        <v>11055</v>
      </c>
      <c r="B1243" s="54" t="s">
        <v>11056</v>
      </c>
      <c r="C1243" s="54" t="s">
        <v>11236</v>
      </c>
      <c r="D1243" s="54" t="s">
        <v>11237</v>
      </c>
      <c r="E1243" s="55" t="s">
        <v>8319</v>
      </c>
      <c r="F1243" s="54" t="s">
        <v>8319</v>
      </c>
      <c r="G1243" s="54" t="s">
        <v>11245</v>
      </c>
      <c r="H1243" s="54" t="s">
        <v>11246</v>
      </c>
      <c r="I1243" s="54" t="s">
        <v>8322</v>
      </c>
      <c r="J1243" s="54" t="s">
        <v>8323</v>
      </c>
      <c r="K1243" s="55" t="s">
        <v>22519</v>
      </c>
      <c r="L1243" s="54" t="s">
        <v>8325</v>
      </c>
    </row>
    <row r="1244" spans="1:12" ht="13.8" x14ac:dyDescent="0.3">
      <c r="A1244" s="54" t="s">
        <v>11055</v>
      </c>
      <c r="B1244" s="54" t="s">
        <v>11056</v>
      </c>
      <c r="C1244" s="54" t="s">
        <v>11236</v>
      </c>
      <c r="D1244" s="54" t="s">
        <v>11237</v>
      </c>
      <c r="E1244" s="55" t="s">
        <v>8319</v>
      </c>
      <c r="F1244" s="54" t="s">
        <v>8319</v>
      </c>
      <c r="G1244" s="54" t="s">
        <v>11247</v>
      </c>
      <c r="H1244" s="54" t="s">
        <v>11248</v>
      </c>
      <c r="I1244" s="54" t="s">
        <v>8898</v>
      </c>
      <c r="J1244" s="54" t="s">
        <v>8323</v>
      </c>
      <c r="K1244" s="55" t="s">
        <v>22520</v>
      </c>
      <c r="L1244" s="54" t="s">
        <v>8325</v>
      </c>
    </row>
    <row r="1245" spans="1:12" ht="13.8" x14ac:dyDescent="0.3">
      <c r="A1245" s="54" t="s">
        <v>11055</v>
      </c>
      <c r="B1245" s="54" t="s">
        <v>11056</v>
      </c>
      <c r="C1245" s="54" t="s">
        <v>11236</v>
      </c>
      <c r="D1245" s="54" t="s">
        <v>11237</v>
      </c>
      <c r="E1245" s="55" t="s">
        <v>8319</v>
      </c>
      <c r="F1245" s="54" t="s">
        <v>8319</v>
      </c>
      <c r="G1245" s="54" t="s">
        <v>11250</v>
      </c>
      <c r="H1245" s="54" t="s">
        <v>11251</v>
      </c>
      <c r="I1245" s="54" t="s">
        <v>8898</v>
      </c>
      <c r="J1245" s="54" t="s">
        <v>8323</v>
      </c>
      <c r="K1245" s="55" t="s">
        <v>16372</v>
      </c>
      <c r="L1245" s="54" t="s">
        <v>8325</v>
      </c>
    </row>
    <row r="1246" spans="1:12" ht="13.8" x14ac:dyDescent="0.3">
      <c r="A1246" s="54" t="s">
        <v>11055</v>
      </c>
      <c r="B1246" s="54" t="s">
        <v>11056</v>
      </c>
      <c r="C1246" s="54" t="s">
        <v>11236</v>
      </c>
      <c r="D1246" s="54" t="s">
        <v>11237</v>
      </c>
      <c r="E1246" s="55" t="s">
        <v>8319</v>
      </c>
      <c r="F1246" s="54" t="s">
        <v>8319</v>
      </c>
      <c r="G1246" s="54" t="s">
        <v>11252</v>
      </c>
      <c r="H1246" s="54" t="s">
        <v>11253</v>
      </c>
      <c r="I1246" s="54" t="s">
        <v>8898</v>
      </c>
      <c r="J1246" s="54" t="s">
        <v>8323</v>
      </c>
      <c r="K1246" s="55" t="s">
        <v>22521</v>
      </c>
      <c r="L1246" s="54" t="s">
        <v>8325</v>
      </c>
    </row>
    <row r="1247" spans="1:12" ht="13.8" x14ac:dyDescent="0.3">
      <c r="A1247" s="54" t="s">
        <v>11055</v>
      </c>
      <c r="B1247" s="54" t="s">
        <v>11056</v>
      </c>
      <c r="C1247" s="54" t="s">
        <v>11236</v>
      </c>
      <c r="D1247" s="54" t="s">
        <v>11237</v>
      </c>
      <c r="E1247" s="55" t="s">
        <v>8319</v>
      </c>
      <c r="F1247" s="54" t="s">
        <v>8319</v>
      </c>
      <c r="G1247" s="54" t="s">
        <v>11255</v>
      </c>
      <c r="H1247" s="54" t="s">
        <v>11256</v>
      </c>
      <c r="I1247" s="54" t="s">
        <v>8898</v>
      </c>
      <c r="J1247" s="54" t="s">
        <v>8323</v>
      </c>
      <c r="K1247" s="55" t="s">
        <v>16178</v>
      </c>
      <c r="L1247" s="54" t="s">
        <v>8325</v>
      </c>
    </row>
    <row r="1248" spans="1:12" ht="13.8" x14ac:dyDescent="0.3">
      <c r="A1248" s="54" t="s">
        <v>11055</v>
      </c>
      <c r="B1248" s="54" t="s">
        <v>11056</v>
      </c>
      <c r="C1248" s="54" t="s">
        <v>11258</v>
      </c>
      <c r="D1248" s="54" t="s">
        <v>11259</v>
      </c>
      <c r="E1248" s="55" t="s">
        <v>8319</v>
      </c>
      <c r="F1248" s="54" t="s">
        <v>8319</v>
      </c>
      <c r="G1248" s="54" t="s">
        <v>11260</v>
      </c>
      <c r="H1248" s="54" t="s">
        <v>11261</v>
      </c>
      <c r="I1248" s="54" t="s">
        <v>8322</v>
      </c>
      <c r="J1248" s="54" t="s">
        <v>8323</v>
      </c>
      <c r="K1248" s="55" t="s">
        <v>22522</v>
      </c>
      <c r="L1248" s="54" t="s">
        <v>8325</v>
      </c>
    </row>
    <row r="1249" spans="1:12" ht="13.8" x14ac:dyDescent="0.3">
      <c r="A1249" s="54" t="s">
        <v>11055</v>
      </c>
      <c r="B1249" s="54" t="s">
        <v>11056</v>
      </c>
      <c r="C1249" s="54" t="s">
        <v>11258</v>
      </c>
      <c r="D1249" s="54" t="s">
        <v>11259</v>
      </c>
      <c r="E1249" s="55" t="s">
        <v>8319</v>
      </c>
      <c r="F1249" s="54" t="s">
        <v>8319</v>
      </c>
      <c r="G1249" s="54" t="s">
        <v>11262</v>
      </c>
      <c r="H1249" s="54" t="s">
        <v>11263</v>
      </c>
      <c r="I1249" s="54" t="s">
        <v>8322</v>
      </c>
      <c r="J1249" s="54" t="s">
        <v>8323</v>
      </c>
      <c r="K1249" s="55" t="s">
        <v>12957</v>
      </c>
      <c r="L1249" s="54" t="s">
        <v>8325</v>
      </c>
    </row>
    <row r="1250" spans="1:12" ht="13.8" x14ac:dyDescent="0.3">
      <c r="A1250" s="54" t="s">
        <v>11055</v>
      </c>
      <c r="B1250" s="54" t="s">
        <v>11056</v>
      </c>
      <c r="C1250" s="54" t="s">
        <v>11265</v>
      </c>
      <c r="D1250" s="54" t="s">
        <v>11266</v>
      </c>
      <c r="E1250" s="55" t="s">
        <v>8319</v>
      </c>
      <c r="F1250" s="54" t="s">
        <v>8319</v>
      </c>
      <c r="G1250" s="54" t="s">
        <v>11267</v>
      </c>
      <c r="H1250" s="54" t="s">
        <v>11268</v>
      </c>
      <c r="I1250" s="54" t="s">
        <v>8322</v>
      </c>
      <c r="J1250" s="54" t="s">
        <v>8323</v>
      </c>
      <c r="K1250" s="55" t="s">
        <v>22523</v>
      </c>
      <c r="L1250" s="54" t="s">
        <v>8325</v>
      </c>
    </row>
    <row r="1251" spans="1:12" ht="13.8" x14ac:dyDescent="0.3">
      <c r="A1251" s="54" t="s">
        <v>11055</v>
      </c>
      <c r="B1251" s="54" t="s">
        <v>11056</v>
      </c>
      <c r="C1251" s="54" t="s">
        <v>11265</v>
      </c>
      <c r="D1251" s="54" t="s">
        <v>11266</v>
      </c>
      <c r="E1251" s="55" t="s">
        <v>8319</v>
      </c>
      <c r="F1251" s="54" t="s">
        <v>8319</v>
      </c>
      <c r="G1251" s="54" t="s">
        <v>11270</v>
      </c>
      <c r="H1251" s="54" t="s">
        <v>11271</v>
      </c>
      <c r="I1251" s="54" t="s">
        <v>8322</v>
      </c>
      <c r="J1251" s="54" t="s">
        <v>8323</v>
      </c>
      <c r="K1251" s="55" t="s">
        <v>11463</v>
      </c>
      <c r="L1251" s="54" t="s">
        <v>8325</v>
      </c>
    </row>
    <row r="1252" spans="1:12" ht="13.8" x14ac:dyDescent="0.3">
      <c r="A1252" s="54" t="s">
        <v>11055</v>
      </c>
      <c r="B1252" s="54" t="s">
        <v>11056</v>
      </c>
      <c r="C1252" s="54" t="s">
        <v>11265</v>
      </c>
      <c r="D1252" s="54" t="s">
        <v>11266</v>
      </c>
      <c r="E1252" s="55" t="s">
        <v>8319</v>
      </c>
      <c r="F1252" s="54" t="s">
        <v>8319</v>
      </c>
      <c r="G1252" s="54" t="s">
        <v>11272</v>
      </c>
      <c r="H1252" s="54" t="s">
        <v>11273</v>
      </c>
      <c r="I1252" s="54" t="s">
        <v>8322</v>
      </c>
      <c r="J1252" s="54" t="s">
        <v>8323</v>
      </c>
      <c r="K1252" s="55" t="s">
        <v>22524</v>
      </c>
      <c r="L1252" s="54" t="s">
        <v>8325</v>
      </c>
    </row>
    <row r="1253" spans="1:12" ht="13.8" x14ac:dyDescent="0.3">
      <c r="A1253" s="54" t="s">
        <v>11055</v>
      </c>
      <c r="B1253" s="54" t="s">
        <v>11056</v>
      </c>
      <c r="C1253" s="54" t="s">
        <v>11274</v>
      </c>
      <c r="D1253" s="54" t="s">
        <v>11275</v>
      </c>
      <c r="E1253" s="55" t="s">
        <v>8319</v>
      </c>
      <c r="F1253" s="54" t="s">
        <v>8319</v>
      </c>
      <c r="G1253" s="54" t="s">
        <v>11276</v>
      </c>
      <c r="H1253" s="54" t="s">
        <v>11277</v>
      </c>
      <c r="I1253" s="54" t="s">
        <v>8322</v>
      </c>
      <c r="J1253" s="54" t="s">
        <v>8323</v>
      </c>
      <c r="K1253" s="55" t="s">
        <v>11012</v>
      </c>
      <c r="L1253" s="54" t="s">
        <v>8325</v>
      </c>
    </row>
    <row r="1254" spans="1:12" ht="13.8" x14ac:dyDescent="0.3">
      <c r="A1254" s="54" t="s">
        <v>11055</v>
      </c>
      <c r="B1254" s="54" t="s">
        <v>11056</v>
      </c>
      <c r="C1254" s="54" t="s">
        <v>11278</v>
      </c>
      <c r="D1254" s="54" t="s">
        <v>11279</v>
      </c>
      <c r="E1254" s="55" t="s">
        <v>8319</v>
      </c>
      <c r="F1254" s="54" t="s">
        <v>8319</v>
      </c>
      <c r="G1254" s="54" t="s">
        <v>11280</v>
      </c>
      <c r="H1254" s="54" t="s">
        <v>11281</v>
      </c>
      <c r="I1254" s="54" t="s">
        <v>8898</v>
      </c>
      <c r="J1254" s="54" t="s">
        <v>8323</v>
      </c>
      <c r="K1254" s="55" t="s">
        <v>22525</v>
      </c>
      <c r="L1254" s="54" t="s">
        <v>8325</v>
      </c>
    </row>
    <row r="1255" spans="1:12" ht="13.8" x14ac:dyDescent="0.3">
      <c r="A1255" s="54" t="s">
        <v>11055</v>
      </c>
      <c r="B1255" s="54" t="s">
        <v>11056</v>
      </c>
      <c r="C1255" s="54" t="s">
        <v>11282</v>
      </c>
      <c r="D1255" s="54" t="s">
        <v>11283</v>
      </c>
      <c r="E1255" s="55" t="s">
        <v>8319</v>
      </c>
      <c r="F1255" s="54" t="s">
        <v>8319</v>
      </c>
      <c r="G1255" s="54" t="s">
        <v>11284</v>
      </c>
      <c r="H1255" s="54" t="s">
        <v>11285</v>
      </c>
      <c r="I1255" s="54" t="s">
        <v>8514</v>
      </c>
      <c r="J1255" s="54" t="s">
        <v>8323</v>
      </c>
      <c r="K1255" s="55" t="s">
        <v>22526</v>
      </c>
      <c r="L1255" s="54" t="s">
        <v>8325</v>
      </c>
    </row>
    <row r="1256" spans="1:12" ht="13.8" x14ac:dyDescent="0.3">
      <c r="A1256" s="54" t="s">
        <v>11055</v>
      </c>
      <c r="B1256" s="54" t="s">
        <v>11056</v>
      </c>
      <c r="C1256" s="54" t="s">
        <v>11282</v>
      </c>
      <c r="D1256" s="54" t="s">
        <v>11283</v>
      </c>
      <c r="E1256" s="55" t="s">
        <v>8319</v>
      </c>
      <c r="F1256" s="54" t="s">
        <v>8319</v>
      </c>
      <c r="G1256" s="54" t="s">
        <v>11286</v>
      </c>
      <c r="H1256" s="54" t="s">
        <v>11287</v>
      </c>
      <c r="I1256" s="54" t="s">
        <v>8514</v>
      </c>
      <c r="J1256" s="54" t="s">
        <v>8323</v>
      </c>
      <c r="K1256" s="55" t="s">
        <v>22527</v>
      </c>
      <c r="L1256" s="54" t="s">
        <v>8325</v>
      </c>
    </row>
    <row r="1257" spans="1:12" ht="13.8" x14ac:dyDescent="0.3">
      <c r="A1257" s="54" t="s">
        <v>11055</v>
      </c>
      <c r="B1257" s="54" t="s">
        <v>11056</v>
      </c>
      <c r="C1257" s="54" t="s">
        <v>11282</v>
      </c>
      <c r="D1257" s="54" t="s">
        <v>11283</v>
      </c>
      <c r="E1257" s="55" t="s">
        <v>8319</v>
      </c>
      <c r="F1257" s="54" t="s">
        <v>8319</v>
      </c>
      <c r="G1257" s="54" t="s">
        <v>11288</v>
      </c>
      <c r="H1257" s="54" t="s">
        <v>11289</v>
      </c>
      <c r="I1257" s="54" t="s">
        <v>8514</v>
      </c>
      <c r="J1257" s="54" t="s">
        <v>8323</v>
      </c>
      <c r="K1257" s="55" t="s">
        <v>22528</v>
      </c>
      <c r="L1257" s="54" t="s">
        <v>8325</v>
      </c>
    </row>
    <row r="1258" spans="1:12" ht="13.8" x14ac:dyDescent="0.3">
      <c r="A1258" s="54" t="s">
        <v>11055</v>
      </c>
      <c r="B1258" s="54" t="s">
        <v>11056</v>
      </c>
      <c r="C1258" s="54" t="s">
        <v>11282</v>
      </c>
      <c r="D1258" s="54" t="s">
        <v>11283</v>
      </c>
      <c r="E1258" s="55" t="s">
        <v>8319</v>
      </c>
      <c r="F1258" s="54" t="s">
        <v>8319</v>
      </c>
      <c r="G1258" s="54" t="s">
        <v>11290</v>
      </c>
      <c r="H1258" s="54" t="s">
        <v>11291</v>
      </c>
      <c r="I1258" s="54" t="s">
        <v>8514</v>
      </c>
      <c r="J1258" s="54" t="s">
        <v>8323</v>
      </c>
      <c r="K1258" s="55" t="s">
        <v>22529</v>
      </c>
      <c r="L1258" s="54" t="s">
        <v>8325</v>
      </c>
    </row>
    <row r="1259" spans="1:12" ht="13.8" x14ac:dyDescent="0.3">
      <c r="A1259" s="54" t="s">
        <v>11055</v>
      </c>
      <c r="B1259" s="54" t="s">
        <v>11056</v>
      </c>
      <c r="C1259" s="54" t="s">
        <v>11282</v>
      </c>
      <c r="D1259" s="54" t="s">
        <v>11283</v>
      </c>
      <c r="E1259" s="55" t="s">
        <v>8319</v>
      </c>
      <c r="F1259" s="54" t="s">
        <v>8319</v>
      </c>
      <c r="G1259" s="54" t="s">
        <v>11292</v>
      </c>
      <c r="H1259" s="54" t="s">
        <v>11293</v>
      </c>
      <c r="I1259" s="54" t="s">
        <v>8898</v>
      </c>
      <c r="J1259" s="54" t="s">
        <v>8323</v>
      </c>
      <c r="K1259" s="55" t="s">
        <v>22530</v>
      </c>
      <c r="L1259" s="54" t="s">
        <v>8325</v>
      </c>
    </row>
    <row r="1260" spans="1:12" ht="13.8" x14ac:dyDescent="0.3">
      <c r="A1260" s="54" t="s">
        <v>11055</v>
      </c>
      <c r="B1260" s="54" t="s">
        <v>11056</v>
      </c>
      <c r="C1260" s="54" t="s">
        <v>11282</v>
      </c>
      <c r="D1260" s="54" t="s">
        <v>11283</v>
      </c>
      <c r="E1260" s="55" t="s">
        <v>8319</v>
      </c>
      <c r="F1260" s="54" t="s">
        <v>8319</v>
      </c>
      <c r="G1260" s="54" t="s">
        <v>11294</v>
      </c>
      <c r="H1260" s="54" t="s">
        <v>11295</v>
      </c>
      <c r="I1260" s="54" t="s">
        <v>8898</v>
      </c>
      <c r="J1260" s="54" t="s">
        <v>8323</v>
      </c>
      <c r="K1260" s="55" t="s">
        <v>22531</v>
      </c>
      <c r="L1260" s="54" t="s">
        <v>8325</v>
      </c>
    </row>
    <row r="1261" spans="1:12" ht="13.8" x14ac:dyDescent="0.3">
      <c r="A1261" s="54" t="s">
        <v>11055</v>
      </c>
      <c r="B1261" s="54" t="s">
        <v>11056</v>
      </c>
      <c r="C1261" s="54" t="s">
        <v>11282</v>
      </c>
      <c r="D1261" s="54" t="s">
        <v>11283</v>
      </c>
      <c r="E1261" s="55" t="s">
        <v>8319</v>
      </c>
      <c r="F1261" s="54" t="s">
        <v>8319</v>
      </c>
      <c r="G1261" s="54" t="s">
        <v>11296</v>
      </c>
      <c r="H1261" s="54" t="s">
        <v>11297</v>
      </c>
      <c r="I1261" s="54" t="s">
        <v>8898</v>
      </c>
      <c r="J1261" s="54" t="s">
        <v>8323</v>
      </c>
      <c r="K1261" s="55" t="s">
        <v>10147</v>
      </c>
      <c r="L1261" s="54" t="s">
        <v>8325</v>
      </c>
    </row>
    <row r="1262" spans="1:12" ht="13.8" x14ac:dyDescent="0.3">
      <c r="A1262" s="54" t="s">
        <v>11055</v>
      </c>
      <c r="B1262" s="54" t="s">
        <v>11056</v>
      </c>
      <c r="C1262" s="54" t="s">
        <v>11282</v>
      </c>
      <c r="D1262" s="54" t="s">
        <v>11283</v>
      </c>
      <c r="E1262" s="55" t="s">
        <v>8319</v>
      </c>
      <c r="F1262" s="54" t="s">
        <v>8319</v>
      </c>
      <c r="G1262" s="54" t="s">
        <v>11299</v>
      </c>
      <c r="H1262" s="54" t="s">
        <v>11300</v>
      </c>
      <c r="I1262" s="54" t="s">
        <v>8898</v>
      </c>
      <c r="J1262" s="54" t="s">
        <v>8323</v>
      </c>
      <c r="K1262" s="55" t="s">
        <v>22532</v>
      </c>
      <c r="L1262" s="54" t="s">
        <v>8325</v>
      </c>
    </row>
    <row r="1263" spans="1:12" ht="13.8" x14ac:dyDescent="0.3">
      <c r="A1263" s="54" t="s">
        <v>11055</v>
      </c>
      <c r="B1263" s="54" t="s">
        <v>11056</v>
      </c>
      <c r="C1263" s="54" t="s">
        <v>11282</v>
      </c>
      <c r="D1263" s="54" t="s">
        <v>11283</v>
      </c>
      <c r="E1263" s="55" t="s">
        <v>8319</v>
      </c>
      <c r="F1263" s="54" t="s">
        <v>8319</v>
      </c>
      <c r="G1263" s="54" t="s">
        <v>11302</v>
      </c>
      <c r="H1263" s="54" t="s">
        <v>11303</v>
      </c>
      <c r="I1263" s="54" t="s">
        <v>8898</v>
      </c>
      <c r="J1263" s="54" t="s">
        <v>8323</v>
      </c>
      <c r="K1263" s="55" t="s">
        <v>19287</v>
      </c>
      <c r="L1263" s="54" t="s">
        <v>8325</v>
      </c>
    </row>
    <row r="1264" spans="1:12" ht="13.8" x14ac:dyDescent="0.3">
      <c r="A1264" s="54" t="s">
        <v>11055</v>
      </c>
      <c r="B1264" s="54" t="s">
        <v>11056</v>
      </c>
      <c r="C1264" s="54" t="s">
        <v>11282</v>
      </c>
      <c r="D1264" s="54" t="s">
        <v>11283</v>
      </c>
      <c r="E1264" s="55" t="s">
        <v>8319</v>
      </c>
      <c r="F1264" s="54" t="s">
        <v>8319</v>
      </c>
      <c r="G1264" s="54" t="s">
        <v>11305</v>
      </c>
      <c r="H1264" s="54" t="s">
        <v>11306</v>
      </c>
      <c r="I1264" s="54" t="s">
        <v>8898</v>
      </c>
      <c r="J1264" s="54" t="s">
        <v>8323</v>
      </c>
      <c r="K1264" s="55" t="s">
        <v>22533</v>
      </c>
      <c r="L1264" s="54" t="s">
        <v>8325</v>
      </c>
    </row>
    <row r="1265" spans="1:12" ht="13.8" x14ac:dyDescent="0.3">
      <c r="A1265" s="54" t="s">
        <v>11055</v>
      </c>
      <c r="B1265" s="54" t="s">
        <v>11056</v>
      </c>
      <c r="C1265" s="54" t="s">
        <v>11282</v>
      </c>
      <c r="D1265" s="54" t="s">
        <v>11283</v>
      </c>
      <c r="E1265" s="55" t="s">
        <v>8319</v>
      </c>
      <c r="F1265" s="54" t="s">
        <v>8319</v>
      </c>
      <c r="G1265" s="54" t="s">
        <v>11307</v>
      </c>
      <c r="H1265" s="54" t="s">
        <v>11308</v>
      </c>
      <c r="I1265" s="54" t="s">
        <v>8898</v>
      </c>
      <c r="J1265" s="54" t="s">
        <v>8323</v>
      </c>
      <c r="K1265" s="55" t="s">
        <v>22081</v>
      </c>
      <c r="L1265" s="54" t="s">
        <v>8325</v>
      </c>
    </row>
    <row r="1266" spans="1:12" ht="13.8" x14ac:dyDescent="0.3">
      <c r="A1266" s="54" t="s">
        <v>11055</v>
      </c>
      <c r="B1266" s="54" t="s">
        <v>11056</v>
      </c>
      <c r="C1266" s="54" t="s">
        <v>11282</v>
      </c>
      <c r="D1266" s="54" t="s">
        <v>11283</v>
      </c>
      <c r="E1266" s="55" t="s">
        <v>8319</v>
      </c>
      <c r="F1266" s="54" t="s">
        <v>8319</v>
      </c>
      <c r="G1266" s="54" t="s">
        <v>11309</v>
      </c>
      <c r="H1266" s="54" t="s">
        <v>11310</v>
      </c>
      <c r="I1266" s="54" t="s">
        <v>8898</v>
      </c>
      <c r="J1266" s="54" t="s">
        <v>8323</v>
      </c>
      <c r="K1266" s="55" t="s">
        <v>22534</v>
      </c>
      <c r="L1266" s="54" t="s">
        <v>8325</v>
      </c>
    </row>
    <row r="1267" spans="1:12" ht="13.8" x14ac:dyDescent="0.3">
      <c r="A1267" s="54" t="s">
        <v>11055</v>
      </c>
      <c r="B1267" s="54" t="s">
        <v>11056</v>
      </c>
      <c r="C1267" s="54" t="s">
        <v>11282</v>
      </c>
      <c r="D1267" s="54" t="s">
        <v>11283</v>
      </c>
      <c r="E1267" s="55" t="s">
        <v>8319</v>
      </c>
      <c r="F1267" s="54" t="s">
        <v>8319</v>
      </c>
      <c r="G1267" s="54" t="s">
        <v>11311</v>
      </c>
      <c r="H1267" s="54" t="s">
        <v>11312</v>
      </c>
      <c r="I1267" s="54" t="s">
        <v>8898</v>
      </c>
      <c r="J1267" s="54" t="s">
        <v>8323</v>
      </c>
      <c r="K1267" s="55" t="s">
        <v>22535</v>
      </c>
      <c r="L1267" s="54" t="s">
        <v>8325</v>
      </c>
    </row>
    <row r="1268" spans="1:12" ht="13.8" x14ac:dyDescent="0.3">
      <c r="A1268" s="54" t="s">
        <v>11055</v>
      </c>
      <c r="B1268" s="54" t="s">
        <v>11056</v>
      </c>
      <c r="C1268" s="54" t="s">
        <v>11282</v>
      </c>
      <c r="D1268" s="54" t="s">
        <v>11283</v>
      </c>
      <c r="E1268" s="55" t="s">
        <v>8319</v>
      </c>
      <c r="F1268" s="54" t="s">
        <v>8319</v>
      </c>
      <c r="G1268" s="54" t="s">
        <v>11314</v>
      </c>
      <c r="H1268" s="54" t="s">
        <v>11315</v>
      </c>
      <c r="I1268" s="54" t="s">
        <v>8898</v>
      </c>
      <c r="J1268" s="54" t="s">
        <v>8323</v>
      </c>
      <c r="K1268" s="55" t="s">
        <v>22536</v>
      </c>
      <c r="L1268" s="54" t="s">
        <v>8325</v>
      </c>
    </row>
    <row r="1269" spans="1:12" ht="13.8" x14ac:dyDescent="0.3">
      <c r="A1269" s="54" t="s">
        <v>11055</v>
      </c>
      <c r="B1269" s="54" t="s">
        <v>11056</v>
      </c>
      <c r="C1269" s="54" t="s">
        <v>11282</v>
      </c>
      <c r="D1269" s="54" t="s">
        <v>11283</v>
      </c>
      <c r="E1269" s="55" t="s">
        <v>8319</v>
      </c>
      <c r="F1269" s="54" t="s">
        <v>8319</v>
      </c>
      <c r="G1269" s="54" t="s">
        <v>11316</v>
      </c>
      <c r="H1269" s="54" t="s">
        <v>11317</v>
      </c>
      <c r="I1269" s="54" t="s">
        <v>8898</v>
      </c>
      <c r="J1269" s="54" t="s">
        <v>8323</v>
      </c>
      <c r="K1269" s="55" t="s">
        <v>15919</v>
      </c>
      <c r="L1269" s="54" t="s">
        <v>8325</v>
      </c>
    </row>
    <row r="1270" spans="1:12" ht="13.8" x14ac:dyDescent="0.3">
      <c r="A1270" s="54" t="s">
        <v>11055</v>
      </c>
      <c r="B1270" s="54" t="s">
        <v>11056</v>
      </c>
      <c r="C1270" s="54" t="s">
        <v>11282</v>
      </c>
      <c r="D1270" s="54" t="s">
        <v>11283</v>
      </c>
      <c r="E1270" s="55" t="s">
        <v>8319</v>
      </c>
      <c r="F1270" s="54" t="s">
        <v>8319</v>
      </c>
      <c r="G1270" s="54" t="s">
        <v>11318</v>
      </c>
      <c r="H1270" s="54" t="s">
        <v>11319</v>
      </c>
      <c r="I1270" s="54" t="s">
        <v>8898</v>
      </c>
      <c r="J1270" s="54" t="s">
        <v>8323</v>
      </c>
      <c r="K1270" s="55" t="s">
        <v>21411</v>
      </c>
      <c r="L1270" s="54" t="s">
        <v>8325</v>
      </c>
    </row>
    <row r="1271" spans="1:12" ht="13.8" x14ac:dyDescent="0.3">
      <c r="A1271" s="54" t="s">
        <v>11055</v>
      </c>
      <c r="B1271" s="54" t="s">
        <v>11056</v>
      </c>
      <c r="C1271" s="54" t="s">
        <v>11282</v>
      </c>
      <c r="D1271" s="54" t="s">
        <v>11283</v>
      </c>
      <c r="E1271" s="55" t="s">
        <v>8319</v>
      </c>
      <c r="F1271" s="54" t="s">
        <v>8319</v>
      </c>
      <c r="G1271" s="54" t="s">
        <v>11320</v>
      </c>
      <c r="H1271" s="54" t="s">
        <v>11321</v>
      </c>
      <c r="I1271" s="54" t="s">
        <v>8898</v>
      </c>
      <c r="J1271" s="54" t="s">
        <v>8323</v>
      </c>
      <c r="K1271" s="55" t="s">
        <v>13611</v>
      </c>
      <c r="L1271" s="54" t="s">
        <v>8325</v>
      </c>
    </row>
    <row r="1272" spans="1:12" ht="13.8" x14ac:dyDescent="0.3">
      <c r="A1272" s="54" t="s">
        <v>11055</v>
      </c>
      <c r="B1272" s="54" t="s">
        <v>11056</v>
      </c>
      <c r="C1272" s="54" t="s">
        <v>11282</v>
      </c>
      <c r="D1272" s="54" t="s">
        <v>11283</v>
      </c>
      <c r="E1272" s="55" t="s">
        <v>8319</v>
      </c>
      <c r="F1272" s="54" t="s">
        <v>8319</v>
      </c>
      <c r="G1272" s="54" t="s">
        <v>11322</v>
      </c>
      <c r="H1272" s="54" t="s">
        <v>11323</v>
      </c>
      <c r="I1272" s="54" t="s">
        <v>8898</v>
      </c>
      <c r="J1272" s="54" t="s">
        <v>8323</v>
      </c>
      <c r="K1272" s="55" t="s">
        <v>22537</v>
      </c>
      <c r="L1272" s="54" t="s">
        <v>8325</v>
      </c>
    </row>
    <row r="1273" spans="1:12" ht="13.8" x14ac:dyDescent="0.3">
      <c r="A1273" s="54" t="s">
        <v>11055</v>
      </c>
      <c r="B1273" s="54" t="s">
        <v>11056</v>
      </c>
      <c r="C1273" s="54" t="s">
        <v>11282</v>
      </c>
      <c r="D1273" s="54" t="s">
        <v>11283</v>
      </c>
      <c r="E1273" s="55" t="s">
        <v>8319</v>
      </c>
      <c r="F1273" s="54" t="s">
        <v>8319</v>
      </c>
      <c r="G1273" s="54" t="s">
        <v>11325</v>
      </c>
      <c r="H1273" s="54" t="s">
        <v>11326</v>
      </c>
      <c r="I1273" s="54" t="s">
        <v>8514</v>
      </c>
      <c r="J1273" s="54" t="s">
        <v>8323</v>
      </c>
      <c r="K1273" s="55" t="s">
        <v>22538</v>
      </c>
      <c r="L1273" s="54" t="s">
        <v>8325</v>
      </c>
    </row>
    <row r="1274" spans="1:12" ht="13.8" x14ac:dyDescent="0.3">
      <c r="A1274" s="54" t="s">
        <v>11055</v>
      </c>
      <c r="B1274" s="54" t="s">
        <v>11056</v>
      </c>
      <c r="C1274" s="54" t="s">
        <v>11282</v>
      </c>
      <c r="D1274" s="54" t="s">
        <v>11283</v>
      </c>
      <c r="E1274" s="55" t="s">
        <v>8319</v>
      </c>
      <c r="F1274" s="54" t="s">
        <v>8319</v>
      </c>
      <c r="G1274" s="54" t="s">
        <v>11327</v>
      </c>
      <c r="H1274" s="54" t="s">
        <v>11328</v>
      </c>
      <c r="I1274" s="54" t="s">
        <v>8514</v>
      </c>
      <c r="J1274" s="54" t="s">
        <v>8323</v>
      </c>
      <c r="K1274" s="55" t="s">
        <v>22539</v>
      </c>
      <c r="L1274" s="54" t="s">
        <v>8325</v>
      </c>
    </row>
    <row r="1275" spans="1:12" ht="13.8" x14ac:dyDescent="0.3">
      <c r="A1275" s="54" t="s">
        <v>11055</v>
      </c>
      <c r="B1275" s="54" t="s">
        <v>11056</v>
      </c>
      <c r="C1275" s="54" t="s">
        <v>11282</v>
      </c>
      <c r="D1275" s="54" t="s">
        <v>11283</v>
      </c>
      <c r="E1275" s="55" t="s">
        <v>8319</v>
      </c>
      <c r="F1275" s="54" t="s">
        <v>8319</v>
      </c>
      <c r="G1275" s="54" t="s">
        <v>11329</v>
      </c>
      <c r="H1275" s="54" t="s">
        <v>11330</v>
      </c>
      <c r="I1275" s="54" t="s">
        <v>8514</v>
      </c>
      <c r="J1275" s="54" t="s">
        <v>8323</v>
      </c>
      <c r="K1275" s="55" t="s">
        <v>22540</v>
      </c>
      <c r="L1275" s="54" t="s">
        <v>8325</v>
      </c>
    </row>
    <row r="1276" spans="1:12" ht="13.8" x14ac:dyDescent="0.3">
      <c r="A1276" s="54" t="s">
        <v>11055</v>
      </c>
      <c r="B1276" s="54" t="s">
        <v>11056</v>
      </c>
      <c r="C1276" s="54" t="s">
        <v>11282</v>
      </c>
      <c r="D1276" s="54" t="s">
        <v>11283</v>
      </c>
      <c r="E1276" s="55" t="s">
        <v>8319</v>
      </c>
      <c r="F1276" s="54" t="s">
        <v>8319</v>
      </c>
      <c r="G1276" s="54" t="s">
        <v>11331</v>
      </c>
      <c r="H1276" s="54" t="s">
        <v>11332</v>
      </c>
      <c r="I1276" s="54" t="s">
        <v>8514</v>
      </c>
      <c r="J1276" s="54" t="s">
        <v>8323</v>
      </c>
      <c r="K1276" s="55" t="s">
        <v>22541</v>
      </c>
      <c r="L1276" s="54" t="s">
        <v>8325</v>
      </c>
    </row>
    <row r="1277" spans="1:12" ht="13.8" x14ac:dyDescent="0.3">
      <c r="A1277" s="54" t="s">
        <v>11055</v>
      </c>
      <c r="B1277" s="54" t="s">
        <v>11056</v>
      </c>
      <c r="C1277" s="54" t="s">
        <v>11282</v>
      </c>
      <c r="D1277" s="54" t="s">
        <v>11283</v>
      </c>
      <c r="E1277" s="55" t="s">
        <v>8319</v>
      </c>
      <c r="F1277" s="54" t="s">
        <v>8319</v>
      </c>
      <c r="G1277" s="54" t="s">
        <v>11333</v>
      </c>
      <c r="H1277" s="54" t="s">
        <v>11334</v>
      </c>
      <c r="I1277" s="54" t="s">
        <v>8514</v>
      </c>
      <c r="J1277" s="54" t="s">
        <v>8323</v>
      </c>
      <c r="K1277" s="55" t="s">
        <v>22542</v>
      </c>
      <c r="L1277" s="54" t="s">
        <v>8325</v>
      </c>
    </row>
    <row r="1278" spans="1:12" ht="13.8" x14ac:dyDescent="0.3">
      <c r="A1278" s="54" t="s">
        <v>11055</v>
      </c>
      <c r="B1278" s="54" t="s">
        <v>11056</v>
      </c>
      <c r="C1278" s="54" t="s">
        <v>11282</v>
      </c>
      <c r="D1278" s="54" t="s">
        <v>11283</v>
      </c>
      <c r="E1278" s="55" t="s">
        <v>8319</v>
      </c>
      <c r="F1278" s="54" t="s">
        <v>8319</v>
      </c>
      <c r="G1278" s="54" t="s">
        <v>11335</v>
      </c>
      <c r="H1278" s="54" t="s">
        <v>11336</v>
      </c>
      <c r="I1278" s="54" t="s">
        <v>8514</v>
      </c>
      <c r="J1278" s="54" t="s">
        <v>8323</v>
      </c>
      <c r="K1278" s="55" t="s">
        <v>22543</v>
      </c>
      <c r="L1278" s="54" t="s">
        <v>8325</v>
      </c>
    </row>
    <row r="1279" spans="1:12" ht="13.8" x14ac:dyDescent="0.3">
      <c r="A1279" s="54" t="s">
        <v>11055</v>
      </c>
      <c r="B1279" s="54" t="s">
        <v>11056</v>
      </c>
      <c r="C1279" s="54" t="s">
        <v>11282</v>
      </c>
      <c r="D1279" s="54" t="s">
        <v>11283</v>
      </c>
      <c r="E1279" s="55" t="s">
        <v>8319</v>
      </c>
      <c r="F1279" s="54" t="s">
        <v>8319</v>
      </c>
      <c r="G1279" s="54" t="s">
        <v>11337</v>
      </c>
      <c r="H1279" s="54" t="s">
        <v>11338</v>
      </c>
      <c r="I1279" s="54" t="s">
        <v>8849</v>
      </c>
      <c r="J1279" s="54" t="s">
        <v>8323</v>
      </c>
      <c r="K1279" s="55" t="s">
        <v>8689</v>
      </c>
      <c r="L1279" s="54" t="s">
        <v>8325</v>
      </c>
    </row>
    <row r="1280" spans="1:12" ht="13.8" x14ac:dyDescent="0.3">
      <c r="A1280" s="54" t="s">
        <v>11055</v>
      </c>
      <c r="B1280" s="54" t="s">
        <v>11056</v>
      </c>
      <c r="C1280" s="54" t="s">
        <v>11282</v>
      </c>
      <c r="D1280" s="54" t="s">
        <v>11283</v>
      </c>
      <c r="E1280" s="55" t="s">
        <v>8319</v>
      </c>
      <c r="F1280" s="54" t="s">
        <v>8319</v>
      </c>
      <c r="G1280" s="54" t="s">
        <v>11339</v>
      </c>
      <c r="H1280" s="54" t="s">
        <v>11340</v>
      </c>
      <c r="I1280" s="54" t="s">
        <v>8514</v>
      </c>
      <c r="J1280" s="54" t="s">
        <v>8323</v>
      </c>
      <c r="K1280" s="55" t="s">
        <v>22544</v>
      </c>
      <c r="L1280" s="54" t="s">
        <v>8325</v>
      </c>
    </row>
    <row r="1281" spans="1:12" ht="13.8" x14ac:dyDescent="0.3">
      <c r="A1281" s="54" t="s">
        <v>11055</v>
      </c>
      <c r="B1281" s="54" t="s">
        <v>11056</v>
      </c>
      <c r="C1281" s="54" t="s">
        <v>11282</v>
      </c>
      <c r="D1281" s="54" t="s">
        <v>11283</v>
      </c>
      <c r="E1281" s="55" t="s">
        <v>8319</v>
      </c>
      <c r="F1281" s="54" t="s">
        <v>8319</v>
      </c>
      <c r="G1281" s="54" t="s">
        <v>11341</v>
      </c>
      <c r="H1281" s="54" t="s">
        <v>11342</v>
      </c>
      <c r="I1281" s="54" t="s">
        <v>8514</v>
      </c>
      <c r="J1281" s="54" t="s">
        <v>8323</v>
      </c>
      <c r="K1281" s="55" t="s">
        <v>22545</v>
      </c>
      <c r="L1281" s="54" t="s">
        <v>8325</v>
      </c>
    </row>
    <row r="1282" spans="1:12" ht="13.8" x14ac:dyDescent="0.3">
      <c r="A1282" s="54" t="s">
        <v>11055</v>
      </c>
      <c r="B1282" s="54" t="s">
        <v>11056</v>
      </c>
      <c r="C1282" s="54" t="s">
        <v>11282</v>
      </c>
      <c r="D1282" s="54" t="s">
        <v>11283</v>
      </c>
      <c r="E1282" s="55" t="s">
        <v>8319</v>
      </c>
      <c r="F1282" s="54" t="s">
        <v>8319</v>
      </c>
      <c r="G1282" s="54" t="s">
        <v>11343</v>
      </c>
      <c r="H1282" s="54" t="s">
        <v>11344</v>
      </c>
      <c r="I1282" s="54" t="s">
        <v>8514</v>
      </c>
      <c r="J1282" s="54" t="s">
        <v>8323</v>
      </c>
      <c r="K1282" s="55" t="s">
        <v>22546</v>
      </c>
      <c r="L1282" s="54" t="s">
        <v>8325</v>
      </c>
    </row>
    <row r="1283" spans="1:12" ht="13.8" x14ac:dyDescent="0.3">
      <c r="A1283" s="54" t="s">
        <v>11055</v>
      </c>
      <c r="B1283" s="54" t="s">
        <v>11056</v>
      </c>
      <c r="C1283" s="54" t="s">
        <v>11282</v>
      </c>
      <c r="D1283" s="54" t="s">
        <v>11283</v>
      </c>
      <c r="E1283" s="55" t="s">
        <v>8319</v>
      </c>
      <c r="F1283" s="54" t="s">
        <v>8319</v>
      </c>
      <c r="G1283" s="54" t="s">
        <v>11345</v>
      </c>
      <c r="H1283" s="54" t="s">
        <v>11346</v>
      </c>
      <c r="I1283" s="54" t="s">
        <v>8514</v>
      </c>
      <c r="J1283" s="54" t="s">
        <v>8323</v>
      </c>
      <c r="K1283" s="55" t="s">
        <v>22547</v>
      </c>
      <c r="L1283" s="54" t="s">
        <v>8325</v>
      </c>
    </row>
    <row r="1284" spans="1:12" ht="13.8" x14ac:dyDescent="0.3">
      <c r="A1284" s="54" t="s">
        <v>11055</v>
      </c>
      <c r="B1284" s="54" t="s">
        <v>11056</v>
      </c>
      <c r="C1284" s="54" t="s">
        <v>11282</v>
      </c>
      <c r="D1284" s="54" t="s">
        <v>11283</v>
      </c>
      <c r="E1284" s="55" t="s">
        <v>8319</v>
      </c>
      <c r="F1284" s="54" t="s">
        <v>8319</v>
      </c>
      <c r="G1284" s="54" t="s">
        <v>11347</v>
      </c>
      <c r="H1284" s="54" t="s">
        <v>11348</v>
      </c>
      <c r="I1284" s="54" t="s">
        <v>8514</v>
      </c>
      <c r="J1284" s="54" t="s">
        <v>8323</v>
      </c>
      <c r="K1284" s="55" t="s">
        <v>22538</v>
      </c>
      <c r="L1284" s="54" t="s">
        <v>8325</v>
      </c>
    </row>
    <row r="1285" spans="1:12" ht="13.8" x14ac:dyDescent="0.3">
      <c r="A1285" s="54" t="s">
        <v>11055</v>
      </c>
      <c r="B1285" s="54" t="s">
        <v>11056</v>
      </c>
      <c r="C1285" s="54" t="s">
        <v>11282</v>
      </c>
      <c r="D1285" s="54" t="s">
        <v>11283</v>
      </c>
      <c r="E1285" s="55" t="s">
        <v>8319</v>
      </c>
      <c r="F1285" s="54" t="s">
        <v>8319</v>
      </c>
      <c r="G1285" s="54" t="s">
        <v>11349</v>
      </c>
      <c r="H1285" s="54" t="s">
        <v>11350</v>
      </c>
      <c r="I1285" s="54" t="s">
        <v>8514</v>
      </c>
      <c r="J1285" s="54" t="s">
        <v>8323</v>
      </c>
      <c r="K1285" s="55" t="s">
        <v>22548</v>
      </c>
      <c r="L1285" s="54" t="s">
        <v>8325</v>
      </c>
    </row>
    <row r="1286" spans="1:12" ht="13.8" x14ac:dyDescent="0.3">
      <c r="A1286" s="54" t="s">
        <v>11055</v>
      </c>
      <c r="B1286" s="54" t="s">
        <v>11056</v>
      </c>
      <c r="C1286" s="54" t="s">
        <v>11282</v>
      </c>
      <c r="D1286" s="54" t="s">
        <v>11283</v>
      </c>
      <c r="E1286" s="55" t="s">
        <v>8319</v>
      </c>
      <c r="F1286" s="54" t="s">
        <v>8319</v>
      </c>
      <c r="G1286" s="54" t="s">
        <v>11351</v>
      </c>
      <c r="H1286" s="54" t="s">
        <v>11352</v>
      </c>
      <c r="I1286" s="54" t="s">
        <v>8514</v>
      </c>
      <c r="J1286" s="54" t="s">
        <v>8323</v>
      </c>
      <c r="K1286" s="55" t="s">
        <v>11656</v>
      </c>
      <c r="L1286" s="54" t="s">
        <v>8325</v>
      </c>
    </row>
    <row r="1287" spans="1:12" ht="13.8" x14ac:dyDescent="0.3">
      <c r="A1287" s="54" t="s">
        <v>11055</v>
      </c>
      <c r="B1287" s="54" t="s">
        <v>11056</v>
      </c>
      <c r="C1287" s="54" t="s">
        <v>11282</v>
      </c>
      <c r="D1287" s="54" t="s">
        <v>11283</v>
      </c>
      <c r="E1287" s="55" t="s">
        <v>8319</v>
      </c>
      <c r="F1287" s="54" t="s">
        <v>8319</v>
      </c>
      <c r="G1287" s="54" t="s">
        <v>11353</v>
      </c>
      <c r="H1287" s="54" t="s">
        <v>11354</v>
      </c>
      <c r="I1287" s="54" t="s">
        <v>8514</v>
      </c>
      <c r="J1287" s="54" t="s">
        <v>8323</v>
      </c>
      <c r="K1287" s="55" t="s">
        <v>22549</v>
      </c>
      <c r="L1287" s="54" t="s">
        <v>8325</v>
      </c>
    </row>
    <row r="1288" spans="1:12" ht="13.8" x14ac:dyDescent="0.3">
      <c r="A1288" s="54" t="s">
        <v>11055</v>
      </c>
      <c r="B1288" s="54" t="s">
        <v>11056</v>
      </c>
      <c r="C1288" s="54" t="s">
        <v>11282</v>
      </c>
      <c r="D1288" s="54" t="s">
        <v>11283</v>
      </c>
      <c r="E1288" s="55" t="s">
        <v>8319</v>
      </c>
      <c r="F1288" s="54" t="s">
        <v>8319</v>
      </c>
      <c r="G1288" s="54" t="s">
        <v>11355</v>
      </c>
      <c r="H1288" s="54" t="s">
        <v>11356</v>
      </c>
      <c r="I1288" s="54" t="s">
        <v>8514</v>
      </c>
      <c r="J1288" s="54" t="s">
        <v>8323</v>
      </c>
      <c r="K1288" s="55" t="s">
        <v>22550</v>
      </c>
      <c r="L1288" s="54" t="s">
        <v>8325</v>
      </c>
    </row>
    <row r="1289" spans="1:12" ht="13.8" x14ac:dyDescent="0.3">
      <c r="A1289" s="54" t="s">
        <v>11055</v>
      </c>
      <c r="B1289" s="54" t="s">
        <v>11056</v>
      </c>
      <c r="C1289" s="54" t="s">
        <v>11282</v>
      </c>
      <c r="D1289" s="54" t="s">
        <v>11283</v>
      </c>
      <c r="E1289" s="55" t="s">
        <v>8319</v>
      </c>
      <c r="F1289" s="54" t="s">
        <v>8319</v>
      </c>
      <c r="G1289" s="54" t="s">
        <v>11357</v>
      </c>
      <c r="H1289" s="54" t="s">
        <v>11358</v>
      </c>
      <c r="I1289" s="54" t="s">
        <v>8514</v>
      </c>
      <c r="J1289" s="54" t="s">
        <v>8323</v>
      </c>
      <c r="K1289" s="55" t="s">
        <v>22551</v>
      </c>
      <c r="L1289" s="54" t="s">
        <v>8325</v>
      </c>
    </row>
    <row r="1290" spans="1:12" ht="13.8" x14ac:dyDescent="0.3">
      <c r="A1290" s="54" t="s">
        <v>11055</v>
      </c>
      <c r="B1290" s="54" t="s">
        <v>11056</v>
      </c>
      <c r="C1290" s="54" t="s">
        <v>11282</v>
      </c>
      <c r="D1290" s="54" t="s">
        <v>11283</v>
      </c>
      <c r="E1290" s="55" t="s">
        <v>8319</v>
      </c>
      <c r="F1290" s="54" t="s">
        <v>8319</v>
      </c>
      <c r="G1290" s="54" t="s">
        <v>11359</v>
      </c>
      <c r="H1290" s="54" t="s">
        <v>11360</v>
      </c>
      <c r="I1290" s="54" t="s">
        <v>8514</v>
      </c>
      <c r="J1290" s="54" t="s">
        <v>8323</v>
      </c>
      <c r="K1290" s="55" t="s">
        <v>22552</v>
      </c>
      <c r="L1290" s="54" t="s">
        <v>8325</v>
      </c>
    </row>
    <row r="1291" spans="1:12" ht="13.8" x14ac:dyDescent="0.3">
      <c r="A1291" s="54" t="s">
        <v>11055</v>
      </c>
      <c r="B1291" s="54" t="s">
        <v>11056</v>
      </c>
      <c r="C1291" s="54" t="s">
        <v>11282</v>
      </c>
      <c r="D1291" s="54" t="s">
        <v>11283</v>
      </c>
      <c r="E1291" s="55" t="s">
        <v>8319</v>
      </c>
      <c r="F1291" s="54" t="s">
        <v>8319</v>
      </c>
      <c r="G1291" s="54" t="s">
        <v>11361</v>
      </c>
      <c r="H1291" s="54" t="s">
        <v>11362</v>
      </c>
      <c r="I1291" s="54" t="s">
        <v>8514</v>
      </c>
      <c r="J1291" s="54" t="s">
        <v>8323</v>
      </c>
      <c r="K1291" s="55" t="s">
        <v>22553</v>
      </c>
      <c r="L1291" s="54" t="s">
        <v>8325</v>
      </c>
    </row>
    <row r="1292" spans="1:12" ht="13.8" x14ac:dyDescent="0.3">
      <c r="A1292" s="54" t="s">
        <v>11055</v>
      </c>
      <c r="B1292" s="54" t="s">
        <v>11056</v>
      </c>
      <c r="C1292" s="54" t="s">
        <v>11282</v>
      </c>
      <c r="D1292" s="54" t="s">
        <v>11283</v>
      </c>
      <c r="E1292" s="55" t="s">
        <v>8319</v>
      </c>
      <c r="F1292" s="54" t="s">
        <v>8319</v>
      </c>
      <c r="G1292" s="54" t="s">
        <v>11363</v>
      </c>
      <c r="H1292" s="54" t="s">
        <v>11364</v>
      </c>
      <c r="I1292" s="54" t="s">
        <v>8514</v>
      </c>
      <c r="J1292" s="54" t="s">
        <v>8323</v>
      </c>
      <c r="K1292" s="55" t="s">
        <v>22554</v>
      </c>
      <c r="L1292" s="54" t="s">
        <v>8325</v>
      </c>
    </row>
    <row r="1293" spans="1:12" ht="13.8" x14ac:dyDescent="0.3">
      <c r="A1293" s="54" t="s">
        <v>11055</v>
      </c>
      <c r="B1293" s="54" t="s">
        <v>11056</v>
      </c>
      <c r="C1293" s="54" t="s">
        <v>11282</v>
      </c>
      <c r="D1293" s="54" t="s">
        <v>11283</v>
      </c>
      <c r="E1293" s="55" t="s">
        <v>8319</v>
      </c>
      <c r="F1293" s="54" t="s">
        <v>8319</v>
      </c>
      <c r="G1293" s="54" t="s">
        <v>11365</v>
      </c>
      <c r="H1293" s="54" t="s">
        <v>11366</v>
      </c>
      <c r="I1293" s="54" t="s">
        <v>8514</v>
      </c>
      <c r="J1293" s="54" t="s">
        <v>8323</v>
      </c>
      <c r="K1293" s="55" t="s">
        <v>22555</v>
      </c>
      <c r="L1293" s="54" t="s">
        <v>8325</v>
      </c>
    </row>
    <row r="1294" spans="1:12" ht="13.8" x14ac:dyDescent="0.3">
      <c r="A1294" s="54" t="s">
        <v>11055</v>
      </c>
      <c r="B1294" s="54" t="s">
        <v>11056</v>
      </c>
      <c r="C1294" s="54" t="s">
        <v>11282</v>
      </c>
      <c r="D1294" s="54" t="s">
        <v>11283</v>
      </c>
      <c r="E1294" s="55" t="s">
        <v>8319</v>
      </c>
      <c r="F1294" s="54" t="s">
        <v>8319</v>
      </c>
      <c r="G1294" s="54" t="s">
        <v>11367</v>
      </c>
      <c r="H1294" s="54" t="s">
        <v>11368</v>
      </c>
      <c r="I1294" s="54" t="s">
        <v>8514</v>
      </c>
      <c r="J1294" s="54" t="s">
        <v>8323</v>
      </c>
      <c r="K1294" s="55" t="s">
        <v>22556</v>
      </c>
      <c r="L1294" s="54" t="s">
        <v>8325</v>
      </c>
    </row>
    <row r="1295" spans="1:12" ht="13.8" x14ac:dyDescent="0.3">
      <c r="A1295" s="54" t="s">
        <v>11055</v>
      </c>
      <c r="B1295" s="54" t="s">
        <v>11056</v>
      </c>
      <c r="C1295" s="54" t="s">
        <v>11282</v>
      </c>
      <c r="D1295" s="54" t="s">
        <v>11283</v>
      </c>
      <c r="E1295" s="55" t="s">
        <v>8319</v>
      </c>
      <c r="F1295" s="54" t="s">
        <v>8319</v>
      </c>
      <c r="G1295" s="54" t="s">
        <v>11369</v>
      </c>
      <c r="H1295" s="54" t="s">
        <v>11370</v>
      </c>
      <c r="I1295" s="54" t="s">
        <v>8514</v>
      </c>
      <c r="J1295" s="54" t="s">
        <v>8323</v>
      </c>
      <c r="K1295" s="55" t="s">
        <v>22557</v>
      </c>
      <c r="L1295" s="54" t="s">
        <v>8325</v>
      </c>
    </row>
    <row r="1296" spans="1:12" ht="13.8" x14ac:dyDescent="0.3">
      <c r="A1296" s="54" t="s">
        <v>11055</v>
      </c>
      <c r="B1296" s="54" t="s">
        <v>11056</v>
      </c>
      <c r="C1296" s="54" t="s">
        <v>11282</v>
      </c>
      <c r="D1296" s="54" t="s">
        <v>11283</v>
      </c>
      <c r="E1296" s="55" t="s">
        <v>8319</v>
      </c>
      <c r="F1296" s="54" t="s">
        <v>8319</v>
      </c>
      <c r="G1296" s="54" t="s">
        <v>11371</v>
      </c>
      <c r="H1296" s="54" t="s">
        <v>11372</v>
      </c>
      <c r="I1296" s="54" t="s">
        <v>8514</v>
      </c>
      <c r="J1296" s="54" t="s">
        <v>8323</v>
      </c>
      <c r="K1296" s="55" t="s">
        <v>22558</v>
      </c>
      <c r="L1296" s="54" t="s">
        <v>8325</v>
      </c>
    </row>
    <row r="1297" spans="1:12" ht="13.8" x14ac:dyDescent="0.3">
      <c r="A1297" s="54" t="s">
        <v>11055</v>
      </c>
      <c r="B1297" s="54" t="s">
        <v>11056</v>
      </c>
      <c r="C1297" s="54" t="s">
        <v>11282</v>
      </c>
      <c r="D1297" s="54" t="s">
        <v>11283</v>
      </c>
      <c r="E1297" s="55" t="s">
        <v>8319</v>
      </c>
      <c r="F1297" s="54" t="s">
        <v>8319</v>
      </c>
      <c r="G1297" s="54" t="s">
        <v>11373</v>
      </c>
      <c r="H1297" s="54" t="s">
        <v>11374</v>
      </c>
      <c r="I1297" s="54" t="s">
        <v>8514</v>
      </c>
      <c r="J1297" s="54" t="s">
        <v>8323</v>
      </c>
      <c r="K1297" s="55" t="s">
        <v>22559</v>
      </c>
      <c r="L1297" s="54" t="s">
        <v>8325</v>
      </c>
    </row>
    <row r="1298" spans="1:12" ht="13.8" x14ac:dyDescent="0.3">
      <c r="A1298" s="54" t="s">
        <v>11055</v>
      </c>
      <c r="B1298" s="54" t="s">
        <v>11056</v>
      </c>
      <c r="C1298" s="54" t="s">
        <v>11282</v>
      </c>
      <c r="D1298" s="54" t="s">
        <v>11283</v>
      </c>
      <c r="E1298" s="55" t="s">
        <v>8319</v>
      </c>
      <c r="F1298" s="54" t="s">
        <v>8319</v>
      </c>
      <c r="G1298" s="54" t="s">
        <v>11375</v>
      </c>
      <c r="H1298" s="54" t="s">
        <v>11376</v>
      </c>
      <c r="I1298" s="54" t="s">
        <v>8514</v>
      </c>
      <c r="J1298" s="54" t="s">
        <v>8323</v>
      </c>
      <c r="K1298" s="55" t="s">
        <v>22560</v>
      </c>
      <c r="L1298" s="54" t="s">
        <v>8325</v>
      </c>
    </row>
    <row r="1299" spans="1:12" ht="13.8" x14ac:dyDescent="0.3">
      <c r="A1299" s="54" t="s">
        <v>11055</v>
      </c>
      <c r="B1299" s="54" t="s">
        <v>11056</v>
      </c>
      <c r="C1299" s="54" t="s">
        <v>11282</v>
      </c>
      <c r="D1299" s="54" t="s">
        <v>11283</v>
      </c>
      <c r="E1299" s="55" t="s">
        <v>8319</v>
      </c>
      <c r="F1299" s="54" t="s">
        <v>8319</v>
      </c>
      <c r="G1299" s="54" t="s">
        <v>11377</v>
      </c>
      <c r="H1299" s="54" t="s">
        <v>11378</v>
      </c>
      <c r="I1299" s="54" t="s">
        <v>8514</v>
      </c>
      <c r="J1299" s="54" t="s">
        <v>8323</v>
      </c>
      <c r="K1299" s="55" t="s">
        <v>22561</v>
      </c>
      <c r="L1299" s="54" t="s">
        <v>8325</v>
      </c>
    </row>
    <row r="1300" spans="1:12" ht="13.8" x14ac:dyDescent="0.3">
      <c r="A1300" s="54" t="s">
        <v>11055</v>
      </c>
      <c r="B1300" s="54" t="s">
        <v>11056</v>
      </c>
      <c r="C1300" s="54" t="s">
        <v>11282</v>
      </c>
      <c r="D1300" s="54" t="s">
        <v>11283</v>
      </c>
      <c r="E1300" s="55" t="s">
        <v>8319</v>
      </c>
      <c r="F1300" s="54" t="s">
        <v>8319</v>
      </c>
      <c r="G1300" s="54" t="s">
        <v>11379</v>
      </c>
      <c r="H1300" s="54" t="s">
        <v>11380</v>
      </c>
      <c r="I1300" s="54" t="s">
        <v>8514</v>
      </c>
      <c r="J1300" s="54" t="s">
        <v>8323</v>
      </c>
      <c r="K1300" s="55" t="s">
        <v>22562</v>
      </c>
      <c r="L1300" s="54" t="s">
        <v>8325</v>
      </c>
    </row>
    <row r="1301" spans="1:12" ht="13.8" x14ac:dyDescent="0.3">
      <c r="A1301" s="54" t="s">
        <v>11055</v>
      </c>
      <c r="B1301" s="54" t="s">
        <v>11056</v>
      </c>
      <c r="C1301" s="54" t="s">
        <v>11282</v>
      </c>
      <c r="D1301" s="54" t="s">
        <v>11283</v>
      </c>
      <c r="E1301" s="55" t="s">
        <v>8319</v>
      </c>
      <c r="F1301" s="54" t="s">
        <v>8319</v>
      </c>
      <c r="G1301" s="54" t="s">
        <v>11381</v>
      </c>
      <c r="H1301" s="54" t="s">
        <v>11382</v>
      </c>
      <c r="I1301" s="54" t="s">
        <v>8514</v>
      </c>
      <c r="J1301" s="54" t="s">
        <v>8323</v>
      </c>
      <c r="K1301" s="55" t="s">
        <v>22563</v>
      </c>
      <c r="L1301" s="54" t="s">
        <v>8325</v>
      </c>
    </row>
    <row r="1302" spans="1:12" ht="13.8" x14ac:dyDescent="0.3">
      <c r="A1302" s="54" t="s">
        <v>11055</v>
      </c>
      <c r="B1302" s="54" t="s">
        <v>11056</v>
      </c>
      <c r="C1302" s="54" t="s">
        <v>11282</v>
      </c>
      <c r="D1302" s="54" t="s">
        <v>11283</v>
      </c>
      <c r="E1302" s="55" t="s">
        <v>8319</v>
      </c>
      <c r="F1302" s="54" t="s">
        <v>8319</v>
      </c>
      <c r="G1302" s="54" t="s">
        <v>11383</v>
      </c>
      <c r="H1302" s="54" t="s">
        <v>11384</v>
      </c>
      <c r="I1302" s="54" t="s">
        <v>8514</v>
      </c>
      <c r="J1302" s="54" t="s">
        <v>8323</v>
      </c>
      <c r="K1302" s="55" t="s">
        <v>22564</v>
      </c>
      <c r="L1302" s="54" t="s">
        <v>8325</v>
      </c>
    </row>
    <row r="1303" spans="1:12" ht="13.8" x14ac:dyDescent="0.3">
      <c r="A1303" s="54" t="s">
        <v>11055</v>
      </c>
      <c r="B1303" s="54" t="s">
        <v>11056</v>
      </c>
      <c r="C1303" s="54" t="s">
        <v>11282</v>
      </c>
      <c r="D1303" s="54" t="s">
        <v>11283</v>
      </c>
      <c r="E1303" s="55" t="s">
        <v>8319</v>
      </c>
      <c r="F1303" s="54" t="s">
        <v>8319</v>
      </c>
      <c r="G1303" s="54" t="s">
        <v>11385</v>
      </c>
      <c r="H1303" s="54" t="s">
        <v>11386</v>
      </c>
      <c r="I1303" s="54" t="s">
        <v>8514</v>
      </c>
      <c r="J1303" s="54" t="s">
        <v>8323</v>
      </c>
      <c r="K1303" s="55" t="s">
        <v>22565</v>
      </c>
      <c r="L1303" s="54" t="s">
        <v>8325</v>
      </c>
    </row>
    <row r="1304" spans="1:12" ht="13.8" x14ac:dyDescent="0.3">
      <c r="A1304" s="54" t="s">
        <v>11055</v>
      </c>
      <c r="B1304" s="54" t="s">
        <v>11056</v>
      </c>
      <c r="C1304" s="54" t="s">
        <v>11282</v>
      </c>
      <c r="D1304" s="54" t="s">
        <v>11283</v>
      </c>
      <c r="E1304" s="55" t="s">
        <v>8319</v>
      </c>
      <c r="F1304" s="54" t="s">
        <v>8319</v>
      </c>
      <c r="G1304" s="54" t="s">
        <v>11387</v>
      </c>
      <c r="H1304" s="54" t="s">
        <v>11388</v>
      </c>
      <c r="I1304" s="54" t="s">
        <v>8514</v>
      </c>
      <c r="J1304" s="54" t="s">
        <v>8323</v>
      </c>
      <c r="K1304" s="55" t="s">
        <v>22566</v>
      </c>
      <c r="L1304" s="54" t="s">
        <v>8325</v>
      </c>
    </row>
    <row r="1305" spans="1:12" ht="13.8" x14ac:dyDescent="0.3">
      <c r="A1305" s="54" t="s">
        <v>11055</v>
      </c>
      <c r="B1305" s="54" t="s">
        <v>11056</v>
      </c>
      <c r="C1305" s="54" t="s">
        <v>11282</v>
      </c>
      <c r="D1305" s="54" t="s">
        <v>11283</v>
      </c>
      <c r="E1305" s="55" t="s">
        <v>8319</v>
      </c>
      <c r="F1305" s="54" t="s">
        <v>8319</v>
      </c>
      <c r="G1305" s="54" t="s">
        <v>11389</v>
      </c>
      <c r="H1305" s="54" t="s">
        <v>11390</v>
      </c>
      <c r="I1305" s="54" t="s">
        <v>8514</v>
      </c>
      <c r="J1305" s="54" t="s">
        <v>8323</v>
      </c>
      <c r="K1305" s="55" t="s">
        <v>22567</v>
      </c>
      <c r="L1305" s="54" t="s">
        <v>8325</v>
      </c>
    </row>
    <row r="1306" spans="1:12" ht="13.8" x14ac:dyDescent="0.3">
      <c r="A1306" s="54" t="s">
        <v>11055</v>
      </c>
      <c r="B1306" s="54" t="s">
        <v>11056</v>
      </c>
      <c r="C1306" s="54" t="s">
        <v>11282</v>
      </c>
      <c r="D1306" s="54" t="s">
        <v>11283</v>
      </c>
      <c r="E1306" s="55" t="s">
        <v>8319</v>
      </c>
      <c r="F1306" s="54" t="s">
        <v>8319</v>
      </c>
      <c r="G1306" s="54" t="s">
        <v>11391</v>
      </c>
      <c r="H1306" s="54" t="s">
        <v>11392</v>
      </c>
      <c r="I1306" s="54" t="s">
        <v>8514</v>
      </c>
      <c r="J1306" s="54" t="s">
        <v>8323</v>
      </c>
      <c r="K1306" s="55" t="s">
        <v>22568</v>
      </c>
      <c r="L1306" s="54" t="s">
        <v>8325</v>
      </c>
    </row>
    <row r="1307" spans="1:12" ht="13.8" x14ac:dyDescent="0.3">
      <c r="A1307" s="54" t="s">
        <v>11055</v>
      </c>
      <c r="B1307" s="54" t="s">
        <v>11056</v>
      </c>
      <c r="C1307" s="54" t="s">
        <v>11282</v>
      </c>
      <c r="D1307" s="54" t="s">
        <v>11283</v>
      </c>
      <c r="E1307" s="55" t="s">
        <v>8319</v>
      </c>
      <c r="F1307" s="54" t="s">
        <v>8319</v>
      </c>
      <c r="G1307" s="54" t="s">
        <v>11393</v>
      </c>
      <c r="H1307" s="54" t="s">
        <v>11394</v>
      </c>
      <c r="I1307" s="54" t="s">
        <v>8514</v>
      </c>
      <c r="J1307" s="54" t="s">
        <v>8323</v>
      </c>
      <c r="K1307" s="55" t="s">
        <v>22569</v>
      </c>
      <c r="L1307" s="54" t="s">
        <v>8325</v>
      </c>
    </row>
    <row r="1308" spans="1:12" ht="13.8" x14ac:dyDescent="0.3">
      <c r="A1308" s="54" t="s">
        <v>11055</v>
      </c>
      <c r="B1308" s="54" t="s">
        <v>11056</v>
      </c>
      <c r="C1308" s="54" t="s">
        <v>11282</v>
      </c>
      <c r="D1308" s="54" t="s">
        <v>11283</v>
      </c>
      <c r="E1308" s="55" t="s">
        <v>8319</v>
      </c>
      <c r="F1308" s="54" t="s">
        <v>8319</v>
      </c>
      <c r="G1308" s="54" t="s">
        <v>11395</v>
      </c>
      <c r="H1308" s="54" t="s">
        <v>11396</v>
      </c>
      <c r="I1308" s="54" t="s">
        <v>8514</v>
      </c>
      <c r="J1308" s="54" t="s">
        <v>8323</v>
      </c>
      <c r="K1308" s="55" t="s">
        <v>22570</v>
      </c>
      <c r="L1308" s="54" t="s">
        <v>8325</v>
      </c>
    </row>
    <row r="1309" spans="1:12" ht="13.8" x14ac:dyDescent="0.3">
      <c r="A1309" s="54" t="s">
        <v>11055</v>
      </c>
      <c r="B1309" s="54" t="s">
        <v>11056</v>
      </c>
      <c r="C1309" s="54" t="s">
        <v>11282</v>
      </c>
      <c r="D1309" s="54" t="s">
        <v>11283</v>
      </c>
      <c r="E1309" s="55" t="s">
        <v>8319</v>
      </c>
      <c r="F1309" s="54" t="s">
        <v>8319</v>
      </c>
      <c r="G1309" s="54" t="s">
        <v>11397</v>
      </c>
      <c r="H1309" s="54" t="s">
        <v>11398</v>
      </c>
      <c r="I1309" s="54" t="s">
        <v>8514</v>
      </c>
      <c r="J1309" s="54" t="s">
        <v>8323</v>
      </c>
      <c r="K1309" s="55" t="s">
        <v>22571</v>
      </c>
      <c r="L1309" s="54" t="s">
        <v>8325</v>
      </c>
    </row>
    <row r="1310" spans="1:12" ht="13.8" x14ac:dyDescent="0.3">
      <c r="A1310" s="54" t="s">
        <v>11055</v>
      </c>
      <c r="B1310" s="54" t="s">
        <v>11056</v>
      </c>
      <c r="C1310" s="54" t="s">
        <v>11282</v>
      </c>
      <c r="D1310" s="54" t="s">
        <v>11283</v>
      </c>
      <c r="E1310" s="55" t="s">
        <v>8319</v>
      </c>
      <c r="F1310" s="54" t="s">
        <v>8319</v>
      </c>
      <c r="G1310" s="54" t="s">
        <v>11399</v>
      </c>
      <c r="H1310" s="54" t="s">
        <v>11400</v>
      </c>
      <c r="I1310" s="54" t="s">
        <v>8514</v>
      </c>
      <c r="J1310" s="54" t="s">
        <v>8323</v>
      </c>
      <c r="K1310" s="55" t="s">
        <v>22572</v>
      </c>
      <c r="L1310" s="54" t="s">
        <v>8325</v>
      </c>
    </row>
    <row r="1311" spans="1:12" ht="13.8" x14ac:dyDescent="0.3">
      <c r="A1311" s="54" t="s">
        <v>11055</v>
      </c>
      <c r="B1311" s="54" t="s">
        <v>11056</v>
      </c>
      <c r="C1311" s="54" t="s">
        <v>11282</v>
      </c>
      <c r="D1311" s="54" t="s">
        <v>11283</v>
      </c>
      <c r="E1311" s="55" t="s">
        <v>8319</v>
      </c>
      <c r="F1311" s="54" t="s">
        <v>8319</v>
      </c>
      <c r="G1311" s="54" t="s">
        <v>11401</v>
      </c>
      <c r="H1311" s="54" t="s">
        <v>11402</v>
      </c>
      <c r="I1311" s="54" t="s">
        <v>8514</v>
      </c>
      <c r="J1311" s="54" t="s">
        <v>8323</v>
      </c>
      <c r="K1311" s="55" t="s">
        <v>22573</v>
      </c>
      <c r="L1311" s="54" t="s">
        <v>8325</v>
      </c>
    </row>
    <row r="1312" spans="1:12" ht="13.8" x14ac:dyDescent="0.3">
      <c r="A1312" s="54" t="s">
        <v>11055</v>
      </c>
      <c r="B1312" s="54" t="s">
        <v>11056</v>
      </c>
      <c r="C1312" s="54" t="s">
        <v>11282</v>
      </c>
      <c r="D1312" s="54" t="s">
        <v>11283</v>
      </c>
      <c r="E1312" s="55" t="s">
        <v>8319</v>
      </c>
      <c r="F1312" s="54" t="s">
        <v>8319</v>
      </c>
      <c r="G1312" s="54" t="s">
        <v>11403</v>
      </c>
      <c r="H1312" s="54" t="s">
        <v>11404</v>
      </c>
      <c r="I1312" s="54" t="s">
        <v>8514</v>
      </c>
      <c r="J1312" s="54" t="s">
        <v>8323</v>
      </c>
      <c r="K1312" s="55" t="s">
        <v>22574</v>
      </c>
      <c r="L1312" s="54" t="s">
        <v>8325</v>
      </c>
    </row>
    <row r="1313" spans="1:12" ht="13.8" x14ac:dyDescent="0.3">
      <c r="A1313" s="54" t="s">
        <v>11055</v>
      </c>
      <c r="B1313" s="54" t="s">
        <v>11056</v>
      </c>
      <c r="C1313" s="54" t="s">
        <v>11282</v>
      </c>
      <c r="D1313" s="54" t="s">
        <v>11283</v>
      </c>
      <c r="E1313" s="55" t="s">
        <v>8319</v>
      </c>
      <c r="F1313" s="54" t="s">
        <v>8319</v>
      </c>
      <c r="G1313" s="54" t="s">
        <v>11405</v>
      </c>
      <c r="H1313" s="54" t="s">
        <v>11406</v>
      </c>
      <c r="I1313" s="54" t="s">
        <v>8514</v>
      </c>
      <c r="J1313" s="54" t="s">
        <v>8323</v>
      </c>
      <c r="K1313" s="55" t="s">
        <v>22575</v>
      </c>
      <c r="L1313" s="54" t="s">
        <v>8325</v>
      </c>
    </row>
    <row r="1314" spans="1:12" ht="13.8" x14ac:dyDescent="0.3">
      <c r="A1314" s="54" t="s">
        <v>11055</v>
      </c>
      <c r="B1314" s="54" t="s">
        <v>11056</v>
      </c>
      <c r="C1314" s="54" t="s">
        <v>11282</v>
      </c>
      <c r="D1314" s="54" t="s">
        <v>11283</v>
      </c>
      <c r="E1314" s="55" t="s">
        <v>8319</v>
      </c>
      <c r="F1314" s="54" t="s">
        <v>8319</v>
      </c>
      <c r="G1314" s="54" t="s">
        <v>11407</v>
      </c>
      <c r="H1314" s="54" t="s">
        <v>22576</v>
      </c>
      <c r="I1314" s="54" t="s">
        <v>8849</v>
      </c>
      <c r="J1314" s="54" t="s">
        <v>8323</v>
      </c>
      <c r="K1314" s="55" t="s">
        <v>10112</v>
      </c>
      <c r="L1314" s="54" t="s">
        <v>8325</v>
      </c>
    </row>
    <row r="1315" spans="1:12" ht="13.8" x14ac:dyDescent="0.3">
      <c r="A1315" s="54" t="s">
        <v>11055</v>
      </c>
      <c r="B1315" s="54" t="s">
        <v>11056</v>
      </c>
      <c r="C1315" s="54" t="s">
        <v>11282</v>
      </c>
      <c r="D1315" s="54" t="s">
        <v>11283</v>
      </c>
      <c r="E1315" s="55" t="s">
        <v>8319</v>
      </c>
      <c r="F1315" s="54" t="s">
        <v>8319</v>
      </c>
      <c r="G1315" s="54" t="s">
        <v>11408</v>
      </c>
      <c r="H1315" s="54" t="s">
        <v>22577</v>
      </c>
      <c r="I1315" s="54" t="s">
        <v>8849</v>
      </c>
      <c r="J1315" s="54" t="s">
        <v>8323</v>
      </c>
      <c r="K1315" s="55" t="s">
        <v>17072</v>
      </c>
      <c r="L1315" s="54" t="s">
        <v>8325</v>
      </c>
    </row>
    <row r="1316" spans="1:12" ht="13.8" x14ac:dyDescent="0.3">
      <c r="A1316" s="54" t="s">
        <v>11055</v>
      </c>
      <c r="B1316" s="54" t="s">
        <v>11056</v>
      </c>
      <c r="C1316" s="54" t="s">
        <v>11282</v>
      </c>
      <c r="D1316" s="54" t="s">
        <v>11283</v>
      </c>
      <c r="E1316" s="55" t="s">
        <v>8319</v>
      </c>
      <c r="F1316" s="54" t="s">
        <v>8319</v>
      </c>
      <c r="G1316" s="54" t="s">
        <v>11410</v>
      </c>
      <c r="H1316" s="54" t="s">
        <v>11411</v>
      </c>
      <c r="I1316" s="54" t="s">
        <v>8898</v>
      </c>
      <c r="J1316" s="54" t="s">
        <v>8323</v>
      </c>
      <c r="K1316" s="55" t="s">
        <v>22498</v>
      </c>
      <c r="L1316" s="54" t="s">
        <v>8325</v>
      </c>
    </row>
    <row r="1317" spans="1:12" ht="13.8" x14ac:dyDescent="0.3">
      <c r="A1317" s="54" t="s">
        <v>11055</v>
      </c>
      <c r="B1317" s="54" t="s">
        <v>11056</v>
      </c>
      <c r="C1317" s="54" t="s">
        <v>11412</v>
      </c>
      <c r="D1317" s="54" t="s">
        <v>11413</v>
      </c>
      <c r="E1317" s="55" t="s">
        <v>8319</v>
      </c>
      <c r="F1317" s="54" t="s">
        <v>8319</v>
      </c>
      <c r="G1317" s="54" t="s">
        <v>11414</v>
      </c>
      <c r="H1317" s="54" t="s">
        <v>11415</v>
      </c>
      <c r="I1317" s="54" t="s">
        <v>8898</v>
      </c>
      <c r="J1317" s="54" t="s">
        <v>8323</v>
      </c>
      <c r="K1317" s="55" t="s">
        <v>22578</v>
      </c>
      <c r="L1317" s="54" t="s">
        <v>8325</v>
      </c>
    </row>
    <row r="1318" spans="1:12" ht="13.8" x14ac:dyDescent="0.3">
      <c r="A1318" s="54" t="s">
        <v>11416</v>
      </c>
      <c r="B1318" s="54" t="s">
        <v>11417</v>
      </c>
      <c r="C1318" s="54" t="s">
        <v>11418</v>
      </c>
      <c r="D1318" s="54" t="s">
        <v>11419</v>
      </c>
      <c r="E1318" s="55">
        <v>73816</v>
      </c>
      <c r="F1318" s="54" t="s">
        <v>11420</v>
      </c>
      <c r="G1318" s="54" t="s">
        <v>11421</v>
      </c>
      <c r="H1318" s="54" t="s">
        <v>11422</v>
      </c>
      <c r="I1318" s="54" t="s">
        <v>8322</v>
      </c>
      <c r="J1318" s="54" t="s">
        <v>8323</v>
      </c>
      <c r="K1318" s="55" t="s">
        <v>22579</v>
      </c>
      <c r="L1318" s="54" t="s">
        <v>8325</v>
      </c>
    </row>
    <row r="1319" spans="1:12" ht="13.8" x14ac:dyDescent="0.3">
      <c r="A1319" s="54" t="s">
        <v>11416</v>
      </c>
      <c r="B1319" s="54" t="s">
        <v>11417</v>
      </c>
      <c r="C1319" s="54" t="s">
        <v>11418</v>
      </c>
      <c r="D1319" s="54" t="s">
        <v>11419</v>
      </c>
      <c r="E1319" s="55">
        <v>73881</v>
      </c>
      <c r="F1319" s="54" t="s">
        <v>11424</v>
      </c>
      <c r="G1319" s="54" t="s">
        <v>11425</v>
      </c>
      <c r="H1319" s="54" t="s">
        <v>11426</v>
      </c>
      <c r="I1319" s="54" t="s">
        <v>8898</v>
      </c>
      <c r="J1319" s="54" t="s">
        <v>8323</v>
      </c>
      <c r="K1319" s="55" t="s">
        <v>13246</v>
      </c>
      <c r="L1319" s="54" t="s">
        <v>8325</v>
      </c>
    </row>
    <row r="1320" spans="1:12" ht="13.8" x14ac:dyDescent="0.3">
      <c r="A1320" s="54" t="s">
        <v>11416</v>
      </c>
      <c r="B1320" s="54" t="s">
        <v>11417</v>
      </c>
      <c r="C1320" s="54" t="s">
        <v>11418</v>
      </c>
      <c r="D1320" s="54" t="s">
        <v>11419</v>
      </c>
      <c r="E1320" s="55">
        <v>73881</v>
      </c>
      <c r="F1320" s="54" t="s">
        <v>11424</v>
      </c>
      <c r="G1320" s="54" t="s">
        <v>11427</v>
      </c>
      <c r="H1320" s="54" t="s">
        <v>11428</v>
      </c>
      <c r="I1320" s="54" t="s">
        <v>8898</v>
      </c>
      <c r="J1320" s="54" t="s">
        <v>8323</v>
      </c>
      <c r="K1320" s="55" t="s">
        <v>12579</v>
      </c>
      <c r="L1320" s="54" t="s">
        <v>8325</v>
      </c>
    </row>
    <row r="1321" spans="1:12" ht="13.8" x14ac:dyDescent="0.3">
      <c r="A1321" s="54" t="s">
        <v>11416</v>
      </c>
      <c r="B1321" s="54" t="s">
        <v>11417</v>
      </c>
      <c r="C1321" s="54" t="s">
        <v>11418</v>
      </c>
      <c r="D1321" s="54" t="s">
        <v>11419</v>
      </c>
      <c r="E1321" s="55">
        <v>73883</v>
      </c>
      <c r="F1321" s="54" t="s">
        <v>11429</v>
      </c>
      <c r="G1321" s="54" t="s">
        <v>11430</v>
      </c>
      <c r="H1321" s="54" t="s">
        <v>11431</v>
      </c>
      <c r="I1321" s="54" t="s">
        <v>11432</v>
      </c>
      <c r="J1321" s="54" t="s">
        <v>8980</v>
      </c>
      <c r="K1321" s="55" t="s">
        <v>22580</v>
      </c>
      <c r="L1321" s="54" t="s">
        <v>8325</v>
      </c>
    </row>
    <row r="1322" spans="1:12" ht="13.8" x14ac:dyDescent="0.3">
      <c r="A1322" s="54" t="s">
        <v>11416</v>
      </c>
      <c r="B1322" s="54" t="s">
        <v>11417</v>
      </c>
      <c r="C1322" s="54" t="s">
        <v>11418</v>
      </c>
      <c r="D1322" s="54" t="s">
        <v>11419</v>
      </c>
      <c r="E1322" s="55">
        <v>73883</v>
      </c>
      <c r="F1322" s="54" t="s">
        <v>11429</v>
      </c>
      <c r="G1322" s="54" t="s">
        <v>11433</v>
      </c>
      <c r="H1322" s="54" t="s">
        <v>11434</v>
      </c>
      <c r="I1322" s="54" t="s">
        <v>11432</v>
      </c>
      <c r="J1322" s="54" t="s">
        <v>8980</v>
      </c>
      <c r="K1322" s="55" t="s">
        <v>15301</v>
      </c>
      <c r="L1322" s="54" t="s">
        <v>8325</v>
      </c>
    </row>
    <row r="1323" spans="1:12" ht="13.8" x14ac:dyDescent="0.3">
      <c r="A1323" s="54" t="s">
        <v>11416</v>
      </c>
      <c r="B1323" s="54" t="s">
        <v>11417</v>
      </c>
      <c r="C1323" s="54" t="s">
        <v>11418</v>
      </c>
      <c r="D1323" s="54" t="s">
        <v>11419</v>
      </c>
      <c r="E1323" s="55">
        <v>73883</v>
      </c>
      <c r="F1323" s="54" t="s">
        <v>11429</v>
      </c>
      <c r="G1323" s="54" t="s">
        <v>11435</v>
      </c>
      <c r="H1323" s="54" t="s">
        <v>11436</v>
      </c>
      <c r="I1323" s="54" t="s">
        <v>11432</v>
      </c>
      <c r="J1323" s="54" t="s">
        <v>8323</v>
      </c>
      <c r="K1323" s="55" t="s">
        <v>22581</v>
      </c>
      <c r="L1323" s="54" t="s">
        <v>8325</v>
      </c>
    </row>
    <row r="1324" spans="1:12" ht="13.8" x14ac:dyDescent="0.3">
      <c r="A1324" s="54" t="s">
        <v>11416</v>
      </c>
      <c r="B1324" s="54" t="s">
        <v>11417</v>
      </c>
      <c r="C1324" s="54" t="s">
        <v>11418</v>
      </c>
      <c r="D1324" s="54" t="s">
        <v>11419</v>
      </c>
      <c r="E1324" s="55">
        <v>73969</v>
      </c>
      <c r="F1324" s="54" t="s">
        <v>11437</v>
      </c>
      <c r="G1324" s="54" t="s">
        <v>11438</v>
      </c>
      <c r="H1324" s="54" t="s">
        <v>11439</v>
      </c>
      <c r="I1324" s="54" t="s">
        <v>8322</v>
      </c>
      <c r="J1324" s="54" t="s">
        <v>8323</v>
      </c>
      <c r="K1324" s="55" t="s">
        <v>14728</v>
      </c>
      <c r="L1324" s="54" t="s">
        <v>8325</v>
      </c>
    </row>
    <row r="1325" spans="1:12" ht="13.8" x14ac:dyDescent="0.3">
      <c r="A1325" s="54" t="s">
        <v>11416</v>
      </c>
      <c r="B1325" s="54" t="s">
        <v>11417</v>
      </c>
      <c r="C1325" s="54" t="s">
        <v>11418</v>
      </c>
      <c r="D1325" s="54" t="s">
        <v>11419</v>
      </c>
      <c r="E1325" s="55">
        <v>74017</v>
      </c>
      <c r="F1325" s="54" t="s">
        <v>11440</v>
      </c>
      <c r="G1325" s="54" t="s">
        <v>11441</v>
      </c>
      <c r="H1325" s="54" t="s">
        <v>11442</v>
      </c>
      <c r="I1325" s="54" t="s">
        <v>8322</v>
      </c>
      <c r="J1325" s="54" t="s">
        <v>8323</v>
      </c>
      <c r="K1325" s="55" t="s">
        <v>22582</v>
      </c>
      <c r="L1325" s="54" t="s">
        <v>8325</v>
      </c>
    </row>
    <row r="1326" spans="1:12" ht="13.8" x14ac:dyDescent="0.3">
      <c r="A1326" s="54" t="s">
        <v>11416</v>
      </c>
      <c r="B1326" s="54" t="s">
        <v>11417</v>
      </c>
      <c r="C1326" s="54" t="s">
        <v>11418</v>
      </c>
      <c r="D1326" s="54" t="s">
        <v>11419</v>
      </c>
      <c r="E1326" s="55">
        <v>74017</v>
      </c>
      <c r="F1326" s="54" t="s">
        <v>11440</v>
      </c>
      <c r="G1326" s="54" t="s">
        <v>11443</v>
      </c>
      <c r="H1326" s="54" t="s">
        <v>11444</v>
      </c>
      <c r="I1326" s="54" t="s">
        <v>8322</v>
      </c>
      <c r="J1326" s="54" t="s">
        <v>8323</v>
      </c>
      <c r="K1326" s="55" t="s">
        <v>22583</v>
      </c>
      <c r="L1326" s="54" t="s">
        <v>8325</v>
      </c>
    </row>
    <row r="1327" spans="1:12" ht="13.8" x14ac:dyDescent="0.3">
      <c r="A1327" s="54" t="s">
        <v>11416</v>
      </c>
      <c r="B1327" s="54" t="s">
        <v>11417</v>
      </c>
      <c r="C1327" s="54" t="s">
        <v>11418</v>
      </c>
      <c r="D1327" s="54" t="s">
        <v>11419</v>
      </c>
      <c r="E1327" s="55">
        <v>75029</v>
      </c>
      <c r="F1327" s="54" t="s">
        <v>11445</v>
      </c>
      <c r="G1327" s="54" t="s">
        <v>11446</v>
      </c>
      <c r="H1327" s="54" t="s">
        <v>11447</v>
      </c>
      <c r="I1327" s="54" t="s">
        <v>8322</v>
      </c>
      <c r="J1327" s="54" t="s">
        <v>8323</v>
      </c>
      <c r="K1327" s="55" t="s">
        <v>22584</v>
      </c>
      <c r="L1327" s="54" t="s">
        <v>8325</v>
      </c>
    </row>
    <row r="1328" spans="1:12" ht="13.8" x14ac:dyDescent="0.3">
      <c r="A1328" s="54" t="s">
        <v>11416</v>
      </c>
      <c r="B1328" s="54" t="s">
        <v>11417</v>
      </c>
      <c r="C1328" s="54" t="s">
        <v>11418</v>
      </c>
      <c r="D1328" s="54" t="s">
        <v>11419</v>
      </c>
      <c r="E1328" s="55" t="s">
        <v>8319</v>
      </c>
      <c r="F1328" s="54" t="s">
        <v>8319</v>
      </c>
      <c r="G1328" s="54" t="s">
        <v>11448</v>
      </c>
      <c r="H1328" s="54" t="s">
        <v>11449</v>
      </c>
      <c r="I1328" s="54" t="s">
        <v>8322</v>
      </c>
      <c r="J1328" s="54" t="s">
        <v>8323</v>
      </c>
      <c r="K1328" s="55" t="s">
        <v>21391</v>
      </c>
      <c r="L1328" s="54" t="s">
        <v>8325</v>
      </c>
    </row>
    <row r="1329" spans="1:12" ht="13.8" x14ac:dyDescent="0.3">
      <c r="A1329" s="54" t="s">
        <v>11416</v>
      </c>
      <c r="B1329" s="54" t="s">
        <v>11417</v>
      </c>
      <c r="C1329" s="54" t="s">
        <v>11418</v>
      </c>
      <c r="D1329" s="54" t="s">
        <v>11419</v>
      </c>
      <c r="E1329" s="55" t="s">
        <v>8319</v>
      </c>
      <c r="F1329" s="54" t="s">
        <v>8319</v>
      </c>
      <c r="G1329" s="54" t="s">
        <v>11450</v>
      </c>
      <c r="H1329" s="54" t="s">
        <v>11451</v>
      </c>
      <c r="I1329" s="54" t="s">
        <v>8322</v>
      </c>
      <c r="J1329" s="54" t="s">
        <v>8323</v>
      </c>
      <c r="K1329" s="55" t="s">
        <v>22585</v>
      </c>
      <c r="L1329" s="54" t="s">
        <v>8325</v>
      </c>
    </row>
    <row r="1330" spans="1:12" ht="13.8" x14ac:dyDescent="0.3">
      <c r="A1330" s="54" t="s">
        <v>11416</v>
      </c>
      <c r="B1330" s="54" t="s">
        <v>11417</v>
      </c>
      <c r="C1330" s="54" t="s">
        <v>11418</v>
      </c>
      <c r="D1330" s="54" t="s">
        <v>11419</v>
      </c>
      <c r="E1330" s="55" t="s">
        <v>8319</v>
      </c>
      <c r="F1330" s="54" t="s">
        <v>8319</v>
      </c>
      <c r="G1330" s="54" t="s">
        <v>11452</v>
      </c>
      <c r="H1330" s="54" t="s">
        <v>11453</v>
      </c>
      <c r="I1330" s="54" t="s">
        <v>8322</v>
      </c>
      <c r="J1330" s="54" t="s">
        <v>8323</v>
      </c>
      <c r="K1330" s="55" t="s">
        <v>22586</v>
      </c>
      <c r="L1330" s="54" t="s">
        <v>8325</v>
      </c>
    </row>
    <row r="1331" spans="1:12" ht="13.8" x14ac:dyDescent="0.3">
      <c r="A1331" s="54" t="s">
        <v>11416</v>
      </c>
      <c r="B1331" s="54" t="s">
        <v>11417</v>
      </c>
      <c r="C1331" s="54" t="s">
        <v>11418</v>
      </c>
      <c r="D1331" s="54" t="s">
        <v>11419</v>
      </c>
      <c r="E1331" s="55" t="s">
        <v>8319</v>
      </c>
      <c r="F1331" s="54" t="s">
        <v>8319</v>
      </c>
      <c r="G1331" s="54" t="s">
        <v>11454</v>
      </c>
      <c r="H1331" s="54" t="s">
        <v>11455</v>
      </c>
      <c r="I1331" s="54" t="s">
        <v>11432</v>
      </c>
      <c r="J1331" s="54" t="s">
        <v>8323</v>
      </c>
      <c r="K1331" s="55" t="s">
        <v>22587</v>
      </c>
      <c r="L1331" s="54" t="s">
        <v>8325</v>
      </c>
    </row>
    <row r="1332" spans="1:12" ht="13.8" x14ac:dyDescent="0.3">
      <c r="A1332" s="54" t="s">
        <v>11416</v>
      </c>
      <c r="B1332" s="54" t="s">
        <v>11417</v>
      </c>
      <c r="C1332" s="54" t="s">
        <v>11418</v>
      </c>
      <c r="D1332" s="54" t="s">
        <v>11419</v>
      </c>
      <c r="E1332" s="55" t="s">
        <v>8319</v>
      </c>
      <c r="F1332" s="54" t="s">
        <v>8319</v>
      </c>
      <c r="G1332" s="54" t="s">
        <v>11456</v>
      </c>
      <c r="H1332" s="54" t="s">
        <v>11457</v>
      </c>
      <c r="I1332" s="54" t="s">
        <v>8322</v>
      </c>
      <c r="J1332" s="54" t="s">
        <v>8323</v>
      </c>
      <c r="K1332" s="55" t="s">
        <v>13425</v>
      </c>
      <c r="L1332" s="54" t="s">
        <v>8325</v>
      </c>
    </row>
    <row r="1333" spans="1:12" ht="13.8" x14ac:dyDescent="0.3">
      <c r="A1333" s="54" t="s">
        <v>11416</v>
      </c>
      <c r="B1333" s="54" t="s">
        <v>11417</v>
      </c>
      <c r="C1333" s="54" t="s">
        <v>11418</v>
      </c>
      <c r="D1333" s="54" t="s">
        <v>11419</v>
      </c>
      <c r="E1333" s="55" t="s">
        <v>8319</v>
      </c>
      <c r="F1333" s="54" t="s">
        <v>8319</v>
      </c>
      <c r="G1333" s="54" t="s">
        <v>11458</v>
      </c>
      <c r="H1333" s="54" t="s">
        <v>11459</v>
      </c>
      <c r="I1333" s="54" t="s">
        <v>8322</v>
      </c>
      <c r="J1333" s="54" t="s">
        <v>8323</v>
      </c>
      <c r="K1333" s="55" t="s">
        <v>22588</v>
      </c>
      <c r="L1333" s="54" t="s">
        <v>8325</v>
      </c>
    </row>
    <row r="1334" spans="1:12" ht="13.8" x14ac:dyDescent="0.3">
      <c r="A1334" s="54" t="s">
        <v>11416</v>
      </c>
      <c r="B1334" s="54" t="s">
        <v>11417</v>
      </c>
      <c r="C1334" s="54" t="s">
        <v>11418</v>
      </c>
      <c r="D1334" s="54" t="s">
        <v>11419</v>
      </c>
      <c r="E1334" s="55" t="s">
        <v>8319</v>
      </c>
      <c r="F1334" s="54" t="s">
        <v>8319</v>
      </c>
      <c r="G1334" s="54" t="s">
        <v>11461</v>
      </c>
      <c r="H1334" s="54" t="s">
        <v>11462</v>
      </c>
      <c r="I1334" s="54" t="s">
        <v>8322</v>
      </c>
      <c r="J1334" s="54" t="s">
        <v>8323</v>
      </c>
      <c r="K1334" s="55" t="s">
        <v>22589</v>
      </c>
      <c r="L1334" s="54" t="s">
        <v>8325</v>
      </c>
    </row>
    <row r="1335" spans="1:12" ht="13.8" x14ac:dyDescent="0.3">
      <c r="A1335" s="54" t="s">
        <v>11416</v>
      </c>
      <c r="B1335" s="54" t="s">
        <v>11417</v>
      </c>
      <c r="C1335" s="54" t="s">
        <v>11418</v>
      </c>
      <c r="D1335" s="54" t="s">
        <v>11419</v>
      </c>
      <c r="E1335" s="55" t="s">
        <v>8319</v>
      </c>
      <c r="F1335" s="54" t="s">
        <v>8319</v>
      </c>
      <c r="G1335" s="54" t="s">
        <v>11464</v>
      </c>
      <c r="H1335" s="54" t="s">
        <v>11465</v>
      </c>
      <c r="I1335" s="54" t="s">
        <v>8322</v>
      </c>
      <c r="J1335" s="54" t="s">
        <v>8323</v>
      </c>
      <c r="K1335" s="55" t="s">
        <v>8869</v>
      </c>
      <c r="L1335" s="54" t="s">
        <v>8325</v>
      </c>
    </row>
    <row r="1336" spans="1:12" ht="13.8" x14ac:dyDescent="0.3">
      <c r="A1336" s="54" t="s">
        <v>11416</v>
      </c>
      <c r="B1336" s="54" t="s">
        <v>11417</v>
      </c>
      <c r="C1336" s="54" t="s">
        <v>11418</v>
      </c>
      <c r="D1336" s="54" t="s">
        <v>11419</v>
      </c>
      <c r="E1336" s="55" t="s">
        <v>8319</v>
      </c>
      <c r="F1336" s="54" t="s">
        <v>8319</v>
      </c>
      <c r="G1336" s="54" t="s">
        <v>11466</v>
      </c>
      <c r="H1336" s="54" t="s">
        <v>11467</v>
      </c>
      <c r="I1336" s="54" t="s">
        <v>8322</v>
      </c>
      <c r="J1336" s="54" t="s">
        <v>8323</v>
      </c>
      <c r="K1336" s="55" t="s">
        <v>21534</v>
      </c>
      <c r="L1336" s="54" t="s">
        <v>8325</v>
      </c>
    </row>
    <row r="1337" spans="1:12" ht="13.8" x14ac:dyDescent="0.3">
      <c r="A1337" s="54" t="s">
        <v>11416</v>
      </c>
      <c r="B1337" s="54" t="s">
        <v>11417</v>
      </c>
      <c r="C1337" s="54" t="s">
        <v>11418</v>
      </c>
      <c r="D1337" s="54" t="s">
        <v>11419</v>
      </c>
      <c r="E1337" s="55" t="s">
        <v>8319</v>
      </c>
      <c r="F1337" s="54" t="s">
        <v>8319</v>
      </c>
      <c r="G1337" s="54" t="s">
        <v>11469</v>
      </c>
      <c r="H1337" s="54" t="s">
        <v>11470</v>
      </c>
      <c r="I1337" s="54" t="s">
        <v>8322</v>
      </c>
      <c r="J1337" s="54" t="s">
        <v>8323</v>
      </c>
      <c r="K1337" s="55" t="s">
        <v>21509</v>
      </c>
      <c r="L1337" s="54" t="s">
        <v>8325</v>
      </c>
    </row>
    <row r="1338" spans="1:12" ht="13.8" x14ac:dyDescent="0.3">
      <c r="A1338" s="54" t="s">
        <v>11416</v>
      </c>
      <c r="B1338" s="54" t="s">
        <v>11417</v>
      </c>
      <c r="C1338" s="54" t="s">
        <v>11472</v>
      </c>
      <c r="D1338" s="54" t="s">
        <v>11473</v>
      </c>
      <c r="E1338" s="55" t="s">
        <v>8319</v>
      </c>
      <c r="F1338" s="54" t="s">
        <v>8319</v>
      </c>
      <c r="G1338" s="54" t="s">
        <v>11474</v>
      </c>
      <c r="H1338" s="54" t="s">
        <v>11475</v>
      </c>
      <c r="I1338" s="54" t="s">
        <v>11432</v>
      </c>
      <c r="J1338" s="54" t="s">
        <v>8323</v>
      </c>
      <c r="K1338" s="55" t="s">
        <v>22590</v>
      </c>
      <c r="L1338" s="54" t="s">
        <v>8325</v>
      </c>
    </row>
    <row r="1339" spans="1:12" ht="13.8" x14ac:dyDescent="0.3">
      <c r="A1339" s="54" t="s">
        <v>11416</v>
      </c>
      <c r="B1339" s="54" t="s">
        <v>11417</v>
      </c>
      <c r="C1339" s="54" t="s">
        <v>11472</v>
      </c>
      <c r="D1339" s="54" t="s">
        <v>11473</v>
      </c>
      <c r="E1339" s="55" t="s">
        <v>8319</v>
      </c>
      <c r="F1339" s="54" t="s">
        <v>8319</v>
      </c>
      <c r="G1339" s="54" t="s">
        <v>11476</v>
      </c>
      <c r="H1339" s="54" t="s">
        <v>11477</v>
      </c>
      <c r="I1339" s="54" t="s">
        <v>11432</v>
      </c>
      <c r="J1339" s="54" t="s">
        <v>8323</v>
      </c>
      <c r="K1339" s="55" t="s">
        <v>22591</v>
      </c>
      <c r="L1339" s="54" t="s">
        <v>8325</v>
      </c>
    </row>
    <row r="1340" spans="1:12" ht="13.8" x14ac:dyDescent="0.3">
      <c r="A1340" s="54" t="s">
        <v>11416</v>
      </c>
      <c r="B1340" s="54" t="s">
        <v>11417</v>
      </c>
      <c r="C1340" s="54" t="s">
        <v>11472</v>
      </c>
      <c r="D1340" s="54" t="s">
        <v>11473</v>
      </c>
      <c r="E1340" s="55" t="s">
        <v>8319</v>
      </c>
      <c r="F1340" s="54" t="s">
        <v>8319</v>
      </c>
      <c r="G1340" s="54" t="s">
        <v>11478</v>
      </c>
      <c r="H1340" s="54" t="s">
        <v>11479</v>
      </c>
      <c r="I1340" s="54" t="s">
        <v>11432</v>
      </c>
      <c r="J1340" s="54" t="s">
        <v>8323</v>
      </c>
      <c r="K1340" s="55" t="s">
        <v>22592</v>
      </c>
      <c r="L1340" s="54" t="s">
        <v>8325</v>
      </c>
    </row>
    <row r="1341" spans="1:12" ht="13.8" x14ac:dyDescent="0.3">
      <c r="A1341" s="54" t="s">
        <v>11416</v>
      </c>
      <c r="B1341" s="54" t="s">
        <v>11417</v>
      </c>
      <c r="C1341" s="54" t="s">
        <v>11472</v>
      </c>
      <c r="D1341" s="54" t="s">
        <v>11473</v>
      </c>
      <c r="E1341" s="55" t="s">
        <v>8319</v>
      </c>
      <c r="F1341" s="54" t="s">
        <v>8319</v>
      </c>
      <c r="G1341" s="54" t="s">
        <v>11480</v>
      </c>
      <c r="H1341" s="54" t="s">
        <v>11481</v>
      </c>
      <c r="I1341" s="54" t="s">
        <v>11432</v>
      </c>
      <c r="J1341" s="54" t="s">
        <v>8323</v>
      </c>
      <c r="K1341" s="55" t="s">
        <v>22593</v>
      </c>
      <c r="L1341" s="54" t="s">
        <v>8325</v>
      </c>
    </row>
    <row r="1342" spans="1:12" ht="13.8" x14ac:dyDescent="0.3">
      <c r="A1342" s="54" t="s">
        <v>11416</v>
      </c>
      <c r="B1342" s="54" t="s">
        <v>11417</v>
      </c>
      <c r="C1342" s="54" t="s">
        <v>11472</v>
      </c>
      <c r="D1342" s="54" t="s">
        <v>11473</v>
      </c>
      <c r="E1342" s="55" t="s">
        <v>8319</v>
      </c>
      <c r="F1342" s="54" t="s">
        <v>8319</v>
      </c>
      <c r="G1342" s="54" t="s">
        <v>11482</v>
      </c>
      <c r="H1342" s="54" t="s">
        <v>11483</v>
      </c>
      <c r="I1342" s="54" t="s">
        <v>11432</v>
      </c>
      <c r="J1342" s="54" t="s">
        <v>8323</v>
      </c>
      <c r="K1342" s="55" t="s">
        <v>22594</v>
      </c>
      <c r="L1342" s="54" t="s">
        <v>8325</v>
      </c>
    </row>
    <row r="1343" spans="1:12" ht="13.8" x14ac:dyDescent="0.3">
      <c r="A1343" s="54" t="s">
        <v>11416</v>
      </c>
      <c r="B1343" s="54" t="s">
        <v>11417</v>
      </c>
      <c r="C1343" s="54" t="s">
        <v>11472</v>
      </c>
      <c r="D1343" s="54" t="s">
        <v>11473</v>
      </c>
      <c r="E1343" s="55" t="s">
        <v>8319</v>
      </c>
      <c r="F1343" s="54" t="s">
        <v>8319</v>
      </c>
      <c r="G1343" s="54" t="s">
        <v>11484</v>
      </c>
      <c r="H1343" s="54" t="s">
        <v>11485</v>
      </c>
      <c r="I1343" s="54" t="s">
        <v>11432</v>
      </c>
      <c r="J1343" s="54" t="s">
        <v>8323</v>
      </c>
      <c r="K1343" s="55" t="s">
        <v>22595</v>
      </c>
      <c r="L1343" s="54" t="s">
        <v>8325</v>
      </c>
    </row>
    <row r="1344" spans="1:12" ht="13.8" x14ac:dyDescent="0.3">
      <c r="A1344" s="54" t="s">
        <v>11416</v>
      </c>
      <c r="B1344" s="54" t="s">
        <v>11417</v>
      </c>
      <c r="C1344" s="54" t="s">
        <v>11472</v>
      </c>
      <c r="D1344" s="54" t="s">
        <v>11473</v>
      </c>
      <c r="E1344" s="55" t="s">
        <v>8319</v>
      </c>
      <c r="F1344" s="54" t="s">
        <v>8319</v>
      </c>
      <c r="G1344" s="54" t="s">
        <v>11486</v>
      </c>
      <c r="H1344" s="54" t="s">
        <v>11487</v>
      </c>
      <c r="I1344" s="54" t="s">
        <v>11432</v>
      </c>
      <c r="J1344" s="54" t="s">
        <v>8323</v>
      </c>
      <c r="K1344" s="55" t="s">
        <v>22596</v>
      </c>
      <c r="L1344" s="54" t="s">
        <v>8325</v>
      </c>
    </row>
    <row r="1345" spans="1:12" ht="13.8" x14ac:dyDescent="0.3">
      <c r="A1345" s="54" t="s">
        <v>11416</v>
      </c>
      <c r="B1345" s="54" t="s">
        <v>11417</v>
      </c>
      <c r="C1345" s="54" t="s">
        <v>11472</v>
      </c>
      <c r="D1345" s="54" t="s">
        <v>11473</v>
      </c>
      <c r="E1345" s="55" t="s">
        <v>8319</v>
      </c>
      <c r="F1345" s="54" t="s">
        <v>8319</v>
      </c>
      <c r="G1345" s="54" t="s">
        <v>11488</v>
      </c>
      <c r="H1345" s="54" t="s">
        <v>11489</v>
      </c>
      <c r="I1345" s="54" t="s">
        <v>11432</v>
      </c>
      <c r="J1345" s="54" t="s">
        <v>8323</v>
      </c>
      <c r="K1345" s="55" t="s">
        <v>22597</v>
      </c>
      <c r="L1345" s="54" t="s">
        <v>8325</v>
      </c>
    </row>
    <row r="1346" spans="1:12" ht="13.8" x14ac:dyDescent="0.3">
      <c r="A1346" s="54" t="s">
        <v>11416</v>
      </c>
      <c r="B1346" s="54" t="s">
        <v>11417</v>
      </c>
      <c r="C1346" s="54" t="s">
        <v>11472</v>
      </c>
      <c r="D1346" s="54" t="s">
        <v>11473</v>
      </c>
      <c r="E1346" s="55" t="s">
        <v>8319</v>
      </c>
      <c r="F1346" s="54" t="s">
        <v>8319</v>
      </c>
      <c r="G1346" s="54" t="s">
        <v>11490</v>
      </c>
      <c r="H1346" s="54" t="s">
        <v>11491</v>
      </c>
      <c r="I1346" s="54" t="s">
        <v>11432</v>
      </c>
      <c r="J1346" s="54" t="s">
        <v>8323</v>
      </c>
      <c r="K1346" s="55" t="s">
        <v>22598</v>
      </c>
      <c r="L1346" s="54" t="s">
        <v>8325</v>
      </c>
    </row>
    <row r="1347" spans="1:12" ht="13.8" x14ac:dyDescent="0.3">
      <c r="A1347" s="54" t="s">
        <v>11416</v>
      </c>
      <c r="B1347" s="54" t="s">
        <v>11417</v>
      </c>
      <c r="C1347" s="54" t="s">
        <v>11472</v>
      </c>
      <c r="D1347" s="54" t="s">
        <v>11473</v>
      </c>
      <c r="E1347" s="55" t="s">
        <v>8319</v>
      </c>
      <c r="F1347" s="54" t="s">
        <v>8319</v>
      </c>
      <c r="G1347" s="54" t="s">
        <v>11492</v>
      </c>
      <c r="H1347" s="54" t="s">
        <v>11493</v>
      </c>
      <c r="I1347" s="54" t="s">
        <v>11432</v>
      </c>
      <c r="J1347" s="54" t="s">
        <v>8323</v>
      </c>
      <c r="K1347" s="55" t="s">
        <v>22599</v>
      </c>
      <c r="L1347" s="54" t="s">
        <v>8325</v>
      </c>
    </row>
    <row r="1348" spans="1:12" ht="13.8" x14ac:dyDescent="0.3">
      <c r="A1348" s="54" t="s">
        <v>11416</v>
      </c>
      <c r="B1348" s="54" t="s">
        <v>11417</v>
      </c>
      <c r="C1348" s="54" t="s">
        <v>11472</v>
      </c>
      <c r="D1348" s="54" t="s">
        <v>11473</v>
      </c>
      <c r="E1348" s="55" t="s">
        <v>8319</v>
      </c>
      <c r="F1348" s="54" t="s">
        <v>8319</v>
      </c>
      <c r="G1348" s="54" t="s">
        <v>11494</v>
      </c>
      <c r="H1348" s="54" t="s">
        <v>11495</v>
      </c>
      <c r="I1348" s="54" t="s">
        <v>11432</v>
      </c>
      <c r="J1348" s="54" t="s">
        <v>8323</v>
      </c>
      <c r="K1348" s="55" t="s">
        <v>22600</v>
      </c>
      <c r="L1348" s="54" t="s">
        <v>8325</v>
      </c>
    </row>
    <row r="1349" spans="1:12" ht="13.8" x14ac:dyDescent="0.3">
      <c r="A1349" s="54" t="s">
        <v>11416</v>
      </c>
      <c r="B1349" s="54" t="s">
        <v>11417</v>
      </c>
      <c r="C1349" s="54" t="s">
        <v>11472</v>
      </c>
      <c r="D1349" s="54" t="s">
        <v>11473</v>
      </c>
      <c r="E1349" s="55" t="s">
        <v>8319</v>
      </c>
      <c r="F1349" s="54" t="s">
        <v>8319</v>
      </c>
      <c r="G1349" s="54" t="s">
        <v>11496</v>
      </c>
      <c r="H1349" s="54" t="s">
        <v>11497</v>
      </c>
      <c r="I1349" s="54" t="s">
        <v>11432</v>
      </c>
      <c r="J1349" s="54" t="s">
        <v>8323</v>
      </c>
      <c r="K1349" s="55" t="s">
        <v>22601</v>
      </c>
      <c r="L1349" s="54" t="s">
        <v>8325</v>
      </c>
    </row>
    <row r="1350" spans="1:12" ht="13.8" x14ac:dyDescent="0.3">
      <c r="A1350" s="54" t="s">
        <v>11416</v>
      </c>
      <c r="B1350" s="54" t="s">
        <v>11417</v>
      </c>
      <c r="C1350" s="54" t="s">
        <v>11472</v>
      </c>
      <c r="D1350" s="54" t="s">
        <v>11473</v>
      </c>
      <c r="E1350" s="55" t="s">
        <v>8319</v>
      </c>
      <c r="F1350" s="54" t="s">
        <v>8319</v>
      </c>
      <c r="G1350" s="54" t="s">
        <v>11498</v>
      </c>
      <c r="H1350" s="54" t="s">
        <v>11499</v>
      </c>
      <c r="I1350" s="54" t="s">
        <v>8898</v>
      </c>
      <c r="J1350" s="54" t="s">
        <v>8323</v>
      </c>
      <c r="K1350" s="55" t="s">
        <v>22602</v>
      </c>
      <c r="L1350" s="54" t="s">
        <v>8325</v>
      </c>
    </row>
    <row r="1351" spans="1:12" ht="13.8" x14ac:dyDescent="0.3">
      <c r="A1351" s="54" t="s">
        <v>11416</v>
      </c>
      <c r="B1351" s="54" t="s">
        <v>11417</v>
      </c>
      <c r="C1351" s="54" t="s">
        <v>11472</v>
      </c>
      <c r="D1351" s="54" t="s">
        <v>11473</v>
      </c>
      <c r="E1351" s="55" t="s">
        <v>8319</v>
      </c>
      <c r="F1351" s="54" t="s">
        <v>8319</v>
      </c>
      <c r="G1351" s="54" t="s">
        <v>11500</v>
      </c>
      <c r="H1351" s="54" t="s">
        <v>11501</v>
      </c>
      <c r="I1351" s="54" t="s">
        <v>8898</v>
      </c>
      <c r="J1351" s="54" t="s">
        <v>8323</v>
      </c>
      <c r="K1351" s="55" t="s">
        <v>22603</v>
      </c>
      <c r="L1351" s="54" t="s">
        <v>8325</v>
      </c>
    </row>
    <row r="1352" spans="1:12" ht="13.8" x14ac:dyDescent="0.3">
      <c r="A1352" s="54" t="s">
        <v>11416</v>
      </c>
      <c r="B1352" s="54" t="s">
        <v>11417</v>
      </c>
      <c r="C1352" s="54" t="s">
        <v>11472</v>
      </c>
      <c r="D1352" s="54" t="s">
        <v>11473</v>
      </c>
      <c r="E1352" s="55" t="s">
        <v>8319</v>
      </c>
      <c r="F1352" s="54" t="s">
        <v>8319</v>
      </c>
      <c r="G1352" s="54" t="s">
        <v>11502</v>
      </c>
      <c r="H1352" s="54" t="s">
        <v>11503</v>
      </c>
      <c r="I1352" s="54" t="s">
        <v>8898</v>
      </c>
      <c r="J1352" s="54" t="s">
        <v>8323</v>
      </c>
      <c r="K1352" s="55" t="s">
        <v>22604</v>
      </c>
      <c r="L1352" s="54" t="s">
        <v>8325</v>
      </c>
    </row>
    <row r="1353" spans="1:12" ht="13.8" x14ac:dyDescent="0.3">
      <c r="A1353" s="54" t="s">
        <v>11416</v>
      </c>
      <c r="B1353" s="54" t="s">
        <v>11417</v>
      </c>
      <c r="C1353" s="54" t="s">
        <v>11472</v>
      </c>
      <c r="D1353" s="54" t="s">
        <v>11473</v>
      </c>
      <c r="E1353" s="55" t="s">
        <v>8319</v>
      </c>
      <c r="F1353" s="54" t="s">
        <v>8319</v>
      </c>
      <c r="G1353" s="54" t="s">
        <v>11504</v>
      </c>
      <c r="H1353" s="54" t="s">
        <v>11505</v>
      </c>
      <c r="I1353" s="54" t="s">
        <v>11432</v>
      </c>
      <c r="J1353" s="54" t="s">
        <v>8323</v>
      </c>
      <c r="K1353" s="55" t="s">
        <v>22605</v>
      </c>
      <c r="L1353" s="54" t="s">
        <v>8325</v>
      </c>
    </row>
    <row r="1354" spans="1:12" ht="13.8" x14ac:dyDescent="0.3">
      <c r="A1354" s="54" t="s">
        <v>11416</v>
      </c>
      <c r="B1354" s="54" t="s">
        <v>11417</v>
      </c>
      <c r="C1354" s="54" t="s">
        <v>11506</v>
      </c>
      <c r="D1354" s="54" t="s">
        <v>11507</v>
      </c>
      <c r="E1354" s="55" t="s">
        <v>8319</v>
      </c>
      <c r="F1354" s="54" t="s">
        <v>8319</v>
      </c>
      <c r="G1354" s="54">
        <v>91069</v>
      </c>
      <c r="H1354" s="54" t="s">
        <v>11508</v>
      </c>
      <c r="I1354" s="54" t="s">
        <v>8898</v>
      </c>
      <c r="J1354" s="54" t="s">
        <v>8323</v>
      </c>
      <c r="K1354" s="55" t="s">
        <v>22606</v>
      </c>
      <c r="L1354" s="54" t="s">
        <v>8325</v>
      </c>
    </row>
    <row r="1355" spans="1:12" ht="13.8" x14ac:dyDescent="0.3">
      <c r="A1355" s="54" t="s">
        <v>11416</v>
      </c>
      <c r="B1355" s="54" t="s">
        <v>11417</v>
      </c>
      <c r="C1355" s="54" t="s">
        <v>11506</v>
      </c>
      <c r="D1355" s="54" t="s">
        <v>11507</v>
      </c>
      <c r="E1355" s="55" t="s">
        <v>8319</v>
      </c>
      <c r="F1355" s="54" t="s">
        <v>8319</v>
      </c>
      <c r="G1355" s="54" t="s">
        <v>11509</v>
      </c>
      <c r="H1355" s="54" t="s">
        <v>11510</v>
      </c>
      <c r="I1355" s="54" t="s">
        <v>8898</v>
      </c>
      <c r="J1355" s="54" t="s">
        <v>8323</v>
      </c>
      <c r="K1355" s="55" t="s">
        <v>22607</v>
      </c>
      <c r="L1355" s="54" t="s">
        <v>8325</v>
      </c>
    </row>
    <row r="1356" spans="1:12" ht="13.8" x14ac:dyDescent="0.3">
      <c r="A1356" s="54" t="s">
        <v>11416</v>
      </c>
      <c r="B1356" s="54" t="s">
        <v>11417</v>
      </c>
      <c r="C1356" s="54" t="s">
        <v>11506</v>
      </c>
      <c r="D1356" s="54" t="s">
        <v>11507</v>
      </c>
      <c r="E1356" s="55" t="s">
        <v>8319</v>
      </c>
      <c r="F1356" s="54" t="s">
        <v>8319</v>
      </c>
      <c r="G1356" s="54" t="s">
        <v>11511</v>
      </c>
      <c r="H1356" s="54" t="s">
        <v>11512</v>
      </c>
      <c r="I1356" s="54" t="s">
        <v>8898</v>
      </c>
      <c r="J1356" s="54" t="s">
        <v>8323</v>
      </c>
      <c r="K1356" s="55" t="s">
        <v>22608</v>
      </c>
      <c r="L1356" s="54" t="s">
        <v>8325</v>
      </c>
    </row>
    <row r="1357" spans="1:12" ht="13.8" x14ac:dyDescent="0.3">
      <c r="A1357" s="54" t="s">
        <v>11416</v>
      </c>
      <c r="B1357" s="54" t="s">
        <v>11417</v>
      </c>
      <c r="C1357" s="54" t="s">
        <v>11506</v>
      </c>
      <c r="D1357" s="54" t="s">
        <v>11507</v>
      </c>
      <c r="E1357" s="55" t="s">
        <v>8319</v>
      </c>
      <c r="F1357" s="54" t="s">
        <v>8319</v>
      </c>
      <c r="G1357" s="54" t="s">
        <v>11514</v>
      </c>
      <c r="H1357" s="54" t="s">
        <v>11515</v>
      </c>
      <c r="I1357" s="54" t="s">
        <v>8898</v>
      </c>
      <c r="J1357" s="54" t="s">
        <v>8323</v>
      </c>
      <c r="K1357" s="55" t="s">
        <v>22609</v>
      </c>
      <c r="L1357" s="54" t="s">
        <v>8325</v>
      </c>
    </row>
    <row r="1358" spans="1:12" ht="13.8" x14ac:dyDescent="0.3">
      <c r="A1358" s="54" t="s">
        <v>11416</v>
      </c>
      <c r="B1358" s="54" t="s">
        <v>11417</v>
      </c>
      <c r="C1358" s="54" t="s">
        <v>11506</v>
      </c>
      <c r="D1358" s="54" t="s">
        <v>11507</v>
      </c>
      <c r="E1358" s="55" t="s">
        <v>8319</v>
      </c>
      <c r="F1358" s="54" t="s">
        <v>8319</v>
      </c>
      <c r="G1358" s="54" t="s">
        <v>11516</v>
      </c>
      <c r="H1358" s="54" t="s">
        <v>11517</v>
      </c>
      <c r="I1358" s="54" t="s">
        <v>8898</v>
      </c>
      <c r="J1358" s="54" t="s">
        <v>8323</v>
      </c>
      <c r="K1358" s="55" t="s">
        <v>22610</v>
      </c>
      <c r="L1358" s="54" t="s">
        <v>8325</v>
      </c>
    </row>
    <row r="1359" spans="1:12" ht="13.8" x14ac:dyDescent="0.3">
      <c r="A1359" s="54" t="s">
        <v>11416</v>
      </c>
      <c r="B1359" s="54" t="s">
        <v>11417</v>
      </c>
      <c r="C1359" s="54" t="s">
        <v>11506</v>
      </c>
      <c r="D1359" s="54" t="s">
        <v>11507</v>
      </c>
      <c r="E1359" s="55" t="s">
        <v>8319</v>
      </c>
      <c r="F1359" s="54" t="s">
        <v>8319</v>
      </c>
      <c r="G1359" s="54" t="s">
        <v>11519</v>
      </c>
      <c r="H1359" s="54" t="s">
        <v>11520</v>
      </c>
      <c r="I1359" s="54" t="s">
        <v>8898</v>
      </c>
      <c r="J1359" s="54" t="s">
        <v>8323</v>
      </c>
      <c r="K1359" s="55" t="s">
        <v>22611</v>
      </c>
      <c r="L1359" s="54" t="s">
        <v>8325</v>
      </c>
    </row>
    <row r="1360" spans="1:12" ht="13.8" x14ac:dyDescent="0.3">
      <c r="A1360" s="54" t="s">
        <v>11416</v>
      </c>
      <c r="B1360" s="54" t="s">
        <v>11417</v>
      </c>
      <c r="C1360" s="54" t="s">
        <v>11506</v>
      </c>
      <c r="D1360" s="54" t="s">
        <v>11507</v>
      </c>
      <c r="E1360" s="55" t="s">
        <v>8319</v>
      </c>
      <c r="F1360" s="54" t="s">
        <v>8319</v>
      </c>
      <c r="G1360" s="54" t="s">
        <v>11521</v>
      </c>
      <c r="H1360" s="54" t="s">
        <v>11522</v>
      </c>
      <c r="I1360" s="54" t="s">
        <v>8898</v>
      </c>
      <c r="J1360" s="54" t="s">
        <v>8323</v>
      </c>
      <c r="K1360" s="55" t="s">
        <v>8981</v>
      </c>
      <c r="L1360" s="54" t="s">
        <v>8325</v>
      </c>
    </row>
    <row r="1361" spans="1:12" ht="13.8" x14ac:dyDescent="0.3">
      <c r="A1361" s="54" t="s">
        <v>11416</v>
      </c>
      <c r="B1361" s="54" t="s">
        <v>11417</v>
      </c>
      <c r="C1361" s="54" t="s">
        <v>11506</v>
      </c>
      <c r="D1361" s="54" t="s">
        <v>11507</v>
      </c>
      <c r="E1361" s="55" t="s">
        <v>8319</v>
      </c>
      <c r="F1361" s="54" t="s">
        <v>8319</v>
      </c>
      <c r="G1361" s="54" t="s">
        <v>11523</v>
      </c>
      <c r="H1361" s="54" t="s">
        <v>11524</v>
      </c>
      <c r="I1361" s="54" t="s">
        <v>8898</v>
      </c>
      <c r="J1361" s="54" t="s">
        <v>8323</v>
      </c>
      <c r="K1361" s="55" t="s">
        <v>22612</v>
      </c>
      <c r="L1361" s="54" t="s">
        <v>8325</v>
      </c>
    </row>
    <row r="1362" spans="1:12" ht="13.8" x14ac:dyDescent="0.3">
      <c r="A1362" s="54" t="s">
        <v>11416</v>
      </c>
      <c r="B1362" s="54" t="s">
        <v>11417</v>
      </c>
      <c r="C1362" s="54" t="s">
        <v>11506</v>
      </c>
      <c r="D1362" s="54" t="s">
        <v>11507</v>
      </c>
      <c r="E1362" s="55" t="s">
        <v>8319</v>
      </c>
      <c r="F1362" s="54" t="s">
        <v>8319</v>
      </c>
      <c r="G1362" s="54" t="s">
        <v>11525</v>
      </c>
      <c r="H1362" s="54" t="s">
        <v>11526</v>
      </c>
      <c r="I1362" s="54" t="s">
        <v>8898</v>
      </c>
      <c r="J1362" s="54" t="s">
        <v>8323</v>
      </c>
      <c r="K1362" s="55" t="s">
        <v>22613</v>
      </c>
      <c r="L1362" s="54" t="s">
        <v>8325</v>
      </c>
    </row>
    <row r="1363" spans="1:12" ht="13.8" x14ac:dyDescent="0.3">
      <c r="A1363" s="54" t="s">
        <v>11416</v>
      </c>
      <c r="B1363" s="54" t="s">
        <v>11417</v>
      </c>
      <c r="C1363" s="54" t="s">
        <v>11506</v>
      </c>
      <c r="D1363" s="54" t="s">
        <v>11507</v>
      </c>
      <c r="E1363" s="55" t="s">
        <v>8319</v>
      </c>
      <c r="F1363" s="54" t="s">
        <v>8319</v>
      </c>
      <c r="G1363" s="54" t="s">
        <v>11527</v>
      </c>
      <c r="H1363" s="54" t="s">
        <v>11528</v>
      </c>
      <c r="I1363" s="54" t="s">
        <v>8898</v>
      </c>
      <c r="J1363" s="54" t="s">
        <v>8323</v>
      </c>
      <c r="K1363" s="55" t="s">
        <v>16412</v>
      </c>
      <c r="L1363" s="54" t="s">
        <v>8325</v>
      </c>
    </row>
    <row r="1364" spans="1:12" ht="13.8" x14ac:dyDescent="0.3">
      <c r="A1364" s="54" t="s">
        <v>11416</v>
      </c>
      <c r="B1364" s="54" t="s">
        <v>11417</v>
      </c>
      <c r="C1364" s="54" t="s">
        <v>11506</v>
      </c>
      <c r="D1364" s="54" t="s">
        <v>11507</v>
      </c>
      <c r="E1364" s="55" t="s">
        <v>8319</v>
      </c>
      <c r="F1364" s="54" t="s">
        <v>8319</v>
      </c>
      <c r="G1364" s="54" t="s">
        <v>11529</v>
      </c>
      <c r="H1364" s="54" t="s">
        <v>11530</v>
      </c>
      <c r="I1364" s="54" t="s">
        <v>8898</v>
      </c>
      <c r="J1364" s="54" t="s">
        <v>8323</v>
      </c>
      <c r="K1364" s="55" t="s">
        <v>16401</v>
      </c>
      <c r="L1364" s="54" t="s">
        <v>8325</v>
      </c>
    </row>
    <row r="1365" spans="1:12" ht="13.8" x14ac:dyDescent="0.3">
      <c r="A1365" s="54" t="s">
        <v>11416</v>
      </c>
      <c r="B1365" s="54" t="s">
        <v>11417</v>
      </c>
      <c r="C1365" s="54" t="s">
        <v>11506</v>
      </c>
      <c r="D1365" s="54" t="s">
        <v>11507</v>
      </c>
      <c r="E1365" s="55" t="s">
        <v>8319</v>
      </c>
      <c r="F1365" s="54" t="s">
        <v>8319</v>
      </c>
      <c r="G1365" s="54" t="s">
        <v>11531</v>
      </c>
      <c r="H1365" s="54" t="s">
        <v>11532</v>
      </c>
      <c r="I1365" s="54" t="s">
        <v>8898</v>
      </c>
      <c r="J1365" s="54" t="s">
        <v>8323</v>
      </c>
      <c r="K1365" s="55" t="s">
        <v>22614</v>
      </c>
      <c r="L1365" s="54" t="s">
        <v>8325</v>
      </c>
    </row>
    <row r="1366" spans="1:12" ht="13.8" x14ac:dyDescent="0.3">
      <c r="A1366" s="54" t="s">
        <v>11416</v>
      </c>
      <c r="B1366" s="54" t="s">
        <v>11417</v>
      </c>
      <c r="C1366" s="54" t="s">
        <v>11506</v>
      </c>
      <c r="D1366" s="54" t="s">
        <v>11507</v>
      </c>
      <c r="E1366" s="55" t="s">
        <v>8319</v>
      </c>
      <c r="F1366" s="54" t="s">
        <v>8319</v>
      </c>
      <c r="G1366" s="54" t="s">
        <v>11533</v>
      </c>
      <c r="H1366" s="54" t="s">
        <v>11534</v>
      </c>
      <c r="I1366" s="54" t="s">
        <v>8898</v>
      </c>
      <c r="J1366" s="54" t="s">
        <v>8323</v>
      </c>
      <c r="K1366" s="55" t="s">
        <v>22615</v>
      </c>
      <c r="L1366" s="54" t="s">
        <v>8325</v>
      </c>
    </row>
    <row r="1367" spans="1:12" ht="13.8" x14ac:dyDescent="0.3">
      <c r="A1367" s="54" t="s">
        <v>11416</v>
      </c>
      <c r="B1367" s="54" t="s">
        <v>11417</v>
      </c>
      <c r="C1367" s="54" t="s">
        <v>11506</v>
      </c>
      <c r="D1367" s="54" t="s">
        <v>11507</v>
      </c>
      <c r="E1367" s="55" t="s">
        <v>8319</v>
      </c>
      <c r="F1367" s="54" t="s">
        <v>8319</v>
      </c>
      <c r="G1367" s="54" t="s">
        <v>11535</v>
      </c>
      <c r="H1367" s="54" t="s">
        <v>11536</v>
      </c>
      <c r="I1367" s="54" t="s">
        <v>8898</v>
      </c>
      <c r="J1367" s="54" t="s">
        <v>8323</v>
      </c>
      <c r="K1367" s="55" t="s">
        <v>22616</v>
      </c>
      <c r="L1367" s="54" t="s">
        <v>8325</v>
      </c>
    </row>
    <row r="1368" spans="1:12" ht="13.8" x14ac:dyDescent="0.3">
      <c r="A1368" s="54" t="s">
        <v>11416</v>
      </c>
      <c r="B1368" s="54" t="s">
        <v>11417</v>
      </c>
      <c r="C1368" s="54" t="s">
        <v>11506</v>
      </c>
      <c r="D1368" s="54" t="s">
        <v>11507</v>
      </c>
      <c r="E1368" s="55" t="s">
        <v>8319</v>
      </c>
      <c r="F1368" s="54" t="s">
        <v>8319</v>
      </c>
      <c r="G1368" s="54" t="s">
        <v>11537</v>
      </c>
      <c r="H1368" s="54" t="s">
        <v>11538</v>
      </c>
      <c r="I1368" s="54" t="s">
        <v>8898</v>
      </c>
      <c r="J1368" s="54" t="s">
        <v>8323</v>
      </c>
      <c r="K1368" s="55" t="s">
        <v>22617</v>
      </c>
      <c r="L1368" s="54" t="s">
        <v>8325</v>
      </c>
    </row>
    <row r="1369" spans="1:12" ht="13.8" x14ac:dyDescent="0.3">
      <c r="A1369" s="54" t="s">
        <v>11416</v>
      </c>
      <c r="B1369" s="54" t="s">
        <v>11417</v>
      </c>
      <c r="C1369" s="54" t="s">
        <v>11506</v>
      </c>
      <c r="D1369" s="54" t="s">
        <v>11507</v>
      </c>
      <c r="E1369" s="55" t="s">
        <v>8319</v>
      </c>
      <c r="F1369" s="54" t="s">
        <v>8319</v>
      </c>
      <c r="G1369" s="54" t="s">
        <v>11539</v>
      </c>
      <c r="H1369" s="54" t="s">
        <v>11540</v>
      </c>
      <c r="I1369" s="54" t="s">
        <v>8898</v>
      </c>
      <c r="J1369" s="54" t="s">
        <v>8323</v>
      </c>
      <c r="K1369" s="55" t="s">
        <v>22618</v>
      </c>
      <c r="L1369" s="54" t="s">
        <v>8325</v>
      </c>
    </row>
    <row r="1370" spans="1:12" ht="13.8" x14ac:dyDescent="0.3">
      <c r="A1370" s="54" t="s">
        <v>11416</v>
      </c>
      <c r="B1370" s="54" t="s">
        <v>11417</v>
      </c>
      <c r="C1370" s="54" t="s">
        <v>11506</v>
      </c>
      <c r="D1370" s="54" t="s">
        <v>11507</v>
      </c>
      <c r="E1370" s="55" t="s">
        <v>8319</v>
      </c>
      <c r="F1370" s="54" t="s">
        <v>8319</v>
      </c>
      <c r="G1370" s="54" t="s">
        <v>11541</v>
      </c>
      <c r="H1370" s="54" t="s">
        <v>11542</v>
      </c>
      <c r="I1370" s="54" t="s">
        <v>8898</v>
      </c>
      <c r="J1370" s="54" t="s">
        <v>8323</v>
      </c>
      <c r="K1370" s="55" t="s">
        <v>22619</v>
      </c>
      <c r="L1370" s="54" t="s">
        <v>8325</v>
      </c>
    </row>
    <row r="1371" spans="1:12" ht="13.8" x14ac:dyDescent="0.3">
      <c r="A1371" s="54" t="s">
        <v>11416</v>
      </c>
      <c r="B1371" s="54" t="s">
        <v>11417</v>
      </c>
      <c r="C1371" s="54" t="s">
        <v>11506</v>
      </c>
      <c r="D1371" s="54" t="s">
        <v>11507</v>
      </c>
      <c r="E1371" s="55" t="s">
        <v>8319</v>
      </c>
      <c r="F1371" s="54" t="s">
        <v>8319</v>
      </c>
      <c r="G1371" s="54" t="s">
        <v>11543</v>
      </c>
      <c r="H1371" s="54" t="s">
        <v>11544</v>
      </c>
      <c r="I1371" s="54" t="s">
        <v>8898</v>
      </c>
      <c r="J1371" s="54" t="s">
        <v>8323</v>
      </c>
      <c r="K1371" s="55" t="s">
        <v>22620</v>
      </c>
      <c r="L1371" s="54" t="s">
        <v>8325</v>
      </c>
    </row>
    <row r="1372" spans="1:12" ht="13.8" x14ac:dyDescent="0.3">
      <c r="A1372" s="54" t="s">
        <v>11416</v>
      </c>
      <c r="B1372" s="54" t="s">
        <v>11417</v>
      </c>
      <c r="C1372" s="54" t="s">
        <v>11506</v>
      </c>
      <c r="D1372" s="54" t="s">
        <v>11507</v>
      </c>
      <c r="E1372" s="55" t="s">
        <v>8319</v>
      </c>
      <c r="F1372" s="54" t="s">
        <v>8319</v>
      </c>
      <c r="G1372" s="54" t="s">
        <v>11545</v>
      </c>
      <c r="H1372" s="54" t="s">
        <v>11546</v>
      </c>
      <c r="I1372" s="54" t="s">
        <v>8898</v>
      </c>
      <c r="J1372" s="54" t="s">
        <v>8323</v>
      </c>
      <c r="K1372" s="55" t="s">
        <v>22621</v>
      </c>
      <c r="L1372" s="54" t="s">
        <v>8325</v>
      </c>
    </row>
    <row r="1373" spans="1:12" ht="13.8" x14ac:dyDescent="0.3">
      <c r="A1373" s="54" t="s">
        <v>11416</v>
      </c>
      <c r="B1373" s="54" t="s">
        <v>11417</v>
      </c>
      <c r="C1373" s="54" t="s">
        <v>11506</v>
      </c>
      <c r="D1373" s="54" t="s">
        <v>11507</v>
      </c>
      <c r="E1373" s="55" t="s">
        <v>8319</v>
      </c>
      <c r="F1373" s="54" t="s">
        <v>8319</v>
      </c>
      <c r="G1373" s="54" t="s">
        <v>11547</v>
      </c>
      <c r="H1373" s="54" t="s">
        <v>11548</v>
      </c>
      <c r="I1373" s="54" t="s">
        <v>8898</v>
      </c>
      <c r="J1373" s="54" t="s">
        <v>8323</v>
      </c>
      <c r="K1373" s="55" t="s">
        <v>22622</v>
      </c>
      <c r="L1373" s="54" t="s">
        <v>8325</v>
      </c>
    </row>
    <row r="1374" spans="1:12" ht="13.8" x14ac:dyDescent="0.3">
      <c r="A1374" s="54" t="s">
        <v>11416</v>
      </c>
      <c r="B1374" s="54" t="s">
        <v>11417</v>
      </c>
      <c r="C1374" s="54" t="s">
        <v>11506</v>
      </c>
      <c r="D1374" s="54" t="s">
        <v>11507</v>
      </c>
      <c r="E1374" s="55" t="s">
        <v>8319</v>
      </c>
      <c r="F1374" s="54" t="s">
        <v>8319</v>
      </c>
      <c r="G1374" s="54" t="s">
        <v>11549</v>
      </c>
      <c r="H1374" s="54" t="s">
        <v>11550</v>
      </c>
      <c r="I1374" s="54" t="s">
        <v>8898</v>
      </c>
      <c r="J1374" s="54" t="s">
        <v>8323</v>
      </c>
      <c r="K1374" s="55" t="s">
        <v>22623</v>
      </c>
      <c r="L1374" s="54" t="s">
        <v>8325</v>
      </c>
    </row>
    <row r="1375" spans="1:12" ht="13.8" x14ac:dyDescent="0.3">
      <c r="A1375" s="54" t="s">
        <v>11416</v>
      </c>
      <c r="B1375" s="54" t="s">
        <v>11417</v>
      </c>
      <c r="C1375" s="54" t="s">
        <v>11506</v>
      </c>
      <c r="D1375" s="54" t="s">
        <v>11507</v>
      </c>
      <c r="E1375" s="55" t="s">
        <v>8319</v>
      </c>
      <c r="F1375" s="54" t="s">
        <v>8319</v>
      </c>
      <c r="G1375" s="54" t="s">
        <v>11551</v>
      </c>
      <c r="H1375" s="54" t="s">
        <v>11552</v>
      </c>
      <c r="I1375" s="54" t="s">
        <v>8898</v>
      </c>
      <c r="J1375" s="54" t="s">
        <v>8323</v>
      </c>
      <c r="K1375" s="55" t="s">
        <v>22624</v>
      </c>
      <c r="L1375" s="54" t="s">
        <v>8325</v>
      </c>
    </row>
    <row r="1376" spans="1:12" ht="13.8" x14ac:dyDescent="0.3">
      <c r="A1376" s="54" t="s">
        <v>11416</v>
      </c>
      <c r="B1376" s="54" t="s">
        <v>11417</v>
      </c>
      <c r="C1376" s="54" t="s">
        <v>11506</v>
      </c>
      <c r="D1376" s="54" t="s">
        <v>11507</v>
      </c>
      <c r="E1376" s="55" t="s">
        <v>8319</v>
      </c>
      <c r="F1376" s="54" t="s">
        <v>8319</v>
      </c>
      <c r="G1376" s="54" t="s">
        <v>11553</v>
      </c>
      <c r="H1376" s="54" t="s">
        <v>11554</v>
      </c>
      <c r="I1376" s="54" t="s">
        <v>8898</v>
      </c>
      <c r="J1376" s="54" t="s">
        <v>8323</v>
      </c>
      <c r="K1376" s="55" t="s">
        <v>22625</v>
      </c>
      <c r="L1376" s="54" t="s">
        <v>8325</v>
      </c>
    </row>
    <row r="1377" spans="1:12" ht="13.8" x14ac:dyDescent="0.3">
      <c r="A1377" s="54" t="s">
        <v>11416</v>
      </c>
      <c r="B1377" s="54" t="s">
        <v>11417</v>
      </c>
      <c r="C1377" s="54" t="s">
        <v>11506</v>
      </c>
      <c r="D1377" s="54" t="s">
        <v>11507</v>
      </c>
      <c r="E1377" s="55" t="s">
        <v>8319</v>
      </c>
      <c r="F1377" s="54" t="s">
        <v>8319</v>
      </c>
      <c r="G1377" s="54" t="s">
        <v>11556</v>
      </c>
      <c r="H1377" s="54" t="s">
        <v>11557</v>
      </c>
      <c r="I1377" s="54" t="s">
        <v>8898</v>
      </c>
      <c r="J1377" s="54" t="s">
        <v>8323</v>
      </c>
      <c r="K1377" s="55" t="s">
        <v>22626</v>
      </c>
      <c r="L1377" s="54" t="s">
        <v>8325</v>
      </c>
    </row>
    <row r="1378" spans="1:12" ht="13.8" x14ac:dyDescent="0.3">
      <c r="A1378" s="54" t="s">
        <v>11416</v>
      </c>
      <c r="B1378" s="54" t="s">
        <v>11417</v>
      </c>
      <c r="C1378" s="54" t="s">
        <v>11506</v>
      </c>
      <c r="D1378" s="54" t="s">
        <v>11507</v>
      </c>
      <c r="E1378" s="55" t="s">
        <v>8319</v>
      </c>
      <c r="F1378" s="54" t="s">
        <v>8319</v>
      </c>
      <c r="G1378" s="54" t="s">
        <v>11558</v>
      </c>
      <c r="H1378" s="54" t="s">
        <v>11559</v>
      </c>
      <c r="I1378" s="54" t="s">
        <v>8898</v>
      </c>
      <c r="J1378" s="54" t="s">
        <v>8323</v>
      </c>
      <c r="K1378" s="55" t="s">
        <v>22112</v>
      </c>
      <c r="L1378" s="54" t="s">
        <v>8325</v>
      </c>
    </row>
    <row r="1379" spans="1:12" ht="13.8" x14ac:dyDescent="0.3">
      <c r="A1379" s="54" t="s">
        <v>11416</v>
      </c>
      <c r="B1379" s="54" t="s">
        <v>11417</v>
      </c>
      <c r="C1379" s="54" t="s">
        <v>11506</v>
      </c>
      <c r="D1379" s="54" t="s">
        <v>11507</v>
      </c>
      <c r="E1379" s="55" t="s">
        <v>8319</v>
      </c>
      <c r="F1379" s="54" t="s">
        <v>8319</v>
      </c>
      <c r="G1379" s="54" t="s">
        <v>11560</v>
      </c>
      <c r="H1379" s="54" t="s">
        <v>11561</v>
      </c>
      <c r="I1379" s="54" t="s">
        <v>8898</v>
      </c>
      <c r="J1379" s="54" t="s">
        <v>8323</v>
      </c>
      <c r="K1379" s="55" t="s">
        <v>22627</v>
      </c>
      <c r="L1379" s="54" t="s">
        <v>8325</v>
      </c>
    </row>
    <row r="1380" spans="1:12" ht="13.8" x14ac:dyDescent="0.3">
      <c r="A1380" s="54" t="s">
        <v>11416</v>
      </c>
      <c r="B1380" s="54" t="s">
        <v>11417</v>
      </c>
      <c r="C1380" s="54" t="s">
        <v>11506</v>
      </c>
      <c r="D1380" s="54" t="s">
        <v>11507</v>
      </c>
      <c r="E1380" s="55" t="s">
        <v>8319</v>
      </c>
      <c r="F1380" s="54" t="s">
        <v>8319</v>
      </c>
      <c r="G1380" s="54" t="s">
        <v>11562</v>
      </c>
      <c r="H1380" s="54" t="s">
        <v>11563</v>
      </c>
      <c r="I1380" s="54" t="s">
        <v>8898</v>
      </c>
      <c r="J1380" s="54" t="s">
        <v>8323</v>
      </c>
      <c r="K1380" s="55" t="s">
        <v>22628</v>
      </c>
      <c r="L1380" s="54" t="s">
        <v>8325</v>
      </c>
    </row>
    <row r="1381" spans="1:12" ht="13.8" x14ac:dyDescent="0.3">
      <c r="A1381" s="54" t="s">
        <v>11416</v>
      </c>
      <c r="B1381" s="54" t="s">
        <v>11417</v>
      </c>
      <c r="C1381" s="54" t="s">
        <v>11506</v>
      </c>
      <c r="D1381" s="54" t="s">
        <v>11507</v>
      </c>
      <c r="E1381" s="55" t="s">
        <v>8319</v>
      </c>
      <c r="F1381" s="54" t="s">
        <v>8319</v>
      </c>
      <c r="G1381" s="54" t="s">
        <v>11564</v>
      </c>
      <c r="H1381" s="54" t="s">
        <v>11565</v>
      </c>
      <c r="I1381" s="54" t="s">
        <v>8898</v>
      </c>
      <c r="J1381" s="54" t="s">
        <v>8323</v>
      </c>
      <c r="K1381" s="55" t="s">
        <v>22629</v>
      </c>
      <c r="L1381" s="54" t="s">
        <v>8325</v>
      </c>
    </row>
    <row r="1382" spans="1:12" ht="13.8" x14ac:dyDescent="0.3">
      <c r="A1382" s="54" t="s">
        <v>11416</v>
      </c>
      <c r="B1382" s="54" t="s">
        <v>11417</v>
      </c>
      <c r="C1382" s="54" t="s">
        <v>11506</v>
      </c>
      <c r="D1382" s="54" t="s">
        <v>11507</v>
      </c>
      <c r="E1382" s="55" t="s">
        <v>8319</v>
      </c>
      <c r="F1382" s="54" t="s">
        <v>8319</v>
      </c>
      <c r="G1382" s="54" t="s">
        <v>11566</v>
      </c>
      <c r="H1382" s="54" t="s">
        <v>11567</v>
      </c>
      <c r="I1382" s="54" t="s">
        <v>8898</v>
      </c>
      <c r="J1382" s="54" t="s">
        <v>8323</v>
      </c>
      <c r="K1382" s="55" t="s">
        <v>22630</v>
      </c>
      <c r="L1382" s="54" t="s">
        <v>8325</v>
      </c>
    </row>
    <row r="1383" spans="1:12" ht="13.8" x14ac:dyDescent="0.3">
      <c r="A1383" s="54" t="s">
        <v>11416</v>
      </c>
      <c r="B1383" s="54" t="s">
        <v>11417</v>
      </c>
      <c r="C1383" s="54" t="s">
        <v>11506</v>
      </c>
      <c r="D1383" s="54" t="s">
        <v>11507</v>
      </c>
      <c r="E1383" s="55" t="s">
        <v>8319</v>
      </c>
      <c r="F1383" s="54" t="s">
        <v>8319</v>
      </c>
      <c r="G1383" s="54" t="s">
        <v>11568</v>
      </c>
      <c r="H1383" s="54" t="s">
        <v>11569</v>
      </c>
      <c r="I1383" s="54" t="s">
        <v>8898</v>
      </c>
      <c r="J1383" s="54" t="s">
        <v>8323</v>
      </c>
      <c r="K1383" s="55" t="s">
        <v>22631</v>
      </c>
      <c r="L1383" s="54" t="s">
        <v>8325</v>
      </c>
    </row>
    <row r="1384" spans="1:12" ht="13.8" x14ac:dyDescent="0.3">
      <c r="A1384" s="54" t="s">
        <v>11416</v>
      </c>
      <c r="B1384" s="54" t="s">
        <v>11417</v>
      </c>
      <c r="C1384" s="54" t="s">
        <v>11506</v>
      </c>
      <c r="D1384" s="54" t="s">
        <v>11507</v>
      </c>
      <c r="E1384" s="55" t="s">
        <v>8319</v>
      </c>
      <c r="F1384" s="54" t="s">
        <v>8319</v>
      </c>
      <c r="G1384" s="54" t="s">
        <v>11571</v>
      </c>
      <c r="H1384" s="54" t="s">
        <v>11572</v>
      </c>
      <c r="I1384" s="54" t="s">
        <v>8898</v>
      </c>
      <c r="J1384" s="54" t="s">
        <v>8323</v>
      </c>
      <c r="K1384" s="55" t="s">
        <v>22632</v>
      </c>
      <c r="L1384" s="54" t="s">
        <v>8325</v>
      </c>
    </row>
    <row r="1385" spans="1:12" ht="13.8" x14ac:dyDescent="0.3">
      <c r="A1385" s="54" t="s">
        <v>11416</v>
      </c>
      <c r="B1385" s="54" t="s">
        <v>11417</v>
      </c>
      <c r="C1385" s="54" t="s">
        <v>11506</v>
      </c>
      <c r="D1385" s="54" t="s">
        <v>11507</v>
      </c>
      <c r="E1385" s="55" t="s">
        <v>8319</v>
      </c>
      <c r="F1385" s="54" t="s">
        <v>8319</v>
      </c>
      <c r="G1385" s="54" t="s">
        <v>11573</v>
      </c>
      <c r="H1385" s="54" t="s">
        <v>11574</v>
      </c>
      <c r="I1385" s="54" t="s">
        <v>8898</v>
      </c>
      <c r="J1385" s="54" t="s">
        <v>8323</v>
      </c>
      <c r="K1385" s="55" t="s">
        <v>22633</v>
      </c>
      <c r="L1385" s="54" t="s">
        <v>8325</v>
      </c>
    </row>
    <row r="1386" spans="1:12" ht="13.8" x14ac:dyDescent="0.3">
      <c r="A1386" s="54" t="s">
        <v>11416</v>
      </c>
      <c r="B1386" s="54" t="s">
        <v>11417</v>
      </c>
      <c r="C1386" s="54" t="s">
        <v>11506</v>
      </c>
      <c r="D1386" s="54" t="s">
        <v>11507</v>
      </c>
      <c r="E1386" s="55" t="s">
        <v>8319</v>
      </c>
      <c r="F1386" s="54" t="s">
        <v>8319</v>
      </c>
      <c r="G1386" s="54" t="s">
        <v>11575</v>
      </c>
      <c r="H1386" s="54" t="s">
        <v>11576</v>
      </c>
      <c r="I1386" s="54" t="s">
        <v>8322</v>
      </c>
      <c r="J1386" s="54" t="s">
        <v>8323</v>
      </c>
      <c r="K1386" s="55" t="s">
        <v>22634</v>
      </c>
      <c r="L1386" s="54" t="s">
        <v>8325</v>
      </c>
    </row>
    <row r="1387" spans="1:12" ht="13.8" x14ac:dyDescent="0.3">
      <c r="A1387" s="54" t="s">
        <v>11416</v>
      </c>
      <c r="B1387" s="54" t="s">
        <v>11417</v>
      </c>
      <c r="C1387" s="54" t="s">
        <v>11506</v>
      </c>
      <c r="D1387" s="54" t="s">
        <v>11507</v>
      </c>
      <c r="E1387" s="55" t="s">
        <v>8319</v>
      </c>
      <c r="F1387" s="54" t="s">
        <v>8319</v>
      </c>
      <c r="G1387" s="54" t="s">
        <v>11577</v>
      </c>
      <c r="H1387" s="54" t="s">
        <v>11578</v>
      </c>
      <c r="I1387" s="54" t="s">
        <v>8322</v>
      </c>
      <c r="J1387" s="54" t="s">
        <v>8323</v>
      </c>
      <c r="K1387" s="55" t="s">
        <v>22635</v>
      </c>
      <c r="L1387" s="54" t="s">
        <v>8325</v>
      </c>
    </row>
    <row r="1388" spans="1:12" ht="13.8" x14ac:dyDescent="0.3">
      <c r="A1388" s="54" t="s">
        <v>11416</v>
      </c>
      <c r="B1388" s="54" t="s">
        <v>11417</v>
      </c>
      <c r="C1388" s="54" t="s">
        <v>11506</v>
      </c>
      <c r="D1388" s="54" t="s">
        <v>11507</v>
      </c>
      <c r="E1388" s="55" t="s">
        <v>8319</v>
      </c>
      <c r="F1388" s="54" t="s">
        <v>8319</v>
      </c>
      <c r="G1388" s="54" t="s">
        <v>11579</v>
      </c>
      <c r="H1388" s="54" t="s">
        <v>11580</v>
      </c>
      <c r="I1388" s="54" t="s">
        <v>8322</v>
      </c>
      <c r="J1388" s="54" t="s">
        <v>8323</v>
      </c>
      <c r="K1388" s="55" t="s">
        <v>22636</v>
      </c>
      <c r="L1388" s="54" t="s">
        <v>8325</v>
      </c>
    </row>
    <row r="1389" spans="1:12" ht="13.8" x14ac:dyDescent="0.3">
      <c r="A1389" s="54" t="s">
        <v>11416</v>
      </c>
      <c r="B1389" s="54" t="s">
        <v>11417</v>
      </c>
      <c r="C1389" s="54" t="s">
        <v>11506</v>
      </c>
      <c r="D1389" s="54" t="s">
        <v>11507</v>
      </c>
      <c r="E1389" s="55" t="s">
        <v>8319</v>
      </c>
      <c r="F1389" s="54" t="s">
        <v>8319</v>
      </c>
      <c r="G1389" s="54" t="s">
        <v>11581</v>
      </c>
      <c r="H1389" s="54" t="s">
        <v>11582</v>
      </c>
      <c r="I1389" s="54" t="s">
        <v>8322</v>
      </c>
      <c r="J1389" s="54" t="s">
        <v>8323</v>
      </c>
      <c r="K1389" s="55" t="s">
        <v>22637</v>
      </c>
      <c r="L1389" s="54" t="s">
        <v>8325</v>
      </c>
    </row>
    <row r="1390" spans="1:12" ht="13.8" x14ac:dyDescent="0.3">
      <c r="A1390" s="54" t="s">
        <v>11416</v>
      </c>
      <c r="B1390" s="54" t="s">
        <v>11417</v>
      </c>
      <c r="C1390" s="54" t="s">
        <v>11506</v>
      </c>
      <c r="D1390" s="54" t="s">
        <v>11507</v>
      </c>
      <c r="E1390" s="55" t="s">
        <v>8319</v>
      </c>
      <c r="F1390" s="54" t="s">
        <v>8319</v>
      </c>
      <c r="G1390" s="54" t="s">
        <v>11583</v>
      </c>
      <c r="H1390" s="54" t="s">
        <v>11584</v>
      </c>
      <c r="I1390" s="54" t="s">
        <v>8322</v>
      </c>
      <c r="J1390" s="54" t="s">
        <v>8323</v>
      </c>
      <c r="K1390" s="55" t="s">
        <v>22638</v>
      </c>
      <c r="L1390" s="54" t="s">
        <v>8325</v>
      </c>
    </row>
    <row r="1391" spans="1:12" ht="13.8" x14ac:dyDescent="0.3">
      <c r="A1391" s="54" t="s">
        <v>11416</v>
      </c>
      <c r="B1391" s="54" t="s">
        <v>11417</v>
      </c>
      <c r="C1391" s="54" t="s">
        <v>11506</v>
      </c>
      <c r="D1391" s="54" t="s">
        <v>11507</v>
      </c>
      <c r="E1391" s="55" t="s">
        <v>8319</v>
      </c>
      <c r="F1391" s="54" t="s">
        <v>8319</v>
      </c>
      <c r="G1391" s="54" t="s">
        <v>11585</v>
      </c>
      <c r="H1391" s="54" t="s">
        <v>11586</v>
      </c>
      <c r="I1391" s="54" t="s">
        <v>8322</v>
      </c>
      <c r="J1391" s="54" t="s">
        <v>8323</v>
      </c>
      <c r="K1391" s="55" t="s">
        <v>22639</v>
      </c>
      <c r="L1391" s="54" t="s">
        <v>8325</v>
      </c>
    </row>
    <row r="1392" spans="1:12" ht="13.8" x14ac:dyDescent="0.3">
      <c r="A1392" s="54" t="s">
        <v>11416</v>
      </c>
      <c r="B1392" s="54" t="s">
        <v>11417</v>
      </c>
      <c r="C1392" s="54" t="s">
        <v>11506</v>
      </c>
      <c r="D1392" s="54" t="s">
        <v>11507</v>
      </c>
      <c r="E1392" s="55" t="s">
        <v>8319</v>
      </c>
      <c r="F1392" s="54" t="s">
        <v>8319</v>
      </c>
      <c r="G1392" s="54" t="s">
        <v>11587</v>
      </c>
      <c r="H1392" s="54" t="s">
        <v>11588</v>
      </c>
      <c r="I1392" s="54" t="s">
        <v>8322</v>
      </c>
      <c r="J1392" s="54" t="s">
        <v>8323</v>
      </c>
      <c r="K1392" s="55" t="s">
        <v>11570</v>
      </c>
      <c r="L1392" s="54" t="s">
        <v>8325</v>
      </c>
    </row>
    <row r="1393" spans="1:12" ht="13.8" x14ac:dyDescent="0.3">
      <c r="A1393" s="54" t="s">
        <v>11416</v>
      </c>
      <c r="B1393" s="54" t="s">
        <v>11417</v>
      </c>
      <c r="C1393" s="54" t="s">
        <v>11506</v>
      </c>
      <c r="D1393" s="54" t="s">
        <v>11507</v>
      </c>
      <c r="E1393" s="55" t="s">
        <v>8319</v>
      </c>
      <c r="F1393" s="54" t="s">
        <v>8319</v>
      </c>
      <c r="G1393" s="54" t="s">
        <v>11589</v>
      </c>
      <c r="H1393" s="54" t="s">
        <v>11590</v>
      </c>
      <c r="I1393" s="54" t="s">
        <v>8322</v>
      </c>
      <c r="J1393" s="54" t="s">
        <v>8323</v>
      </c>
      <c r="K1393" s="55" t="s">
        <v>22640</v>
      </c>
      <c r="L1393" s="54" t="s">
        <v>8325</v>
      </c>
    </row>
    <row r="1394" spans="1:12" ht="13.8" x14ac:dyDescent="0.3">
      <c r="A1394" s="54" t="s">
        <v>11416</v>
      </c>
      <c r="B1394" s="54" t="s">
        <v>11417</v>
      </c>
      <c r="C1394" s="54" t="s">
        <v>11506</v>
      </c>
      <c r="D1394" s="54" t="s">
        <v>11507</v>
      </c>
      <c r="E1394" s="55" t="s">
        <v>8319</v>
      </c>
      <c r="F1394" s="54" t="s">
        <v>8319</v>
      </c>
      <c r="G1394" s="54" t="s">
        <v>11591</v>
      </c>
      <c r="H1394" s="54" t="s">
        <v>11592</v>
      </c>
      <c r="I1394" s="54" t="s">
        <v>8322</v>
      </c>
      <c r="J1394" s="54" t="s">
        <v>8323</v>
      </c>
      <c r="K1394" s="55" t="s">
        <v>12524</v>
      </c>
      <c r="L1394" s="54" t="s">
        <v>8325</v>
      </c>
    </row>
    <row r="1395" spans="1:12" ht="13.8" x14ac:dyDescent="0.3">
      <c r="A1395" s="54" t="s">
        <v>11416</v>
      </c>
      <c r="B1395" s="54" t="s">
        <v>11417</v>
      </c>
      <c r="C1395" s="54" t="s">
        <v>11506</v>
      </c>
      <c r="D1395" s="54" t="s">
        <v>11507</v>
      </c>
      <c r="E1395" s="55" t="s">
        <v>8319</v>
      </c>
      <c r="F1395" s="54" t="s">
        <v>8319</v>
      </c>
      <c r="G1395" s="54" t="s">
        <v>11593</v>
      </c>
      <c r="H1395" s="54" t="s">
        <v>11594</v>
      </c>
      <c r="I1395" s="54" t="s">
        <v>8322</v>
      </c>
      <c r="J1395" s="54" t="s">
        <v>8323</v>
      </c>
      <c r="K1395" s="55" t="s">
        <v>22641</v>
      </c>
      <c r="L1395" s="54" t="s">
        <v>8325</v>
      </c>
    </row>
    <row r="1396" spans="1:12" ht="13.8" x14ac:dyDescent="0.3">
      <c r="A1396" s="54" t="s">
        <v>11416</v>
      </c>
      <c r="B1396" s="54" t="s">
        <v>11417</v>
      </c>
      <c r="C1396" s="54" t="s">
        <v>11506</v>
      </c>
      <c r="D1396" s="54" t="s">
        <v>11507</v>
      </c>
      <c r="E1396" s="55" t="s">
        <v>8319</v>
      </c>
      <c r="F1396" s="54" t="s">
        <v>8319</v>
      </c>
      <c r="G1396" s="54" t="s">
        <v>11595</v>
      </c>
      <c r="H1396" s="54" t="s">
        <v>11596</v>
      </c>
      <c r="I1396" s="54" t="s">
        <v>8322</v>
      </c>
      <c r="J1396" s="54" t="s">
        <v>8323</v>
      </c>
      <c r="K1396" s="55" t="s">
        <v>22642</v>
      </c>
      <c r="L1396" s="54" t="s">
        <v>8325</v>
      </c>
    </row>
    <row r="1397" spans="1:12" ht="13.8" x14ac:dyDescent="0.3">
      <c r="A1397" s="54" t="s">
        <v>11416</v>
      </c>
      <c r="B1397" s="54" t="s">
        <v>11417</v>
      </c>
      <c r="C1397" s="54" t="s">
        <v>11506</v>
      </c>
      <c r="D1397" s="54" t="s">
        <v>11507</v>
      </c>
      <c r="E1397" s="55" t="s">
        <v>8319</v>
      </c>
      <c r="F1397" s="54" t="s">
        <v>8319</v>
      </c>
      <c r="G1397" s="54" t="s">
        <v>11597</v>
      </c>
      <c r="H1397" s="54" t="s">
        <v>11598</v>
      </c>
      <c r="I1397" s="54" t="s">
        <v>8322</v>
      </c>
      <c r="J1397" s="54" t="s">
        <v>8323</v>
      </c>
      <c r="K1397" s="55" t="s">
        <v>22643</v>
      </c>
      <c r="L1397" s="54" t="s">
        <v>8325</v>
      </c>
    </row>
    <row r="1398" spans="1:12" ht="13.8" x14ac:dyDescent="0.3">
      <c r="A1398" s="54" t="s">
        <v>11416</v>
      </c>
      <c r="B1398" s="54" t="s">
        <v>11417</v>
      </c>
      <c r="C1398" s="54" t="s">
        <v>11506</v>
      </c>
      <c r="D1398" s="54" t="s">
        <v>11507</v>
      </c>
      <c r="E1398" s="55" t="s">
        <v>8319</v>
      </c>
      <c r="F1398" s="54" t="s">
        <v>8319</v>
      </c>
      <c r="G1398" s="54" t="s">
        <v>11599</v>
      </c>
      <c r="H1398" s="54" t="s">
        <v>11600</v>
      </c>
      <c r="I1398" s="54" t="s">
        <v>8322</v>
      </c>
      <c r="J1398" s="54" t="s">
        <v>8323</v>
      </c>
      <c r="K1398" s="55" t="s">
        <v>22644</v>
      </c>
      <c r="L1398" s="54" t="s">
        <v>8325</v>
      </c>
    </row>
    <row r="1399" spans="1:12" ht="13.8" x14ac:dyDescent="0.3">
      <c r="A1399" s="54" t="s">
        <v>11416</v>
      </c>
      <c r="B1399" s="54" t="s">
        <v>11417</v>
      </c>
      <c r="C1399" s="54" t="s">
        <v>11506</v>
      </c>
      <c r="D1399" s="54" t="s">
        <v>11507</v>
      </c>
      <c r="E1399" s="55" t="s">
        <v>8319</v>
      </c>
      <c r="F1399" s="54" t="s">
        <v>8319</v>
      </c>
      <c r="G1399" s="54" t="s">
        <v>11601</v>
      </c>
      <c r="H1399" s="54" t="s">
        <v>11602</v>
      </c>
      <c r="I1399" s="54" t="s">
        <v>8322</v>
      </c>
      <c r="J1399" s="54" t="s">
        <v>8323</v>
      </c>
      <c r="K1399" s="55" t="s">
        <v>22645</v>
      </c>
      <c r="L1399" s="54" t="s">
        <v>8325</v>
      </c>
    </row>
    <row r="1400" spans="1:12" ht="13.8" x14ac:dyDescent="0.3">
      <c r="A1400" s="54" t="s">
        <v>11416</v>
      </c>
      <c r="B1400" s="54" t="s">
        <v>11417</v>
      </c>
      <c r="C1400" s="54" t="s">
        <v>11506</v>
      </c>
      <c r="D1400" s="54" t="s">
        <v>11507</v>
      </c>
      <c r="E1400" s="55" t="s">
        <v>8319</v>
      </c>
      <c r="F1400" s="54" t="s">
        <v>8319</v>
      </c>
      <c r="G1400" s="54" t="s">
        <v>11603</v>
      </c>
      <c r="H1400" s="54" t="s">
        <v>11604</v>
      </c>
      <c r="I1400" s="54" t="s">
        <v>8322</v>
      </c>
      <c r="J1400" s="54" t="s">
        <v>8323</v>
      </c>
      <c r="K1400" s="55" t="s">
        <v>22646</v>
      </c>
      <c r="L1400" s="54" t="s">
        <v>8325</v>
      </c>
    </row>
    <row r="1401" spans="1:12" ht="13.8" x14ac:dyDescent="0.3">
      <c r="A1401" s="54" t="s">
        <v>11416</v>
      </c>
      <c r="B1401" s="54" t="s">
        <v>11417</v>
      </c>
      <c r="C1401" s="54" t="s">
        <v>11506</v>
      </c>
      <c r="D1401" s="54" t="s">
        <v>11507</v>
      </c>
      <c r="E1401" s="55" t="s">
        <v>8319</v>
      </c>
      <c r="F1401" s="54" t="s">
        <v>8319</v>
      </c>
      <c r="G1401" s="54" t="s">
        <v>11605</v>
      </c>
      <c r="H1401" s="54" t="s">
        <v>11606</v>
      </c>
      <c r="I1401" s="54" t="s">
        <v>8322</v>
      </c>
      <c r="J1401" s="54" t="s">
        <v>8323</v>
      </c>
      <c r="K1401" s="55" t="s">
        <v>22647</v>
      </c>
      <c r="L1401" s="54" t="s">
        <v>8325</v>
      </c>
    </row>
    <row r="1402" spans="1:12" ht="13.8" x14ac:dyDescent="0.3">
      <c r="A1402" s="54" t="s">
        <v>11416</v>
      </c>
      <c r="B1402" s="54" t="s">
        <v>11417</v>
      </c>
      <c r="C1402" s="54" t="s">
        <v>11506</v>
      </c>
      <c r="D1402" s="54" t="s">
        <v>11507</v>
      </c>
      <c r="E1402" s="55" t="s">
        <v>8319</v>
      </c>
      <c r="F1402" s="54" t="s">
        <v>8319</v>
      </c>
      <c r="G1402" s="54" t="s">
        <v>11607</v>
      </c>
      <c r="H1402" s="54" t="s">
        <v>11608</v>
      </c>
      <c r="I1402" s="54" t="s">
        <v>8322</v>
      </c>
      <c r="J1402" s="54" t="s">
        <v>8323</v>
      </c>
      <c r="K1402" s="55" t="s">
        <v>22648</v>
      </c>
      <c r="L1402" s="54" t="s">
        <v>8325</v>
      </c>
    </row>
    <row r="1403" spans="1:12" ht="13.8" x14ac:dyDescent="0.3">
      <c r="A1403" s="54" t="s">
        <v>11416</v>
      </c>
      <c r="B1403" s="54" t="s">
        <v>11417</v>
      </c>
      <c r="C1403" s="54" t="s">
        <v>11506</v>
      </c>
      <c r="D1403" s="54" t="s">
        <v>11507</v>
      </c>
      <c r="E1403" s="55" t="s">
        <v>8319</v>
      </c>
      <c r="F1403" s="54" t="s">
        <v>8319</v>
      </c>
      <c r="G1403" s="54" t="s">
        <v>11609</v>
      </c>
      <c r="H1403" s="54" t="s">
        <v>11610</v>
      </c>
      <c r="I1403" s="54" t="s">
        <v>8322</v>
      </c>
      <c r="J1403" s="54" t="s">
        <v>8323</v>
      </c>
      <c r="K1403" s="55" t="s">
        <v>22257</v>
      </c>
      <c r="L1403" s="54" t="s">
        <v>8325</v>
      </c>
    </row>
    <row r="1404" spans="1:12" ht="13.8" x14ac:dyDescent="0.3">
      <c r="A1404" s="54" t="s">
        <v>11416</v>
      </c>
      <c r="B1404" s="54" t="s">
        <v>11417</v>
      </c>
      <c r="C1404" s="54" t="s">
        <v>11506</v>
      </c>
      <c r="D1404" s="54" t="s">
        <v>11507</v>
      </c>
      <c r="E1404" s="55" t="s">
        <v>8319</v>
      </c>
      <c r="F1404" s="54" t="s">
        <v>8319</v>
      </c>
      <c r="G1404" s="54" t="s">
        <v>11611</v>
      </c>
      <c r="H1404" s="54" t="s">
        <v>11612</v>
      </c>
      <c r="I1404" s="54" t="s">
        <v>8322</v>
      </c>
      <c r="J1404" s="54" t="s">
        <v>8323</v>
      </c>
      <c r="K1404" s="55" t="s">
        <v>11555</v>
      </c>
      <c r="L1404" s="54" t="s">
        <v>8325</v>
      </c>
    </row>
    <row r="1405" spans="1:12" ht="13.8" x14ac:dyDescent="0.3">
      <c r="A1405" s="54" t="s">
        <v>11416</v>
      </c>
      <c r="B1405" s="54" t="s">
        <v>11417</v>
      </c>
      <c r="C1405" s="54" t="s">
        <v>11506</v>
      </c>
      <c r="D1405" s="54" t="s">
        <v>11507</v>
      </c>
      <c r="E1405" s="55" t="s">
        <v>8319</v>
      </c>
      <c r="F1405" s="54" t="s">
        <v>8319</v>
      </c>
      <c r="G1405" s="54" t="s">
        <v>11613</v>
      </c>
      <c r="H1405" s="54" t="s">
        <v>11614</v>
      </c>
      <c r="I1405" s="54" t="s">
        <v>8322</v>
      </c>
      <c r="J1405" s="54" t="s">
        <v>8323</v>
      </c>
      <c r="K1405" s="55" t="s">
        <v>16589</v>
      </c>
      <c r="L1405" s="54" t="s">
        <v>8325</v>
      </c>
    </row>
    <row r="1406" spans="1:12" ht="13.8" x14ac:dyDescent="0.3">
      <c r="A1406" s="54" t="s">
        <v>11416</v>
      </c>
      <c r="B1406" s="54" t="s">
        <v>11417</v>
      </c>
      <c r="C1406" s="54" t="s">
        <v>11506</v>
      </c>
      <c r="D1406" s="54" t="s">
        <v>11507</v>
      </c>
      <c r="E1406" s="55" t="s">
        <v>8319</v>
      </c>
      <c r="F1406" s="54" t="s">
        <v>8319</v>
      </c>
      <c r="G1406" s="54" t="s">
        <v>11615</v>
      </c>
      <c r="H1406" s="54" t="s">
        <v>11616</v>
      </c>
      <c r="I1406" s="54" t="s">
        <v>8514</v>
      </c>
      <c r="J1406" s="54" t="s">
        <v>8323</v>
      </c>
      <c r="K1406" s="55" t="s">
        <v>22649</v>
      </c>
      <c r="L1406" s="54" t="s">
        <v>8325</v>
      </c>
    </row>
    <row r="1407" spans="1:12" ht="13.8" x14ac:dyDescent="0.3">
      <c r="A1407" s="54" t="s">
        <v>11416</v>
      </c>
      <c r="B1407" s="54" t="s">
        <v>11417</v>
      </c>
      <c r="C1407" s="54" t="s">
        <v>11506</v>
      </c>
      <c r="D1407" s="54" t="s">
        <v>11507</v>
      </c>
      <c r="E1407" s="55" t="s">
        <v>8319</v>
      </c>
      <c r="F1407" s="54" t="s">
        <v>8319</v>
      </c>
      <c r="G1407" s="54" t="s">
        <v>11617</v>
      </c>
      <c r="H1407" s="54" t="s">
        <v>11618</v>
      </c>
      <c r="I1407" s="54" t="s">
        <v>8898</v>
      </c>
      <c r="J1407" s="54" t="s">
        <v>8323</v>
      </c>
      <c r="K1407" s="55" t="s">
        <v>22650</v>
      </c>
      <c r="L1407" s="54" t="s">
        <v>8325</v>
      </c>
    </row>
    <row r="1408" spans="1:12" ht="13.8" x14ac:dyDescent="0.3">
      <c r="A1408" s="54" t="s">
        <v>11416</v>
      </c>
      <c r="B1408" s="54" t="s">
        <v>11417</v>
      </c>
      <c r="C1408" s="54" t="s">
        <v>11506</v>
      </c>
      <c r="D1408" s="54" t="s">
        <v>11507</v>
      </c>
      <c r="E1408" s="55" t="s">
        <v>8319</v>
      </c>
      <c r="F1408" s="54" t="s">
        <v>8319</v>
      </c>
      <c r="G1408" s="54" t="s">
        <v>11619</v>
      </c>
      <c r="H1408" s="54" t="s">
        <v>11620</v>
      </c>
      <c r="I1408" s="54" t="s">
        <v>8898</v>
      </c>
      <c r="J1408" s="54" t="s">
        <v>8323</v>
      </c>
      <c r="K1408" s="55" t="s">
        <v>22651</v>
      </c>
      <c r="L1408" s="54" t="s">
        <v>8325</v>
      </c>
    </row>
    <row r="1409" spans="1:12" ht="13.8" x14ac:dyDescent="0.3">
      <c r="A1409" s="54" t="s">
        <v>11416</v>
      </c>
      <c r="B1409" s="54" t="s">
        <v>11417</v>
      </c>
      <c r="C1409" s="54" t="s">
        <v>11506</v>
      </c>
      <c r="D1409" s="54" t="s">
        <v>11507</v>
      </c>
      <c r="E1409" s="55" t="s">
        <v>8319</v>
      </c>
      <c r="F1409" s="54" t="s">
        <v>8319</v>
      </c>
      <c r="G1409" s="54" t="s">
        <v>11622</v>
      </c>
      <c r="H1409" s="54" t="s">
        <v>11623</v>
      </c>
      <c r="I1409" s="54" t="s">
        <v>8898</v>
      </c>
      <c r="J1409" s="54" t="s">
        <v>8323</v>
      </c>
      <c r="K1409" s="55" t="s">
        <v>22652</v>
      </c>
      <c r="L1409" s="54" t="s">
        <v>8325</v>
      </c>
    </row>
    <row r="1410" spans="1:12" ht="13.8" x14ac:dyDescent="0.3">
      <c r="A1410" s="54" t="s">
        <v>11416</v>
      </c>
      <c r="B1410" s="54" t="s">
        <v>11417</v>
      </c>
      <c r="C1410" s="54" t="s">
        <v>11506</v>
      </c>
      <c r="D1410" s="54" t="s">
        <v>11507</v>
      </c>
      <c r="E1410" s="55" t="s">
        <v>8319</v>
      </c>
      <c r="F1410" s="54" t="s">
        <v>8319</v>
      </c>
      <c r="G1410" s="54" t="s">
        <v>11624</v>
      </c>
      <c r="H1410" s="54" t="s">
        <v>11625</v>
      </c>
      <c r="I1410" s="54" t="s">
        <v>8898</v>
      </c>
      <c r="J1410" s="54" t="s">
        <v>8323</v>
      </c>
      <c r="K1410" s="55" t="s">
        <v>22653</v>
      </c>
      <c r="L1410" s="54" t="s">
        <v>8325</v>
      </c>
    </row>
    <row r="1411" spans="1:12" ht="13.8" x14ac:dyDescent="0.3">
      <c r="A1411" s="54" t="s">
        <v>11416</v>
      </c>
      <c r="B1411" s="54" t="s">
        <v>11417</v>
      </c>
      <c r="C1411" s="54" t="s">
        <v>11506</v>
      </c>
      <c r="D1411" s="54" t="s">
        <v>11507</v>
      </c>
      <c r="E1411" s="55" t="s">
        <v>8319</v>
      </c>
      <c r="F1411" s="54" t="s">
        <v>8319</v>
      </c>
      <c r="G1411" s="54" t="s">
        <v>11627</v>
      </c>
      <c r="H1411" s="54" t="s">
        <v>11628</v>
      </c>
      <c r="I1411" s="54" t="s">
        <v>8898</v>
      </c>
      <c r="J1411" s="54" t="s">
        <v>8323</v>
      </c>
      <c r="K1411" s="55" t="s">
        <v>22654</v>
      </c>
      <c r="L1411" s="54" t="s">
        <v>8325</v>
      </c>
    </row>
    <row r="1412" spans="1:12" ht="13.8" x14ac:dyDescent="0.3">
      <c r="A1412" s="54" t="s">
        <v>11416</v>
      </c>
      <c r="B1412" s="54" t="s">
        <v>11417</v>
      </c>
      <c r="C1412" s="54" t="s">
        <v>11506</v>
      </c>
      <c r="D1412" s="54" t="s">
        <v>11507</v>
      </c>
      <c r="E1412" s="55" t="s">
        <v>8319</v>
      </c>
      <c r="F1412" s="54" t="s">
        <v>8319</v>
      </c>
      <c r="G1412" s="54" t="s">
        <v>11629</v>
      </c>
      <c r="H1412" s="54" t="s">
        <v>11630</v>
      </c>
      <c r="I1412" s="54" t="s">
        <v>8849</v>
      </c>
      <c r="J1412" s="54" t="s">
        <v>8323</v>
      </c>
      <c r="K1412" s="55" t="s">
        <v>13806</v>
      </c>
      <c r="L1412" s="54" t="s">
        <v>8325</v>
      </c>
    </row>
    <row r="1413" spans="1:12" ht="13.8" x14ac:dyDescent="0.3">
      <c r="A1413" s="54" t="s">
        <v>11416</v>
      </c>
      <c r="B1413" s="54" t="s">
        <v>11417</v>
      </c>
      <c r="C1413" s="54" t="s">
        <v>11506</v>
      </c>
      <c r="D1413" s="54" t="s">
        <v>11507</v>
      </c>
      <c r="E1413" s="55" t="s">
        <v>8319</v>
      </c>
      <c r="F1413" s="54" t="s">
        <v>8319</v>
      </c>
      <c r="G1413" s="54" t="s">
        <v>11632</v>
      </c>
      <c r="H1413" s="54" t="s">
        <v>11633</v>
      </c>
      <c r="I1413" s="54" t="s">
        <v>8849</v>
      </c>
      <c r="J1413" s="54" t="s">
        <v>8323</v>
      </c>
      <c r="K1413" s="55" t="s">
        <v>8889</v>
      </c>
      <c r="L1413" s="54" t="s">
        <v>8325</v>
      </c>
    </row>
    <row r="1414" spans="1:12" ht="13.8" x14ac:dyDescent="0.3">
      <c r="A1414" s="54" t="s">
        <v>11416</v>
      </c>
      <c r="B1414" s="54" t="s">
        <v>11417</v>
      </c>
      <c r="C1414" s="54" t="s">
        <v>11506</v>
      </c>
      <c r="D1414" s="54" t="s">
        <v>11507</v>
      </c>
      <c r="E1414" s="55" t="s">
        <v>8319</v>
      </c>
      <c r="F1414" s="54" t="s">
        <v>8319</v>
      </c>
      <c r="G1414" s="54" t="s">
        <v>11635</v>
      </c>
      <c r="H1414" s="54" t="s">
        <v>11636</v>
      </c>
      <c r="I1414" s="54" t="s">
        <v>8849</v>
      </c>
      <c r="J1414" s="54" t="s">
        <v>8323</v>
      </c>
      <c r="K1414" s="55" t="s">
        <v>15699</v>
      </c>
      <c r="L1414" s="54" t="s">
        <v>8325</v>
      </c>
    </row>
    <row r="1415" spans="1:12" ht="13.8" x14ac:dyDescent="0.3">
      <c r="A1415" s="54" t="s">
        <v>11416</v>
      </c>
      <c r="B1415" s="54" t="s">
        <v>11417</v>
      </c>
      <c r="C1415" s="54" t="s">
        <v>11506</v>
      </c>
      <c r="D1415" s="54" t="s">
        <v>11507</v>
      </c>
      <c r="E1415" s="55" t="s">
        <v>8319</v>
      </c>
      <c r="F1415" s="54" t="s">
        <v>8319</v>
      </c>
      <c r="G1415" s="54" t="s">
        <v>11637</v>
      </c>
      <c r="H1415" s="54" t="s">
        <v>11638</v>
      </c>
      <c r="I1415" s="54" t="s">
        <v>8849</v>
      </c>
      <c r="J1415" s="54" t="s">
        <v>8323</v>
      </c>
      <c r="K1415" s="55" t="s">
        <v>22655</v>
      </c>
      <c r="L1415" s="54" t="s">
        <v>8325</v>
      </c>
    </row>
    <row r="1416" spans="1:12" ht="13.8" x14ac:dyDescent="0.3">
      <c r="A1416" s="54" t="s">
        <v>11416</v>
      </c>
      <c r="B1416" s="54" t="s">
        <v>11417</v>
      </c>
      <c r="C1416" s="54" t="s">
        <v>11506</v>
      </c>
      <c r="D1416" s="54" t="s">
        <v>11507</v>
      </c>
      <c r="E1416" s="55" t="s">
        <v>8319</v>
      </c>
      <c r="F1416" s="54" t="s">
        <v>8319</v>
      </c>
      <c r="G1416" s="54" t="s">
        <v>11640</v>
      </c>
      <c r="H1416" s="54" t="s">
        <v>11641</v>
      </c>
      <c r="I1416" s="54" t="s">
        <v>8849</v>
      </c>
      <c r="J1416" s="54" t="s">
        <v>8323</v>
      </c>
      <c r="K1416" s="55" t="s">
        <v>22656</v>
      </c>
      <c r="L1416" s="54" t="s">
        <v>8325</v>
      </c>
    </row>
    <row r="1417" spans="1:12" ht="13.8" x14ac:dyDescent="0.3">
      <c r="A1417" s="54" t="s">
        <v>11416</v>
      </c>
      <c r="B1417" s="54" t="s">
        <v>11417</v>
      </c>
      <c r="C1417" s="54" t="s">
        <v>11506</v>
      </c>
      <c r="D1417" s="54" t="s">
        <v>11507</v>
      </c>
      <c r="E1417" s="55" t="s">
        <v>8319</v>
      </c>
      <c r="F1417" s="54" t="s">
        <v>8319</v>
      </c>
      <c r="G1417" s="54" t="s">
        <v>11642</v>
      </c>
      <c r="H1417" s="54" t="s">
        <v>11643</v>
      </c>
      <c r="I1417" s="54" t="s">
        <v>8849</v>
      </c>
      <c r="J1417" s="54" t="s">
        <v>8323</v>
      </c>
      <c r="K1417" s="55" t="s">
        <v>16938</v>
      </c>
      <c r="L1417" s="54" t="s">
        <v>8325</v>
      </c>
    </row>
    <row r="1418" spans="1:12" ht="13.8" x14ac:dyDescent="0.3">
      <c r="A1418" s="54" t="s">
        <v>11416</v>
      </c>
      <c r="B1418" s="54" t="s">
        <v>11417</v>
      </c>
      <c r="C1418" s="54" t="s">
        <v>11506</v>
      </c>
      <c r="D1418" s="54" t="s">
        <v>11507</v>
      </c>
      <c r="E1418" s="55" t="s">
        <v>8319</v>
      </c>
      <c r="F1418" s="54" t="s">
        <v>8319</v>
      </c>
      <c r="G1418" s="54" t="s">
        <v>11644</v>
      </c>
      <c r="H1418" s="54" t="s">
        <v>11645</v>
      </c>
      <c r="I1418" s="54" t="s">
        <v>8849</v>
      </c>
      <c r="J1418" s="54" t="s">
        <v>8323</v>
      </c>
      <c r="K1418" s="55" t="s">
        <v>9718</v>
      </c>
      <c r="L1418" s="54" t="s">
        <v>8325</v>
      </c>
    </row>
    <row r="1419" spans="1:12" ht="13.8" x14ac:dyDescent="0.3">
      <c r="A1419" s="54" t="s">
        <v>11416</v>
      </c>
      <c r="B1419" s="54" t="s">
        <v>11417</v>
      </c>
      <c r="C1419" s="54" t="s">
        <v>11506</v>
      </c>
      <c r="D1419" s="54" t="s">
        <v>11507</v>
      </c>
      <c r="E1419" s="55" t="s">
        <v>8319</v>
      </c>
      <c r="F1419" s="54" t="s">
        <v>8319</v>
      </c>
      <c r="G1419" s="54" t="s">
        <v>11646</v>
      </c>
      <c r="H1419" s="54" t="s">
        <v>11647</v>
      </c>
      <c r="I1419" s="54" t="s">
        <v>11432</v>
      </c>
      <c r="J1419" s="54" t="s">
        <v>8323</v>
      </c>
      <c r="K1419" s="55" t="s">
        <v>22657</v>
      </c>
      <c r="L1419" s="54" t="s">
        <v>8325</v>
      </c>
    </row>
    <row r="1420" spans="1:12" ht="13.8" x14ac:dyDescent="0.3">
      <c r="A1420" s="54" t="s">
        <v>11416</v>
      </c>
      <c r="B1420" s="54" t="s">
        <v>11417</v>
      </c>
      <c r="C1420" s="54" t="s">
        <v>11648</v>
      </c>
      <c r="D1420" s="54" t="s">
        <v>11649</v>
      </c>
      <c r="E1420" s="55">
        <v>73799</v>
      </c>
      <c r="F1420" s="54" t="s">
        <v>11650</v>
      </c>
      <c r="G1420" s="54" t="s">
        <v>11651</v>
      </c>
      <c r="H1420" s="54" t="s">
        <v>11652</v>
      </c>
      <c r="I1420" s="54" t="s">
        <v>8514</v>
      </c>
      <c r="J1420" s="54" t="s">
        <v>8323</v>
      </c>
      <c r="K1420" s="55" t="s">
        <v>22658</v>
      </c>
      <c r="L1420" s="54" t="s">
        <v>8325</v>
      </c>
    </row>
    <row r="1421" spans="1:12" ht="13.8" x14ac:dyDescent="0.3">
      <c r="A1421" s="54" t="s">
        <v>11416</v>
      </c>
      <c r="B1421" s="54" t="s">
        <v>11417</v>
      </c>
      <c r="C1421" s="54" t="s">
        <v>11648</v>
      </c>
      <c r="D1421" s="54" t="s">
        <v>11649</v>
      </c>
      <c r="E1421" s="55">
        <v>73856</v>
      </c>
      <c r="F1421" s="54" t="s">
        <v>11653</v>
      </c>
      <c r="G1421" s="54" t="s">
        <v>11654</v>
      </c>
      <c r="H1421" s="54" t="s">
        <v>11655</v>
      </c>
      <c r="I1421" s="54" t="s">
        <v>8514</v>
      </c>
      <c r="J1421" s="54" t="s">
        <v>8323</v>
      </c>
      <c r="K1421" s="55" t="s">
        <v>22659</v>
      </c>
      <c r="L1421" s="54" t="s">
        <v>8325</v>
      </c>
    </row>
    <row r="1422" spans="1:12" ht="13.8" x14ac:dyDescent="0.3">
      <c r="A1422" s="54" t="s">
        <v>11416</v>
      </c>
      <c r="B1422" s="54" t="s">
        <v>11417</v>
      </c>
      <c r="C1422" s="54" t="s">
        <v>11648</v>
      </c>
      <c r="D1422" s="54" t="s">
        <v>11649</v>
      </c>
      <c r="E1422" s="55">
        <v>73856</v>
      </c>
      <c r="F1422" s="54" t="s">
        <v>11653</v>
      </c>
      <c r="G1422" s="54" t="s">
        <v>11657</v>
      </c>
      <c r="H1422" s="54" t="s">
        <v>11658</v>
      </c>
      <c r="I1422" s="54" t="s">
        <v>8514</v>
      </c>
      <c r="J1422" s="54" t="s">
        <v>8323</v>
      </c>
      <c r="K1422" s="55" t="s">
        <v>22660</v>
      </c>
      <c r="L1422" s="54" t="s">
        <v>8325</v>
      </c>
    </row>
    <row r="1423" spans="1:12" ht="13.8" x14ac:dyDescent="0.3">
      <c r="A1423" s="54" t="s">
        <v>11416</v>
      </c>
      <c r="B1423" s="54" t="s">
        <v>11417</v>
      </c>
      <c r="C1423" s="54" t="s">
        <v>11648</v>
      </c>
      <c r="D1423" s="54" t="s">
        <v>11649</v>
      </c>
      <c r="E1423" s="55">
        <v>73856</v>
      </c>
      <c r="F1423" s="54" t="s">
        <v>11653</v>
      </c>
      <c r="G1423" s="54" t="s">
        <v>11659</v>
      </c>
      <c r="H1423" s="54" t="s">
        <v>11660</v>
      </c>
      <c r="I1423" s="54" t="s">
        <v>8514</v>
      </c>
      <c r="J1423" s="54" t="s">
        <v>8323</v>
      </c>
      <c r="K1423" s="55" t="s">
        <v>22661</v>
      </c>
      <c r="L1423" s="54" t="s">
        <v>8325</v>
      </c>
    </row>
    <row r="1424" spans="1:12" ht="13.8" x14ac:dyDescent="0.3">
      <c r="A1424" s="54" t="s">
        <v>11416</v>
      </c>
      <c r="B1424" s="54" t="s">
        <v>11417</v>
      </c>
      <c r="C1424" s="54" t="s">
        <v>11648</v>
      </c>
      <c r="D1424" s="54" t="s">
        <v>11649</v>
      </c>
      <c r="E1424" s="55">
        <v>73856</v>
      </c>
      <c r="F1424" s="54" t="s">
        <v>11653</v>
      </c>
      <c r="G1424" s="54" t="s">
        <v>11661</v>
      </c>
      <c r="H1424" s="54" t="s">
        <v>11662</v>
      </c>
      <c r="I1424" s="54" t="s">
        <v>8514</v>
      </c>
      <c r="J1424" s="54" t="s">
        <v>8323</v>
      </c>
      <c r="K1424" s="55" t="s">
        <v>22662</v>
      </c>
      <c r="L1424" s="54" t="s">
        <v>8325</v>
      </c>
    </row>
    <row r="1425" spans="1:12" ht="13.8" x14ac:dyDescent="0.3">
      <c r="A1425" s="54" t="s">
        <v>11416</v>
      </c>
      <c r="B1425" s="54" t="s">
        <v>11417</v>
      </c>
      <c r="C1425" s="54" t="s">
        <v>11648</v>
      </c>
      <c r="D1425" s="54" t="s">
        <v>11649</v>
      </c>
      <c r="E1425" s="55">
        <v>73856</v>
      </c>
      <c r="F1425" s="54" t="s">
        <v>11653</v>
      </c>
      <c r="G1425" s="54" t="s">
        <v>11663</v>
      </c>
      <c r="H1425" s="54" t="s">
        <v>11664</v>
      </c>
      <c r="I1425" s="54" t="s">
        <v>8514</v>
      </c>
      <c r="J1425" s="54" t="s">
        <v>8323</v>
      </c>
      <c r="K1425" s="55" t="s">
        <v>22663</v>
      </c>
      <c r="L1425" s="54" t="s">
        <v>8325</v>
      </c>
    </row>
    <row r="1426" spans="1:12" ht="13.8" x14ac:dyDescent="0.3">
      <c r="A1426" s="54" t="s">
        <v>11416</v>
      </c>
      <c r="B1426" s="54" t="s">
        <v>11417</v>
      </c>
      <c r="C1426" s="54" t="s">
        <v>11648</v>
      </c>
      <c r="D1426" s="54" t="s">
        <v>11649</v>
      </c>
      <c r="E1426" s="55">
        <v>73856</v>
      </c>
      <c r="F1426" s="54" t="s">
        <v>11653</v>
      </c>
      <c r="G1426" s="54" t="s">
        <v>11665</v>
      </c>
      <c r="H1426" s="54" t="s">
        <v>11666</v>
      </c>
      <c r="I1426" s="54" t="s">
        <v>8514</v>
      </c>
      <c r="J1426" s="54" t="s">
        <v>8323</v>
      </c>
      <c r="K1426" s="55" t="s">
        <v>22664</v>
      </c>
      <c r="L1426" s="54" t="s">
        <v>8325</v>
      </c>
    </row>
    <row r="1427" spans="1:12" ht="13.8" x14ac:dyDescent="0.3">
      <c r="A1427" s="54" t="s">
        <v>11416</v>
      </c>
      <c r="B1427" s="54" t="s">
        <v>11417</v>
      </c>
      <c r="C1427" s="54" t="s">
        <v>11648</v>
      </c>
      <c r="D1427" s="54" t="s">
        <v>11649</v>
      </c>
      <c r="E1427" s="55">
        <v>73856</v>
      </c>
      <c r="F1427" s="54" t="s">
        <v>11653</v>
      </c>
      <c r="G1427" s="54" t="s">
        <v>11667</v>
      </c>
      <c r="H1427" s="54" t="s">
        <v>11668</v>
      </c>
      <c r="I1427" s="54" t="s">
        <v>8514</v>
      </c>
      <c r="J1427" s="54" t="s">
        <v>8323</v>
      </c>
      <c r="K1427" s="55" t="s">
        <v>22665</v>
      </c>
      <c r="L1427" s="54" t="s">
        <v>8325</v>
      </c>
    </row>
    <row r="1428" spans="1:12" ht="13.8" x14ac:dyDescent="0.3">
      <c r="A1428" s="54" t="s">
        <v>11416</v>
      </c>
      <c r="B1428" s="54" t="s">
        <v>11417</v>
      </c>
      <c r="C1428" s="54" t="s">
        <v>11648</v>
      </c>
      <c r="D1428" s="54" t="s">
        <v>11649</v>
      </c>
      <c r="E1428" s="55">
        <v>73856</v>
      </c>
      <c r="F1428" s="54" t="s">
        <v>11653</v>
      </c>
      <c r="G1428" s="54" t="s">
        <v>11669</v>
      </c>
      <c r="H1428" s="54" t="s">
        <v>11670</v>
      </c>
      <c r="I1428" s="54" t="s">
        <v>8514</v>
      </c>
      <c r="J1428" s="54" t="s">
        <v>8323</v>
      </c>
      <c r="K1428" s="55" t="s">
        <v>22666</v>
      </c>
      <c r="L1428" s="54" t="s">
        <v>8325</v>
      </c>
    </row>
    <row r="1429" spans="1:12" ht="13.8" x14ac:dyDescent="0.3">
      <c r="A1429" s="54" t="s">
        <v>11416</v>
      </c>
      <c r="B1429" s="54" t="s">
        <v>11417</v>
      </c>
      <c r="C1429" s="54" t="s">
        <v>11648</v>
      </c>
      <c r="D1429" s="54" t="s">
        <v>11649</v>
      </c>
      <c r="E1429" s="55">
        <v>73856</v>
      </c>
      <c r="F1429" s="54" t="s">
        <v>11653</v>
      </c>
      <c r="G1429" s="54" t="s">
        <v>11671</v>
      </c>
      <c r="H1429" s="54" t="s">
        <v>11672</v>
      </c>
      <c r="I1429" s="54" t="s">
        <v>8514</v>
      </c>
      <c r="J1429" s="54" t="s">
        <v>8323</v>
      </c>
      <c r="K1429" s="55" t="s">
        <v>22667</v>
      </c>
      <c r="L1429" s="54" t="s">
        <v>8325</v>
      </c>
    </row>
    <row r="1430" spans="1:12" ht="13.8" x14ac:dyDescent="0.3">
      <c r="A1430" s="54" t="s">
        <v>11416</v>
      </c>
      <c r="B1430" s="54" t="s">
        <v>11417</v>
      </c>
      <c r="C1430" s="54" t="s">
        <v>11648</v>
      </c>
      <c r="D1430" s="54" t="s">
        <v>11649</v>
      </c>
      <c r="E1430" s="55">
        <v>73856</v>
      </c>
      <c r="F1430" s="54" t="s">
        <v>11653</v>
      </c>
      <c r="G1430" s="54" t="s">
        <v>11673</v>
      </c>
      <c r="H1430" s="54" t="s">
        <v>11674</v>
      </c>
      <c r="I1430" s="54" t="s">
        <v>8514</v>
      </c>
      <c r="J1430" s="54" t="s">
        <v>8323</v>
      </c>
      <c r="K1430" s="55" t="s">
        <v>22668</v>
      </c>
      <c r="L1430" s="54" t="s">
        <v>8325</v>
      </c>
    </row>
    <row r="1431" spans="1:12" ht="13.8" x14ac:dyDescent="0.3">
      <c r="A1431" s="54" t="s">
        <v>11416</v>
      </c>
      <c r="B1431" s="54" t="s">
        <v>11417</v>
      </c>
      <c r="C1431" s="54" t="s">
        <v>11648</v>
      </c>
      <c r="D1431" s="54" t="s">
        <v>11649</v>
      </c>
      <c r="E1431" s="55">
        <v>73856</v>
      </c>
      <c r="F1431" s="54" t="s">
        <v>11653</v>
      </c>
      <c r="G1431" s="54" t="s">
        <v>11675</v>
      </c>
      <c r="H1431" s="54" t="s">
        <v>11676</v>
      </c>
      <c r="I1431" s="54" t="s">
        <v>8514</v>
      </c>
      <c r="J1431" s="54" t="s">
        <v>8323</v>
      </c>
      <c r="K1431" s="55" t="s">
        <v>22669</v>
      </c>
      <c r="L1431" s="54" t="s">
        <v>8325</v>
      </c>
    </row>
    <row r="1432" spans="1:12" ht="13.8" x14ac:dyDescent="0.3">
      <c r="A1432" s="54" t="s">
        <v>11416</v>
      </c>
      <c r="B1432" s="54" t="s">
        <v>11417</v>
      </c>
      <c r="C1432" s="54" t="s">
        <v>11648</v>
      </c>
      <c r="D1432" s="54" t="s">
        <v>11649</v>
      </c>
      <c r="E1432" s="55">
        <v>73856</v>
      </c>
      <c r="F1432" s="54" t="s">
        <v>11653</v>
      </c>
      <c r="G1432" s="54" t="s">
        <v>11677</v>
      </c>
      <c r="H1432" s="54" t="s">
        <v>11678</v>
      </c>
      <c r="I1432" s="54" t="s">
        <v>8514</v>
      </c>
      <c r="J1432" s="54" t="s">
        <v>8323</v>
      </c>
      <c r="K1432" s="55" t="s">
        <v>22670</v>
      </c>
      <c r="L1432" s="54" t="s">
        <v>8325</v>
      </c>
    </row>
    <row r="1433" spans="1:12" ht="13.8" x14ac:dyDescent="0.3">
      <c r="A1433" s="54" t="s">
        <v>11416</v>
      </c>
      <c r="B1433" s="54" t="s">
        <v>11417</v>
      </c>
      <c r="C1433" s="54" t="s">
        <v>11648</v>
      </c>
      <c r="D1433" s="54" t="s">
        <v>11649</v>
      </c>
      <c r="E1433" s="55">
        <v>73856</v>
      </c>
      <c r="F1433" s="54" t="s">
        <v>11653</v>
      </c>
      <c r="G1433" s="54" t="s">
        <v>11679</v>
      </c>
      <c r="H1433" s="54" t="s">
        <v>11680</v>
      </c>
      <c r="I1433" s="54" t="s">
        <v>8514</v>
      </c>
      <c r="J1433" s="54" t="s">
        <v>8323</v>
      </c>
      <c r="K1433" s="55" t="s">
        <v>22671</v>
      </c>
      <c r="L1433" s="54" t="s">
        <v>8325</v>
      </c>
    </row>
    <row r="1434" spans="1:12" ht="13.8" x14ac:dyDescent="0.3">
      <c r="A1434" s="54" t="s">
        <v>11416</v>
      </c>
      <c r="B1434" s="54" t="s">
        <v>11417</v>
      </c>
      <c r="C1434" s="54" t="s">
        <v>11648</v>
      </c>
      <c r="D1434" s="54" t="s">
        <v>11649</v>
      </c>
      <c r="E1434" s="55">
        <v>73856</v>
      </c>
      <c r="F1434" s="54" t="s">
        <v>11653</v>
      </c>
      <c r="G1434" s="54" t="s">
        <v>11681</v>
      </c>
      <c r="H1434" s="54" t="s">
        <v>11682</v>
      </c>
      <c r="I1434" s="54" t="s">
        <v>8514</v>
      </c>
      <c r="J1434" s="54" t="s">
        <v>8323</v>
      </c>
      <c r="K1434" s="55" t="s">
        <v>22672</v>
      </c>
      <c r="L1434" s="54" t="s">
        <v>8325</v>
      </c>
    </row>
    <row r="1435" spans="1:12" ht="13.8" x14ac:dyDescent="0.3">
      <c r="A1435" s="54" t="s">
        <v>11416</v>
      </c>
      <c r="B1435" s="54" t="s">
        <v>11417</v>
      </c>
      <c r="C1435" s="54" t="s">
        <v>11648</v>
      </c>
      <c r="D1435" s="54" t="s">
        <v>11649</v>
      </c>
      <c r="E1435" s="55">
        <v>73856</v>
      </c>
      <c r="F1435" s="54" t="s">
        <v>11653</v>
      </c>
      <c r="G1435" s="54" t="s">
        <v>11683</v>
      </c>
      <c r="H1435" s="54" t="s">
        <v>11684</v>
      </c>
      <c r="I1435" s="54" t="s">
        <v>8514</v>
      </c>
      <c r="J1435" s="54" t="s">
        <v>8323</v>
      </c>
      <c r="K1435" s="55" t="s">
        <v>22673</v>
      </c>
      <c r="L1435" s="54" t="s">
        <v>8325</v>
      </c>
    </row>
    <row r="1436" spans="1:12" ht="13.8" x14ac:dyDescent="0.3">
      <c r="A1436" s="54" t="s">
        <v>11416</v>
      </c>
      <c r="B1436" s="54" t="s">
        <v>11417</v>
      </c>
      <c r="C1436" s="54" t="s">
        <v>11648</v>
      </c>
      <c r="D1436" s="54" t="s">
        <v>11649</v>
      </c>
      <c r="E1436" s="55">
        <v>74224</v>
      </c>
      <c r="F1436" s="54" t="s">
        <v>11685</v>
      </c>
      <c r="G1436" s="54" t="s">
        <v>11686</v>
      </c>
      <c r="H1436" s="54" t="s">
        <v>11687</v>
      </c>
      <c r="I1436" s="54" t="s">
        <v>8514</v>
      </c>
      <c r="J1436" s="54" t="s">
        <v>8323</v>
      </c>
      <c r="K1436" s="55" t="s">
        <v>22674</v>
      </c>
      <c r="L1436" s="54" t="s">
        <v>8325</v>
      </c>
    </row>
    <row r="1437" spans="1:12" ht="13.8" x14ac:dyDescent="0.3">
      <c r="A1437" s="54" t="s">
        <v>11416</v>
      </c>
      <c r="B1437" s="54" t="s">
        <v>11417</v>
      </c>
      <c r="C1437" s="54" t="s">
        <v>11648</v>
      </c>
      <c r="D1437" s="54" t="s">
        <v>11649</v>
      </c>
      <c r="E1437" s="55" t="s">
        <v>8319</v>
      </c>
      <c r="F1437" s="54" t="s">
        <v>8319</v>
      </c>
      <c r="G1437" s="54" t="s">
        <v>11688</v>
      </c>
      <c r="H1437" s="54" t="s">
        <v>11689</v>
      </c>
      <c r="I1437" s="54" t="s">
        <v>8514</v>
      </c>
      <c r="J1437" s="54" t="s">
        <v>8323</v>
      </c>
      <c r="K1437" s="55" t="s">
        <v>22675</v>
      </c>
      <c r="L1437" s="54" t="s">
        <v>8325</v>
      </c>
    </row>
    <row r="1438" spans="1:12" ht="13.8" x14ac:dyDescent="0.3">
      <c r="A1438" s="54" t="s">
        <v>11416</v>
      </c>
      <c r="B1438" s="54" t="s">
        <v>11417</v>
      </c>
      <c r="C1438" s="54" t="s">
        <v>11648</v>
      </c>
      <c r="D1438" s="54" t="s">
        <v>11649</v>
      </c>
      <c r="E1438" s="55" t="s">
        <v>8319</v>
      </c>
      <c r="F1438" s="54" t="s">
        <v>8319</v>
      </c>
      <c r="G1438" s="54" t="s">
        <v>11690</v>
      </c>
      <c r="H1438" s="54" t="s">
        <v>11691</v>
      </c>
      <c r="I1438" s="54" t="s">
        <v>8514</v>
      </c>
      <c r="J1438" s="54" t="s">
        <v>8323</v>
      </c>
      <c r="K1438" s="55" t="s">
        <v>22676</v>
      </c>
      <c r="L1438" s="54" t="s">
        <v>8325</v>
      </c>
    </row>
    <row r="1439" spans="1:12" ht="13.8" x14ac:dyDescent="0.3">
      <c r="A1439" s="54" t="s">
        <v>11416</v>
      </c>
      <c r="B1439" s="54" t="s">
        <v>11417</v>
      </c>
      <c r="C1439" s="54" t="s">
        <v>11648</v>
      </c>
      <c r="D1439" s="54" t="s">
        <v>11649</v>
      </c>
      <c r="E1439" s="55" t="s">
        <v>8319</v>
      </c>
      <c r="F1439" s="54" t="s">
        <v>8319</v>
      </c>
      <c r="G1439" s="54" t="s">
        <v>11692</v>
      </c>
      <c r="H1439" s="54" t="s">
        <v>11693</v>
      </c>
      <c r="I1439" s="54" t="s">
        <v>8514</v>
      </c>
      <c r="J1439" s="54" t="s">
        <v>8323</v>
      </c>
      <c r="K1439" s="55" t="s">
        <v>22677</v>
      </c>
      <c r="L1439" s="54" t="s">
        <v>8325</v>
      </c>
    </row>
    <row r="1440" spans="1:12" ht="13.8" x14ac:dyDescent="0.3">
      <c r="A1440" s="54" t="s">
        <v>11416</v>
      </c>
      <c r="B1440" s="54" t="s">
        <v>11417</v>
      </c>
      <c r="C1440" s="54" t="s">
        <v>11648</v>
      </c>
      <c r="D1440" s="54" t="s">
        <v>11649</v>
      </c>
      <c r="E1440" s="55" t="s">
        <v>8319</v>
      </c>
      <c r="F1440" s="54" t="s">
        <v>8319</v>
      </c>
      <c r="G1440" s="54" t="s">
        <v>11694</v>
      </c>
      <c r="H1440" s="54" t="s">
        <v>11695</v>
      </c>
      <c r="I1440" s="54" t="s">
        <v>8514</v>
      </c>
      <c r="J1440" s="54" t="s">
        <v>8323</v>
      </c>
      <c r="K1440" s="55" t="s">
        <v>22678</v>
      </c>
      <c r="L1440" s="54" t="s">
        <v>8325</v>
      </c>
    </row>
    <row r="1441" spans="1:12" ht="13.8" x14ac:dyDescent="0.3">
      <c r="A1441" s="54" t="s">
        <v>11416</v>
      </c>
      <c r="B1441" s="54" t="s">
        <v>11417</v>
      </c>
      <c r="C1441" s="54" t="s">
        <v>11648</v>
      </c>
      <c r="D1441" s="54" t="s">
        <v>11649</v>
      </c>
      <c r="E1441" s="55" t="s">
        <v>8319</v>
      </c>
      <c r="F1441" s="54" t="s">
        <v>8319</v>
      </c>
      <c r="G1441" s="54" t="s">
        <v>11696</v>
      </c>
      <c r="H1441" s="54" t="s">
        <v>11697</v>
      </c>
      <c r="I1441" s="54" t="s">
        <v>8514</v>
      </c>
      <c r="J1441" s="54" t="s">
        <v>8323</v>
      </c>
      <c r="K1441" s="55" t="s">
        <v>22679</v>
      </c>
      <c r="L1441" s="54" t="s">
        <v>8325</v>
      </c>
    </row>
    <row r="1442" spans="1:12" ht="13.8" x14ac:dyDescent="0.3">
      <c r="A1442" s="54" t="s">
        <v>11416</v>
      </c>
      <c r="B1442" s="54" t="s">
        <v>11417</v>
      </c>
      <c r="C1442" s="54" t="s">
        <v>11648</v>
      </c>
      <c r="D1442" s="54" t="s">
        <v>11649</v>
      </c>
      <c r="E1442" s="55" t="s">
        <v>8319</v>
      </c>
      <c r="F1442" s="54" t="s">
        <v>8319</v>
      </c>
      <c r="G1442" s="54" t="s">
        <v>11698</v>
      </c>
      <c r="H1442" s="54" t="s">
        <v>11699</v>
      </c>
      <c r="I1442" s="54" t="s">
        <v>8322</v>
      </c>
      <c r="J1442" s="54" t="s">
        <v>8323</v>
      </c>
      <c r="K1442" s="55" t="s">
        <v>22680</v>
      </c>
      <c r="L1442" s="54" t="s">
        <v>8325</v>
      </c>
    </row>
    <row r="1443" spans="1:12" ht="13.8" x14ac:dyDescent="0.3">
      <c r="A1443" s="54" t="s">
        <v>11416</v>
      </c>
      <c r="B1443" s="54" t="s">
        <v>11417</v>
      </c>
      <c r="C1443" s="54" t="s">
        <v>11648</v>
      </c>
      <c r="D1443" s="54" t="s">
        <v>11649</v>
      </c>
      <c r="E1443" s="55" t="s">
        <v>8319</v>
      </c>
      <c r="F1443" s="54" t="s">
        <v>8319</v>
      </c>
      <c r="G1443" s="54" t="s">
        <v>11700</v>
      </c>
      <c r="H1443" s="54" t="s">
        <v>11701</v>
      </c>
      <c r="I1443" s="54" t="s">
        <v>8322</v>
      </c>
      <c r="J1443" s="54" t="s">
        <v>8323</v>
      </c>
      <c r="K1443" s="55" t="s">
        <v>22681</v>
      </c>
      <c r="L1443" s="54" t="s">
        <v>8325</v>
      </c>
    </row>
    <row r="1444" spans="1:12" ht="13.8" x14ac:dyDescent="0.3">
      <c r="A1444" s="54" t="s">
        <v>11416</v>
      </c>
      <c r="B1444" s="54" t="s">
        <v>11417</v>
      </c>
      <c r="C1444" s="54" t="s">
        <v>11648</v>
      </c>
      <c r="D1444" s="54" t="s">
        <v>11649</v>
      </c>
      <c r="E1444" s="55" t="s">
        <v>8319</v>
      </c>
      <c r="F1444" s="54" t="s">
        <v>8319</v>
      </c>
      <c r="G1444" s="54" t="s">
        <v>11702</v>
      </c>
      <c r="H1444" s="54" t="s">
        <v>11703</v>
      </c>
      <c r="I1444" s="54" t="s">
        <v>8322</v>
      </c>
      <c r="J1444" s="54" t="s">
        <v>8323</v>
      </c>
      <c r="K1444" s="55" t="s">
        <v>22682</v>
      </c>
      <c r="L1444" s="54" t="s">
        <v>8325</v>
      </c>
    </row>
    <row r="1445" spans="1:12" ht="13.8" x14ac:dyDescent="0.3">
      <c r="A1445" s="54" t="s">
        <v>11416</v>
      </c>
      <c r="B1445" s="54" t="s">
        <v>11417</v>
      </c>
      <c r="C1445" s="54" t="s">
        <v>11648</v>
      </c>
      <c r="D1445" s="54" t="s">
        <v>11649</v>
      </c>
      <c r="E1445" s="55" t="s">
        <v>8319</v>
      </c>
      <c r="F1445" s="54" t="s">
        <v>8319</v>
      </c>
      <c r="G1445" s="54" t="s">
        <v>11704</v>
      </c>
      <c r="H1445" s="54" t="s">
        <v>11705</v>
      </c>
      <c r="I1445" s="54" t="s">
        <v>8322</v>
      </c>
      <c r="J1445" s="54" t="s">
        <v>8323</v>
      </c>
      <c r="K1445" s="55" t="s">
        <v>22683</v>
      </c>
      <c r="L1445" s="54" t="s">
        <v>8325</v>
      </c>
    </row>
    <row r="1446" spans="1:12" ht="13.8" x14ac:dyDescent="0.3">
      <c r="A1446" s="54" t="s">
        <v>11416</v>
      </c>
      <c r="B1446" s="54" t="s">
        <v>11417</v>
      </c>
      <c r="C1446" s="54" t="s">
        <v>11648</v>
      </c>
      <c r="D1446" s="54" t="s">
        <v>11649</v>
      </c>
      <c r="E1446" s="55" t="s">
        <v>8319</v>
      </c>
      <c r="F1446" s="54" t="s">
        <v>8319</v>
      </c>
      <c r="G1446" s="54" t="s">
        <v>11706</v>
      </c>
      <c r="H1446" s="54" t="s">
        <v>11707</v>
      </c>
      <c r="I1446" s="54" t="s">
        <v>8514</v>
      </c>
      <c r="J1446" s="54" t="s">
        <v>8323</v>
      </c>
      <c r="K1446" s="55" t="s">
        <v>22684</v>
      </c>
      <c r="L1446" s="54" t="s">
        <v>8325</v>
      </c>
    </row>
    <row r="1447" spans="1:12" ht="13.8" x14ac:dyDescent="0.3">
      <c r="A1447" s="54" t="s">
        <v>11416</v>
      </c>
      <c r="B1447" s="54" t="s">
        <v>11417</v>
      </c>
      <c r="C1447" s="54" t="s">
        <v>11648</v>
      </c>
      <c r="D1447" s="54" t="s">
        <v>11649</v>
      </c>
      <c r="E1447" s="55" t="s">
        <v>8319</v>
      </c>
      <c r="F1447" s="54" t="s">
        <v>8319</v>
      </c>
      <c r="G1447" s="54" t="s">
        <v>11708</v>
      </c>
      <c r="H1447" s="54" t="s">
        <v>11709</v>
      </c>
      <c r="I1447" s="54" t="s">
        <v>8322</v>
      </c>
      <c r="J1447" s="54" t="s">
        <v>8323</v>
      </c>
      <c r="K1447" s="55" t="s">
        <v>22685</v>
      </c>
      <c r="L1447" s="54" t="s">
        <v>8325</v>
      </c>
    </row>
    <row r="1448" spans="1:12" ht="13.8" x14ac:dyDescent="0.3">
      <c r="A1448" s="54" t="s">
        <v>11416</v>
      </c>
      <c r="B1448" s="54" t="s">
        <v>11417</v>
      </c>
      <c r="C1448" s="54" t="s">
        <v>11648</v>
      </c>
      <c r="D1448" s="54" t="s">
        <v>11649</v>
      </c>
      <c r="E1448" s="55" t="s">
        <v>8319</v>
      </c>
      <c r="F1448" s="54" t="s">
        <v>8319</v>
      </c>
      <c r="G1448" s="54" t="s">
        <v>11710</v>
      </c>
      <c r="H1448" s="54" t="s">
        <v>11711</v>
      </c>
      <c r="I1448" s="54" t="s">
        <v>8322</v>
      </c>
      <c r="J1448" s="54" t="s">
        <v>8323</v>
      </c>
      <c r="K1448" s="55" t="s">
        <v>22686</v>
      </c>
      <c r="L1448" s="54" t="s">
        <v>8325</v>
      </c>
    </row>
    <row r="1449" spans="1:12" ht="13.8" x14ac:dyDescent="0.3">
      <c r="A1449" s="54" t="s">
        <v>11416</v>
      </c>
      <c r="B1449" s="54" t="s">
        <v>11417</v>
      </c>
      <c r="C1449" s="54" t="s">
        <v>11648</v>
      </c>
      <c r="D1449" s="54" t="s">
        <v>11649</v>
      </c>
      <c r="E1449" s="55" t="s">
        <v>8319</v>
      </c>
      <c r="F1449" s="54" t="s">
        <v>8319</v>
      </c>
      <c r="G1449" s="54" t="s">
        <v>11712</v>
      </c>
      <c r="H1449" s="54" t="s">
        <v>11713</v>
      </c>
      <c r="I1449" s="54" t="s">
        <v>8514</v>
      </c>
      <c r="J1449" s="54" t="s">
        <v>8323</v>
      </c>
      <c r="K1449" s="55" t="s">
        <v>22687</v>
      </c>
      <c r="L1449" s="54" t="s">
        <v>8325</v>
      </c>
    </row>
    <row r="1450" spans="1:12" ht="13.8" x14ac:dyDescent="0.3">
      <c r="A1450" s="54" t="s">
        <v>11416</v>
      </c>
      <c r="B1450" s="54" t="s">
        <v>11417</v>
      </c>
      <c r="C1450" s="54" t="s">
        <v>11648</v>
      </c>
      <c r="D1450" s="54" t="s">
        <v>11649</v>
      </c>
      <c r="E1450" s="55" t="s">
        <v>8319</v>
      </c>
      <c r="F1450" s="54" t="s">
        <v>8319</v>
      </c>
      <c r="G1450" s="54" t="s">
        <v>11714</v>
      </c>
      <c r="H1450" s="54" t="s">
        <v>11715</v>
      </c>
      <c r="I1450" s="54" t="s">
        <v>8322</v>
      </c>
      <c r="J1450" s="54" t="s">
        <v>8323</v>
      </c>
      <c r="K1450" s="55" t="s">
        <v>22688</v>
      </c>
      <c r="L1450" s="54" t="s">
        <v>8325</v>
      </c>
    </row>
    <row r="1451" spans="1:12" ht="13.8" x14ac:dyDescent="0.3">
      <c r="A1451" s="54" t="s">
        <v>11416</v>
      </c>
      <c r="B1451" s="54" t="s">
        <v>11417</v>
      </c>
      <c r="C1451" s="54" t="s">
        <v>11648</v>
      </c>
      <c r="D1451" s="54" t="s">
        <v>11649</v>
      </c>
      <c r="E1451" s="55" t="s">
        <v>8319</v>
      </c>
      <c r="F1451" s="54" t="s">
        <v>8319</v>
      </c>
      <c r="G1451" s="54" t="s">
        <v>11716</v>
      </c>
      <c r="H1451" s="54" t="s">
        <v>11717</v>
      </c>
      <c r="I1451" s="54" t="s">
        <v>8514</v>
      </c>
      <c r="J1451" s="54" t="s">
        <v>8323</v>
      </c>
      <c r="K1451" s="55" t="s">
        <v>22689</v>
      </c>
      <c r="L1451" s="54" t="s">
        <v>8325</v>
      </c>
    </row>
    <row r="1452" spans="1:12" ht="13.8" x14ac:dyDescent="0.3">
      <c r="A1452" s="54" t="s">
        <v>11416</v>
      </c>
      <c r="B1452" s="54" t="s">
        <v>11417</v>
      </c>
      <c r="C1452" s="54" t="s">
        <v>11648</v>
      </c>
      <c r="D1452" s="54" t="s">
        <v>11649</v>
      </c>
      <c r="E1452" s="55" t="s">
        <v>8319</v>
      </c>
      <c r="F1452" s="54" t="s">
        <v>8319</v>
      </c>
      <c r="G1452" s="54" t="s">
        <v>11718</v>
      </c>
      <c r="H1452" s="54" t="s">
        <v>11719</v>
      </c>
      <c r="I1452" s="54" t="s">
        <v>8322</v>
      </c>
      <c r="J1452" s="54" t="s">
        <v>8323</v>
      </c>
      <c r="K1452" s="55" t="s">
        <v>22690</v>
      </c>
      <c r="L1452" s="54" t="s">
        <v>8325</v>
      </c>
    </row>
    <row r="1453" spans="1:12" ht="13.8" x14ac:dyDescent="0.3">
      <c r="A1453" s="54" t="s">
        <v>11416</v>
      </c>
      <c r="B1453" s="54" t="s">
        <v>11417</v>
      </c>
      <c r="C1453" s="54" t="s">
        <v>11648</v>
      </c>
      <c r="D1453" s="54" t="s">
        <v>11649</v>
      </c>
      <c r="E1453" s="55" t="s">
        <v>8319</v>
      </c>
      <c r="F1453" s="54" t="s">
        <v>8319</v>
      </c>
      <c r="G1453" s="54" t="s">
        <v>11720</v>
      </c>
      <c r="H1453" s="54" t="s">
        <v>11721</v>
      </c>
      <c r="I1453" s="54" t="s">
        <v>8514</v>
      </c>
      <c r="J1453" s="54" t="s">
        <v>8323</v>
      </c>
      <c r="K1453" s="55" t="s">
        <v>22691</v>
      </c>
      <c r="L1453" s="54" t="s">
        <v>8325</v>
      </c>
    </row>
    <row r="1454" spans="1:12" ht="13.8" x14ac:dyDescent="0.3">
      <c r="A1454" s="54" t="s">
        <v>11416</v>
      </c>
      <c r="B1454" s="54" t="s">
        <v>11417</v>
      </c>
      <c r="C1454" s="54" t="s">
        <v>11648</v>
      </c>
      <c r="D1454" s="54" t="s">
        <v>11649</v>
      </c>
      <c r="E1454" s="55" t="s">
        <v>8319</v>
      </c>
      <c r="F1454" s="54" t="s">
        <v>8319</v>
      </c>
      <c r="G1454" s="54" t="s">
        <v>11722</v>
      </c>
      <c r="H1454" s="54" t="s">
        <v>11723</v>
      </c>
      <c r="I1454" s="54" t="s">
        <v>8322</v>
      </c>
      <c r="J1454" s="54" t="s">
        <v>8323</v>
      </c>
      <c r="K1454" s="55" t="s">
        <v>22692</v>
      </c>
      <c r="L1454" s="54" t="s">
        <v>8325</v>
      </c>
    </row>
    <row r="1455" spans="1:12" ht="13.8" x14ac:dyDescent="0.3">
      <c r="A1455" s="54" t="s">
        <v>11416</v>
      </c>
      <c r="B1455" s="54" t="s">
        <v>11417</v>
      </c>
      <c r="C1455" s="54" t="s">
        <v>11648</v>
      </c>
      <c r="D1455" s="54" t="s">
        <v>11649</v>
      </c>
      <c r="E1455" s="55" t="s">
        <v>8319</v>
      </c>
      <c r="F1455" s="54" t="s">
        <v>8319</v>
      </c>
      <c r="G1455" s="54" t="s">
        <v>11724</v>
      </c>
      <c r="H1455" s="54" t="s">
        <v>11725</v>
      </c>
      <c r="I1455" s="54" t="s">
        <v>8322</v>
      </c>
      <c r="J1455" s="54" t="s">
        <v>8323</v>
      </c>
      <c r="K1455" s="55" t="s">
        <v>22693</v>
      </c>
      <c r="L1455" s="54" t="s">
        <v>8325</v>
      </c>
    </row>
    <row r="1456" spans="1:12" ht="13.8" x14ac:dyDescent="0.3">
      <c r="A1456" s="54" t="s">
        <v>11416</v>
      </c>
      <c r="B1456" s="54" t="s">
        <v>11417</v>
      </c>
      <c r="C1456" s="54" t="s">
        <v>11648</v>
      </c>
      <c r="D1456" s="54" t="s">
        <v>11649</v>
      </c>
      <c r="E1456" s="55" t="s">
        <v>8319</v>
      </c>
      <c r="F1456" s="54" t="s">
        <v>8319</v>
      </c>
      <c r="G1456" s="54" t="s">
        <v>11726</v>
      </c>
      <c r="H1456" s="54" t="s">
        <v>11727</v>
      </c>
      <c r="I1456" s="54" t="s">
        <v>8322</v>
      </c>
      <c r="J1456" s="54" t="s">
        <v>8323</v>
      </c>
      <c r="K1456" s="55" t="s">
        <v>22694</v>
      </c>
      <c r="L1456" s="54" t="s">
        <v>8325</v>
      </c>
    </row>
    <row r="1457" spans="1:12" ht="13.8" x14ac:dyDescent="0.3">
      <c r="A1457" s="54" t="s">
        <v>11416</v>
      </c>
      <c r="B1457" s="54" t="s">
        <v>11417</v>
      </c>
      <c r="C1457" s="54" t="s">
        <v>11648</v>
      </c>
      <c r="D1457" s="54" t="s">
        <v>11649</v>
      </c>
      <c r="E1457" s="55" t="s">
        <v>8319</v>
      </c>
      <c r="F1457" s="54" t="s">
        <v>8319</v>
      </c>
      <c r="G1457" s="54" t="s">
        <v>11728</v>
      </c>
      <c r="H1457" s="54" t="s">
        <v>11729</v>
      </c>
      <c r="I1457" s="54" t="s">
        <v>8514</v>
      </c>
      <c r="J1457" s="54" t="s">
        <v>8323</v>
      </c>
      <c r="K1457" s="55" t="s">
        <v>22695</v>
      </c>
      <c r="L1457" s="54" t="s">
        <v>8325</v>
      </c>
    </row>
    <row r="1458" spans="1:12" ht="13.8" x14ac:dyDescent="0.3">
      <c r="A1458" s="54" t="s">
        <v>11416</v>
      </c>
      <c r="B1458" s="54" t="s">
        <v>11417</v>
      </c>
      <c r="C1458" s="54" t="s">
        <v>11648</v>
      </c>
      <c r="D1458" s="54" t="s">
        <v>11649</v>
      </c>
      <c r="E1458" s="55" t="s">
        <v>8319</v>
      </c>
      <c r="F1458" s="54" t="s">
        <v>8319</v>
      </c>
      <c r="G1458" s="54" t="s">
        <v>11730</v>
      </c>
      <c r="H1458" s="54" t="s">
        <v>11731</v>
      </c>
      <c r="I1458" s="54" t="s">
        <v>8322</v>
      </c>
      <c r="J1458" s="54" t="s">
        <v>8323</v>
      </c>
      <c r="K1458" s="55" t="s">
        <v>22696</v>
      </c>
      <c r="L1458" s="54" t="s">
        <v>8325</v>
      </c>
    </row>
    <row r="1459" spans="1:12" ht="13.8" x14ac:dyDescent="0.3">
      <c r="A1459" s="54" t="s">
        <v>11416</v>
      </c>
      <c r="B1459" s="54" t="s">
        <v>11417</v>
      </c>
      <c r="C1459" s="54" t="s">
        <v>11648</v>
      </c>
      <c r="D1459" s="54" t="s">
        <v>11649</v>
      </c>
      <c r="E1459" s="55" t="s">
        <v>8319</v>
      </c>
      <c r="F1459" s="54" t="s">
        <v>8319</v>
      </c>
      <c r="G1459" s="54" t="s">
        <v>11732</v>
      </c>
      <c r="H1459" s="54" t="s">
        <v>11733</v>
      </c>
      <c r="I1459" s="54" t="s">
        <v>8322</v>
      </c>
      <c r="J1459" s="54" t="s">
        <v>8323</v>
      </c>
      <c r="K1459" s="55" t="s">
        <v>22697</v>
      </c>
      <c r="L1459" s="54" t="s">
        <v>8325</v>
      </c>
    </row>
    <row r="1460" spans="1:12" ht="13.8" x14ac:dyDescent="0.3">
      <c r="A1460" s="54" t="s">
        <v>11416</v>
      </c>
      <c r="B1460" s="54" t="s">
        <v>11417</v>
      </c>
      <c r="C1460" s="54" t="s">
        <v>11648</v>
      </c>
      <c r="D1460" s="54" t="s">
        <v>11649</v>
      </c>
      <c r="E1460" s="55" t="s">
        <v>8319</v>
      </c>
      <c r="F1460" s="54" t="s">
        <v>8319</v>
      </c>
      <c r="G1460" s="54" t="s">
        <v>11734</v>
      </c>
      <c r="H1460" s="54" t="s">
        <v>11735</v>
      </c>
      <c r="I1460" s="54" t="s">
        <v>8514</v>
      </c>
      <c r="J1460" s="54" t="s">
        <v>8323</v>
      </c>
      <c r="K1460" s="55" t="s">
        <v>22698</v>
      </c>
      <c r="L1460" s="54" t="s">
        <v>8325</v>
      </c>
    </row>
    <row r="1461" spans="1:12" ht="13.8" x14ac:dyDescent="0.3">
      <c r="A1461" s="54" t="s">
        <v>11416</v>
      </c>
      <c r="B1461" s="54" t="s">
        <v>11417</v>
      </c>
      <c r="C1461" s="54" t="s">
        <v>11648</v>
      </c>
      <c r="D1461" s="54" t="s">
        <v>11649</v>
      </c>
      <c r="E1461" s="55" t="s">
        <v>8319</v>
      </c>
      <c r="F1461" s="54" t="s">
        <v>8319</v>
      </c>
      <c r="G1461" s="54" t="s">
        <v>11736</v>
      </c>
      <c r="H1461" s="54" t="s">
        <v>11737</v>
      </c>
      <c r="I1461" s="54" t="s">
        <v>8322</v>
      </c>
      <c r="J1461" s="54" t="s">
        <v>8323</v>
      </c>
      <c r="K1461" s="55" t="s">
        <v>22699</v>
      </c>
      <c r="L1461" s="54" t="s">
        <v>8325</v>
      </c>
    </row>
    <row r="1462" spans="1:12" ht="13.8" x14ac:dyDescent="0.3">
      <c r="A1462" s="54" t="s">
        <v>11416</v>
      </c>
      <c r="B1462" s="54" t="s">
        <v>11417</v>
      </c>
      <c r="C1462" s="54" t="s">
        <v>11648</v>
      </c>
      <c r="D1462" s="54" t="s">
        <v>11649</v>
      </c>
      <c r="E1462" s="55" t="s">
        <v>8319</v>
      </c>
      <c r="F1462" s="54" t="s">
        <v>8319</v>
      </c>
      <c r="G1462" s="54" t="s">
        <v>11738</v>
      </c>
      <c r="H1462" s="54" t="s">
        <v>11739</v>
      </c>
      <c r="I1462" s="54" t="s">
        <v>8514</v>
      </c>
      <c r="J1462" s="54" t="s">
        <v>8323</v>
      </c>
      <c r="K1462" s="55" t="s">
        <v>22700</v>
      </c>
      <c r="L1462" s="54" t="s">
        <v>8325</v>
      </c>
    </row>
    <row r="1463" spans="1:12" ht="13.8" x14ac:dyDescent="0.3">
      <c r="A1463" s="54" t="s">
        <v>11416</v>
      </c>
      <c r="B1463" s="54" t="s">
        <v>11417</v>
      </c>
      <c r="C1463" s="54" t="s">
        <v>11648</v>
      </c>
      <c r="D1463" s="54" t="s">
        <v>11649</v>
      </c>
      <c r="E1463" s="55" t="s">
        <v>8319</v>
      </c>
      <c r="F1463" s="54" t="s">
        <v>8319</v>
      </c>
      <c r="G1463" s="54" t="s">
        <v>11740</v>
      </c>
      <c r="H1463" s="54" t="s">
        <v>11741</v>
      </c>
      <c r="I1463" s="54" t="s">
        <v>8322</v>
      </c>
      <c r="J1463" s="54" t="s">
        <v>8323</v>
      </c>
      <c r="K1463" s="55" t="s">
        <v>22693</v>
      </c>
      <c r="L1463" s="54" t="s">
        <v>8325</v>
      </c>
    </row>
    <row r="1464" spans="1:12" ht="13.8" x14ac:dyDescent="0.3">
      <c r="A1464" s="54" t="s">
        <v>11416</v>
      </c>
      <c r="B1464" s="54" t="s">
        <v>11417</v>
      </c>
      <c r="C1464" s="54" t="s">
        <v>11648</v>
      </c>
      <c r="D1464" s="54" t="s">
        <v>11649</v>
      </c>
      <c r="E1464" s="55" t="s">
        <v>8319</v>
      </c>
      <c r="F1464" s="54" t="s">
        <v>8319</v>
      </c>
      <c r="G1464" s="54" t="s">
        <v>11742</v>
      </c>
      <c r="H1464" s="54" t="s">
        <v>11743</v>
      </c>
      <c r="I1464" s="54" t="s">
        <v>8514</v>
      </c>
      <c r="J1464" s="54" t="s">
        <v>8323</v>
      </c>
      <c r="K1464" s="55" t="s">
        <v>22701</v>
      </c>
      <c r="L1464" s="54" t="s">
        <v>8325</v>
      </c>
    </row>
    <row r="1465" spans="1:12" ht="13.8" x14ac:dyDescent="0.3">
      <c r="A1465" s="54" t="s">
        <v>11416</v>
      </c>
      <c r="B1465" s="54" t="s">
        <v>11417</v>
      </c>
      <c r="C1465" s="54" t="s">
        <v>11648</v>
      </c>
      <c r="D1465" s="54" t="s">
        <v>11649</v>
      </c>
      <c r="E1465" s="55" t="s">
        <v>8319</v>
      </c>
      <c r="F1465" s="54" t="s">
        <v>8319</v>
      </c>
      <c r="G1465" s="54" t="s">
        <v>11744</v>
      </c>
      <c r="H1465" s="54" t="s">
        <v>11745</v>
      </c>
      <c r="I1465" s="54" t="s">
        <v>8322</v>
      </c>
      <c r="J1465" s="54" t="s">
        <v>8323</v>
      </c>
      <c r="K1465" s="55" t="s">
        <v>22694</v>
      </c>
      <c r="L1465" s="54" t="s">
        <v>8325</v>
      </c>
    </row>
    <row r="1466" spans="1:12" ht="13.8" x14ac:dyDescent="0.3">
      <c r="A1466" s="54" t="s">
        <v>11416</v>
      </c>
      <c r="B1466" s="54" t="s">
        <v>11417</v>
      </c>
      <c r="C1466" s="54" t="s">
        <v>11648</v>
      </c>
      <c r="D1466" s="54" t="s">
        <v>11649</v>
      </c>
      <c r="E1466" s="55" t="s">
        <v>8319</v>
      </c>
      <c r="F1466" s="54" t="s">
        <v>8319</v>
      </c>
      <c r="G1466" s="54" t="s">
        <v>11746</v>
      </c>
      <c r="H1466" s="54" t="s">
        <v>11747</v>
      </c>
      <c r="I1466" s="54" t="s">
        <v>8514</v>
      </c>
      <c r="J1466" s="54" t="s">
        <v>8323</v>
      </c>
      <c r="K1466" s="55" t="s">
        <v>22702</v>
      </c>
      <c r="L1466" s="54" t="s">
        <v>8325</v>
      </c>
    </row>
    <row r="1467" spans="1:12" ht="13.8" x14ac:dyDescent="0.3">
      <c r="A1467" s="54" t="s">
        <v>11416</v>
      </c>
      <c r="B1467" s="54" t="s">
        <v>11417</v>
      </c>
      <c r="C1467" s="54" t="s">
        <v>11648</v>
      </c>
      <c r="D1467" s="54" t="s">
        <v>11649</v>
      </c>
      <c r="E1467" s="55" t="s">
        <v>8319</v>
      </c>
      <c r="F1467" s="54" t="s">
        <v>8319</v>
      </c>
      <c r="G1467" s="54" t="s">
        <v>11748</v>
      </c>
      <c r="H1467" s="54" t="s">
        <v>11749</v>
      </c>
      <c r="I1467" s="54" t="s">
        <v>8322</v>
      </c>
      <c r="J1467" s="54" t="s">
        <v>8323</v>
      </c>
      <c r="K1467" s="55" t="s">
        <v>22696</v>
      </c>
      <c r="L1467" s="54" t="s">
        <v>8325</v>
      </c>
    </row>
    <row r="1468" spans="1:12" ht="13.8" x14ac:dyDescent="0.3">
      <c r="A1468" s="54" t="s">
        <v>11416</v>
      </c>
      <c r="B1468" s="54" t="s">
        <v>11417</v>
      </c>
      <c r="C1468" s="54" t="s">
        <v>11648</v>
      </c>
      <c r="D1468" s="54" t="s">
        <v>11649</v>
      </c>
      <c r="E1468" s="55" t="s">
        <v>8319</v>
      </c>
      <c r="F1468" s="54" t="s">
        <v>8319</v>
      </c>
      <c r="G1468" s="54" t="s">
        <v>11750</v>
      </c>
      <c r="H1468" s="54" t="s">
        <v>11751</v>
      </c>
      <c r="I1468" s="54" t="s">
        <v>8514</v>
      </c>
      <c r="J1468" s="54" t="s">
        <v>8323</v>
      </c>
      <c r="K1468" s="55" t="s">
        <v>22703</v>
      </c>
      <c r="L1468" s="54" t="s">
        <v>8325</v>
      </c>
    </row>
    <row r="1469" spans="1:12" ht="13.8" x14ac:dyDescent="0.3">
      <c r="A1469" s="54" t="s">
        <v>11416</v>
      </c>
      <c r="B1469" s="54" t="s">
        <v>11417</v>
      </c>
      <c r="C1469" s="54" t="s">
        <v>11648</v>
      </c>
      <c r="D1469" s="54" t="s">
        <v>11649</v>
      </c>
      <c r="E1469" s="55" t="s">
        <v>8319</v>
      </c>
      <c r="F1469" s="54" t="s">
        <v>8319</v>
      </c>
      <c r="G1469" s="54" t="s">
        <v>11752</v>
      </c>
      <c r="H1469" s="54" t="s">
        <v>11753</v>
      </c>
      <c r="I1469" s="54" t="s">
        <v>8322</v>
      </c>
      <c r="J1469" s="54" t="s">
        <v>8323</v>
      </c>
      <c r="K1469" s="55" t="s">
        <v>22697</v>
      </c>
      <c r="L1469" s="54" t="s">
        <v>8325</v>
      </c>
    </row>
    <row r="1470" spans="1:12" ht="13.8" x14ac:dyDescent="0.3">
      <c r="A1470" s="54" t="s">
        <v>11416</v>
      </c>
      <c r="B1470" s="54" t="s">
        <v>11417</v>
      </c>
      <c r="C1470" s="54" t="s">
        <v>11648</v>
      </c>
      <c r="D1470" s="54" t="s">
        <v>11649</v>
      </c>
      <c r="E1470" s="55" t="s">
        <v>8319</v>
      </c>
      <c r="F1470" s="54" t="s">
        <v>8319</v>
      </c>
      <c r="G1470" s="54" t="s">
        <v>11754</v>
      </c>
      <c r="H1470" s="54" t="s">
        <v>11755</v>
      </c>
      <c r="I1470" s="54" t="s">
        <v>8514</v>
      </c>
      <c r="J1470" s="54" t="s">
        <v>8323</v>
      </c>
      <c r="K1470" s="55" t="s">
        <v>22704</v>
      </c>
      <c r="L1470" s="54" t="s">
        <v>8325</v>
      </c>
    </row>
    <row r="1471" spans="1:12" ht="13.8" x14ac:dyDescent="0.3">
      <c r="A1471" s="54" t="s">
        <v>11416</v>
      </c>
      <c r="B1471" s="54" t="s">
        <v>11417</v>
      </c>
      <c r="C1471" s="54" t="s">
        <v>11648</v>
      </c>
      <c r="D1471" s="54" t="s">
        <v>11649</v>
      </c>
      <c r="E1471" s="55" t="s">
        <v>8319</v>
      </c>
      <c r="F1471" s="54" t="s">
        <v>8319</v>
      </c>
      <c r="G1471" s="54" t="s">
        <v>11756</v>
      </c>
      <c r="H1471" s="54" t="s">
        <v>11757</v>
      </c>
      <c r="I1471" s="54" t="s">
        <v>8322</v>
      </c>
      <c r="J1471" s="54" t="s">
        <v>8323</v>
      </c>
      <c r="K1471" s="55" t="s">
        <v>22699</v>
      </c>
      <c r="L1471" s="54" t="s">
        <v>8325</v>
      </c>
    </row>
    <row r="1472" spans="1:12" ht="13.8" x14ac:dyDescent="0.3">
      <c r="A1472" s="54" t="s">
        <v>11416</v>
      </c>
      <c r="B1472" s="54" t="s">
        <v>11417</v>
      </c>
      <c r="C1472" s="54" t="s">
        <v>11648</v>
      </c>
      <c r="D1472" s="54" t="s">
        <v>11649</v>
      </c>
      <c r="E1472" s="55" t="s">
        <v>8319</v>
      </c>
      <c r="F1472" s="54" t="s">
        <v>8319</v>
      </c>
      <c r="G1472" s="54" t="s">
        <v>11758</v>
      </c>
      <c r="H1472" s="54" t="s">
        <v>11759</v>
      </c>
      <c r="I1472" s="54" t="s">
        <v>8514</v>
      </c>
      <c r="J1472" s="54" t="s">
        <v>8323</v>
      </c>
      <c r="K1472" s="55" t="s">
        <v>22705</v>
      </c>
      <c r="L1472" s="54" t="s">
        <v>8325</v>
      </c>
    </row>
    <row r="1473" spans="1:12" ht="13.8" x14ac:dyDescent="0.3">
      <c r="A1473" s="54" t="s">
        <v>11416</v>
      </c>
      <c r="B1473" s="54" t="s">
        <v>11417</v>
      </c>
      <c r="C1473" s="54" t="s">
        <v>11648</v>
      </c>
      <c r="D1473" s="54" t="s">
        <v>11649</v>
      </c>
      <c r="E1473" s="55" t="s">
        <v>8319</v>
      </c>
      <c r="F1473" s="54" t="s">
        <v>8319</v>
      </c>
      <c r="G1473" s="54" t="s">
        <v>11760</v>
      </c>
      <c r="H1473" s="54" t="s">
        <v>11761</v>
      </c>
      <c r="I1473" s="54" t="s">
        <v>8322</v>
      </c>
      <c r="J1473" s="54" t="s">
        <v>8323</v>
      </c>
      <c r="K1473" s="55" t="s">
        <v>22706</v>
      </c>
      <c r="L1473" s="54" t="s">
        <v>8325</v>
      </c>
    </row>
    <row r="1474" spans="1:12" ht="13.8" x14ac:dyDescent="0.3">
      <c r="A1474" s="54" t="s">
        <v>11416</v>
      </c>
      <c r="B1474" s="54" t="s">
        <v>11417</v>
      </c>
      <c r="C1474" s="54" t="s">
        <v>11648</v>
      </c>
      <c r="D1474" s="54" t="s">
        <v>11649</v>
      </c>
      <c r="E1474" s="55" t="s">
        <v>8319</v>
      </c>
      <c r="F1474" s="54" t="s">
        <v>8319</v>
      </c>
      <c r="G1474" s="54" t="s">
        <v>11762</v>
      </c>
      <c r="H1474" s="54" t="s">
        <v>11763</v>
      </c>
      <c r="I1474" s="54" t="s">
        <v>8514</v>
      </c>
      <c r="J1474" s="54" t="s">
        <v>8323</v>
      </c>
      <c r="K1474" s="55" t="s">
        <v>22707</v>
      </c>
      <c r="L1474" s="54" t="s">
        <v>8325</v>
      </c>
    </row>
    <row r="1475" spans="1:12" ht="13.8" x14ac:dyDescent="0.3">
      <c r="A1475" s="54" t="s">
        <v>11416</v>
      </c>
      <c r="B1475" s="54" t="s">
        <v>11417</v>
      </c>
      <c r="C1475" s="54" t="s">
        <v>11648</v>
      </c>
      <c r="D1475" s="54" t="s">
        <v>11649</v>
      </c>
      <c r="E1475" s="55" t="s">
        <v>8319</v>
      </c>
      <c r="F1475" s="54" t="s">
        <v>8319</v>
      </c>
      <c r="G1475" s="54" t="s">
        <v>11764</v>
      </c>
      <c r="H1475" s="54" t="s">
        <v>11765</v>
      </c>
      <c r="I1475" s="54" t="s">
        <v>8322</v>
      </c>
      <c r="J1475" s="54" t="s">
        <v>8323</v>
      </c>
      <c r="K1475" s="55" t="s">
        <v>22708</v>
      </c>
      <c r="L1475" s="54" t="s">
        <v>8325</v>
      </c>
    </row>
    <row r="1476" spans="1:12" ht="13.8" x14ac:dyDescent="0.3">
      <c r="A1476" s="54" t="s">
        <v>11416</v>
      </c>
      <c r="B1476" s="54" t="s">
        <v>11417</v>
      </c>
      <c r="C1476" s="54" t="s">
        <v>11648</v>
      </c>
      <c r="D1476" s="54" t="s">
        <v>11649</v>
      </c>
      <c r="E1476" s="55" t="s">
        <v>8319</v>
      </c>
      <c r="F1476" s="54" t="s">
        <v>8319</v>
      </c>
      <c r="G1476" s="54" t="s">
        <v>11766</v>
      </c>
      <c r="H1476" s="54" t="s">
        <v>11767</v>
      </c>
      <c r="I1476" s="54" t="s">
        <v>8514</v>
      </c>
      <c r="J1476" s="54" t="s">
        <v>8323</v>
      </c>
      <c r="K1476" s="55" t="s">
        <v>22709</v>
      </c>
      <c r="L1476" s="54" t="s">
        <v>8325</v>
      </c>
    </row>
    <row r="1477" spans="1:12" ht="13.8" x14ac:dyDescent="0.3">
      <c r="A1477" s="54" t="s">
        <v>11416</v>
      </c>
      <c r="B1477" s="54" t="s">
        <v>11417</v>
      </c>
      <c r="C1477" s="54" t="s">
        <v>11648</v>
      </c>
      <c r="D1477" s="54" t="s">
        <v>11649</v>
      </c>
      <c r="E1477" s="55" t="s">
        <v>8319</v>
      </c>
      <c r="F1477" s="54" t="s">
        <v>8319</v>
      </c>
      <c r="G1477" s="54" t="s">
        <v>11768</v>
      </c>
      <c r="H1477" s="54" t="s">
        <v>11769</v>
      </c>
      <c r="I1477" s="54" t="s">
        <v>8322</v>
      </c>
      <c r="J1477" s="54" t="s">
        <v>8323</v>
      </c>
      <c r="K1477" s="55" t="s">
        <v>22710</v>
      </c>
      <c r="L1477" s="54" t="s">
        <v>8325</v>
      </c>
    </row>
    <row r="1478" spans="1:12" ht="13.8" x14ac:dyDescent="0.3">
      <c r="A1478" s="54" t="s">
        <v>11416</v>
      </c>
      <c r="B1478" s="54" t="s">
        <v>11417</v>
      </c>
      <c r="C1478" s="54" t="s">
        <v>11648</v>
      </c>
      <c r="D1478" s="54" t="s">
        <v>11649</v>
      </c>
      <c r="E1478" s="55" t="s">
        <v>8319</v>
      </c>
      <c r="F1478" s="54" t="s">
        <v>8319</v>
      </c>
      <c r="G1478" s="54" t="s">
        <v>11770</v>
      </c>
      <c r="H1478" s="54" t="s">
        <v>11771</v>
      </c>
      <c r="I1478" s="54" t="s">
        <v>8514</v>
      </c>
      <c r="J1478" s="54" t="s">
        <v>8323</v>
      </c>
      <c r="K1478" s="55" t="s">
        <v>22711</v>
      </c>
      <c r="L1478" s="54" t="s">
        <v>8325</v>
      </c>
    </row>
    <row r="1479" spans="1:12" ht="13.8" x14ac:dyDescent="0.3">
      <c r="A1479" s="54" t="s">
        <v>11416</v>
      </c>
      <c r="B1479" s="54" t="s">
        <v>11417</v>
      </c>
      <c r="C1479" s="54" t="s">
        <v>11648</v>
      </c>
      <c r="D1479" s="54" t="s">
        <v>11649</v>
      </c>
      <c r="E1479" s="55" t="s">
        <v>8319</v>
      </c>
      <c r="F1479" s="54" t="s">
        <v>8319</v>
      </c>
      <c r="G1479" s="54" t="s">
        <v>11772</v>
      </c>
      <c r="H1479" s="54" t="s">
        <v>11773</v>
      </c>
      <c r="I1479" s="54" t="s">
        <v>8322</v>
      </c>
      <c r="J1479" s="54" t="s">
        <v>8323</v>
      </c>
      <c r="K1479" s="55" t="s">
        <v>22712</v>
      </c>
      <c r="L1479" s="54" t="s">
        <v>8325</v>
      </c>
    </row>
    <row r="1480" spans="1:12" ht="13.8" x14ac:dyDescent="0.3">
      <c r="A1480" s="54" t="s">
        <v>11416</v>
      </c>
      <c r="B1480" s="54" t="s">
        <v>11417</v>
      </c>
      <c r="C1480" s="54" t="s">
        <v>11648</v>
      </c>
      <c r="D1480" s="54" t="s">
        <v>11649</v>
      </c>
      <c r="E1480" s="55" t="s">
        <v>8319</v>
      </c>
      <c r="F1480" s="54" t="s">
        <v>8319</v>
      </c>
      <c r="G1480" s="54" t="s">
        <v>11774</v>
      </c>
      <c r="H1480" s="54" t="s">
        <v>11775</v>
      </c>
      <c r="I1480" s="54" t="s">
        <v>8514</v>
      </c>
      <c r="J1480" s="54" t="s">
        <v>8323</v>
      </c>
      <c r="K1480" s="55" t="s">
        <v>22713</v>
      </c>
      <c r="L1480" s="54" t="s">
        <v>8325</v>
      </c>
    </row>
    <row r="1481" spans="1:12" ht="13.8" x14ac:dyDescent="0.3">
      <c r="A1481" s="54" t="s">
        <v>11416</v>
      </c>
      <c r="B1481" s="54" t="s">
        <v>11417</v>
      </c>
      <c r="C1481" s="54" t="s">
        <v>11648</v>
      </c>
      <c r="D1481" s="54" t="s">
        <v>11649</v>
      </c>
      <c r="E1481" s="55" t="s">
        <v>8319</v>
      </c>
      <c r="F1481" s="54" t="s">
        <v>8319</v>
      </c>
      <c r="G1481" s="54" t="s">
        <v>11776</v>
      </c>
      <c r="H1481" s="54" t="s">
        <v>11777</v>
      </c>
      <c r="I1481" s="54" t="s">
        <v>8322</v>
      </c>
      <c r="J1481" s="54" t="s">
        <v>8323</v>
      </c>
      <c r="K1481" s="55" t="s">
        <v>22706</v>
      </c>
      <c r="L1481" s="54" t="s">
        <v>8325</v>
      </c>
    </row>
    <row r="1482" spans="1:12" ht="13.8" x14ac:dyDescent="0.3">
      <c r="A1482" s="54" t="s">
        <v>11416</v>
      </c>
      <c r="B1482" s="54" t="s">
        <v>11417</v>
      </c>
      <c r="C1482" s="54" t="s">
        <v>11648</v>
      </c>
      <c r="D1482" s="54" t="s">
        <v>11649</v>
      </c>
      <c r="E1482" s="55" t="s">
        <v>8319</v>
      </c>
      <c r="F1482" s="54" t="s">
        <v>8319</v>
      </c>
      <c r="G1482" s="54" t="s">
        <v>11778</v>
      </c>
      <c r="H1482" s="54" t="s">
        <v>11779</v>
      </c>
      <c r="I1482" s="54" t="s">
        <v>8514</v>
      </c>
      <c r="J1482" s="54" t="s">
        <v>8323</v>
      </c>
      <c r="K1482" s="55" t="s">
        <v>22714</v>
      </c>
      <c r="L1482" s="54" t="s">
        <v>8325</v>
      </c>
    </row>
    <row r="1483" spans="1:12" ht="13.8" x14ac:dyDescent="0.3">
      <c r="A1483" s="54" t="s">
        <v>11416</v>
      </c>
      <c r="B1483" s="54" t="s">
        <v>11417</v>
      </c>
      <c r="C1483" s="54" t="s">
        <v>11648</v>
      </c>
      <c r="D1483" s="54" t="s">
        <v>11649</v>
      </c>
      <c r="E1483" s="55" t="s">
        <v>8319</v>
      </c>
      <c r="F1483" s="54" t="s">
        <v>8319</v>
      </c>
      <c r="G1483" s="54" t="s">
        <v>11780</v>
      </c>
      <c r="H1483" s="54" t="s">
        <v>11781</v>
      </c>
      <c r="I1483" s="54" t="s">
        <v>8322</v>
      </c>
      <c r="J1483" s="54" t="s">
        <v>8323</v>
      </c>
      <c r="K1483" s="55" t="s">
        <v>22715</v>
      </c>
      <c r="L1483" s="54" t="s">
        <v>8325</v>
      </c>
    </row>
    <row r="1484" spans="1:12" ht="13.8" x14ac:dyDescent="0.3">
      <c r="A1484" s="54" t="s">
        <v>11416</v>
      </c>
      <c r="B1484" s="54" t="s">
        <v>11417</v>
      </c>
      <c r="C1484" s="54" t="s">
        <v>11648</v>
      </c>
      <c r="D1484" s="54" t="s">
        <v>11649</v>
      </c>
      <c r="E1484" s="55" t="s">
        <v>8319</v>
      </c>
      <c r="F1484" s="54" t="s">
        <v>8319</v>
      </c>
      <c r="G1484" s="54" t="s">
        <v>11782</v>
      </c>
      <c r="H1484" s="54" t="s">
        <v>11783</v>
      </c>
      <c r="I1484" s="54" t="s">
        <v>8514</v>
      </c>
      <c r="J1484" s="54" t="s">
        <v>8323</v>
      </c>
      <c r="K1484" s="55" t="s">
        <v>22716</v>
      </c>
      <c r="L1484" s="54" t="s">
        <v>8325</v>
      </c>
    </row>
    <row r="1485" spans="1:12" ht="13.8" x14ac:dyDescent="0.3">
      <c r="A1485" s="54" t="s">
        <v>11416</v>
      </c>
      <c r="B1485" s="54" t="s">
        <v>11417</v>
      </c>
      <c r="C1485" s="54" t="s">
        <v>11648</v>
      </c>
      <c r="D1485" s="54" t="s">
        <v>11649</v>
      </c>
      <c r="E1485" s="55" t="s">
        <v>8319</v>
      </c>
      <c r="F1485" s="54" t="s">
        <v>8319</v>
      </c>
      <c r="G1485" s="54" t="s">
        <v>11784</v>
      </c>
      <c r="H1485" s="54" t="s">
        <v>11785</v>
      </c>
      <c r="I1485" s="54" t="s">
        <v>8322</v>
      </c>
      <c r="J1485" s="54" t="s">
        <v>8323</v>
      </c>
      <c r="K1485" s="55" t="s">
        <v>22717</v>
      </c>
      <c r="L1485" s="54" t="s">
        <v>8325</v>
      </c>
    </row>
    <row r="1486" spans="1:12" ht="13.8" x14ac:dyDescent="0.3">
      <c r="A1486" s="54" t="s">
        <v>11416</v>
      </c>
      <c r="B1486" s="54" t="s">
        <v>11417</v>
      </c>
      <c r="C1486" s="54" t="s">
        <v>11648</v>
      </c>
      <c r="D1486" s="54" t="s">
        <v>11649</v>
      </c>
      <c r="E1486" s="55" t="s">
        <v>8319</v>
      </c>
      <c r="F1486" s="54" t="s">
        <v>8319</v>
      </c>
      <c r="G1486" s="54" t="s">
        <v>11786</v>
      </c>
      <c r="H1486" s="54" t="s">
        <v>11787</v>
      </c>
      <c r="I1486" s="54" t="s">
        <v>8514</v>
      </c>
      <c r="J1486" s="54" t="s">
        <v>8323</v>
      </c>
      <c r="K1486" s="55" t="s">
        <v>22718</v>
      </c>
      <c r="L1486" s="54" t="s">
        <v>8325</v>
      </c>
    </row>
    <row r="1487" spans="1:12" ht="13.8" x14ac:dyDescent="0.3">
      <c r="A1487" s="54" t="s">
        <v>11416</v>
      </c>
      <c r="B1487" s="54" t="s">
        <v>11417</v>
      </c>
      <c r="C1487" s="54" t="s">
        <v>11648</v>
      </c>
      <c r="D1487" s="54" t="s">
        <v>11649</v>
      </c>
      <c r="E1487" s="55" t="s">
        <v>8319</v>
      </c>
      <c r="F1487" s="54" t="s">
        <v>8319</v>
      </c>
      <c r="G1487" s="54" t="s">
        <v>11788</v>
      </c>
      <c r="H1487" s="54" t="s">
        <v>11789</v>
      </c>
      <c r="I1487" s="54" t="s">
        <v>8322</v>
      </c>
      <c r="J1487" s="54" t="s">
        <v>8323</v>
      </c>
      <c r="K1487" s="55" t="s">
        <v>22719</v>
      </c>
      <c r="L1487" s="54" t="s">
        <v>8325</v>
      </c>
    </row>
    <row r="1488" spans="1:12" ht="13.8" x14ac:dyDescent="0.3">
      <c r="A1488" s="54" t="s">
        <v>11416</v>
      </c>
      <c r="B1488" s="54" t="s">
        <v>11417</v>
      </c>
      <c r="C1488" s="54" t="s">
        <v>11648</v>
      </c>
      <c r="D1488" s="54" t="s">
        <v>11649</v>
      </c>
      <c r="E1488" s="55" t="s">
        <v>8319</v>
      </c>
      <c r="F1488" s="54" t="s">
        <v>8319</v>
      </c>
      <c r="G1488" s="54" t="s">
        <v>11790</v>
      </c>
      <c r="H1488" s="54" t="s">
        <v>11791</v>
      </c>
      <c r="I1488" s="54" t="s">
        <v>8514</v>
      </c>
      <c r="J1488" s="54" t="s">
        <v>8323</v>
      </c>
      <c r="K1488" s="55" t="s">
        <v>22720</v>
      </c>
      <c r="L1488" s="54" t="s">
        <v>8325</v>
      </c>
    </row>
    <row r="1489" spans="1:12" ht="13.8" x14ac:dyDescent="0.3">
      <c r="A1489" s="54" t="s">
        <v>11416</v>
      </c>
      <c r="B1489" s="54" t="s">
        <v>11417</v>
      </c>
      <c r="C1489" s="54" t="s">
        <v>11648</v>
      </c>
      <c r="D1489" s="54" t="s">
        <v>11649</v>
      </c>
      <c r="E1489" s="55" t="s">
        <v>8319</v>
      </c>
      <c r="F1489" s="54" t="s">
        <v>8319</v>
      </c>
      <c r="G1489" s="54" t="s">
        <v>11792</v>
      </c>
      <c r="H1489" s="54" t="s">
        <v>11793</v>
      </c>
      <c r="I1489" s="54" t="s">
        <v>8322</v>
      </c>
      <c r="J1489" s="54" t="s">
        <v>8323</v>
      </c>
      <c r="K1489" s="55" t="s">
        <v>22715</v>
      </c>
      <c r="L1489" s="54" t="s">
        <v>8325</v>
      </c>
    </row>
    <row r="1490" spans="1:12" ht="13.8" x14ac:dyDescent="0.3">
      <c r="A1490" s="54" t="s">
        <v>11416</v>
      </c>
      <c r="B1490" s="54" t="s">
        <v>11417</v>
      </c>
      <c r="C1490" s="54" t="s">
        <v>11648</v>
      </c>
      <c r="D1490" s="54" t="s">
        <v>11649</v>
      </c>
      <c r="E1490" s="55" t="s">
        <v>8319</v>
      </c>
      <c r="F1490" s="54" t="s">
        <v>8319</v>
      </c>
      <c r="G1490" s="54" t="s">
        <v>11794</v>
      </c>
      <c r="H1490" s="54" t="s">
        <v>11795</v>
      </c>
      <c r="I1490" s="54" t="s">
        <v>8514</v>
      </c>
      <c r="J1490" s="54" t="s">
        <v>8323</v>
      </c>
      <c r="K1490" s="55" t="s">
        <v>22721</v>
      </c>
      <c r="L1490" s="54" t="s">
        <v>8325</v>
      </c>
    </row>
    <row r="1491" spans="1:12" ht="13.8" x14ac:dyDescent="0.3">
      <c r="A1491" s="54" t="s">
        <v>11416</v>
      </c>
      <c r="B1491" s="54" t="s">
        <v>11417</v>
      </c>
      <c r="C1491" s="54" t="s">
        <v>11648</v>
      </c>
      <c r="D1491" s="54" t="s">
        <v>11649</v>
      </c>
      <c r="E1491" s="55" t="s">
        <v>8319</v>
      </c>
      <c r="F1491" s="54" t="s">
        <v>8319</v>
      </c>
      <c r="G1491" s="54" t="s">
        <v>11796</v>
      </c>
      <c r="H1491" s="54" t="s">
        <v>11797</v>
      </c>
      <c r="I1491" s="54" t="s">
        <v>8322</v>
      </c>
      <c r="J1491" s="54" t="s">
        <v>8323</v>
      </c>
      <c r="K1491" s="55" t="s">
        <v>22722</v>
      </c>
      <c r="L1491" s="54" t="s">
        <v>8325</v>
      </c>
    </row>
    <row r="1492" spans="1:12" ht="13.8" x14ac:dyDescent="0.3">
      <c r="A1492" s="54" t="s">
        <v>11416</v>
      </c>
      <c r="B1492" s="54" t="s">
        <v>11417</v>
      </c>
      <c r="C1492" s="54" t="s">
        <v>11648</v>
      </c>
      <c r="D1492" s="54" t="s">
        <v>11649</v>
      </c>
      <c r="E1492" s="55" t="s">
        <v>8319</v>
      </c>
      <c r="F1492" s="54" t="s">
        <v>8319</v>
      </c>
      <c r="G1492" s="54" t="s">
        <v>11798</v>
      </c>
      <c r="H1492" s="54" t="s">
        <v>11799</v>
      </c>
      <c r="I1492" s="54" t="s">
        <v>8514</v>
      </c>
      <c r="J1492" s="54" t="s">
        <v>8323</v>
      </c>
      <c r="K1492" s="55" t="s">
        <v>22723</v>
      </c>
      <c r="L1492" s="54" t="s">
        <v>8325</v>
      </c>
    </row>
    <row r="1493" spans="1:12" ht="13.8" x14ac:dyDescent="0.3">
      <c r="A1493" s="54" t="s">
        <v>11416</v>
      </c>
      <c r="B1493" s="54" t="s">
        <v>11417</v>
      </c>
      <c r="C1493" s="54" t="s">
        <v>11648</v>
      </c>
      <c r="D1493" s="54" t="s">
        <v>11649</v>
      </c>
      <c r="E1493" s="55" t="s">
        <v>8319</v>
      </c>
      <c r="F1493" s="54" t="s">
        <v>8319</v>
      </c>
      <c r="G1493" s="54" t="s">
        <v>11800</v>
      </c>
      <c r="H1493" s="54" t="s">
        <v>11801</v>
      </c>
      <c r="I1493" s="54" t="s">
        <v>8322</v>
      </c>
      <c r="J1493" s="54" t="s">
        <v>8323</v>
      </c>
      <c r="K1493" s="55" t="s">
        <v>22724</v>
      </c>
      <c r="L1493" s="54" t="s">
        <v>8325</v>
      </c>
    </row>
    <row r="1494" spans="1:12" ht="13.8" x14ac:dyDescent="0.3">
      <c r="A1494" s="54" t="s">
        <v>11416</v>
      </c>
      <c r="B1494" s="54" t="s">
        <v>11417</v>
      </c>
      <c r="C1494" s="54" t="s">
        <v>11648</v>
      </c>
      <c r="D1494" s="54" t="s">
        <v>11649</v>
      </c>
      <c r="E1494" s="55" t="s">
        <v>8319</v>
      </c>
      <c r="F1494" s="54" t="s">
        <v>8319</v>
      </c>
      <c r="G1494" s="54" t="s">
        <v>11802</v>
      </c>
      <c r="H1494" s="54" t="s">
        <v>11803</v>
      </c>
      <c r="I1494" s="54" t="s">
        <v>8514</v>
      </c>
      <c r="J1494" s="54" t="s">
        <v>8323</v>
      </c>
      <c r="K1494" s="55" t="s">
        <v>22725</v>
      </c>
      <c r="L1494" s="54" t="s">
        <v>8325</v>
      </c>
    </row>
    <row r="1495" spans="1:12" ht="13.8" x14ac:dyDescent="0.3">
      <c r="A1495" s="54" t="s">
        <v>11416</v>
      </c>
      <c r="B1495" s="54" t="s">
        <v>11417</v>
      </c>
      <c r="C1495" s="54" t="s">
        <v>11648</v>
      </c>
      <c r="D1495" s="54" t="s">
        <v>11649</v>
      </c>
      <c r="E1495" s="55" t="s">
        <v>8319</v>
      </c>
      <c r="F1495" s="54" t="s">
        <v>8319</v>
      </c>
      <c r="G1495" s="54" t="s">
        <v>11804</v>
      </c>
      <c r="H1495" s="54" t="s">
        <v>11805</v>
      </c>
      <c r="I1495" s="54" t="s">
        <v>8322</v>
      </c>
      <c r="J1495" s="54" t="s">
        <v>8323</v>
      </c>
      <c r="K1495" s="55" t="s">
        <v>22722</v>
      </c>
      <c r="L1495" s="54" t="s">
        <v>8325</v>
      </c>
    </row>
    <row r="1496" spans="1:12" ht="13.8" x14ac:dyDescent="0.3">
      <c r="A1496" s="54" t="s">
        <v>11416</v>
      </c>
      <c r="B1496" s="54" t="s">
        <v>11417</v>
      </c>
      <c r="C1496" s="54" t="s">
        <v>11648</v>
      </c>
      <c r="D1496" s="54" t="s">
        <v>11649</v>
      </c>
      <c r="E1496" s="55" t="s">
        <v>8319</v>
      </c>
      <c r="F1496" s="54" t="s">
        <v>8319</v>
      </c>
      <c r="G1496" s="54" t="s">
        <v>11806</v>
      </c>
      <c r="H1496" s="54" t="s">
        <v>11807</v>
      </c>
      <c r="I1496" s="54" t="s">
        <v>8514</v>
      </c>
      <c r="J1496" s="54" t="s">
        <v>8323</v>
      </c>
      <c r="K1496" s="55" t="s">
        <v>22726</v>
      </c>
      <c r="L1496" s="54" t="s">
        <v>8325</v>
      </c>
    </row>
    <row r="1497" spans="1:12" ht="13.8" x14ac:dyDescent="0.3">
      <c r="A1497" s="54" t="s">
        <v>11416</v>
      </c>
      <c r="B1497" s="54" t="s">
        <v>11417</v>
      </c>
      <c r="C1497" s="54" t="s">
        <v>11648</v>
      </c>
      <c r="D1497" s="54" t="s">
        <v>11649</v>
      </c>
      <c r="E1497" s="55" t="s">
        <v>8319</v>
      </c>
      <c r="F1497" s="54" t="s">
        <v>8319</v>
      </c>
      <c r="G1497" s="54" t="s">
        <v>11808</v>
      </c>
      <c r="H1497" s="54" t="s">
        <v>11809</v>
      </c>
      <c r="I1497" s="54" t="s">
        <v>8322</v>
      </c>
      <c r="J1497" s="54" t="s">
        <v>8323</v>
      </c>
      <c r="K1497" s="55" t="s">
        <v>22727</v>
      </c>
      <c r="L1497" s="54" t="s">
        <v>8325</v>
      </c>
    </row>
    <row r="1498" spans="1:12" ht="13.8" x14ac:dyDescent="0.3">
      <c r="A1498" s="54" t="s">
        <v>11416</v>
      </c>
      <c r="B1498" s="54" t="s">
        <v>11417</v>
      </c>
      <c r="C1498" s="54" t="s">
        <v>11648</v>
      </c>
      <c r="D1498" s="54" t="s">
        <v>11649</v>
      </c>
      <c r="E1498" s="55" t="s">
        <v>8319</v>
      </c>
      <c r="F1498" s="54" t="s">
        <v>8319</v>
      </c>
      <c r="G1498" s="54" t="s">
        <v>11810</v>
      </c>
      <c r="H1498" s="54" t="s">
        <v>11811</v>
      </c>
      <c r="I1498" s="54" t="s">
        <v>8514</v>
      </c>
      <c r="J1498" s="54" t="s">
        <v>8323</v>
      </c>
      <c r="K1498" s="55" t="s">
        <v>22728</v>
      </c>
      <c r="L1498" s="54" t="s">
        <v>8325</v>
      </c>
    </row>
    <row r="1499" spans="1:12" ht="13.8" x14ac:dyDescent="0.3">
      <c r="A1499" s="54" t="s">
        <v>11416</v>
      </c>
      <c r="B1499" s="54" t="s">
        <v>11417</v>
      </c>
      <c r="C1499" s="54" t="s">
        <v>11648</v>
      </c>
      <c r="D1499" s="54" t="s">
        <v>11649</v>
      </c>
      <c r="E1499" s="55" t="s">
        <v>8319</v>
      </c>
      <c r="F1499" s="54" t="s">
        <v>8319</v>
      </c>
      <c r="G1499" s="54" t="s">
        <v>11812</v>
      </c>
      <c r="H1499" s="54" t="s">
        <v>11813</v>
      </c>
      <c r="I1499" s="54" t="s">
        <v>8322</v>
      </c>
      <c r="J1499" s="54" t="s">
        <v>8323</v>
      </c>
      <c r="K1499" s="55" t="s">
        <v>22727</v>
      </c>
      <c r="L1499" s="54" t="s">
        <v>8325</v>
      </c>
    </row>
    <row r="1500" spans="1:12" ht="13.8" x14ac:dyDescent="0.3">
      <c r="A1500" s="54" t="s">
        <v>11416</v>
      </c>
      <c r="B1500" s="54" t="s">
        <v>11417</v>
      </c>
      <c r="C1500" s="54" t="s">
        <v>11648</v>
      </c>
      <c r="D1500" s="54" t="s">
        <v>11649</v>
      </c>
      <c r="E1500" s="55" t="s">
        <v>8319</v>
      </c>
      <c r="F1500" s="54" t="s">
        <v>8319</v>
      </c>
      <c r="G1500" s="54" t="s">
        <v>11814</v>
      </c>
      <c r="H1500" s="54" t="s">
        <v>11815</v>
      </c>
      <c r="I1500" s="54" t="s">
        <v>8514</v>
      </c>
      <c r="J1500" s="54" t="s">
        <v>8323</v>
      </c>
      <c r="K1500" s="55" t="s">
        <v>22729</v>
      </c>
      <c r="L1500" s="54" t="s">
        <v>8325</v>
      </c>
    </row>
    <row r="1501" spans="1:12" ht="13.8" x14ac:dyDescent="0.3">
      <c r="A1501" s="54" t="s">
        <v>11416</v>
      </c>
      <c r="B1501" s="54" t="s">
        <v>11417</v>
      </c>
      <c r="C1501" s="54" t="s">
        <v>11648</v>
      </c>
      <c r="D1501" s="54" t="s">
        <v>11649</v>
      </c>
      <c r="E1501" s="55" t="s">
        <v>8319</v>
      </c>
      <c r="F1501" s="54" t="s">
        <v>8319</v>
      </c>
      <c r="G1501" s="54" t="s">
        <v>11816</v>
      </c>
      <c r="H1501" s="54" t="s">
        <v>11817</v>
      </c>
      <c r="I1501" s="54" t="s">
        <v>8322</v>
      </c>
      <c r="J1501" s="54" t="s">
        <v>8323</v>
      </c>
      <c r="K1501" s="55" t="s">
        <v>22730</v>
      </c>
      <c r="L1501" s="54" t="s">
        <v>8325</v>
      </c>
    </row>
    <row r="1502" spans="1:12" ht="13.8" x14ac:dyDescent="0.3">
      <c r="A1502" s="54" t="s">
        <v>11416</v>
      </c>
      <c r="B1502" s="54" t="s">
        <v>11417</v>
      </c>
      <c r="C1502" s="54" t="s">
        <v>11648</v>
      </c>
      <c r="D1502" s="54" t="s">
        <v>11649</v>
      </c>
      <c r="E1502" s="55" t="s">
        <v>8319</v>
      </c>
      <c r="F1502" s="54" t="s">
        <v>8319</v>
      </c>
      <c r="G1502" s="54" t="s">
        <v>11818</v>
      </c>
      <c r="H1502" s="54" t="s">
        <v>11819</v>
      </c>
      <c r="I1502" s="54" t="s">
        <v>8514</v>
      </c>
      <c r="J1502" s="54" t="s">
        <v>8323</v>
      </c>
      <c r="K1502" s="55" t="s">
        <v>22731</v>
      </c>
      <c r="L1502" s="54" t="s">
        <v>8325</v>
      </c>
    </row>
    <row r="1503" spans="1:12" ht="13.8" x14ac:dyDescent="0.3">
      <c r="A1503" s="54" t="s">
        <v>11416</v>
      </c>
      <c r="B1503" s="54" t="s">
        <v>11417</v>
      </c>
      <c r="C1503" s="54" t="s">
        <v>11648</v>
      </c>
      <c r="D1503" s="54" t="s">
        <v>11649</v>
      </c>
      <c r="E1503" s="55" t="s">
        <v>8319</v>
      </c>
      <c r="F1503" s="54" t="s">
        <v>8319</v>
      </c>
      <c r="G1503" s="54" t="s">
        <v>11820</v>
      </c>
      <c r="H1503" s="54" t="s">
        <v>11821</v>
      </c>
      <c r="I1503" s="54" t="s">
        <v>8322</v>
      </c>
      <c r="J1503" s="54" t="s">
        <v>8323</v>
      </c>
      <c r="K1503" s="55" t="s">
        <v>22732</v>
      </c>
      <c r="L1503" s="54" t="s">
        <v>8325</v>
      </c>
    </row>
    <row r="1504" spans="1:12" ht="13.8" x14ac:dyDescent="0.3">
      <c r="A1504" s="54" t="s">
        <v>11416</v>
      </c>
      <c r="B1504" s="54" t="s">
        <v>11417</v>
      </c>
      <c r="C1504" s="54" t="s">
        <v>11648</v>
      </c>
      <c r="D1504" s="54" t="s">
        <v>11649</v>
      </c>
      <c r="E1504" s="55" t="s">
        <v>8319</v>
      </c>
      <c r="F1504" s="54" t="s">
        <v>8319</v>
      </c>
      <c r="G1504" s="54" t="s">
        <v>11822</v>
      </c>
      <c r="H1504" s="54" t="s">
        <v>11823</v>
      </c>
      <c r="I1504" s="54" t="s">
        <v>8322</v>
      </c>
      <c r="J1504" s="54" t="s">
        <v>8323</v>
      </c>
      <c r="K1504" s="55" t="s">
        <v>22733</v>
      </c>
      <c r="L1504" s="54" t="s">
        <v>8325</v>
      </c>
    </row>
    <row r="1505" spans="1:12" ht="13.8" x14ac:dyDescent="0.3">
      <c r="A1505" s="54" t="s">
        <v>11416</v>
      </c>
      <c r="B1505" s="54" t="s">
        <v>11417</v>
      </c>
      <c r="C1505" s="54" t="s">
        <v>11648</v>
      </c>
      <c r="D1505" s="54" t="s">
        <v>11649</v>
      </c>
      <c r="E1505" s="55" t="s">
        <v>8319</v>
      </c>
      <c r="F1505" s="54" t="s">
        <v>8319</v>
      </c>
      <c r="G1505" s="54" t="s">
        <v>11824</v>
      </c>
      <c r="H1505" s="54" t="s">
        <v>11825</v>
      </c>
      <c r="I1505" s="54" t="s">
        <v>8322</v>
      </c>
      <c r="J1505" s="54" t="s">
        <v>8323</v>
      </c>
      <c r="K1505" s="55" t="s">
        <v>22734</v>
      </c>
      <c r="L1505" s="54" t="s">
        <v>8325</v>
      </c>
    </row>
    <row r="1506" spans="1:12" ht="13.8" x14ac:dyDescent="0.3">
      <c r="A1506" s="54" t="s">
        <v>11416</v>
      </c>
      <c r="B1506" s="54" t="s">
        <v>11417</v>
      </c>
      <c r="C1506" s="54" t="s">
        <v>11648</v>
      </c>
      <c r="D1506" s="54" t="s">
        <v>11649</v>
      </c>
      <c r="E1506" s="55" t="s">
        <v>8319</v>
      </c>
      <c r="F1506" s="54" t="s">
        <v>8319</v>
      </c>
      <c r="G1506" s="54" t="s">
        <v>11826</v>
      </c>
      <c r="H1506" s="54" t="s">
        <v>11827</v>
      </c>
      <c r="I1506" s="54" t="s">
        <v>8514</v>
      </c>
      <c r="J1506" s="54" t="s">
        <v>8323</v>
      </c>
      <c r="K1506" s="55" t="s">
        <v>22735</v>
      </c>
      <c r="L1506" s="54" t="s">
        <v>8325</v>
      </c>
    </row>
    <row r="1507" spans="1:12" ht="13.8" x14ac:dyDescent="0.3">
      <c r="A1507" s="54" t="s">
        <v>11416</v>
      </c>
      <c r="B1507" s="54" t="s">
        <v>11417</v>
      </c>
      <c r="C1507" s="54" t="s">
        <v>11648</v>
      </c>
      <c r="D1507" s="54" t="s">
        <v>11649</v>
      </c>
      <c r="E1507" s="55" t="s">
        <v>8319</v>
      </c>
      <c r="F1507" s="54" t="s">
        <v>8319</v>
      </c>
      <c r="G1507" s="54" t="s">
        <v>11828</v>
      </c>
      <c r="H1507" s="54" t="s">
        <v>11829</v>
      </c>
      <c r="I1507" s="54" t="s">
        <v>8514</v>
      </c>
      <c r="J1507" s="54" t="s">
        <v>8323</v>
      </c>
      <c r="K1507" s="55" t="s">
        <v>22736</v>
      </c>
      <c r="L1507" s="54" t="s">
        <v>8325</v>
      </c>
    </row>
    <row r="1508" spans="1:12" ht="13.8" x14ac:dyDescent="0.3">
      <c r="A1508" s="54" t="s">
        <v>11416</v>
      </c>
      <c r="B1508" s="54" t="s">
        <v>11417</v>
      </c>
      <c r="C1508" s="54" t="s">
        <v>11648</v>
      </c>
      <c r="D1508" s="54" t="s">
        <v>11649</v>
      </c>
      <c r="E1508" s="55" t="s">
        <v>8319</v>
      </c>
      <c r="F1508" s="54" t="s">
        <v>8319</v>
      </c>
      <c r="G1508" s="54" t="s">
        <v>11830</v>
      </c>
      <c r="H1508" s="54" t="s">
        <v>11831</v>
      </c>
      <c r="I1508" s="54" t="s">
        <v>8514</v>
      </c>
      <c r="J1508" s="54" t="s">
        <v>8323</v>
      </c>
      <c r="K1508" s="55" t="s">
        <v>22737</v>
      </c>
      <c r="L1508" s="54" t="s">
        <v>8325</v>
      </c>
    </row>
    <row r="1509" spans="1:12" ht="13.8" x14ac:dyDescent="0.3">
      <c r="A1509" s="54" t="s">
        <v>11416</v>
      </c>
      <c r="B1509" s="54" t="s">
        <v>11417</v>
      </c>
      <c r="C1509" s="54" t="s">
        <v>11648</v>
      </c>
      <c r="D1509" s="54" t="s">
        <v>11649</v>
      </c>
      <c r="E1509" s="55" t="s">
        <v>8319</v>
      </c>
      <c r="F1509" s="54" t="s">
        <v>8319</v>
      </c>
      <c r="G1509" s="54" t="s">
        <v>11832</v>
      </c>
      <c r="H1509" s="54" t="s">
        <v>11833</v>
      </c>
      <c r="I1509" s="54" t="s">
        <v>8514</v>
      </c>
      <c r="J1509" s="54" t="s">
        <v>8323</v>
      </c>
      <c r="K1509" s="55" t="s">
        <v>22738</v>
      </c>
      <c r="L1509" s="54" t="s">
        <v>8325</v>
      </c>
    </row>
    <row r="1510" spans="1:12" ht="13.8" x14ac:dyDescent="0.3">
      <c r="A1510" s="54" t="s">
        <v>11416</v>
      </c>
      <c r="B1510" s="54" t="s">
        <v>11417</v>
      </c>
      <c r="C1510" s="54" t="s">
        <v>11648</v>
      </c>
      <c r="D1510" s="54" t="s">
        <v>11649</v>
      </c>
      <c r="E1510" s="55" t="s">
        <v>8319</v>
      </c>
      <c r="F1510" s="54" t="s">
        <v>8319</v>
      </c>
      <c r="G1510" s="54" t="s">
        <v>11834</v>
      </c>
      <c r="H1510" s="54" t="s">
        <v>11835</v>
      </c>
      <c r="I1510" s="54" t="s">
        <v>8322</v>
      </c>
      <c r="J1510" s="54" t="s">
        <v>8323</v>
      </c>
      <c r="K1510" s="55" t="s">
        <v>22739</v>
      </c>
      <c r="L1510" s="54" t="s">
        <v>8325</v>
      </c>
    </row>
    <row r="1511" spans="1:12" ht="13.8" x14ac:dyDescent="0.3">
      <c r="A1511" s="54" t="s">
        <v>11416</v>
      </c>
      <c r="B1511" s="54" t="s">
        <v>11417</v>
      </c>
      <c r="C1511" s="54" t="s">
        <v>11648</v>
      </c>
      <c r="D1511" s="54" t="s">
        <v>11649</v>
      </c>
      <c r="E1511" s="55" t="s">
        <v>8319</v>
      </c>
      <c r="F1511" s="54" t="s">
        <v>8319</v>
      </c>
      <c r="G1511" s="54" t="s">
        <v>11836</v>
      </c>
      <c r="H1511" s="54" t="s">
        <v>11837</v>
      </c>
      <c r="I1511" s="54" t="s">
        <v>8514</v>
      </c>
      <c r="J1511" s="54" t="s">
        <v>8323</v>
      </c>
      <c r="K1511" s="55" t="s">
        <v>22740</v>
      </c>
      <c r="L1511" s="54" t="s">
        <v>8325</v>
      </c>
    </row>
    <row r="1512" spans="1:12" ht="13.8" x14ac:dyDescent="0.3">
      <c r="A1512" s="54" t="s">
        <v>11416</v>
      </c>
      <c r="B1512" s="54" t="s">
        <v>11417</v>
      </c>
      <c r="C1512" s="54" t="s">
        <v>11648</v>
      </c>
      <c r="D1512" s="54" t="s">
        <v>11649</v>
      </c>
      <c r="E1512" s="55" t="s">
        <v>8319</v>
      </c>
      <c r="F1512" s="54" t="s">
        <v>8319</v>
      </c>
      <c r="G1512" s="54" t="s">
        <v>11838</v>
      </c>
      <c r="H1512" s="54" t="s">
        <v>11839</v>
      </c>
      <c r="I1512" s="54" t="s">
        <v>8514</v>
      </c>
      <c r="J1512" s="54" t="s">
        <v>8323</v>
      </c>
      <c r="K1512" s="55" t="s">
        <v>22740</v>
      </c>
      <c r="L1512" s="54" t="s">
        <v>8325</v>
      </c>
    </row>
    <row r="1513" spans="1:12" ht="13.8" x14ac:dyDescent="0.3">
      <c r="A1513" s="54" t="s">
        <v>11416</v>
      </c>
      <c r="B1513" s="54" t="s">
        <v>11417</v>
      </c>
      <c r="C1513" s="54" t="s">
        <v>11648</v>
      </c>
      <c r="D1513" s="54" t="s">
        <v>11649</v>
      </c>
      <c r="E1513" s="55" t="s">
        <v>8319</v>
      </c>
      <c r="F1513" s="54" t="s">
        <v>8319</v>
      </c>
      <c r="G1513" s="54" t="s">
        <v>11840</v>
      </c>
      <c r="H1513" s="54" t="s">
        <v>11841</v>
      </c>
      <c r="I1513" s="54" t="s">
        <v>8514</v>
      </c>
      <c r="J1513" s="54" t="s">
        <v>8323</v>
      </c>
      <c r="K1513" s="55" t="s">
        <v>22741</v>
      </c>
      <c r="L1513" s="54" t="s">
        <v>8325</v>
      </c>
    </row>
    <row r="1514" spans="1:12" ht="13.8" x14ac:dyDescent="0.3">
      <c r="A1514" s="54" t="s">
        <v>11416</v>
      </c>
      <c r="B1514" s="54" t="s">
        <v>11417</v>
      </c>
      <c r="C1514" s="54" t="s">
        <v>11648</v>
      </c>
      <c r="D1514" s="54" t="s">
        <v>11649</v>
      </c>
      <c r="E1514" s="55" t="s">
        <v>8319</v>
      </c>
      <c r="F1514" s="54" t="s">
        <v>8319</v>
      </c>
      <c r="G1514" s="54" t="s">
        <v>11842</v>
      </c>
      <c r="H1514" s="54" t="s">
        <v>11843</v>
      </c>
      <c r="I1514" s="54" t="s">
        <v>8514</v>
      </c>
      <c r="J1514" s="54" t="s">
        <v>8323</v>
      </c>
      <c r="K1514" s="55" t="s">
        <v>22742</v>
      </c>
      <c r="L1514" s="54" t="s">
        <v>8325</v>
      </c>
    </row>
    <row r="1515" spans="1:12" ht="13.8" x14ac:dyDescent="0.3">
      <c r="A1515" s="54" t="s">
        <v>11416</v>
      </c>
      <c r="B1515" s="54" t="s">
        <v>11417</v>
      </c>
      <c r="C1515" s="54" t="s">
        <v>11648</v>
      </c>
      <c r="D1515" s="54" t="s">
        <v>11649</v>
      </c>
      <c r="E1515" s="55" t="s">
        <v>8319</v>
      </c>
      <c r="F1515" s="54" t="s">
        <v>8319</v>
      </c>
      <c r="G1515" s="54" t="s">
        <v>11844</v>
      </c>
      <c r="H1515" s="54" t="s">
        <v>11845</v>
      </c>
      <c r="I1515" s="54" t="s">
        <v>8514</v>
      </c>
      <c r="J1515" s="54" t="s">
        <v>8323</v>
      </c>
      <c r="K1515" s="55" t="s">
        <v>22743</v>
      </c>
      <c r="L1515" s="54" t="s">
        <v>8325</v>
      </c>
    </row>
    <row r="1516" spans="1:12" ht="13.8" x14ac:dyDescent="0.3">
      <c r="A1516" s="54" t="s">
        <v>11416</v>
      </c>
      <c r="B1516" s="54" t="s">
        <v>11417</v>
      </c>
      <c r="C1516" s="54" t="s">
        <v>11648</v>
      </c>
      <c r="D1516" s="54" t="s">
        <v>11649</v>
      </c>
      <c r="E1516" s="55" t="s">
        <v>8319</v>
      </c>
      <c r="F1516" s="54" t="s">
        <v>8319</v>
      </c>
      <c r="G1516" s="54" t="s">
        <v>11846</v>
      </c>
      <c r="H1516" s="54" t="s">
        <v>11847</v>
      </c>
      <c r="I1516" s="54" t="s">
        <v>8514</v>
      </c>
      <c r="J1516" s="54" t="s">
        <v>8323</v>
      </c>
      <c r="K1516" s="55" t="s">
        <v>22744</v>
      </c>
      <c r="L1516" s="54" t="s">
        <v>8325</v>
      </c>
    </row>
    <row r="1517" spans="1:12" ht="13.8" x14ac:dyDescent="0.3">
      <c r="A1517" s="54" t="s">
        <v>11416</v>
      </c>
      <c r="B1517" s="54" t="s">
        <v>11417</v>
      </c>
      <c r="C1517" s="54" t="s">
        <v>11648</v>
      </c>
      <c r="D1517" s="54" t="s">
        <v>11649</v>
      </c>
      <c r="E1517" s="55" t="s">
        <v>8319</v>
      </c>
      <c r="F1517" s="54" t="s">
        <v>8319</v>
      </c>
      <c r="G1517" s="54" t="s">
        <v>11848</v>
      </c>
      <c r="H1517" s="54" t="s">
        <v>11849</v>
      </c>
      <c r="I1517" s="54" t="s">
        <v>8514</v>
      </c>
      <c r="J1517" s="54" t="s">
        <v>8323</v>
      </c>
      <c r="K1517" s="55" t="s">
        <v>22745</v>
      </c>
      <c r="L1517" s="54" t="s">
        <v>8325</v>
      </c>
    </row>
    <row r="1518" spans="1:12" ht="13.8" x14ac:dyDescent="0.3">
      <c r="A1518" s="54" t="s">
        <v>11416</v>
      </c>
      <c r="B1518" s="54" t="s">
        <v>11417</v>
      </c>
      <c r="C1518" s="54" t="s">
        <v>11648</v>
      </c>
      <c r="D1518" s="54" t="s">
        <v>11649</v>
      </c>
      <c r="E1518" s="55" t="s">
        <v>8319</v>
      </c>
      <c r="F1518" s="54" t="s">
        <v>8319</v>
      </c>
      <c r="G1518" s="54" t="s">
        <v>11850</v>
      </c>
      <c r="H1518" s="54" t="s">
        <v>11851</v>
      </c>
      <c r="I1518" s="54" t="s">
        <v>8514</v>
      </c>
      <c r="J1518" s="54" t="s">
        <v>8323</v>
      </c>
      <c r="K1518" s="55" t="s">
        <v>22746</v>
      </c>
      <c r="L1518" s="54" t="s">
        <v>8325</v>
      </c>
    </row>
    <row r="1519" spans="1:12" ht="13.8" x14ac:dyDescent="0.3">
      <c r="A1519" s="54" t="s">
        <v>11416</v>
      </c>
      <c r="B1519" s="54" t="s">
        <v>11417</v>
      </c>
      <c r="C1519" s="54" t="s">
        <v>11648</v>
      </c>
      <c r="D1519" s="54" t="s">
        <v>11649</v>
      </c>
      <c r="E1519" s="55" t="s">
        <v>8319</v>
      </c>
      <c r="F1519" s="54" t="s">
        <v>8319</v>
      </c>
      <c r="G1519" s="54" t="s">
        <v>11852</v>
      </c>
      <c r="H1519" s="54" t="s">
        <v>11853</v>
      </c>
      <c r="I1519" s="54" t="s">
        <v>8514</v>
      </c>
      <c r="J1519" s="54" t="s">
        <v>8323</v>
      </c>
      <c r="K1519" s="55" t="s">
        <v>22747</v>
      </c>
      <c r="L1519" s="54" t="s">
        <v>8325</v>
      </c>
    </row>
    <row r="1520" spans="1:12" ht="13.8" x14ac:dyDescent="0.3">
      <c r="A1520" s="54" t="s">
        <v>11416</v>
      </c>
      <c r="B1520" s="54" t="s">
        <v>11417</v>
      </c>
      <c r="C1520" s="54" t="s">
        <v>11648</v>
      </c>
      <c r="D1520" s="54" t="s">
        <v>11649</v>
      </c>
      <c r="E1520" s="55" t="s">
        <v>8319</v>
      </c>
      <c r="F1520" s="54" t="s">
        <v>8319</v>
      </c>
      <c r="G1520" s="54" t="s">
        <v>11854</v>
      </c>
      <c r="H1520" s="54" t="s">
        <v>11855</v>
      </c>
      <c r="I1520" s="54" t="s">
        <v>8514</v>
      </c>
      <c r="J1520" s="54" t="s">
        <v>8323</v>
      </c>
      <c r="K1520" s="55" t="s">
        <v>22748</v>
      </c>
      <c r="L1520" s="54" t="s">
        <v>8325</v>
      </c>
    </row>
    <row r="1521" spans="1:12" ht="13.8" x14ac:dyDescent="0.3">
      <c r="A1521" s="54" t="s">
        <v>11416</v>
      </c>
      <c r="B1521" s="54" t="s">
        <v>11417</v>
      </c>
      <c r="C1521" s="54" t="s">
        <v>11648</v>
      </c>
      <c r="D1521" s="54" t="s">
        <v>11649</v>
      </c>
      <c r="E1521" s="55" t="s">
        <v>8319</v>
      </c>
      <c r="F1521" s="54" t="s">
        <v>8319</v>
      </c>
      <c r="G1521" s="54" t="s">
        <v>11856</v>
      </c>
      <c r="H1521" s="54" t="s">
        <v>11857</v>
      </c>
      <c r="I1521" s="54" t="s">
        <v>8514</v>
      </c>
      <c r="J1521" s="54" t="s">
        <v>8323</v>
      </c>
      <c r="K1521" s="55" t="s">
        <v>22749</v>
      </c>
      <c r="L1521" s="54" t="s">
        <v>8325</v>
      </c>
    </row>
    <row r="1522" spans="1:12" ht="13.8" x14ac:dyDescent="0.3">
      <c r="A1522" s="54" t="s">
        <v>11416</v>
      </c>
      <c r="B1522" s="54" t="s">
        <v>11417</v>
      </c>
      <c r="C1522" s="54" t="s">
        <v>11648</v>
      </c>
      <c r="D1522" s="54" t="s">
        <v>11649</v>
      </c>
      <c r="E1522" s="55" t="s">
        <v>8319</v>
      </c>
      <c r="F1522" s="54" t="s">
        <v>8319</v>
      </c>
      <c r="G1522" s="54" t="s">
        <v>11858</v>
      </c>
      <c r="H1522" s="54" t="s">
        <v>11859</v>
      </c>
      <c r="I1522" s="54" t="s">
        <v>8514</v>
      </c>
      <c r="J1522" s="54" t="s">
        <v>8323</v>
      </c>
      <c r="K1522" s="55" t="s">
        <v>22684</v>
      </c>
      <c r="L1522" s="54" t="s">
        <v>8325</v>
      </c>
    </row>
    <row r="1523" spans="1:12" ht="13.8" x14ac:dyDescent="0.3">
      <c r="A1523" s="54" t="s">
        <v>11416</v>
      </c>
      <c r="B1523" s="54" t="s">
        <v>11417</v>
      </c>
      <c r="C1523" s="54" t="s">
        <v>11648</v>
      </c>
      <c r="D1523" s="54" t="s">
        <v>11649</v>
      </c>
      <c r="E1523" s="55" t="s">
        <v>8319</v>
      </c>
      <c r="F1523" s="54" t="s">
        <v>8319</v>
      </c>
      <c r="G1523" s="54" t="s">
        <v>11860</v>
      </c>
      <c r="H1523" s="54" t="s">
        <v>11861</v>
      </c>
      <c r="I1523" s="54" t="s">
        <v>8514</v>
      </c>
      <c r="J1523" s="54" t="s">
        <v>8323</v>
      </c>
      <c r="K1523" s="55" t="s">
        <v>22750</v>
      </c>
      <c r="L1523" s="54" t="s">
        <v>8325</v>
      </c>
    </row>
    <row r="1524" spans="1:12" ht="13.8" x14ac:dyDescent="0.3">
      <c r="A1524" s="54" t="s">
        <v>11416</v>
      </c>
      <c r="B1524" s="54" t="s">
        <v>11417</v>
      </c>
      <c r="C1524" s="54" t="s">
        <v>11648</v>
      </c>
      <c r="D1524" s="54" t="s">
        <v>11649</v>
      </c>
      <c r="E1524" s="55" t="s">
        <v>8319</v>
      </c>
      <c r="F1524" s="54" t="s">
        <v>8319</v>
      </c>
      <c r="G1524" s="54" t="s">
        <v>11862</v>
      </c>
      <c r="H1524" s="54" t="s">
        <v>11863</v>
      </c>
      <c r="I1524" s="54" t="s">
        <v>8514</v>
      </c>
      <c r="J1524" s="54" t="s">
        <v>8323</v>
      </c>
      <c r="K1524" s="55" t="s">
        <v>22751</v>
      </c>
      <c r="L1524" s="54" t="s">
        <v>8325</v>
      </c>
    </row>
    <row r="1525" spans="1:12" ht="13.8" x14ac:dyDescent="0.3">
      <c r="A1525" s="54" t="s">
        <v>11416</v>
      </c>
      <c r="B1525" s="54" t="s">
        <v>11417</v>
      </c>
      <c r="C1525" s="54" t="s">
        <v>11648</v>
      </c>
      <c r="D1525" s="54" t="s">
        <v>11649</v>
      </c>
      <c r="E1525" s="55" t="s">
        <v>8319</v>
      </c>
      <c r="F1525" s="54" t="s">
        <v>8319</v>
      </c>
      <c r="G1525" s="54" t="s">
        <v>11864</v>
      </c>
      <c r="H1525" s="54" t="s">
        <v>11865</v>
      </c>
      <c r="I1525" s="54" t="s">
        <v>8514</v>
      </c>
      <c r="J1525" s="54" t="s">
        <v>8323</v>
      </c>
      <c r="K1525" s="55" t="s">
        <v>22752</v>
      </c>
      <c r="L1525" s="54" t="s">
        <v>8325</v>
      </c>
    </row>
    <row r="1526" spans="1:12" ht="13.8" x14ac:dyDescent="0.3">
      <c r="A1526" s="54" t="s">
        <v>11416</v>
      </c>
      <c r="B1526" s="54" t="s">
        <v>11417</v>
      </c>
      <c r="C1526" s="54" t="s">
        <v>11648</v>
      </c>
      <c r="D1526" s="54" t="s">
        <v>11649</v>
      </c>
      <c r="E1526" s="55" t="s">
        <v>8319</v>
      </c>
      <c r="F1526" s="54" t="s">
        <v>8319</v>
      </c>
      <c r="G1526" s="54" t="s">
        <v>11866</v>
      </c>
      <c r="H1526" s="54" t="s">
        <v>11867</v>
      </c>
      <c r="I1526" s="54" t="s">
        <v>8514</v>
      </c>
      <c r="J1526" s="54" t="s">
        <v>8323</v>
      </c>
      <c r="K1526" s="55" t="s">
        <v>22753</v>
      </c>
      <c r="L1526" s="54" t="s">
        <v>8325</v>
      </c>
    </row>
    <row r="1527" spans="1:12" ht="13.8" x14ac:dyDescent="0.3">
      <c r="A1527" s="54" t="s">
        <v>11416</v>
      </c>
      <c r="B1527" s="54" t="s">
        <v>11417</v>
      </c>
      <c r="C1527" s="54" t="s">
        <v>11648</v>
      </c>
      <c r="D1527" s="54" t="s">
        <v>11649</v>
      </c>
      <c r="E1527" s="55" t="s">
        <v>8319</v>
      </c>
      <c r="F1527" s="54" t="s">
        <v>8319</v>
      </c>
      <c r="G1527" s="54" t="s">
        <v>11868</v>
      </c>
      <c r="H1527" s="54" t="s">
        <v>11869</v>
      </c>
      <c r="I1527" s="54" t="s">
        <v>8514</v>
      </c>
      <c r="J1527" s="54" t="s">
        <v>8323</v>
      </c>
      <c r="K1527" s="55" t="s">
        <v>22754</v>
      </c>
      <c r="L1527" s="54" t="s">
        <v>8325</v>
      </c>
    </row>
    <row r="1528" spans="1:12" ht="13.8" x14ac:dyDescent="0.3">
      <c r="A1528" s="54" t="s">
        <v>11416</v>
      </c>
      <c r="B1528" s="54" t="s">
        <v>11417</v>
      </c>
      <c r="C1528" s="54" t="s">
        <v>11648</v>
      </c>
      <c r="D1528" s="54" t="s">
        <v>11649</v>
      </c>
      <c r="E1528" s="55" t="s">
        <v>8319</v>
      </c>
      <c r="F1528" s="54" t="s">
        <v>8319</v>
      </c>
      <c r="G1528" s="54" t="s">
        <v>11870</v>
      </c>
      <c r="H1528" s="54" t="s">
        <v>11871</v>
      </c>
      <c r="I1528" s="54" t="s">
        <v>8514</v>
      </c>
      <c r="J1528" s="54" t="s">
        <v>8323</v>
      </c>
      <c r="K1528" s="55" t="s">
        <v>22755</v>
      </c>
      <c r="L1528" s="54" t="s">
        <v>8325</v>
      </c>
    </row>
    <row r="1529" spans="1:12" ht="13.8" x14ac:dyDescent="0.3">
      <c r="A1529" s="54" t="s">
        <v>11416</v>
      </c>
      <c r="B1529" s="54" t="s">
        <v>11417</v>
      </c>
      <c r="C1529" s="54" t="s">
        <v>11648</v>
      </c>
      <c r="D1529" s="54" t="s">
        <v>11649</v>
      </c>
      <c r="E1529" s="55" t="s">
        <v>8319</v>
      </c>
      <c r="F1529" s="54" t="s">
        <v>8319</v>
      </c>
      <c r="G1529" s="54" t="s">
        <v>11872</v>
      </c>
      <c r="H1529" s="54" t="s">
        <v>11873</v>
      </c>
      <c r="I1529" s="54" t="s">
        <v>8514</v>
      </c>
      <c r="J1529" s="54" t="s">
        <v>8323</v>
      </c>
      <c r="K1529" s="55" t="s">
        <v>22756</v>
      </c>
      <c r="L1529" s="54" t="s">
        <v>8325</v>
      </c>
    </row>
    <row r="1530" spans="1:12" ht="13.8" x14ac:dyDescent="0.3">
      <c r="A1530" s="54" t="s">
        <v>11416</v>
      </c>
      <c r="B1530" s="54" t="s">
        <v>11417</v>
      </c>
      <c r="C1530" s="54" t="s">
        <v>11648</v>
      </c>
      <c r="D1530" s="54" t="s">
        <v>11649</v>
      </c>
      <c r="E1530" s="55" t="s">
        <v>8319</v>
      </c>
      <c r="F1530" s="54" t="s">
        <v>8319</v>
      </c>
      <c r="G1530" s="54" t="s">
        <v>11874</v>
      </c>
      <c r="H1530" s="54" t="s">
        <v>11875</v>
      </c>
      <c r="I1530" s="54" t="s">
        <v>8514</v>
      </c>
      <c r="J1530" s="54" t="s">
        <v>8323</v>
      </c>
      <c r="K1530" s="55" t="s">
        <v>22757</v>
      </c>
      <c r="L1530" s="54" t="s">
        <v>8325</v>
      </c>
    </row>
    <row r="1531" spans="1:12" ht="13.8" x14ac:dyDescent="0.3">
      <c r="A1531" s="54" t="s">
        <v>11416</v>
      </c>
      <c r="B1531" s="54" t="s">
        <v>11417</v>
      </c>
      <c r="C1531" s="54" t="s">
        <v>11648</v>
      </c>
      <c r="D1531" s="54" t="s">
        <v>11649</v>
      </c>
      <c r="E1531" s="55" t="s">
        <v>8319</v>
      </c>
      <c r="F1531" s="54" t="s">
        <v>8319</v>
      </c>
      <c r="G1531" s="54" t="s">
        <v>11876</v>
      </c>
      <c r="H1531" s="54" t="s">
        <v>11877</v>
      </c>
      <c r="I1531" s="54" t="s">
        <v>8514</v>
      </c>
      <c r="J1531" s="54" t="s">
        <v>8323</v>
      </c>
      <c r="K1531" s="55" t="s">
        <v>22758</v>
      </c>
      <c r="L1531" s="54" t="s">
        <v>8325</v>
      </c>
    </row>
    <row r="1532" spans="1:12" ht="13.8" x14ac:dyDescent="0.3">
      <c r="A1532" s="54" t="s">
        <v>11416</v>
      </c>
      <c r="B1532" s="54" t="s">
        <v>11417</v>
      </c>
      <c r="C1532" s="54" t="s">
        <v>11648</v>
      </c>
      <c r="D1532" s="54" t="s">
        <v>11649</v>
      </c>
      <c r="E1532" s="55" t="s">
        <v>8319</v>
      </c>
      <c r="F1532" s="54" t="s">
        <v>8319</v>
      </c>
      <c r="G1532" s="54" t="s">
        <v>11878</v>
      </c>
      <c r="H1532" s="54" t="s">
        <v>11879</v>
      </c>
      <c r="I1532" s="54" t="s">
        <v>8322</v>
      </c>
      <c r="J1532" s="54" t="s">
        <v>8323</v>
      </c>
      <c r="K1532" s="55" t="s">
        <v>22759</v>
      </c>
      <c r="L1532" s="54" t="s">
        <v>8325</v>
      </c>
    </row>
    <row r="1533" spans="1:12" ht="13.8" x14ac:dyDescent="0.3">
      <c r="A1533" s="54" t="s">
        <v>11416</v>
      </c>
      <c r="B1533" s="54" t="s">
        <v>11417</v>
      </c>
      <c r="C1533" s="54" t="s">
        <v>11648</v>
      </c>
      <c r="D1533" s="54" t="s">
        <v>11649</v>
      </c>
      <c r="E1533" s="55" t="s">
        <v>8319</v>
      </c>
      <c r="F1533" s="54" t="s">
        <v>8319</v>
      </c>
      <c r="G1533" s="54" t="s">
        <v>11880</v>
      </c>
      <c r="H1533" s="54" t="s">
        <v>11881</v>
      </c>
      <c r="I1533" s="54" t="s">
        <v>8322</v>
      </c>
      <c r="J1533" s="54" t="s">
        <v>8323</v>
      </c>
      <c r="K1533" s="55" t="s">
        <v>22760</v>
      </c>
      <c r="L1533" s="54" t="s">
        <v>8325</v>
      </c>
    </row>
    <row r="1534" spans="1:12" ht="13.8" x14ac:dyDescent="0.3">
      <c r="A1534" s="54" t="s">
        <v>11416</v>
      </c>
      <c r="B1534" s="54" t="s">
        <v>11417</v>
      </c>
      <c r="C1534" s="54" t="s">
        <v>11648</v>
      </c>
      <c r="D1534" s="54" t="s">
        <v>11649</v>
      </c>
      <c r="E1534" s="55" t="s">
        <v>8319</v>
      </c>
      <c r="F1534" s="54" t="s">
        <v>8319</v>
      </c>
      <c r="G1534" s="54" t="s">
        <v>11882</v>
      </c>
      <c r="H1534" s="54" t="s">
        <v>11883</v>
      </c>
      <c r="I1534" s="54" t="s">
        <v>8514</v>
      </c>
      <c r="J1534" s="54" t="s">
        <v>8323</v>
      </c>
      <c r="K1534" s="55" t="s">
        <v>22761</v>
      </c>
      <c r="L1534" s="54" t="s">
        <v>8325</v>
      </c>
    </row>
    <row r="1535" spans="1:12" ht="13.8" x14ac:dyDescent="0.3">
      <c r="A1535" s="54" t="s">
        <v>11416</v>
      </c>
      <c r="B1535" s="54" t="s">
        <v>11417</v>
      </c>
      <c r="C1535" s="54" t="s">
        <v>11648</v>
      </c>
      <c r="D1535" s="54" t="s">
        <v>11649</v>
      </c>
      <c r="E1535" s="55" t="s">
        <v>8319</v>
      </c>
      <c r="F1535" s="54" t="s">
        <v>8319</v>
      </c>
      <c r="G1535" s="54" t="s">
        <v>11884</v>
      </c>
      <c r="H1535" s="54" t="s">
        <v>11885</v>
      </c>
      <c r="I1535" s="54" t="s">
        <v>8322</v>
      </c>
      <c r="J1535" s="54" t="s">
        <v>8323</v>
      </c>
      <c r="K1535" s="55" t="s">
        <v>22762</v>
      </c>
      <c r="L1535" s="54" t="s">
        <v>8325</v>
      </c>
    </row>
    <row r="1536" spans="1:12" ht="13.8" x14ac:dyDescent="0.3">
      <c r="A1536" s="54" t="s">
        <v>11416</v>
      </c>
      <c r="B1536" s="54" t="s">
        <v>11417</v>
      </c>
      <c r="C1536" s="54" t="s">
        <v>11648</v>
      </c>
      <c r="D1536" s="54" t="s">
        <v>11649</v>
      </c>
      <c r="E1536" s="55" t="s">
        <v>8319</v>
      </c>
      <c r="F1536" s="54" t="s">
        <v>8319</v>
      </c>
      <c r="G1536" s="54" t="s">
        <v>11886</v>
      </c>
      <c r="H1536" s="54" t="s">
        <v>11887</v>
      </c>
      <c r="I1536" s="54" t="s">
        <v>8514</v>
      </c>
      <c r="J1536" s="54" t="s">
        <v>8323</v>
      </c>
      <c r="K1536" s="55" t="s">
        <v>22763</v>
      </c>
      <c r="L1536" s="54" t="s">
        <v>8325</v>
      </c>
    </row>
    <row r="1537" spans="1:12" ht="13.8" x14ac:dyDescent="0.3">
      <c r="A1537" s="54" t="s">
        <v>11416</v>
      </c>
      <c r="B1537" s="54" t="s">
        <v>11417</v>
      </c>
      <c r="C1537" s="54" t="s">
        <v>11648</v>
      </c>
      <c r="D1537" s="54" t="s">
        <v>11649</v>
      </c>
      <c r="E1537" s="55" t="s">
        <v>8319</v>
      </c>
      <c r="F1537" s="54" t="s">
        <v>8319</v>
      </c>
      <c r="G1537" s="54" t="s">
        <v>11888</v>
      </c>
      <c r="H1537" s="54" t="s">
        <v>11889</v>
      </c>
      <c r="I1537" s="54" t="s">
        <v>8322</v>
      </c>
      <c r="J1537" s="54" t="s">
        <v>8323</v>
      </c>
      <c r="K1537" s="55" t="s">
        <v>22764</v>
      </c>
      <c r="L1537" s="54" t="s">
        <v>8325</v>
      </c>
    </row>
    <row r="1538" spans="1:12" ht="13.8" x14ac:dyDescent="0.3">
      <c r="A1538" s="54" t="s">
        <v>11416</v>
      </c>
      <c r="B1538" s="54" t="s">
        <v>11417</v>
      </c>
      <c r="C1538" s="54" t="s">
        <v>11648</v>
      </c>
      <c r="D1538" s="54" t="s">
        <v>11649</v>
      </c>
      <c r="E1538" s="55" t="s">
        <v>8319</v>
      </c>
      <c r="F1538" s="54" t="s">
        <v>8319</v>
      </c>
      <c r="G1538" s="54" t="s">
        <v>11890</v>
      </c>
      <c r="H1538" s="54" t="s">
        <v>11891</v>
      </c>
      <c r="I1538" s="54" t="s">
        <v>8322</v>
      </c>
      <c r="J1538" s="54" t="s">
        <v>8323</v>
      </c>
      <c r="K1538" s="55" t="s">
        <v>22765</v>
      </c>
      <c r="L1538" s="54" t="s">
        <v>8325</v>
      </c>
    </row>
    <row r="1539" spans="1:12" ht="13.8" x14ac:dyDescent="0.3">
      <c r="A1539" s="54" t="s">
        <v>11416</v>
      </c>
      <c r="B1539" s="54" t="s">
        <v>11417</v>
      </c>
      <c r="C1539" s="54" t="s">
        <v>11648</v>
      </c>
      <c r="D1539" s="54" t="s">
        <v>11649</v>
      </c>
      <c r="E1539" s="55" t="s">
        <v>8319</v>
      </c>
      <c r="F1539" s="54" t="s">
        <v>8319</v>
      </c>
      <c r="G1539" s="54" t="s">
        <v>11892</v>
      </c>
      <c r="H1539" s="54" t="s">
        <v>11893</v>
      </c>
      <c r="I1539" s="54" t="s">
        <v>8514</v>
      </c>
      <c r="J1539" s="54" t="s">
        <v>8323</v>
      </c>
      <c r="K1539" s="55" t="s">
        <v>22766</v>
      </c>
      <c r="L1539" s="54" t="s">
        <v>8325</v>
      </c>
    </row>
    <row r="1540" spans="1:12" ht="13.8" x14ac:dyDescent="0.3">
      <c r="A1540" s="54" t="s">
        <v>11416</v>
      </c>
      <c r="B1540" s="54" t="s">
        <v>11417</v>
      </c>
      <c r="C1540" s="54" t="s">
        <v>11648</v>
      </c>
      <c r="D1540" s="54" t="s">
        <v>11649</v>
      </c>
      <c r="E1540" s="55" t="s">
        <v>8319</v>
      </c>
      <c r="F1540" s="54" t="s">
        <v>8319</v>
      </c>
      <c r="G1540" s="54" t="s">
        <v>11894</v>
      </c>
      <c r="H1540" s="54" t="s">
        <v>11895</v>
      </c>
      <c r="I1540" s="54" t="s">
        <v>8322</v>
      </c>
      <c r="J1540" s="54" t="s">
        <v>8323</v>
      </c>
      <c r="K1540" s="55" t="s">
        <v>22767</v>
      </c>
      <c r="L1540" s="54" t="s">
        <v>8325</v>
      </c>
    </row>
    <row r="1541" spans="1:12" ht="13.8" x14ac:dyDescent="0.3">
      <c r="A1541" s="54" t="s">
        <v>11416</v>
      </c>
      <c r="B1541" s="54" t="s">
        <v>11417</v>
      </c>
      <c r="C1541" s="54" t="s">
        <v>11648</v>
      </c>
      <c r="D1541" s="54" t="s">
        <v>11649</v>
      </c>
      <c r="E1541" s="55" t="s">
        <v>8319</v>
      </c>
      <c r="F1541" s="54" t="s">
        <v>8319</v>
      </c>
      <c r="G1541" s="54" t="s">
        <v>11896</v>
      </c>
      <c r="H1541" s="54" t="s">
        <v>11897</v>
      </c>
      <c r="I1541" s="54" t="s">
        <v>8514</v>
      </c>
      <c r="J1541" s="54" t="s">
        <v>8323</v>
      </c>
      <c r="K1541" s="55" t="s">
        <v>22768</v>
      </c>
      <c r="L1541" s="54" t="s">
        <v>8325</v>
      </c>
    </row>
    <row r="1542" spans="1:12" ht="13.8" x14ac:dyDescent="0.3">
      <c r="A1542" s="54" t="s">
        <v>11416</v>
      </c>
      <c r="B1542" s="54" t="s">
        <v>11417</v>
      </c>
      <c r="C1542" s="54" t="s">
        <v>11648</v>
      </c>
      <c r="D1542" s="54" t="s">
        <v>11649</v>
      </c>
      <c r="E1542" s="55" t="s">
        <v>8319</v>
      </c>
      <c r="F1542" s="54" t="s">
        <v>8319</v>
      </c>
      <c r="G1542" s="54" t="s">
        <v>11898</v>
      </c>
      <c r="H1542" s="54" t="s">
        <v>11899</v>
      </c>
      <c r="I1542" s="54" t="s">
        <v>8322</v>
      </c>
      <c r="J1542" s="54" t="s">
        <v>8323</v>
      </c>
      <c r="K1542" s="55" t="s">
        <v>22769</v>
      </c>
      <c r="L1542" s="54" t="s">
        <v>8325</v>
      </c>
    </row>
    <row r="1543" spans="1:12" ht="13.8" x14ac:dyDescent="0.3">
      <c r="A1543" s="54" t="s">
        <v>11416</v>
      </c>
      <c r="B1543" s="54" t="s">
        <v>11417</v>
      </c>
      <c r="C1543" s="54" t="s">
        <v>11648</v>
      </c>
      <c r="D1543" s="54" t="s">
        <v>11649</v>
      </c>
      <c r="E1543" s="55" t="s">
        <v>8319</v>
      </c>
      <c r="F1543" s="54" t="s">
        <v>8319</v>
      </c>
      <c r="G1543" s="54" t="s">
        <v>11900</v>
      </c>
      <c r="H1543" s="54" t="s">
        <v>11901</v>
      </c>
      <c r="I1543" s="54" t="s">
        <v>8514</v>
      </c>
      <c r="J1543" s="54" t="s">
        <v>8323</v>
      </c>
      <c r="K1543" s="55" t="s">
        <v>22770</v>
      </c>
      <c r="L1543" s="54" t="s">
        <v>8325</v>
      </c>
    </row>
    <row r="1544" spans="1:12" ht="13.8" x14ac:dyDescent="0.3">
      <c r="A1544" s="54" t="s">
        <v>11416</v>
      </c>
      <c r="B1544" s="54" t="s">
        <v>11417</v>
      </c>
      <c r="C1544" s="54" t="s">
        <v>11648</v>
      </c>
      <c r="D1544" s="54" t="s">
        <v>11649</v>
      </c>
      <c r="E1544" s="55" t="s">
        <v>8319</v>
      </c>
      <c r="F1544" s="54" t="s">
        <v>8319</v>
      </c>
      <c r="G1544" s="54" t="s">
        <v>11902</v>
      </c>
      <c r="H1544" s="54" t="s">
        <v>11903</v>
      </c>
      <c r="I1544" s="54" t="s">
        <v>8514</v>
      </c>
      <c r="J1544" s="54" t="s">
        <v>8323</v>
      </c>
      <c r="K1544" s="55" t="s">
        <v>22771</v>
      </c>
      <c r="L1544" s="54" t="s">
        <v>8325</v>
      </c>
    </row>
    <row r="1545" spans="1:12" ht="13.8" x14ac:dyDescent="0.3">
      <c r="A1545" s="54" t="s">
        <v>11416</v>
      </c>
      <c r="B1545" s="54" t="s">
        <v>11417</v>
      </c>
      <c r="C1545" s="54" t="s">
        <v>11648</v>
      </c>
      <c r="D1545" s="54" t="s">
        <v>11649</v>
      </c>
      <c r="E1545" s="55" t="s">
        <v>8319</v>
      </c>
      <c r="F1545" s="54" t="s">
        <v>8319</v>
      </c>
      <c r="G1545" s="54" t="s">
        <v>11904</v>
      </c>
      <c r="H1545" s="54" t="s">
        <v>11905</v>
      </c>
      <c r="I1545" s="54" t="s">
        <v>8322</v>
      </c>
      <c r="J1545" s="54" t="s">
        <v>8323</v>
      </c>
      <c r="K1545" s="55" t="s">
        <v>22772</v>
      </c>
      <c r="L1545" s="54" t="s">
        <v>8325</v>
      </c>
    </row>
    <row r="1546" spans="1:12" ht="13.8" x14ac:dyDescent="0.3">
      <c r="A1546" s="54" t="s">
        <v>11416</v>
      </c>
      <c r="B1546" s="54" t="s">
        <v>11417</v>
      </c>
      <c r="C1546" s="54" t="s">
        <v>11648</v>
      </c>
      <c r="D1546" s="54" t="s">
        <v>11649</v>
      </c>
      <c r="E1546" s="55" t="s">
        <v>8319</v>
      </c>
      <c r="F1546" s="54" t="s">
        <v>8319</v>
      </c>
      <c r="G1546" s="54" t="s">
        <v>11906</v>
      </c>
      <c r="H1546" s="54" t="s">
        <v>11907</v>
      </c>
      <c r="I1546" s="54" t="s">
        <v>8322</v>
      </c>
      <c r="J1546" s="54" t="s">
        <v>8323</v>
      </c>
      <c r="K1546" s="55" t="s">
        <v>22773</v>
      </c>
      <c r="L1546" s="54" t="s">
        <v>8325</v>
      </c>
    </row>
    <row r="1547" spans="1:12" ht="13.8" x14ac:dyDescent="0.3">
      <c r="A1547" s="54" t="s">
        <v>11416</v>
      </c>
      <c r="B1547" s="54" t="s">
        <v>11417</v>
      </c>
      <c r="C1547" s="54" t="s">
        <v>11648</v>
      </c>
      <c r="D1547" s="54" t="s">
        <v>11649</v>
      </c>
      <c r="E1547" s="55" t="s">
        <v>8319</v>
      </c>
      <c r="F1547" s="54" t="s">
        <v>8319</v>
      </c>
      <c r="G1547" s="54" t="s">
        <v>11908</v>
      </c>
      <c r="H1547" s="54" t="s">
        <v>11909</v>
      </c>
      <c r="I1547" s="54" t="s">
        <v>8514</v>
      </c>
      <c r="J1547" s="54" t="s">
        <v>8323</v>
      </c>
      <c r="K1547" s="55" t="s">
        <v>22774</v>
      </c>
      <c r="L1547" s="54" t="s">
        <v>8325</v>
      </c>
    </row>
    <row r="1548" spans="1:12" ht="13.8" x14ac:dyDescent="0.3">
      <c r="A1548" s="54" t="s">
        <v>11416</v>
      </c>
      <c r="B1548" s="54" t="s">
        <v>11417</v>
      </c>
      <c r="C1548" s="54" t="s">
        <v>11648</v>
      </c>
      <c r="D1548" s="54" t="s">
        <v>11649</v>
      </c>
      <c r="E1548" s="55" t="s">
        <v>8319</v>
      </c>
      <c r="F1548" s="54" t="s">
        <v>8319</v>
      </c>
      <c r="G1548" s="54" t="s">
        <v>11910</v>
      </c>
      <c r="H1548" s="54" t="s">
        <v>11911</v>
      </c>
      <c r="I1548" s="54" t="s">
        <v>8322</v>
      </c>
      <c r="J1548" s="54" t="s">
        <v>8323</v>
      </c>
      <c r="K1548" s="55" t="s">
        <v>22760</v>
      </c>
      <c r="L1548" s="54" t="s">
        <v>8325</v>
      </c>
    </row>
    <row r="1549" spans="1:12" ht="13.8" x14ac:dyDescent="0.3">
      <c r="A1549" s="54" t="s">
        <v>11416</v>
      </c>
      <c r="B1549" s="54" t="s">
        <v>11417</v>
      </c>
      <c r="C1549" s="54" t="s">
        <v>11648</v>
      </c>
      <c r="D1549" s="54" t="s">
        <v>11649</v>
      </c>
      <c r="E1549" s="55" t="s">
        <v>8319</v>
      </c>
      <c r="F1549" s="54" t="s">
        <v>8319</v>
      </c>
      <c r="G1549" s="54" t="s">
        <v>11912</v>
      </c>
      <c r="H1549" s="54" t="s">
        <v>11913</v>
      </c>
      <c r="I1549" s="54" t="s">
        <v>8514</v>
      </c>
      <c r="J1549" s="54" t="s">
        <v>8323</v>
      </c>
      <c r="K1549" s="55" t="s">
        <v>22775</v>
      </c>
      <c r="L1549" s="54" t="s">
        <v>8325</v>
      </c>
    </row>
    <row r="1550" spans="1:12" ht="13.8" x14ac:dyDescent="0.3">
      <c r="A1550" s="54" t="s">
        <v>11416</v>
      </c>
      <c r="B1550" s="54" t="s">
        <v>11417</v>
      </c>
      <c r="C1550" s="54" t="s">
        <v>11648</v>
      </c>
      <c r="D1550" s="54" t="s">
        <v>11649</v>
      </c>
      <c r="E1550" s="55" t="s">
        <v>8319</v>
      </c>
      <c r="F1550" s="54" t="s">
        <v>8319</v>
      </c>
      <c r="G1550" s="54" t="s">
        <v>11914</v>
      </c>
      <c r="H1550" s="54" t="s">
        <v>11915</v>
      </c>
      <c r="I1550" s="54" t="s">
        <v>8322</v>
      </c>
      <c r="J1550" s="54" t="s">
        <v>8323</v>
      </c>
      <c r="K1550" s="55" t="s">
        <v>22765</v>
      </c>
      <c r="L1550" s="54" t="s">
        <v>8325</v>
      </c>
    </row>
    <row r="1551" spans="1:12" ht="13.8" x14ac:dyDescent="0.3">
      <c r="A1551" s="54" t="s">
        <v>11416</v>
      </c>
      <c r="B1551" s="54" t="s">
        <v>11417</v>
      </c>
      <c r="C1551" s="54" t="s">
        <v>11648</v>
      </c>
      <c r="D1551" s="54" t="s">
        <v>11649</v>
      </c>
      <c r="E1551" s="55" t="s">
        <v>8319</v>
      </c>
      <c r="F1551" s="54" t="s">
        <v>8319</v>
      </c>
      <c r="G1551" s="54" t="s">
        <v>11916</v>
      </c>
      <c r="H1551" s="54" t="s">
        <v>11917</v>
      </c>
      <c r="I1551" s="54" t="s">
        <v>8514</v>
      </c>
      <c r="J1551" s="54" t="s">
        <v>8323</v>
      </c>
      <c r="K1551" s="55" t="s">
        <v>22776</v>
      </c>
      <c r="L1551" s="54" t="s">
        <v>8325</v>
      </c>
    </row>
    <row r="1552" spans="1:12" ht="13.8" x14ac:dyDescent="0.3">
      <c r="A1552" s="54" t="s">
        <v>11416</v>
      </c>
      <c r="B1552" s="54" t="s">
        <v>11417</v>
      </c>
      <c r="C1552" s="54" t="s">
        <v>11648</v>
      </c>
      <c r="D1552" s="54" t="s">
        <v>11649</v>
      </c>
      <c r="E1552" s="55" t="s">
        <v>8319</v>
      </c>
      <c r="F1552" s="54" t="s">
        <v>8319</v>
      </c>
      <c r="G1552" s="54" t="s">
        <v>11918</v>
      </c>
      <c r="H1552" s="54" t="s">
        <v>11919</v>
      </c>
      <c r="I1552" s="54" t="s">
        <v>8514</v>
      </c>
      <c r="J1552" s="54" t="s">
        <v>8323</v>
      </c>
      <c r="K1552" s="55" t="s">
        <v>22777</v>
      </c>
      <c r="L1552" s="54" t="s">
        <v>8325</v>
      </c>
    </row>
    <row r="1553" spans="1:12" ht="13.8" x14ac:dyDescent="0.3">
      <c r="A1553" s="54" t="s">
        <v>11416</v>
      </c>
      <c r="B1553" s="54" t="s">
        <v>11417</v>
      </c>
      <c r="C1553" s="54" t="s">
        <v>11648</v>
      </c>
      <c r="D1553" s="54" t="s">
        <v>11649</v>
      </c>
      <c r="E1553" s="55" t="s">
        <v>8319</v>
      </c>
      <c r="F1553" s="54" t="s">
        <v>8319</v>
      </c>
      <c r="G1553" s="54" t="s">
        <v>11920</v>
      </c>
      <c r="H1553" s="54" t="s">
        <v>11921</v>
      </c>
      <c r="I1553" s="54" t="s">
        <v>8514</v>
      </c>
      <c r="J1553" s="54" t="s">
        <v>8323</v>
      </c>
      <c r="K1553" s="55" t="s">
        <v>22778</v>
      </c>
      <c r="L1553" s="54" t="s">
        <v>8325</v>
      </c>
    </row>
    <row r="1554" spans="1:12" ht="13.8" x14ac:dyDescent="0.3">
      <c r="A1554" s="54" t="s">
        <v>11416</v>
      </c>
      <c r="B1554" s="54" t="s">
        <v>11417</v>
      </c>
      <c r="C1554" s="54" t="s">
        <v>11648</v>
      </c>
      <c r="D1554" s="54" t="s">
        <v>11649</v>
      </c>
      <c r="E1554" s="55" t="s">
        <v>8319</v>
      </c>
      <c r="F1554" s="54" t="s">
        <v>8319</v>
      </c>
      <c r="G1554" s="54" t="s">
        <v>11922</v>
      </c>
      <c r="H1554" s="54" t="s">
        <v>11923</v>
      </c>
      <c r="I1554" s="54" t="s">
        <v>8514</v>
      </c>
      <c r="J1554" s="54" t="s">
        <v>8323</v>
      </c>
      <c r="K1554" s="55" t="s">
        <v>22779</v>
      </c>
      <c r="L1554" s="54" t="s">
        <v>8325</v>
      </c>
    </row>
    <row r="1555" spans="1:12" ht="13.8" x14ac:dyDescent="0.3">
      <c r="A1555" s="54" t="s">
        <v>11416</v>
      </c>
      <c r="B1555" s="54" t="s">
        <v>11417</v>
      </c>
      <c r="C1555" s="54" t="s">
        <v>11648</v>
      </c>
      <c r="D1555" s="54" t="s">
        <v>11649</v>
      </c>
      <c r="E1555" s="55" t="s">
        <v>8319</v>
      </c>
      <c r="F1555" s="54" t="s">
        <v>8319</v>
      </c>
      <c r="G1555" s="54" t="s">
        <v>11924</v>
      </c>
      <c r="H1555" s="54" t="s">
        <v>11925</v>
      </c>
      <c r="I1555" s="54" t="s">
        <v>8322</v>
      </c>
      <c r="J1555" s="54" t="s">
        <v>8323</v>
      </c>
      <c r="K1555" s="55" t="s">
        <v>22780</v>
      </c>
      <c r="L1555" s="54" t="s">
        <v>8325</v>
      </c>
    </row>
    <row r="1556" spans="1:12" ht="13.8" x14ac:dyDescent="0.3">
      <c r="A1556" s="54" t="s">
        <v>11416</v>
      </c>
      <c r="B1556" s="54" t="s">
        <v>11417</v>
      </c>
      <c r="C1556" s="54" t="s">
        <v>11648</v>
      </c>
      <c r="D1556" s="54" t="s">
        <v>11649</v>
      </c>
      <c r="E1556" s="55" t="s">
        <v>8319</v>
      </c>
      <c r="F1556" s="54" t="s">
        <v>8319</v>
      </c>
      <c r="G1556" s="54" t="s">
        <v>11926</v>
      </c>
      <c r="H1556" s="54" t="s">
        <v>11927</v>
      </c>
      <c r="I1556" s="54" t="s">
        <v>8322</v>
      </c>
      <c r="J1556" s="54" t="s">
        <v>8323</v>
      </c>
      <c r="K1556" s="55" t="s">
        <v>22773</v>
      </c>
      <c r="L1556" s="54" t="s">
        <v>8325</v>
      </c>
    </row>
    <row r="1557" spans="1:12" ht="13.8" x14ac:dyDescent="0.3">
      <c r="A1557" s="54" t="s">
        <v>11416</v>
      </c>
      <c r="B1557" s="54" t="s">
        <v>11417</v>
      </c>
      <c r="C1557" s="54" t="s">
        <v>11648</v>
      </c>
      <c r="D1557" s="54" t="s">
        <v>11649</v>
      </c>
      <c r="E1557" s="55" t="s">
        <v>8319</v>
      </c>
      <c r="F1557" s="54" t="s">
        <v>8319</v>
      </c>
      <c r="G1557" s="54" t="s">
        <v>11928</v>
      </c>
      <c r="H1557" s="54" t="s">
        <v>11929</v>
      </c>
      <c r="I1557" s="54" t="s">
        <v>8322</v>
      </c>
      <c r="J1557" s="54" t="s">
        <v>8323</v>
      </c>
      <c r="K1557" s="55" t="s">
        <v>22781</v>
      </c>
      <c r="L1557" s="54" t="s">
        <v>8325</v>
      </c>
    </row>
    <row r="1558" spans="1:12" ht="13.8" x14ac:dyDescent="0.3">
      <c r="A1558" s="54" t="s">
        <v>11416</v>
      </c>
      <c r="B1558" s="54" t="s">
        <v>11417</v>
      </c>
      <c r="C1558" s="54" t="s">
        <v>11648</v>
      </c>
      <c r="D1558" s="54" t="s">
        <v>11649</v>
      </c>
      <c r="E1558" s="55" t="s">
        <v>8319</v>
      </c>
      <c r="F1558" s="54" t="s">
        <v>8319</v>
      </c>
      <c r="G1558" s="54" t="s">
        <v>11930</v>
      </c>
      <c r="H1558" s="54" t="s">
        <v>11931</v>
      </c>
      <c r="I1558" s="54" t="s">
        <v>8514</v>
      </c>
      <c r="J1558" s="54" t="s">
        <v>8323</v>
      </c>
      <c r="K1558" s="55" t="s">
        <v>22782</v>
      </c>
      <c r="L1558" s="54" t="s">
        <v>8325</v>
      </c>
    </row>
    <row r="1559" spans="1:12" ht="13.8" x14ac:dyDescent="0.3">
      <c r="A1559" s="54" t="s">
        <v>11416</v>
      </c>
      <c r="B1559" s="54" t="s">
        <v>11417</v>
      </c>
      <c r="C1559" s="54" t="s">
        <v>11648</v>
      </c>
      <c r="D1559" s="54" t="s">
        <v>11649</v>
      </c>
      <c r="E1559" s="55" t="s">
        <v>8319</v>
      </c>
      <c r="F1559" s="54" t="s">
        <v>8319</v>
      </c>
      <c r="G1559" s="54" t="s">
        <v>11932</v>
      </c>
      <c r="H1559" s="54" t="s">
        <v>11933</v>
      </c>
      <c r="I1559" s="54" t="s">
        <v>8514</v>
      </c>
      <c r="J1559" s="54" t="s">
        <v>8323</v>
      </c>
      <c r="K1559" s="55" t="s">
        <v>22783</v>
      </c>
      <c r="L1559" s="54" t="s">
        <v>8325</v>
      </c>
    </row>
    <row r="1560" spans="1:12" ht="13.8" x14ac:dyDescent="0.3">
      <c r="A1560" s="54" t="s">
        <v>11416</v>
      </c>
      <c r="B1560" s="54" t="s">
        <v>11417</v>
      </c>
      <c r="C1560" s="54" t="s">
        <v>11648</v>
      </c>
      <c r="D1560" s="54" t="s">
        <v>11649</v>
      </c>
      <c r="E1560" s="55" t="s">
        <v>8319</v>
      </c>
      <c r="F1560" s="54" t="s">
        <v>8319</v>
      </c>
      <c r="G1560" s="54" t="s">
        <v>11934</v>
      </c>
      <c r="H1560" s="54" t="s">
        <v>11935</v>
      </c>
      <c r="I1560" s="54" t="s">
        <v>8322</v>
      </c>
      <c r="J1560" s="54" t="s">
        <v>8323</v>
      </c>
      <c r="K1560" s="55" t="s">
        <v>22780</v>
      </c>
      <c r="L1560" s="54" t="s">
        <v>8325</v>
      </c>
    </row>
    <row r="1561" spans="1:12" ht="13.8" x14ac:dyDescent="0.3">
      <c r="A1561" s="54" t="s">
        <v>11416</v>
      </c>
      <c r="B1561" s="54" t="s">
        <v>11417</v>
      </c>
      <c r="C1561" s="54" t="s">
        <v>11648</v>
      </c>
      <c r="D1561" s="54" t="s">
        <v>11649</v>
      </c>
      <c r="E1561" s="55" t="s">
        <v>8319</v>
      </c>
      <c r="F1561" s="54" t="s">
        <v>8319</v>
      </c>
      <c r="G1561" s="54" t="s">
        <v>11936</v>
      </c>
      <c r="H1561" s="54" t="s">
        <v>11937</v>
      </c>
      <c r="I1561" s="54" t="s">
        <v>8322</v>
      </c>
      <c r="J1561" s="54" t="s">
        <v>8323</v>
      </c>
      <c r="K1561" s="55" t="s">
        <v>22784</v>
      </c>
      <c r="L1561" s="54" t="s">
        <v>8325</v>
      </c>
    </row>
    <row r="1562" spans="1:12" ht="13.8" x14ac:dyDescent="0.3">
      <c r="A1562" s="54" t="s">
        <v>11416</v>
      </c>
      <c r="B1562" s="54" t="s">
        <v>11417</v>
      </c>
      <c r="C1562" s="54" t="s">
        <v>11648</v>
      </c>
      <c r="D1562" s="54" t="s">
        <v>11649</v>
      </c>
      <c r="E1562" s="55" t="s">
        <v>8319</v>
      </c>
      <c r="F1562" s="54" t="s">
        <v>8319</v>
      </c>
      <c r="G1562" s="54" t="s">
        <v>11938</v>
      </c>
      <c r="H1562" s="54" t="s">
        <v>11939</v>
      </c>
      <c r="I1562" s="54" t="s">
        <v>8322</v>
      </c>
      <c r="J1562" s="54" t="s">
        <v>8323</v>
      </c>
      <c r="K1562" s="55" t="s">
        <v>22785</v>
      </c>
      <c r="L1562" s="54" t="s">
        <v>8325</v>
      </c>
    </row>
    <row r="1563" spans="1:12" ht="13.8" x14ac:dyDescent="0.3">
      <c r="A1563" s="54" t="s">
        <v>11416</v>
      </c>
      <c r="B1563" s="54" t="s">
        <v>11417</v>
      </c>
      <c r="C1563" s="54" t="s">
        <v>11648</v>
      </c>
      <c r="D1563" s="54" t="s">
        <v>11649</v>
      </c>
      <c r="E1563" s="55" t="s">
        <v>8319</v>
      </c>
      <c r="F1563" s="54" t="s">
        <v>8319</v>
      </c>
      <c r="G1563" s="54" t="s">
        <v>11940</v>
      </c>
      <c r="H1563" s="54" t="s">
        <v>11941</v>
      </c>
      <c r="I1563" s="54" t="s">
        <v>8514</v>
      </c>
      <c r="J1563" s="54" t="s">
        <v>8323</v>
      </c>
      <c r="K1563" s="55" t="s">
        <v>22786</v>
      </c>
      <c r="L1563" s="54" t="s">
        <v>8325</v>
      </c>
    </row>
    <row r="1564" spans="1:12" ht="13.8" x14ac:dyDescent="0.3">
      <c r="A1564" s="54" t="s">
        <v>11416</v>
      </c>
      <c r="B1564" s="54" t="s">
        <v>11417</v>
      </c>
      <c r="C1564" s="54" t="s">
        <v>11648</v>
      </c>
      <c r="D1564" s="54" t="s">
        <v>11649</v>
      </c>
      <c r="E1564" s="55" t="s">
        <v>8319</v>
      </c>
      <c r="F1564" s="54" t="s">
        <v>8319</v>
      </c>
      <c r="G1564" s="54" t="s">
        <v>11942</v>
      </c>
      <c r="H1564" s="54" t="s">
        <v>11943</v>
      </c>
      <c r="I1564" s="54" t="s">
        <v>8514</v>
      </c>
      <c r="J1564" s="54" t="s">
        <v>8323</v>
      </c>
      <c r="K1564" s="55" t="s">
        <v>22787</v>
      </c>
      <c r="L1564" s="54" t="s">
        <v>8325</v>
      </c>
    </row>
    <row r="1565" spans="1:12" ht="13.8" x14ac:dyDescent="0.3">
      <c r="A1565" s="54" t="s">
        <v>11416</v>
      </c>
      <c r="B1565" s="54" t="s">
        <v>11417</v>
      </c>
      <c r="C1565" s="54" t="s">
        <v>11648</v>
      </c>
      <c r="D1565" s="54" t="s">
        <v>11649</v>
      </c>
      <c r="E1565" s="55" t="s">
        <v>8319</v>
      </c>
      <c r="F1565" s="54" t="s">
        <v>8319</v>
      </c>
      <c r="G1565" s="54" t="s">
        <v>11944</v>
      </c>
      <c r="H1565" s="54" t="s">
        <v>11945</v>
      </c>
      <c r="I1565" s="54" t="s">
        <v>8514</v>
      </c>
      <c r="J1565" s="54" t="s">
        <v>8323</v>
      </c>
      <c r="K1565" s="55" t="s">
        <v>22788</v>
      </c>
      <c r="L1565" s="54" t="s">
        <v>8325</v>
      </c>
    </row>
    <row r="1566" spans="1:12" ht="13.8" x14ac:dyDescent="0.3">
      <c r="A1566" s="54" t="s">
        <v>11416</v>
      </c>
      <c r="B1566" s="54" t="s">
        <v>11417</v>
      </c>
      <c r="C1566" s="54" t="s">
        <v>11648</v>
      </c>
      <c r="D1566" s="54" t="s">
        <v>11649</v>
      </c>
      <c r="E1566" s="55" t="s">
        <v>8319</v>
      </c>
      <c r="F1566" s="54" t="s">
        <v>8319</v>
      </c>
      <c r="G1566" s="54" t="s">
        <v>11946</v>
      </c>
      <c r="H1566" s="54" t="s">
        <v>11947</v>
      </c>
      <c r="I1566" s="54" t="s">
        <v>8322</v>
      </c>
      <c r="J1566" s="54" t="s">
        <v>8323</v>
      </c>
      <c r="K1566" s="55" t="s">
        <v>22789</v>
      </c>
      <c r="L1566" s="54" t="s">
        <v>8325</v>
      </c>
    </row>
    <row r="1567" spans="1:12" ht="13.8" x14ac:dyDescent="0.3">
      <c r="A1567" s="54" t="s">
        <v>11416</v>
      </c>
      <c r="B1567" s="54" t="s">
        <v>11417</v>
      </c>
      <c r="C1567" s="54" t="s">
        <v>11648</v>
      </c>
      <c r="D1567" s="54" t="s">
        <v>11649</v>
      </c>
      <c r="E1567" s="55" t="s">
        <v>8319</v>
      </c>
      <c r="F1567" s="54" t="s">
        <v>8319</v>
      </c>
      <c r="G1567" s="54" t="s">
        <v>11948</v>
      </c>
      <c r="H1567" s="54" t="s">
        <v>11949</v>
      </c>
      <c r="I1567" s="54" t="s">
        <v>8322</v>
      </c>
      <c r="J1567" s="54" t="s">
        <v>8323</v>
      </c>
      <c r="K1567" s="55" t="s">
        <v>22790</v>
      </c>
      <c r="L1567" s="54" t="s">
        <v>8325</v>
      </c>
    </row>
    <row r="1568" spans="1:12" ht="13.8" x14ac:dyDescent="0.3">
      <c r="A1568" s="54" t="s">
        <v>11416</v>
      </c>
      <c r="B1568" s="54" t="s">
        <v>11417</v>
      </c>
      <c r="C1568" s="54" t="s">
        <v>11648</v>
      </c>
      <c r="D1568" s="54" t="s">
        <v>11649</v>
      </c>
      <c r="E1568" s="55" t="s">
        <v>8319</v>
      </c>
      <c r="F1568" s="54" t="s">
        <v>8319</v>
      </c>
      <c r="G1568" s="54" t="s">
        <v>11950</v>
      </c>
      <c r="H1568" s="54" t="s">
        <v>11951</v>
      </c>
      <c r="I1568" s="54" t="s">
        <v>8514</v>
      </c>
      <c r="J1568" s="54" t="s">
        <v>8323</v>
      </c>
      <c r="K1568" s="55" t="s">
        <v>22791</v>
      </c>
      <c r="L1568" s="54" t="s">
        <v>8325</v>
      </c>
    </row>
    <row r="1569" spans="1:12" ht="13.8" x14ac:dyDescent="0.3">
      <c r="A1569" s="54" t="s">
        <v>11416</v>
      </c>
      <c r="B1569" s="54" t="s">
        <v>11417</v>
      </c>
      <c r="C1569" s="54" t="s">
        <v>11648</v>
      </c>
      <c r="D1569" s="54" t="s">
        <v>11649</v>
      </c>
      <c r="E1569" s="55" t="s">
        <v>8319</v>
      </c>
      <c r="F1569" s="54" t="s">
        <v>8319</v>
      </c>
      <c r="G1569" s="54" t="s">
        <v>11952</v>
      </c>
      <c r="H1569" s="54" t="s">
        <v>11953</v>
      </c>
      <c r="I1569" s="54" t="s">
        <v>8322</v>
      </c>
      <c r="J1569" s="54" t="s">
        <v>8323</v>
      </c>
      <c r="K1569" s="55" t="s">
        <v>22790</v>
      </c>
      <c r="L1569" s="54" t="s">
        <v>8325</v>
      </c>
    </row>
    <row r="1570" spans="1:12" ht="13.8" x14ac:dyDescent="0.3">
      <c r="A1570" s="54" t="s">
        <v>11416</v>
      </c>
      <c r="B1570" s="54" t="s">
        <v>11417</v>
      </c>
      <c r="C1570" s="54" t="s">
        <v>11648</v>
      </c>
      <c r="D1570" s="54" t="s">
        <v>11649</v>
      </c>
      <c r="E1570" s="55" t="s">
        <v>8319</v>
      </c>
      <c r="F1570" s="54" t="s">
        <v>8319</v>
      </c>
      <c r="G1570" s="54" t="s">
        <v>11954</v>
      </c>
      <c r="H1570" s="54" t="s">
        <v>11955</v>
      </c>
      <c r="I1570" s="54" t="s">
        <v>8514</v>
      </c>
      <c r="J1570" s="54" t="s">
        <v>8323</v>
      </c>
      <c r="K1570" s="55" t="s">
        <v>22792</v>
      </c>
      <c r="L1570" s="54" t="s">
        <v>8325</v>
      </c>
    </row>
    <row r="1571" spans="1:12" ht="13.8" x14ac:dyDescent="0.3">
      <c r="A1571" s="54" t="s">
        <v>11416</v>
      </c>
      <c r="B1571" s="54" t="s">
        <v>11417</v>
      </c>
      <c r="C1571" s="54" t="s">
        <v>11648</v>
      </c>
      <c r="D1571" s="54" t="s">
        <v>11649</v>
      </c>
      <c r="E1571" s="55" t="s">
        <v>8319</v>
      </c>
      <c r="F1571" s="54" t="s">
        <v>8319</v>
      </c>
      <c r="G1571" s="54" t="s">
        <v>11956</v>
      </c>
      <c r="H1571" s="54" t="s">
        <v>11957</v>
      </c>
      <c r="I1571" s="54" t="s">
        <v>8322</v>
      </c>
      <c r="J1571" s="54" t="s">
        <v>8323</v>
      </c>
      <c r="K1571" s="55" t="s">
        <v>22793</v>
      </c>
      <c r="L1571" s="54" t="s">
        <v>8325</v>
      </c>
    </row>
    <row r="1572" spans="1:12" ht="13.8" x14ac:dyDescent="0.3">
      <c r="A1572" s="54" t="s">
        <v>11416</v>
      </c>
      <c r="B1572" s="54" t="s">
        <v>11417</v>
      </c>
      <c r="C1572" s="54" t="s">
        <v>11648</v>
      </c>
      <c r="D1572" s="54" t="s">
        <v>11649</v>
      </c>
      <c r="E1572" s="55" t="s">
        <v>8319</v>
      </c>
      <c r="F1572" s="54" t="s">
        <v>8319</v>
      </c>
      <c r="G1572" s="54" t="s">
        <v>11958</v>
      </c>
      <c r="H1572" s="54" t="s">
        <v>11959</v>
      </c>
      <c r="I1572" s="54" t="s">
        <v>8514</v>
      </c>
      <c r="J1572" s="54" t="s">
        <v>8323</v>
      </c>
      <c r="K1572" s="55" t="s">
        <v>22794</v>
      </c>
      <c r="L1572" s="54" t="s">
        <v>8325</v>
      </c>
    </row>
    <row r="1573" spans="1:12" ht="13.8" x14ac:dyDescent="0.3">
      <c r="A1573" s="54" t="s">
        <v>11416</v>
      </c>
      <c r="B1573" s="54" t="s">
        <v>11417</v>
      </c>
      <c r="C1573" s="54" t="s">
        <v>11648</v>
      </c>
      <c r="D1573" s="54" t="s">
        <v>11649</v>
      </c>
      <c r="E1573" s="55" t="s">
        <v>8319</v>
      </c>
      <c r="F1573" s="54" t="s">
        <v>8319</v>
      </c>
      <c r="G1573" s="54" t="s">
        <v>11960</v>
      </c>
      <c r="H1573" s="54" t="s">
        <v>11961</v>
      </c>
      <c r="I1573" s="54" t="s">
        <v>8322</v>
      </c>
      <c r="J1573" s="54" t="s">
        <v>8323</v>
      </c>
      <c r="K1573" s="55" t="s">
        <v>22795</v>
      </c>
      <c r="L1573" s="54" t="s">
        <v>8325</v>
      </c>
    </row>
    <row r="1574" spans="1:12" ht="13.8" x14ac:dyDescent="0.3">
      <c r="A1574" s="54" t="s">
        <v>11416</v>
      </c>
      <c r="B1574" s="54" t="s">
        <v>11417</v>
      </c>
      <c r="C1574" s="54" t="s">
        <v>11648</v>
      </c>
      <c r="D1574" s="54" t="s">
        <v>11649</v>
      </c>
      <c r="E1574" s="55" t="s">
        <v>8319</v>
      </c>
      <c r="F1574" s="54" t="s">
        <v>8319</v>
      </c>
      <c r="G1574" s="54" t="s">
        <v>11962</v>
      </c>
      <c r="H1574" s="54" t="s">
        <v>11963</v>
      </c>
      <c r="I1574" s="54" t="s">
        <v>8322</v>
      </c>
      <c r="J1574" s="54" t="s">
        <v>8323</v>
      </c>
      <c r="K1574" s="55" t="s">
        <v>22796</v>
      </c>
      <c r="L1574" s="54" t="s">
        <v>8325</v>
      </c>
    </row>
    <row r="1575" spans="1:12" ht="13.8" x14ac:dyDescent="0.3">
      <c r="A1575" s="54" t="s">
        <v>11416</v>
      </c>
      <c r="B1575" s="54" t="s">
        <v>11417</v>
      </c>
      <c r="C1575" s="54" t="s">
        <v>11648</v>
      </c>
      <c r="D1575" s="54" t="s">
        <v>11649</v>
      </c>
      <c r="E1575" s="55" t="s">
        <v>8319</v>
      </c>
      <c r="F1575" s="54" t="s">
        <v>8319</v>
      </c>
      <c r="G1575" s="54" t="s">
        <v>11964</v>
      </c>
      <c r="H1575" s="54" t="s">
        <v>11965</v>
      </c>
      <c r="I1575" s="54" t="s">
        <v>8514</v>
      </c>
      <c r="J1575" s="54" t="s">
        <v>8323</v>
      </c>
      <c r="K1575" s="55" t="s">
        <v>22797</v>
      </c>
      <c r="L1575" s="54" t="s">
        <v>8325</v>
      </c>
    </row>
    <row r="1576" spans="1:12" ht="13.8" x14ac:dyDescent="0.3">
      <c r="A1576" s="54" t="s">
        <v>11416</v>
      </c>
      <c r="B1576" s="54" t="s">
        <v>11417</v>
      </c>
      <c r="C1576" s="54" t="s">
        <v>11648</v>
      </c>
      <c r="D1576" s="54" t="s">
        <v>11649</v>
      </c>
      <c r="E1576" s="55" t="s">
        <v>8319</v>
      </c>
      <c r="F1576" s="54" t="s">
        <v>8319</v>
      </c>
      <c r="G1576" s="54" t="s">
        <v>11966</v>
      </c>
      <c r="H1576" s="54" t="s">
        <v>11967</v>
      </c>
      <c r="I1576" s="54" t="s">
        <v>8322</v>
      </c>
      <c r="J1576" s="54" t="s">
        <v>8323</v>
      </c>
      <c r="K1576" s="55" t="s">
        <v>22798</v>
      </c>
      <c r="L1576" s="54" t="s">
        <v>8325</v>
      </c>
    </row>
    <row r="1577" spans="1:12" ht="13.8" x14ac:dyDescent="0.3">
      <c r="A1577" s="54" t="s">
        <v>11416</v>
      </c>
      <c r="B1577" s="54" t="s">
        <v>11417</v>
      </c>
      <c r="C1577" s="54" t="s">
        <v>11648</v>
      </c>
      <c r="D1577" s="54" t="s">
        <v>11649</v>
      </c>
      <c r="E1577" s="55" t="s">
        <v>8319</v>
      </c>
      <c r="F1577" s="54" t="s">
        <v>8319</v>
      </c>
      <c r="G1577" s="54" t="s">
        <v>11968</v>
      </c>
      <c r="H1577" s="54" t="s">
        <v>11969</v>
      </c>
      <c r="I1577" s="54" t="s">
        <v>8514</v>
      </c>
      <c r="J1577" s="54" t="s">
        <v>8323</v>
      </c>
      <c r="K1577" s="55" t="s">
        <v>22799</v>
      </c>
      <c r="L1577" s="54" t="s">
        <v>8325</v>
      </c>
    </row>
    <row r="1578" spans="1:12" ht="13.8" x14ac:dyDescent="0.3">
      <c r="A1578" s="54" t="s">
        <v>11416</v>
      </c>
      <c r="B1578" s="54" t="s">
        <v>11417</v>
      </c>
      <c r="C1578" s="54" t="s">
        <v>11648</v>
      </c>
      <c r="D1578" s="54" t="s">
        <v>11649</v>
      </c>
      <c r="E1578" s="55" t="s">
        <v>8319</v>
      </c>
      <c r="F1578" s="54" t="s">
        <v>8319</v>
      </c>
      <c r="G1578" s="54" t="s">
        <v>11970</v>
      </c>
      <c r="H1578" s="54" t="s">
        <v>11971</v>
      </c>
      <c r="I1578" s="54" t="s">
        <v>8514</v>
      </c>
      <c r="J1578" s="54" t="s">
        <v>8323</v>
      </c>
      <c r="K1578" s="55" t="s">
        <v>22800</v>
      </c>
      <c r="L1578" s="54" t="s">
        <v>8325</v>
      </c>
    </row>
    <row r="1579" spans="1:12" ht="13.8" x14ac:dyDescent="0.3">
      <c r="A1579" s="54" t="s">
        <v>11416</v>
      </c>
      <c r="B1579" s="54" t="s">
        <v>11417</v>
      </c>
      <c r="C1579" s="54" t="s">
        <v>11648</v>
      </c>
      <c r="D1579" s="54" t="s">
        <v>11649</v>
      </c>
      <c r="E1579" s="55" t="s">
        <v>8319</v>
      </c>
      <c r="F1579" s="54" t="s">
        <v>8319</v>
      </c>
      <c r="G1579" s="54" t="s">
        <v>11972</v>
      </c>
      <c r="H1579" s="54" t="s">
        <v>11973</v>
      </c>
      <c r="I1579" s="54" t="s">
        <v>8322</v>
      </c>
      <c r="J1579" s="54" t="s">
        <v>8323</v>
      </c>
      <c r="K1579" s="55" t="s">
        <v>22801</v>
      </c>
      <c r="L1579" s="54" t="s">
        <v>8325</v>
      </c>
    </row>
    <row r="1580" spans="1:12" ht="13.8" x14ac:dyDescent="0.3">
      <c r="A1580" s="54" t="s">
        <v>11416</v>
      </c>
      <c r="B1580" s="54" t="s">
        <v>11417</v>
      </c>
      <c r="C1580" s="54" t="s">
        <v>11648</v>
      </c>
      <c r="D1580" s="54" t="s">
        <v>11649</v>
      </c>
      <c r="E1580" s="55" t="s">
        <v>8319</v>
      </c>
      <c r="F1580" s="54" t="s">
        <v>8319</v>
      </c>
      <c r="G1580" s="54" t="s">
        <v>11974</v>
      </c>
      <c r="H1580" s="54" t="s">
        <v>11975</v>
      </c>
      <c r="I1580" s="54" t="s">
        <v>8514</v>
      </c>
      <c r="J1580" s="54" t="s">
        <v>8323</v>
      </c>
      <c r="K1580" s="55" t="s">
        <v>22802</v>
      </c>
      <c r="L1580" s="54" t="s">
        <v>8325</v>
      </c>
    </row>
    <row r="1581" spans="1:12" ht="13.8" x14ac:dyDescent="0.3">
      <c r="A1581" s="54" t="s">
        <v>11416</v>
      </c>
      <c r="B1581" s="54" t="s">
        <v>11417</v>
      </c>
      <c r="C1581" s="54" t="s">
        <v>11648</v>
      </c>
      <c r="D1581" s="54" t="s">
        <v>11649</v>
      </c>
      <c r="E1581" s="55" t="s">
        <v>8319</v>
      </c>
      <c r="F1581" s="54" t="s">
        <v>8319</v>
      </c>
      <c r="G1581" s="54" t="s">
        <v>11976</v>
      </c>
      <c r="H1581" s="54" t="s">
        <v>11977</v>
      </c>
      <c r="I1581" s="54" t="s">
        <v>8322</v>
      </c>
      <c r="J1581" s="54" t="s">
        <v>8323</v>
      </c>
      <c r="K1581" s="55" t="s">
        <v>22803</v>
      </c>
      <c r="L1581" s="54" t="s">
        <v>8325</v>
      </c>
    </row>
    <row r="1582" spans="1:12" ht="13.8" x14ac:dyDescent="0.3">
      <c r="A1582" s="54" t="s">
        <v>11416</v>
      </c>
      <c r="B1582" s="54" t="s">
        <v>11417</v>
      </c>
      <c r="C1582" s="54" t="s">
        <v>11648</v>
      </c>
      <c r="D1582" s="54" t="s">
        <v>11649</v>
      </c>
      <c r="E1582" s="55" t="s">
        <v>8319</v>
      </c>
      <c r="F1582" s="54" t="s">
        <v>8319</v>
      </c>
      <c r="G1582" s="54" t="s">
        <v>11978</v>
      </c>
      <c r="H1582" s="54" t="s">
        <v>11979</v>
      </c>
      <c r="I1582" s="54" t="s">
        <v>8514</v>
      </c>
      <c r="J1582" s="54" t="s">
        <v>8323</v>
      </c>
      <c r="K1582" s="55" t="s">
        <v>22804</v>
      </c>
      <c r="L1582" s="54" t="s">
        <v>8325</v>
      </c>
    </row>
    <row r="1583" spans="1:12" ht="13.8" x14ac:dyDescent="0.3">
      <c r="A1583" s="54" t="s">
        <v>11416</v>
      </c>
      <c r="B1583" s="54" t="s">
        <v>11417</v>
      </c>
      <c r="C1583" s="54" t="s">
        <v>11648</v>
      </c>
      <c r="D1583" s="54" t="s">
        <v>11649</v>
      </c>
      <c r="E1583" s="55" t="s">
        <v>8319</v>
      </c>
      <c r="F1583" s="54" t="s">
        <v>8319</v>
      </c>
      <c r="G1583" s="54" t="s">
        <v>11980</v>
      </c>
      <c r="H1583" s="54" t="s">
        <v>11981</v>
      </c>
      <c r="I1583" s="54" t="s">
        <v>8322</v>
      </c>
      <c r="J1583" s="54" t="s">
        <v>8323</v>
      </c>
      <c r="K1583" s="55" t="s">
        <v>22801</v>
      </c>
      <c r="L1583" s="54" t="s">
        <v>8325</v>
      </c>
    </row>
    <row r="1584" spans="1:12" ht="13.8" x14ac:dyDescent="0.3">
      <c r="A1584" s="54" t="s">
        <v>11416</v>
      </c>
      <c r="B1584" s="54" t="s">
        <v>11417</v>
      </c>
      <c r="C1584" s="54" t="s">
        <v>11648</v>
      </c>
      <c r="D1584" s="54" t="s">
        <v>11649</v>
      </c>
      <c r="E1584" s="55" t="s">
        <v>8319</v>
      </c>
      <c r="F1584" s="54" t="s">
        <v>8319</v>
      </c>
      <c r="G1584" s="54" t="s">
        <v>11982</v>
      </c>
      <c r="H1584" s="54" t="s">
        <v>11983</v>
      </c>
      <c r="I1584" s="54" t="s">
        <v>8322</v>
      </c>
      <c r="J1584" s="54" t="s">
        <v>8323</v>
      </c>
      <c r="K1584" s="55" t="s">
        <v>22805</v>
      </c>
      <c r="L1584" s="54" t="s">
        <v>8325</v>
      </c>
    </row>
    <row r="1585" spans="1:12" ht="13.8" x14ac:dyDescent="0.3">
      <c r="A1585" s="54" t="s">
        <v>11416</v>
      </c>
      <c r="B1585" s="54" t="s">
        <v>11417</v>
      </c>
      <c r="C1585" s="54" t="s">
        <v>11648</v>
      </c>
      <c r="D1585" s="54" t="s">
        <v>11649</v>
      </c>
      <c r="E1585" s="55" t="s">
        <v>8319</v>
      </c>
      <c r="F1585" s="54" t="s">
        <v>8319</v>
      </c>
      <c r="G1585" s="54" t="s">
        <v>11984</v>
      </c>
      <c r="H1585" s="54" t="s">
        <v>11985</v>
      </c>
      <c r="I1585" s="54" t="s">
        <v>8514</v>
      </c>
      <c r="J1585" s="54" t="s">
        <v>8323</v>
      </c>
      <c r="K1585" s="55" t="s">
        <v>22806</v>
      </c>
      <c r="L1585" s="54" t="s">
        <v>8325</v>
      </c>
    </row>
    <row r="1586" spans="1:12" ht="13.8" x14ac:dyDescent="0.3">
      <c r="A1586" s="54" t="s">
        <v>11416</v>
      </c>
      <c r="B1586" s="54" t="s">
        <v>11417</v>
      </c>
      <c r="C1586" s="54" t="s">
        <v>11648</v>
      </c>
      <c r="D1586" s="54" t="s">
        <v>11649</v>
      </c>
      <c r="E1586" s="55" t="s">
        <v>8319</v>
      </c>
      <c r="F1586" s="54" t="s">
        <v>8319</v>
      </c>
      <c r="G1586" s="54" t="s">
        <v>11986</v>
      </c>
      <c r="H1586" s="54" t="s">
        <v>11987</v>
      </c>
      <c r="I1586" s="54" t="s">
        <v>8322</v>
      </c>
      <c r="J1586" s="54" t="s">
        <v>8323</v>
      </c>
      <c r="K1586" s="55" t="s">
        <v>22807</v>
      </c>
      <c r="L1586" s="54" t="s">
        <v>8325</v>
      </c>
    </row>
    <row r="1587" spans="1:12" ht="13.8" x14ac:dyDescent="0.3">
      <c r="A1587" s="54" t="s">
        <v>11416</v>
      </c>
      <c r="B1587" s="54" t="s">
        <v>11417</v>
      </c>
      <c r="C1587" s="54" t="s">
        <v>11648</v>
      </c>
      <c r="D1587" s="54" t="s">
        <v>11649</v>
      </c>
      <c r="E1587" s="55" t="s">
        <v>8319</v>
      </c>
      <c r="F1587" s="54" t="s">
        <v>8319</v>
      </c>
      <c r="G1587" s="54" t="s">
        <v>11988</v>
      </c>
      <c r="H1587" s="54" t="s">
        <v>11989</v>
      </c>
      <c r="I1587" s="54" t="s">
        <v>8514</v>
      </c>
      <c r="J1587" s="54" t="s">
        <v>8323</v>
      </c>
      <c r="K1587" s="55" t="s">
        <v>22808</v>
      </c>
      <c r="L1587" s="54" t="s">
        <v>8325</v>
      </c>
    </row>
    <row r="1588" spans="1:12" ht="13.8" x14ac:dyDescent="0.3">
      <c r="A1588" s="54" t="s">
        <v>11416</v>
      </c>
      <c r="B1588" s="54" t="s">
        <v>11417</v>
      </c>
      <c r="C1588" s="54" t="s">
        <v>11648</v>
      </c>
      <c r="D1588" s="54" t="s">
        <v>11649</v>
      </c>
      <c r="E1588" s="55" t="s">
        <v>8319</v>
      </c>
      <c r="F1588" s="54" t="s">
        <v>8319</v>
      </c>
      <c r="G1588" s="54" t="s">
        <v>11990</v>
      </c>
      <c r="H1588" s="54" t="s">
        <v>11991</v>
      </c>
      <c r="I1588" s="54" t="s">
        <v>8322</v>
      </c>
      <c r="J1588" s="54" t="s">
        <v>8323</v>
      </c>
      <c r="K1588" s="55" t="s">
        <v>22807</v>
      </c>
      <c r="L1588" s="54" t="s">
        <v>8325</v>
      </c>
    </row>
    <row r="1589" spans="1:12" ht="13.8" x14ac:dyDescent="0.3">
      <c r="A1589" s="54" t="s">
        <v>11416</v>
      </c>
      <c r="B1589" s="54" t="s">
        <v>11417</v>
      </c>
      <c r="C1589" s="54" t="s">
        <v>11648</v>
      </c>
      <c r="D1589" s="54" t="s">
        <v>11649</v>
      </c>
      <c r="E1589" s="55" t="s">
        <v>8319</v>
      </c>
      <c r="F1589" s="54" t="s">
        <v>8319</v>
      </c>
      <c r="G1589" s="54" t="s">
        <v>11992</v>
      </c>
      <c r="H1589" s="54" t="s">
        <v>11993</v>
      </c>
      <c r="I1589" s="54" t="s">
        <v>8514</v>
      </c>
      <c r="J1589" s="54" t="s">
        <v>8323</v>
      </c>
      <c r="K1589" s="55" t="s">
        <v>22809</v>
      </c>
      <c r="L1589" s="54" t="s">
        <v>8325</v>
      </c>
    </row>
    <row r="1590" spans="1:12" ht="13.8" x14ac:dyDescent="0.3">
      <c r="A1590" s="54" t="s">
        <v>11416</v>
      </c>
      <c r="B1590" s="54" t="s">
        <v>11417</v>
      </c>
      <c r="C1590" s="54" t="s">
        <v>11648</v>
      </c>
      <c r="D1590" s="54" t="s">
        <v>11649</v>
      </c>
      <c r="E1590" s="55" t="s">
        <v>8319</v>
      </c>
      <c r="F1590" s="54" t="s">
        <v>8319</v>
      </c>
      <c r="G1590" s="54" t="s">
        <v>11994</v>
      </c>
      <c r="H1590" s="54" t="s">
        <v>11995</v>
      </c>
      <c r="I1590" s="54" t="s">
        <v>8514</v>
      </c>
      <c r="J1590" s="54" t="s">
        <v>8323</v>
      </c>
      <c r="K1590" s="55" t="s">
        <v>22810</v>
      </c>
      <c r="L1590" s="54" t="s">
        <v>8325</v>
      </c>
    </row>
    <row r="1591" spans="1:12" ht="13.8" x14ac:dyDescent="0.3">
      <c r="A1591" s="54" t="s">
        <v>11416</v>
      </c>
      <c r="B1591" s="54" t="s">
        <v>11417</v>
      </c>
      <c r="C1591" s="54" t="s">
        <v>11648</v>
      </c>
      <c r="D1591" s="54" t="s">
        <v>11649</v>
      </c>
      <c r="E1591" s="55" t="s">
        <v>8319</v>
      </c>
      <c r="F1591" s="54" t="s">
        <v>8319</v>
      </c>
      <c r="G1591" s="54" t="s">
        <v>11996</v>
      </c>
      <c r="H1591" s="54" t="s">
        <v>11997</v>
      </c>
      <c r="I1591" s="54" t="s">
        <v>8322</v>
      </c>
      <c r="J1591" s="54" t="s">
        <v>8323</v>
      </c>
      <c r="K1591" s="55" t="s">
        <v>22811</v>
      </c>
      <c r="L1591" s="54" t="s">
        <v>8325</v>
      </c>
    </row>
    <row r="1592" spans="1:12" ht="13.8" x14ac:dyDescent="0.3">
      <c r="A1592" s="54" t="s">
        <v>11416</v>
      </c>
      <c r="B1592" s="54" t="s">
        <v>11417</v>
      </c>
      <c r="C1592" s="54" t="s">
        <v>11648</v>
      </c>
      <c r="D1592" s="54" t="s">
        <v>11649</v>
      </c>
      <c r="E1592" s="55" t="s">
        <v>8319</v>
      </c>
      <c r="F1592" s="54" t="s">
        <v>8319</v>
      </c>
      <c r="G1592" s="54" t="s">
        <v>11998</v>
      </c>
      <c r="H1592" s="54" t="s">
        <v>11999</v>
      </c>
      <c r="I1592" s="54" t="s">
        <v>8514</v>
      </c>
      <c r="J1592" s="54" t="s">
        <v>8323</v>
      </c>
      <c r="K1592" s="55" t="s">
        <v>22812</v>
      </c>
      <c r="L1592" s="54" t="s">
        <v>8325</v>
      </c>
    </row>
    <row r="1593" spans="1:12" ht="13.8" x14ac:dyDescent="0.3">
      <c r="A1593" s="54" t="s">
        <v>11416</v>
      </c>
      <c r="B1593" s="54" t="s">
        <v>11417</v>
      </c>
      <c r="C1593" s="54" t="s">
        <v>11648</v>
      </c>
      <c r="D1593" s="54" t="s">
        <v>11649</v>
      </c>
      <c r="E1593" s="55" t="s">
        <v>8319</v>
      </c>
      <c r="F1593" s="54" t="s">
        <v>8319</v>
      </c>
      <c r="G1593" s="54" t="s">
        <v>12000</v>
      </c>
      <c r="H1593" s="54" t="s">
        <v>12001</v>
      </c>
      <c r="I1593" s="54" t="s">
        <v>8322</v>
      </c>
      <c r="J1593" s="54" t="s">
        <v>8323</v>
      </c>
      <c r="K1593" s="55" t="s">
        <v>22813</v>
      </c>
      <c r="L1593" s="54" t="s">
        <v>8325</v>
      </c>
    </row>
    <row r="1594" spans="1:12" ht="13.8" x14ac:dyDescent="0.3">
      <c r="A1594" s="54" t="s">
        <v>11416</v>
      </c>
      <c r="B1594" s="54" t="s">
        <v>11417</v>
      </c>
      <c r="C1594" s="54" t="s">
        <v>11648</v>
      </c>
      <c r="D1594" s="54" t="s">
        <v>11649</v>
      </c>
      <c r="E1594" s="55" t="s">
        <v>8319</v>
      </c>
      <c r="F1594" s="54" t="s">
        <v>8319</v>
      </c>
      <c r="G1594" s="54" t="s">
        <v>12002</v>
      </c>
      <c r="H1594" s="54" t="s">
        <v>12003</v>
      </c>
      <c r="I1594" s="54" t="s">
        <v>8322</v>
      </c>
      <c r="J1594" s="54" t="s">
        <v>8323</v>
      </c>
      <c r="K1594" s="55" t="s">
        <v>22814</v>
      </c>
      <c r="L1594" s="54" t="s">
        <v>8325</v>
      </c>
    </row>
    <row r="1595" spans="1:12" ht="13.8" x14ac:dyDescent="0.3">
      <c r="A1595" s="54" t="s">
        <v>11416</v>
      </c>
      <c r="B1595" s="54" t="s">
        <v>11417</v>
      </c>
      <c r="C1595" s="54" t="s">
        <v>11648</v>
      </c>
      <c r="D1595" s="54" t="s">
        <v>11649</v>
      </c>
      <c r="E1595" s="55" t="s">
        <v>8319</v>
      </c>
      <c r="F1595" s="54" t="s">
        <v>8319</v>
      </c>
      <c r="G1595" s="54" t="s">
        <v>12004</v>
      </c>
      <c r="H1595" s="54" t="s">
        <v>12005</v>
      </c>
      <c r="I1595" s="54" t="s">
        <v>8322</v>
      </c>
      <c r="J1595" s="54" t="s">
        <v>8323</v>
      </c>
      <c r="K1595" s="55" t="s">
        <v>22815</v>
      </c>
      <c r="L1595" s="54" t="s">
        <v>8325</v>
      </c>
    </row>
    <row r="1596" spans="1:12" ht="13.8" x14ac:dyDescent="0.3">
      <c r="A1596" s="54" t="s">
        <v>11416</v>
      </c>
      <c r="B1596" s="54" t="s">
        <v>11417</v>
      </c>
      <c r="C1596" s="54" t="s">
        <v>11648</v>
      </c>
      <c r="D1596" s="54" t="s">
        <v>11649</v>
      </c>
      <c r="E1596" s="55" t="s">
        <v>8319</v>
      </c>
      <c r="F1596" s="54" t="s">
        <v>8319</v>
      </c>
      <c r="G1596" s="54" t="s">
        <v>12006</v>
      </c>
      <c r="H1596" s="54" t="s">
        <v>12007</v>
      </c>
      <c r="I1596" s="54" t="s">
        <v>8514</v>
      </c>
      <c r="J1596" s="54" t="s">
        <v>8323</v>
      </c>
      <c r="K1596" s="55" t="s">
        <v>22816</v>
      </c>
      <c r="L1596" s="54" t="s">
        <v>8325</v>
      </c>
    </row>
    <row r="1597" spans="1:12" ht="13.8" x14ac:dyDescent="0.3">
      <c r="A1597" s="54" t="s">
        <v>11416</v>
      </c>
      <c r="B1597" s="54" t="s">
        <v>11417</v>
      </c>
      <c r="C1597" s="54" t="s">
        <v>11648</v>
      </c>
      <c r="D1597" s="54" t="s">
        <v>11649</v>
      </c>
      <c r="E1597" s="55" t="s">
        <v>8319</v>
      </c>
      <c r="F1597" s="54" t="s">
        <v>8319</v>
      </c>
      <c r="G1597" s="54" t="s">
        <v>12008</v>
      </c>
      <c r="H1597" s="54" t="s">
        <v>12009</v>
      </c>
      <c r="I1597" s="54" t="s">
        <v>8322</v>
      </c>
      <c r="J1597" s="54" t="s">
        <v>8323</v>
      </c>
      <c r="K1597" s="55" t="s">
        <v>22817</v>
      </c>
      <c r="L1597" s="54" t="s">
        <v>8325</v>
      </c>
    </row>
    <row r="1598" spans="1:12" ht="13.8" x14ac:dyDescent="0.3">
      <c r="A1598" s="54" t="s">
        <v>11416</v>
      </c>
      <c r="B1598" s="54" t="s">
        <v>11417</v>
      </c>
      <c r="C1598" s="54" t="s">
        <v>11648</v>
      </c>
      <c r="D1598" s="54" t="s">
        <v>11649</v>
      </c>
      <c r="E1598" s="55" t="s">
        <v>8319</v>
      </c>
      <c r="F1598" s="54" t="s">
        <v>8319</v>
      </c>
      <c r="G1598" s="54" t="s">
        <v>12010</v>
      </c>
      <c r="H1598" s="54" t="s">
        <v>12011</v>
      </c>
      <c r="I1598" s="54" t="s">
        <v>8514</v>
      </c>
      <c r="J1598" s="54" t="s">
        <v>8323</v>
      </c>
      <c r="K1598" s="55" t="s">
        <v>22818</v>
      </c>
      <c r="L1598" s="54" t="s">
        <v>8325</v>
      </c>
    </row>
    <row r="1599" spans="1:12" ht="13.8" x14ac:dyDescent="0.3">
      <c r="A1599" s="54" t="s">
        <v>11416</v>
      </c>
      <c r="B1599" s="54" t="s">
        <v>11417</v>
      </c>
      <c r="C1599" s="54" t="s">
        <v>11648</v>
      </c>
      <c r="D1599" s="54" t="s">
        <v>11649</v>
      </c>
      <c r="E1599" s="55" t="s">
        <v>8319</v>
      </c>
      <c r="F1599" s="54" t="s">
        <v>8319</v>
      </c>
      <c r="G1599" s="54" t="s">
        <v>12012</v>
      </c>
      <c r="H1599" s="54" t="s">
        <v>12013</v>
      </c>
      <c r="I1599" s="54" t="s">
        <v>8322</v>
      </c>
      <c r="J1599" s="54" t="s">
        <v>8323</v>
      </c>
      <c r="K1599" s="55" t="s">
        <v>22796</v>
      </c>
      <c r="L1599" s="54" t="s">
        <v>8325</v>
      </c>
    </row>
    <row r="1600" spans="1:12" ht="13.8" x14ac:dyDescent="0.3">
      <c r="A1600" s="54" t="s">
        <v>11416</v>
      </c>
      <c r="B1600" s="54" t="s">
        <v>11417</v>
      </c>
      <c r="C1600" s="54" t="s">
        <v>11648</v>
      </c>
      <c r="D1600" s="54" t="s">
        <v>11649</v>
      </c>
      <c r="E1600" s="55" t="s">
        <v>8319</v>
      </c>
      <c r="F1600" s="54" t="s">
        <v>8319</v>
      </c>
      <c r="G1600" s="54" t="s">
        <v>12014</v>
      </c>
      <c r="H1600" s="54" t="s">
        <v>12015</v>
      </c>
      <c r="I1600" s="54" t="s">
        <v>8514</v>
      </c>
      <c r="J1600" s="54" t="s">
        <v>8323</v>
      </c>
      <c r="K1600" s="55" t="s">
        <v>22819</v>
      </c>
      <c r="L1600" s="54" t="s">
        <v>8325</v>
      </c>
    </row>
    <row r="1601" spans="1:12" ht="13.8" x14ac:dyDescent="0.3">
      <c r="A1601" s="54" t="s">
        <v>11416</v>
      </c>
      <c r="B1601" s="54" t="s">
        <v>11417</v>
      </c>
      <c r="C1601" s="54" t="s">
        <v>11648</v>
      </c>
      <c r="D1601" s="54" t="s">
        <v>11649</v>
      </c>
      <c r="E1601" s="55" t="s">
        <v>8319</v>
      </c>
      <c r="F1601" s="54" t="s">
        <v>8319</v>
      </c>
      <c r="G1601" s="54" t="s">
        <v>12016</v>
      </c>
      <c r="H1601" s="54" t="s">
        <v>12017</v>
      </c>
      <c r="I1601" s="54" t="s">
        <v>8322</v>
      </c>
      <c r="J1601" s="54" t="s">
        <v>8323</v>
      </c>
      <c r="K1601" s="55" t="s">
        <v>22798</v>
      </c>
      <c r="L1601" s="54" t="s">
        <v>8325</v>
      </c>
    </row>
    <row r="1602" spans="1:12" ht="13.8" x14ac:dyDescent="0.3">
      <c r="A1602" s="54" t="s">
        <v>11416</v>
      </c>
      <c r="B1602" s="54" t="s">
        <v>11417</v>
      </c>
      <c r="C1602" s="54" t="s">
        <v>11648</v>
      </c>
      <c r="D1602" s="54" t="s">
        <v>11649</v>
      </c>
      <c r="E1602" s="55" t="s">
        <v>8319</v>
      </c>
      <c r="F1602" s="54" t="s">
        <v>8319</v>
      </c>
      <c r="G1602" s="54" t="s">
        <v>12018</v>
      </c>
      <c r="H1602" s="54" t="s">
        <v>12019</v>
      </c>
      <c r="I1602" s="54" t="s">
        <v>8514</v>
      </c>
      <c r="J1602" s="54" t="s">
        <v>8323</v>
      </c>
      <c r="K1602" s="55" t="s">
        <v>22820</v>
      </c>
      <c r="L1602" s="54" t="s">
        <v>8325</v>
      </c>
    </row>
    <row r="1603" spans="1:12" ht="13.8" x14ac:dyDescent="0.3">
      <c r="A1603" s="54" t="s">
        <v>11416</v>
      </c>
      <c r="B1603" s="54" t="s">
        <v>11417</v>
      </c>
      <c r="C1603" s="54" t="s">
        <v>11648</v>
      </c>
      <c r="D1603" s="54" t="s">
        <v>11649</v>
      </c>
      <c r="E1603" s="55" t="s">
        <v>8319</v>
      </c>
      <c r="F1603" s="54" t="s">
        <v>8319</v>
      </c>
      <c r="G1603" s="54" t="s">
        <v>12020</v>
      </c>
      <c r="H1603" s="54" t="s">
        <v>12021</v>
      </c>
      <c r="I1603" s="54" t="s">
        <v>8322</v>
      </c>
      <c r="J1603" s="54" t="s">
        <v>8323</v>
      </c>
      <c r="K1603" s="55" t="s">
        <v>22821</v>
      </c>
      <c r="L1603" s="54" t="s">
        <v>8325</v>
      </c>
    </row>
    <row r="1604" spans="1:12" ht="13.8" x14ac:dyDescent="0.3">
      <c r="A1604" s="54" t="s">
        <v>11416</v>
      </c>
      <c r="B1604" s="54" t="s">
        <v>11417</v>
      </c>
      <c r="C1604" s="54" t="s">
        <v>12022</v>
      </c>
      <c r="D1604" s="54" t="s">
        <v>12023</v>
      </c>
      <c r="E1604" s="55" t="s">
        <v>8319</v>
      </c>
      <c r="F1604" s="54" t="s">
        <v>8319</v>
      </c>
      <c r="G1604" s="54" t="s">
        <v>12024</v>
      </c>
      <c r="H1604" s="54" t="s">
        <v>12025</v>
      </c>
      <c r="I1604" s="54" t="s">
        <v>8322</v>
      </c>
      <c r="J1604" s="54" t="s">
        <v>8323</v>
      </c>
      <c r="K1604" s="55" t="s">
        <v>21957</v>
      </c>
      <c r="L1604" s="54" t="s">
        <v>8325</v>
      </c>
    </row>
    <row r="1605" spans="1:12" ht="13.8" x14ac:dyDescent="0.3">
      <c r="A1605" s="54" t="s">
        <v>11416</v>
      </c>
      <c r="B1605" s="54" t="s">
        <v>11417</v>
      </c>
      <c r="C1605" s="54" t="s">
        <v>12022</v>
      </c>
      <c r="D1605" s="54" t="s">
        <v>12023</v>
      </c>
      <c r="E1605" s="55" t="s">
        <v>8319</v>
      </c>
      <c r="F1605" s="54" t="s">
        <v>8319</v>
      </c>
      <c r="G1605" s="54" t="s">
        <v>12027</v>
      </c>
      <c r="H1605" s="54" t="s">
        <v>12028</v>
      </c>
      <c r="I1605" s="54" t="s">
        <v>8322</v>
      </c>
      <c r="J1605" s="54" t="s">
        <v>8323</v>
      </c>
      <c r="K1605" s="55" t="s">
        <v>22822</v>
      </c>
      <c r="L1605" s="54" t="s">
        <v>8325</v>
      </c>
    </row>
    <row r="1606" spans="1:12" ht="13.8" x14ac:dyDescent="0.3">
      <c r="A1606" s="54" t="s">
        <v>11416</v>
      </c>
      <c r="B1606" s="54" t="s">
        <v>11417</v>
      </c>
      <c r="C1606" s="54" t="s">
        <v>12022</v>
      </c>
      <c r="D1606" s="54" t="s">
        <v>12023</v>
      </c>
      <c r="E1606" s="55" t="s">
        <v>8319</v>
      </c>
      <c r="F1606" s="54" t="s">
        <v>8319</v>
      </c>
      <c r="G1606" s="54" t="s">
        <v>12029</v>
      </c>
      <c r="H1606" s="54" t="s">
        <v>12030</v>
      </c>
      <c r="I1606" s="54" t="s">
        <v>8322</v>
      </c>
      <c r="J1606" s="54" t="s">
        <v>8323</v>
      </c>
      <c r="K1606" s="55" t="s">
        <v>17761</v>
      </c>
      <c r="L1606" s="54" t="s">
        <v>8325</v>
      </c>
    </row>
    <row r="1607" spans="1:12" ht="13.8" x14ac:dyDescent="0.3">
      <c r="A1607" s="54" t="s">
        <v>11416</v>
      </c>
      <c r="B1607" s="54" t="s">
        <v>11417</v>
      </c>
      <c r="C1607" s="54" t="s">
        <v>12022</v>
      </c>
      <c r="D1607" s="54" t="s">
        <v>12023</v>
      </c>
      <c r="E1607" s="55" t="s">
        <v>8319</v>
      </c>
      <c r="F1607" s="54" t="s">
        <v>8319</v>
      </c>
      <c r="G1607" s="54" t="s">
        <v>12032</v>
      </c>
      <c r="H1607" s="54" t="s">
        <v>12033</v>
      </c>
      <c r="I1607" s="54" t="s">
        <v>8322</v>
      </c>
      <c r="J1607" s="54" t="s">
        <v>8323</v>
      </c>
      <c r="K1607" s="55" t="s">
        <v>22823</v>
      </c>
      <c r="L1607" s="54" t="s">
        <v>8325</v>
      </c>
    </row>
    <row r="1608" spans="1:12" ht="13.8" x14ac:dyDescent="0.3">
      <c r="A1608" s="54" t="s">
        <v>11416</v>
      </c>
      <c r="B1608" s="54" t="s">
        <v>11417</v>
      </c>
      <c r="C1608" s="54" t="s">
        <v>12022</v>
      </c>
      <c r="D1608" s="54" t="s">
        <v>12023</v>
      </c>
      <c r="E1608" s="55" t="s">
        <v>8319</v>
      </c>
      <c r="F1608" s="54" t="s">
        <v>8319</v>
      </c>
      <c r="G1608" s="54" t="s">
        <v>12034</v>
      </c>
      <c r="H1608" s="54" t="s">
        <v>12035</v>
      </c>
      <c r="I1608" s="54" t="s">
        <v>8322</v>
      </c>
      <c r="J1608" s="54" t="s">
        <v>8323</v>
      </c>
      <c r="K1608" s="55" t="s">
        <v>22824</v>
      </c>
      <c r="L1608" s="54" t="s">
        <v>8325</v>
      </c>
    </row>
    <row r="1609" spans="1:12" ht="13.8" x14ac:dyDescent="0.3">
      <c r="A1609" s="54" t="s">
        <v>11416</v>
      </c>
      <c r="B1609" s="54" t="s">
        <v>11417</v>
      </c>
      <c r="C1609" s="54" t="s">
        <v>12022</v>
      </c>
      <c r="D1609" s="54" t="s">
        <v>12023</v>
      </c>
      <c r="E1609" s="55" t="s">
        <v>8319</v>
      </c>
      <c r="F1609" s="54" t="s">
        <v>8319</v>
      </c>
      <c r="G1609" s="54" t="s">
        <v>12036</v>
      </c>
      <c r="H1609" s="54" t="s">
        <v>12037</v>
      </c>
      <c r="I1609" s="54" t="s">
        <v>8322</v>
      </c>
      <c r="J1609" s="54" t="s">
        <v>8323</v>
      </c>
      <c r="K1609" s="55" t="s">
        <v>22825</v>
      </c>
      <c r="L1609" s="54" t="s">
        <v>8325</v>
      </c>
    </row>
    <row r="1610" spans="1:12" ht="13.8" x14ac:dyDescent="0.3">
      <c r="A1610" s="54" t="s">
        <v>11416</v>
      </c>
      <c r="B1610" s="54" t="s">
        <v>11417</v>
      </c>
      <c r="C1610" s="54" t="s">
        <v>12022</v>
      </c>
      <c r="D1610" s="54" t="s">
        <v>12023</v>
      </c>
      <c r="E1610" s="55" t="s">
        <v>8319</v>
      </c>
      <c r="F1610" s="54" t="s">
        <v>8319</v>
      </c>
      <c r="G1610" s="54" t="s">
        <v>12038</v>
      </c>
      <c r="H1610" s="54" t="s">
        <v>12039</v>
      </c>
      <c r="I1610" s="54" t="s">
        <v>8322</v>
      </c>
      <c r="J1610" s="54" t="s">
        <v>8323</v>
      </c>
      <c r="K1610" s="55" t="s">
        <v>20027</v>
      </c>
      <c r="L1610" s="54" t="s">
        <v>8325</v>
      </c>
    </row>
    <row r="1611" spans="1:12" ht="13.8" x14ac:dyDescent="0.3">
      <c r="A1611" s="54" t="s">
        <v>11416</v>
      </c>
      <c r="B1611" s="54" t="s">
        <v>11417</v>
      </c>
      <c r="C1611" s="54" t="s">
        <v>12022</v>
      </c>
      <c r="D1611" s="54" t="s">
        <v>12023</v>
      </c>
      <c r="E1611" s="55" t="s">
        <v>8319</v>
      </c>
      <c r="F1611" s="54" t="s">
        <v>8319</v>
      </c>
      <c r="G1611" s="54" t="s">
        <v>12041</v>
      </c>
      <c r="H1611" s="54" t="s">
        <v>12042</v>
      </c>
      <c r="I1611" s="54" t="s">
        <v>8322</v>
      </c>
      <c r="J1611" s="54" t="s">
        <v>8323</v>
      </c>
      <c r="K1611" s="55" t="s">
        <v>22826</v>
      </c>
      <c r="L1611" s="54" t="s">
        <v>8325</v>
      </c>
    </row>
    <row r="1612" spans="1:12" ht="13.8" x14ac:dyDescent="0.3">
      <c r="A1612" s="54" t="s">
        <v>11416</v>
      </c>
      <c r="B1612" s="54" t="s">
        <v>11417</v>
      </c>
      <c r="C1612" s="54" t="s">
        <v>12022</v>
      </c>
      <c r="D1612" s="54" t="s">
        <v>12023</v>
      </c>
      <c r="E1612" s="55" t="s">
        <v>8319</v>
      </c>
      <c r="F1612" s="54" t="s">
        <v>8319</v>
      </c>
      <c r="G1612" s="54" t="s">
        <v>12044</v>
      </c>
      <c r="H1612" s="54" t="s">
        <v>12045</v>
      </c>
      <c r="I1612" s="54" t="s">
        <v>8322</v>
      </c>
      <c r="J1612" s="54" t="s">
        <v>8323</v>
      </c>
      <c r="K1612" s="55" t="s">
        <v>22827</v>
      </c>
      <c r="L1612" s="54" t="s">
        <v>8325</v>
      </c>
    </row>
    <row r="1613" spans="1:12" ht="13.8" x14ac:dyDescent="0.3">
      <c r="A1613" s="54" t="s">
        <v>11416</v>
      </c>
      <c r="B1613" s="54" t="s">
        <v>11417</v>
      </c>
      <c r="C1613" s="54" t="s">
        <v>12022</v>
      </c>
      <c r="D1613" s="54" t="s">
        <v>12023</v>
      </c>
      <c r="E1613" s="55" t="s">
        <v>8319</v>
      </c>
      <c r="F1613" s="54" t="s">
        <v>8319</v>
      </c>
      <c r="G1613" s="54" t="s">
        <v>12046</v>
      </c>
      <c r="H1613" s="54" t="s">
        <v>12047</v>
      </c>
      <c r="I1613" s="54" t="s">
        <v>8322</v>
      </c>
      <c r="J1613" s="54" t="s">
        <v>8323</v>
      </c>
      <c r="K1613" s="55" t="s">
        <v>8791</v>
      </c>
      <c r="L1613" s="54" t="s">
        <v>8325</v>
      </c>
    </row>
    <row r="1614" spans="1:12" ht="13.8" x14ac:dyDescent="0.3">
      <c r="A1614" s="54" t="s">
        <v>11416</v>
      </c>
      <c r="B1614" s="54" t="s">
        <v>11417</v>
      </c>
      <c r="C1614" s="54" t="s">
        <v>12022</v>
      </c>
      <c r="D1614" s="54" t="s">
        <v>12023</v>
      </c>
      <c r="E1614" s="55" t="s">
        <v>8319</v>
      </c>
      <c r="F1614" s="54" t="s">
        <v>8319</v>
      </c>
      <c r="G1614" s="54" t="s">
        <v>12049</v>
      </c>
      <c r="H1614" s="54" t="s">
        <v>12050</v>
      </c>
      <c r="I1614" s="54" t="s">
        <v>8322</v>
      </c>
      <c r="J1614" s="54" t="s">
        <v>8323</v>
      </c>
      <c r="K1614" s="55" t="s">
        <v>22828</v>
      </c>
      <c r="L1614" s="54" t="s">
        <v>8325</v>
      </c>
    </row>
    <row r="1615" spans="1:12" ht="13.8" x14ac:dyDescent="0.3">
      <c r="A1615" s="54" t="s">
        <v>11416</v>
      </c>
      <c r="B1615" s="54" t="s">
        <v>11417</v>
      </c>
      <c r="C1615" s="54" t="s">
        <v>12022</v>
      </c>
      <c r="D1615" s="54" t="s">
        <v>12023</v>
      </c>
      <c r="E1615" s="55" t="s">
        <v>8319</v>
      </c>
      <c r="F1615" s="54" t="s">
        <v>8319</v>
      </c>
      <c r="G1615" s="54" t="s">
        <v>12051</v>
      </c>
      <c r="H1615" s="54" t="s">
        <v>12052</v>
      </c>
      <c r="I1615" s="54" t="s">
        <v>8322</v>
      </c>
      <c r="J1615" s="54" t="s">
        <v>8323</v>
      </c>
      <c r="K1615" s="55" t="s">
        <v>22829</v>
      </c>
      <c r="L1615" s="54" t="s">
        <v>8325</v>
      </c>
    </row>
    <row r="1616" spans="1:12" ht="13.8" x14ac:dyDescent="0.3">
      <c r="A1616" s="54" t="s">
        <v>11416</v>
      </c>
      <c r="B1616" s="54" t="s">
        <v>11417</v>
      </c>
      <c r="C1616" s="54" t="s">
        <v>12022</v>
      </c>
      <c r="D1616" s="54" t="s">
        <v>12023</v>
      </c>
      <c r="E1616" s="55" t="s">
        <v>8319</v>
      </c>
      <c r="F1616" s="54" t="s">
        <v>8319</v>
      </c>
      <c r="G1616" s="54" t="s">
        <v>12053</v>
      </c>
      <c r="H1616" s="54" t="s">
        <v>12054</v>
      </c>
      <c r="I1616" s="54" t="s">
        <v>8322</v>
      </c>
      <c r="J1616" s="54" t="s">
        <v>8323</v>
      </c>
      <c r="K1616" s="55" t="s">
        <v>21920</v>
      </c>
      <c r="L1616" s="54" t="s">
        <v>8325</v>
      </c>
    </row>
    <row r="1617" spans="1:12" ht="13.8" x14ac:dyDescent="0.3">
      <c r="A1617" s="54" t="s">
        <v>11416</v>
      </c>
      <c r="B1617" s="54" t="s">
        <v>11417</v>
      </c>
      <c r="C1617" s="54" t="s">
        <v>12022</v>
      </c>
      <c r="D1617" s="54" t="s">
        <v>12023</v>
      </c>
      <c r="E1617" s="55" t="s">
        <v>8319</v>
      </c>
      <c r="F1617" s="54" t="s">
        <v>8319</v>
      </c>
      <c r="G1617" s="54" t="s">
        <v>12055</v>
      </c>
      <c r="H1617" s="54" t="s">
        <v>12056</v>
      </c>
      <c r="I1617" s="54" t="s">
        <v>8322</v>
      </c>
      <c r="J1617" s="54" t="s">
        <v>8323</v>
      </c>
      <c r="K1617" s="55" t="s">
        <v>22830</v>
      </c>
      <c r="L1617" s="54" t="s">
        <v>8325</v>
      </c>
    </row>
    <row r="1618" spans="1:12" ht="13.8" x14ac:dyDescent="0.3">
      <c r="A1618" s="54" t="s">
        <v>11416</v>
      </c>
      <c r="B1618" s="54" t="s">
        <v>11417</v>
      </c>
      <c r="C1618" s="54" t="s">
        <v>12022</v>
      </c>
      <c r="D1618" s="54" t="s">
        <v>12023</v>
      </c>
      <c r="E1618" s="55" t="s">
        <v>8319</v>
      </c>
      <c r="F1618" s="54" t="s">
        <v>8319</v>
      </c>
      <c r="G1618" s="54" t="s">
        <v>12057</v>
      </c>
      <c r="H1618" s="54" t="s">
        <v>12058</v>
      </c>
      <c r="I1618" s="54" t="s">
        <v>8322</v>
      </c>
      <c r="J1618" s="54" t="s">
        <v>8323</v>
      </c>
      <c r="K1618" s="55" t="s">
        <v>17489</v>
      </c>
      <c r="L1618" s="54" t="s">
        <v>8325</v>
      </c>
    </row>
    <row r="1619" spans="1:12" ht="13.8" x14ac:dyDescent="0.3">
      <c r="A1619" s="54" t="s">
        <v>11416</v>
      </c>
      <c r="B1619" s="54" t="s">
        <v>11417</v>
      </c>
      <c r="C1619" s="54" t="s">
        <v>12022</v>
      </c>
      <c r="D1619" s="54" t="s">
        <v>12023</v>
      </c>
      <c r="E1619" s="55" t="s">
        <v>8319</v>
      </c>
      <c r="F1619" s="54" t="s">
        <v>8319</v>
      </c>
      <c r="G1619" s="54" t="s">
        <v>12060</v>
      </c>
      <c r="H1619" s="54" t="s">
        <v>12061</v>
      </c>
      <c r="I1619" s="54" t="s">
        <v>8322</v>
      </c>
      <c r="J1619" s="54" t="s">
        <v>8323</v>
      </c>
      <c r="K1619" s="55" t="s">
        <v>22831</v>
      </c>
      <c r="L1619" s="54" t="s">
        <v>8325</v>
      </c>
    </row>
    <row r="1620" spans="1:12" ht="13.8" x14ac:dyDescent="0.3">
      <c r="A1620" s="54" t="s">
        <v>11416</v>
      </c>
      <c r="B1620" s="54" t="s">
        <v>11417</v>
      </c>
      <c r="C1620" s="54" t="s">
        <v>12022</v>
      </c>
      <c r="D1620" s="54" t="s">
        <v>12023</v>
      </c>
      <c r="E1620" s="55" t="s">
        <v>8319</v>
      </c>
      <c r="F1620" s="54" t="s">
        <v>8319</v>
      </c>
      <c r="G1620" s="54" t="s">
        <v>12062</v>
      </c>
      <c r="H1620" s="54" t="s">
        <v>12063</v>
      </c>
      <c r="I1620" s="54" t="s">
        <v>8322</v>
      </c>
      <c r="J1620" s="54" t="s">
        <v>8323</v>
      </c>
      <c r="K1620" s="55" t="s">
        <v>22832</v>
      </c>
      <c r="L1620" s="54" t="s">
        <v>8325</v>
      </c>
    </row>
    <row r="1621" spans="1:12" ht="13.8" x14ac:dyDescent="0.3">
      <c r="A1621" s="54" t="s">
        <v>11416</v>
      </c>
      <c r="B1621" s="54" t="s">
        <v>11417</v>
      </c>
      <c r="C1621" s="54" t="s">
        <v>12022</v>
      </c>
      <c r="D1621" s="54" t="s">
        <v>12023</v>
      </c>
      <c r="E1621" s="55" t="s">
        <v>8319</v>
      </c>
      <c r="F1621" s="54" t="s">
        <v>8319</v>
      </c>
      <c r="G1621" s="54" t="s">
        <v>12064</v>
      </c>
      <c r="H1621" s="54" t="s">
        <v>12065</v>
      </c>
      <c r="I1621" s="54" t="s">
        <v>8322</v>
      </c>
      <c r="J1621" s="54" t="s">
        <v>8323</v>
      </c>
      <c r="K1621" s="55" t="s">
        <v>22833</v>
      </c>
      <c r="L1621" s="54" t="s">
        <v>8325</v>
      </c>
    </row>
    <row r="1622" spans="1:12" ht="13.8" x14ac:dyDescent="0.3">
      <c r="A1622" s="54" t="s">
        <v>11416</v>
      </c>
      <c r="B1622" s="54" t="s">
        <v>11417</v>
      </c>
      <c r="C1622" s="54" t="s">
        <v>12022</v>
      </c>
      <c r="D1622" s="54" t="s">
        <v>12023</v>
      </c>
      <c r="E1622" s="55" t="s">
        <v>8319</v>
      </c>
      <c r="F1622" s="54" t="s">
        <v>8319</v>
      </c>
      <c r="G1622" s="54" t="s">
        <v>12066</v>
      </c>
      <c r="H1622" s="54" t="s">
        <v>12067</v>
      </c>
      <c r="I1622" s="54" t="s">
        <v>8322</v>
      </c>
      <c r="J1622" s="54" t="s">
        <v>8323</v>
      </c>
      <c r="K1622" s="55" t="s">
        <v>15011</v>
      </c>
      <c r="L1622" s="54" t="s">
        <v>8325</v>
      </c>
    </row>
    <row r="1623" spans="1:12" ht="13.8" x14ac:dyDescent="0.3">
      <c r="A1623" s="54" t="s">
        <v>11416</v>
      </c>
      <c r="B1623" s="54" t="s">
        <v>11417</v>
      </c>
      <c r="C1623" s="54" t="s">
        <v>12022</v>
      </c>
      <c r="D1623" s="54" t="s">
        <v>12023</v>
      </c>
      <c r="E1623" s="55" t="s">
        <v>8319</v>
      </c>
      <c r="F1623" s="54" t="s">
        <v>8319</v>
      </c>
      <c r="G1623" s="54" t="s">
        <v>12068</v>
      </c>
      <c r="H1623" s="54" t="s">
        <v>12069</v>
      </c>
      <c r="I1623" s="54" t="s">
        <v>8322</v>
      </c>
      <c r="J1623" s="54" t="s">
        <v>8323</v>
      </c>
      <c r="K1623" s="55" t="s">
        <v>22834</v>
      </c>
      <c r="L1623" s="54" t="s">
        <v>8325</v>
      </c>
    </row>
    <row r="1624" spans="1:12" ht="13.8" x14ac:dyDescent="0.3">
      <c r="A1624" s="54" t="s">
        <v>11416</v>
      </c>
      <c r="B1624" s="54" t="s">
        <v>11417</v>
      </c>
      <c r="C1624" s="54" t="s">
        <v>12022</v>
      </c>
      <c r="D1624" s="54" t="s">
        <v>12023</v>
      </c>
      <c r="E1624" s="55" t="s">
        <v>8319</v>
      </c>
      <c r="F1624" s="54" t="s">
        <v>8319</v>
      </c>
      <c r="G1624" s="54" t="s">
        <v>12070</v>
      </c>
      <c r="H1624" s="54" t="s">
        <v>12071</v>
      </c>
      <c r="I1624" s="54" t="s">
        <v>8322</v>
      </c>
      <c r="J1624" s="54" t="s">
        <v>8323</v>
      </c>
      <c r="K1624" s="55" t="s">
        <v>22835</v>
      </c>
      <c r="L1624" s="54" t="s">
        <v>8325</v>
      </c>
    </row>
    <row r="1625" spans="1:12" ht="13.8" x14ac:dyDescent="0.3">
      <c r="A1625" s="54" t="s">
        <v>11416</v>
      </c>
      <c r="B1625" s="54" t="s">
        <v>11417</v>
      </c>
      <c r="C1625" s="54" t="s">
        <v>12022</v>
      </c>
      <c r="D1625" s="54" t="s">
        <v>12023</v>
      </c>
      <c r="E1625" s="55" t="s">
        <v>8319</v>
      </c>
      <c r="F1625" s="54" t="s">
        <v>8319</v>
      </c>
      <c r="G1625" s="54" t="s">
        <v>12072</v>
      </c>
      <c r="H1625" s="54" t="s">
        <v>12073</v>
      </c>
      <c r="I1625" s="54" t="s">
        <v>8322</v>
      </c>
      <c r="J1625" s="54" t="s">
        <v>8323</v>
      </c>
      <c r="K1625" s="55" t="s">
        <v>22836</v>
      </c>
      <c r="L1625" s="54" t="s">
        <v>8325</v>
      </c>
    </row>
    <row r="1626" spans="1:12" ht="13.8" x14ac:dyDescent="0.3">
      <c r="A1626" s="54" t="s">
        <v>11416</v>
      </c>
      <c r="B1626" s="54" t="s">
        <v>11417</v>
      </c>
      <c r="C1626" s="54" t="s">
        <v>12022</v>
      </c>
      <c r="D1626" s="54" t="s">
        <v>12023</v>
      </c>
      <c r="E1626" s="55" t="s">
        <v>8319</v>
      </c>
      <c r="F1626" s="54" t="s">
        <v>8319</v>
      </c>
      <c r="G1626" s="54" t="s">
        <v>12074</v>
      </c>
      <c r="H1626" s="54" t="s">
        <v>12075</v>
      </c>
      <c r="I1626" s="54" t="s">
        <v>8322</v>
      </c>
      <c r="J1626" s="54" t="s">
        <v>8323</v>
      </c>
      <c r="K1626" s="55" t="s">
        <v>17117</v>
      </c>
      <c r="L1626" s="54" t="s">
        <v>8325</v>
      </c>
    </row>
    <row r="1627" spans="1:12" ht="13.8" x14ac:dyDescent="0.3">
      <c r="A1627" s="54" t="s">
        <v>11416</v>
      </c>
      <c r="B1627" s="54" t="s">
        <v>11417</v>
      </c>
      <c r="C1627" s="54" t="s">
        <v>12022</v>
      </c>
      <c r="D1627" s="54" t="s">
        <v>12023</v>
      </c>
      <c r="E1627" s="55" t="s">
        <v>8319</v>
      </c>
      <c r="F1627" s="54" t="s">
        <v>8319</v>
      </c>
      <c r="G1627" s="54" t="s">
        <v>12076</v>
      </c>
      <c r="H1627" s="54" t="s">
        <v>12077</v>
      </c>
      <c r="I1627" s="54" t="s">
        <v>8322</v>
      </c>
      <c r="J1627" s="54" t="s">
        <v>8323</v>
      </c>
      <c r="K1627" s="55" t="s">
        <v>22837</v>
      </c>
      <c r="L1627" s="54" t="s">
        <v>8325</v>
      </c>
    </row>
    <row r="1628" spans="1:12" ht="13.8" x14ac:dyDescent="0.3">
      <c r="A1628" s="54" t="s">
        <v>11416</v>
      </c>
      <c r="B1628" s="54" t="s">
        <v>11417</v>
      </c>
      <c r="C1628" s="54" t="s">
        <v>12022</v>
      </c>
      <c r="D1628" s="54" t="s">
        <v>12023</v>
      </c>
      <c r="E1628" s="55" t="s">
        <v>8319</v>
      </c>
      <c r="F1628" s="54" t="s">
        <v>8319</v>
      </c>
      <c r="G1628" s="54" t="s">
        <v>12079</v>
      </c>
      <c r="H1628" s="54" t="s">
        <v>12080</v>
      </c>
      <c r="I1628" s="54" t="s">
        <v>8322</v>
      </c>
      <c r="J1628" s="54" t="s">
        <v>8323</v>
      </c>
      <c r="K1628" s="55" t="s">
        <v>22201</v>
      </c>
      <c r="L1628" s="54" t="s">
        <v>8325</v>
      </c>
    </row>
    <row r="1629" spans="1:12" ht="13.8" x14ac:dyDescent="0.3">
      <c r="A1629" s="54" t="s">
        <v>11416</v>
      </c>
      <c r="B1629" s="54" t="s">
        <v>11417</v>
      </c>
      <c r="C1629" s="54" t="s">
        <v>12022</v>
      </c>
      <c r="D1629" s="54" t="s">
        <v>12023</v>
      </c>
      <c r="E1629" s="55" t="s">
        <v>8319</v>
      </c>
      <c r="F1629" s="54" t="s">
        <v>8319</v>
      </c>
      <c r="G1629" s="54" t="s">
        <v>12081</v>
      </c>
      <c r="H1629" s="54" t="s">
        <v>12082</v>
      </c>
      <c r="I1629" s="54" t="s">
        <v>8322</v>
      </c>
      <c r="J1629" s="54" t="s">
        <v>8323</v>
      </c>
      <c r="K1629" s="55" t="s">
        <v>22838</v>
      </c>
      <c r="L1629" s="54" t="s">
        <v>8325</v>
      </c>
    </row>
    <row r="1630" spans="1:12" ht="13.8" x14ac:dyDescent="0.3">
      <c r="A1630" s="54" t="s">
        <v>11416</v>
      </c>
      <c r="B1630" s="54" t="s">
        <v>11417</v>
      </c>
      <c r="C1630" s="54" t="s">
        <v>12022</v>
      </c>
      <c r="D1630" s="54" t="s">
        <v>12023</v>
      </c>
      <c r="E1630" s="55" t="s">
        <v>8319</v>
      </c>
      <c r="F1630" s="54" t="s">
        <v>8319</v>
      </c>
      <c r="G1630" s="54" t="s">
        <v>12083</v>
      </c>
      <c r="H1630" s="54" t="s">
        <v>12084</v>
      </c>
      <c r="I1630" s="54" t="s">
        <v>8322</v>
      </c>
      <c r="J1630" s="54" t="s">
        <v>8323</v>
      </c>
      <c r="K1630" s="55" t="s">
        <v>22839</v>
      </c>
      <c r="L1630" s="54" t="s">
        <v>8325</v>
      </c>
    </row>
    <row r="1631" spans="1:12" ht="13.8" x14ac:dyDescent="0.3">
      <c r="A1631" s="54" t="s">
        <v>11416</v>
      </c>
      <c r="B1631" s="54" t="s">
        <v>11417</v>
      </c>
      <c r="C1631" s="54" t="s">
        <v>12022</v>
      </c>
      <c r="D1631" s="54" t="s">
        <v>12023</v>
      </c>
      <c r="E1631" s="55" t="s">
        <v>8319</v>
      </c>
      <c r="F1631" s="54" t="s">
        <v>8319</v>
      </c>
      <c r="G1631" s="54" t="s">
        <v>12085</v>
      </c>
      <c r="H1631" s="54" t="s">
        <v>12086</v>
      </c>
      <c r="I1631" s="54" t="s">
        <v>8322</v>
      </c>
      <c r="J1631" s="54" t="s">
        <v>8323</v>
      </c>
      <c r="K1631" s="55" t="s">
        <v>15410</v>
      </c>
      <c r="L1631" s="54" t="s">
        <v>8325</v>
      </c>
    </row>
    <row r="1632" spans="1:12" ht="13.8" x14ac:dyDescent="0.3">
      <c r="A1632" s="54" t="s">
        <v>12087</v>
      </c>
      <c r="B1632" s="54" t="s">
        <v>12088</v>
      </c>
      <c r="C1632" s="54" t="s">
        <v>12089</v>
      </c>
      <c r="D1632" s="54" t="s">
        <v>12090</v>
      </c>
      <c r="E1632" s="55" t="s">
        <v>8319</v>
      </c>
      <c r="F1632" s="54" t="s">
        <v>8319</v>
      </c>
      <c r="G1632" s="54" t="s">
        <v>12091</v>
      </c>
      <c r="H1632" s="54" t="s">
        <v>12092</v>
      </c>
      <c r="I1632" s="54" t="s">
        <v>8898</v>
      </c>
      <c r="J1632" s="54" t="s">
        <v>8323</v>
      </c>
      <c r="K1632" s="55" t="s">
        <v>12872</v>
      </c>
      <c r="L1632" s="54" t="s">
        <v>8325</v>
      </c>
    </row>
    <row r="1633" spans="1:12" ht="13.8" x14ac:dyDescent="0.3">
      <c r="A1633" s="54" t="s">
        <v>12087</v>
      </c>
      <c r="B1633" s="54" t="s">
        <v>12088</v>
      </c>
      <c r="C1633" s="54" t="s">
        <v>12089</v>
      </c>
      <c r="D1633" s="54" t="s">
        <v>12090</v>
      </c>
      <c r="E1633" s="55" t="s">
        <v>8319</v>
      </c>
      <c r="F1633" s="54" t="s">
        <v>8319</v>
      </c>
      <c r="G1633" s="54" t="s">
        <v>12093</v>
      </c>
      <c r="H1633" s="54" t="s">
        <v>12094</v>
      </c>
      <c r="I1633" s="54" t="s">
        <v>8898</v>
      </c>
      <c r="J1633" s="54" t="s">
        <v>8323</v>
      </c>
      <c r="K1633" s="55" t="s">
        <v>21521</v>
      </c>
      <c r="L1633" s="54" t="s">
        <v>8325</v>
      </c>
    </row>
    <row r="1634" spans="1:12" ht="13.8" x14ac:dyDescent="0.3">
      <c r="A1634" s="54" t="s">
        <v>12087</v>
      </c>
      <c r="B1634" s="54" t="s">
        <v>12088</v>
      </c>
      <c r="C1634" s="54" t="s">
        <v>12089</v>
      </c>
      <c r="D1634" s="54" t="s">
        <v>12090</v>
      </c>
      <c r="E1634" s="55" t="s">
        <v>8319</v>
      </c>
      <c r="F1634" s="54" t="s">
        <v>8319</v>
      </c>
      <c r="G1634" s="54" t="s">
        <v>12095</v>
      </c>
      <c r="H1634" s="54" t="s">
        <v>12096</v>
      </c>
      <c r="I1634" s="54" t="s">
        <v>8898</v>
      </c>
      <c r="J1634" s="54" t="s">
        <v>8323</v>
      </c>
      <c r="K1634" s="55" t="s">
        <v>22840</v>
      </c>
      <c r="L1634" s="54" t="s">
        <v>8325</v>
      </c>
    </row>
    <row r="1635" spans="1:12" ht="13.8" x14ac:dyDescent="0.3">
      <c r="A1635" s="54" t="s">
        <v>12087</v>
      </c>
      <c r="B1635" s="54" t="s">
        <v>12088</v>
      </c>
      <c r="C1635" s="54" t="s">
        <v>12089</v>
      </c>
      <c r="D1635" s="54" t="s">
        <v>12090</v>
      </c>
      <c r="E1635" s="55" t="s">
        <v>8319</v>
      </c>
      <c r="F1635" s="54" t="s">
        <v>8319</v>
      </c>
      <c r="G1635" s="54" t="s">
        <v>12097</v>
      </c>
      <c r="H1635" s="54" t="s">
        <v>12098</v>
      </c>
      <c r="I1635" s="54" t="s">
        <v>8898</v>
      </c>
      <c r="J1635" s="54" t="s">
        <v>8323</v>
      </c>
      <c r="K1635" s="55" t="s">
        <v>22841</v>
      </c>
      <c r="L1635" s="54" t="s">
        <v>8325</v>
      </c>
    </row>
    <row r="1636" spans="1:12" ht="13.8" x14ac:dyDescent="0.3">
      <c r="A1636" s="54" t="s">
        <v>12087</v>
      </c>
      <c r="B1636" s="54" t="s">
        <v>12088</v>
      </c>
      <c r="C1636" s="54" t="s">
        <v>12089</v>
      </c>
      <c r="D1636" s="54" t="s">
        <v>12090</v>
      </c>
      <c r="E1636" s="55" t="s">
        <v>8319</v>
      </c>
      <c r="F1636" s="54" t="s">
        <v>8319</v>
      </c>
      <c r="G1636" s="54" t="s">
        <v>12099</v>
      </c>
      <c r="H1636" s="54" t="s">
        <v>12100</v>
      </c>
      <c r="I1636" s="54" t="s">
        <v>8898</v>
      </c>
      <c r="J1636" s="54" t="s">
        <v>8323</v>
      </c>
      <c r="K1636" s="55" t="s">
        <v>22842</v>
      </c>
      <c r="L1636" s="54" t="s">
        <v>8325</v>
      </c>
    </row>
    <row r="1637" spans="1:12" ht="13.8" x14ac:dyDescent="0.3">
      <c r="A1637" s="54" t="s">
        <v>12087</v>
      </c>
      <c r="B1637" s="54" t="s">
        <v>12088</v>
      </c>
      <c r="C1637" s="54" t="s">
        <v>12089</v>
      </c>
      <c r="D1637" s="54" t="s">
        <v>12090</v>
      </c>
      <c r="E1637" s="55" t="s">
        <v>8319</v>
      </c>
      <c r="F1637" s="54" t="s">
        <v>8319</v>
      </c>
      <c r="G1637" s="54" t="s">
        <v>12101</v>
      </c>
      <c r="H1637" s="54" t="s">
        <v>12102</v>
      </c>
      <c r="I1637" s="54" t="s">
        <v>8898</v>
      </c>
      <c r="J1637" s="54" t="s">
        <v>8323</v>
      </c>
      <c r="K1637" s="55" t="s">
        <v>14505</v>
      </c>
      <c r="L1637" s="54" t="s">
        <v>8325</v>
      </c>
    </row>
    <row r="1638" spans="1:12" ht="13.8" x14ac:dyDescent="0.3">
      <c r="A1638" s="54" t="s">
        <v>12087</v>
      </c>
      <c r="B1638" s="54" t="s">
        <v>12088</v>
      </c>
      <c r="C1638" s="54" t="s">
        <v>12089</v>
      </c>
      <c r="D1638" s="54" t="s">
        <v>12090</v>
      </c>
      <c r="E1638" s="55" t="s">
        <v>8319</v>
      </c>
      <c r="F1638" s="54" t="s">
        <v>8319</v>
      </c>
      <c r="G1638" s="54" t="s">
        <v>12104</v>
      </c>
      <c r="H1638" s="54" t="s">
        <v>12105</v>
      </c>
      <c r="I1638" s="54" t="s">
        <v>8898</v>
      </c>
      <c r="J1638" s="54" t="s">
        <v>8323</v>
      </c>
      <c r="K1638" s="55" t="s">
        <v>10810</v>
      </c>
      <c r="L1638" s="54" t="s">
        <v>8325</v>
      </c>
    </row>
    <row r="1639" spans="1:12" ht="13.8" x14ac:dyDescent="0.3">
      <c r="A1639" s="54" t="s">
        <v>12087</v>
      </c>
      <c r="B1639" s="54" t="s">
        <v>12088</v>
      </c>
      <c r="C1639" s="54" t="s">
        <v>12089</v>
      </c>
      <c r="D1639" s="54" t="s">
        <v>12090</v>
      </c>
      <c r="E1639" s="55" t="s">
        <v>8319</v>
      </c>
      <c r="F1639" s="54" t="s">
        <v>8319</v>
      </c>
      <c r="G1639" s="54" t="s">
        <v>12106</v>
      </c>
      <c r="H1639" s="54" t="s">
        <v>12107</v>
      </c>
      <c r="I1639" s="54" t="s">
        <v>8898</v>
      </c>
      <c r="J1639" s="54" t="s">
        <v>8323</v>
      </c>
      <c r="K1639" s="55" t="s">
        <v>22843</v>
      </c>
      <c r="L1639" s="54" t="s">
        <v>8325</v>
      </c>
    </row>
    <row r="1640" spans="1:12" ht="13.8" x14ac:dyDescent="0.3">
      <c r="A1640" s="54" t="s">
        <v>12087</v>
      </c>
      <c r="B1640" s="54" t="s">
        <v>12088</v>
      </c>
      <c r="C1640" s="54" t="s">
        <v>12089</v>
      </c>
      <c r="D1640" s="54" t="s">
        <v>12090</v>
      </c>
      <c r="E1640" s="55" t="s">
        <v>8319</v>
      </c>
      <c r="F1640" s="54" t="s">
        <v>8319</v>
      </c>
      <c r="G1640" s="54" t="s">
        <v>12108</v>
      </c>
      <c r="H1640" s="54" t="s">
        <v>12109</v>
      </c>
      <c r="I1640" s="54" t="s">
        <v>8898</v>
      </c>
      <c r="J1640" s="54" t="s">
        <v>8323</v>
      </c>
      <c r="K1640" s="55" t="s">
        <v>19524</v>
      </c>
      <c r="L1640" s="54" t="s">
        <v>8325</v>
      </c>
    </row>
    <row r="1641" spans="1:12" ht="13.8" x14ac:dyDescent="0.3">
      <c r="A1641" s="54" t="s">
        <v>12087</v>
      </c>
      <c r="B1641" s="54" t="s">
        <v>12088</v>
      </c>
      <c r="C1641" s="54" t="s">
        <v>12089</v>
      </c>
      <c r="D1641" s="54" t="s">
        <v>12090</v>
      </c>
      <c r="E1641" s="55" t="s">
        <v>8319</v>
      </c>
      <c r="F1641" s="54" t="s">
        <v>8319</v>
      </c>
      <c r="G1641" s="54" t="s">
        <v>12110</v>
      </c>
      <c r="H1641" s="54" t="s">
        <v>12111</v>
      </c>
      <c r="I1641" s="54" t="s">
        <v>8898</v>
      </c>
      <c r="J1641" s="54" t="s">
        <v>8323</v>
      </c>
      <c r="K1641" s="55" t="s">
        <v>9364</v>
      </c>
      <c r="L1641" s="54" t="s">
        <v>8325</v>
      </c>
    </row>
    <row r="1642" spans="1:12" ht="13.8" x14ac:dyDescent="0.3">
      <c r="A1642" s="54" t="s">
        <v>12087</v>
      </c>
      <c r="B1642" s="54" t="s">
        <v>12088</v>
      </c>
      <c r="C1642" s="54" t="s">
        <v>12089</v>
      </c>
      <c r="D1642" s="54" t="s">
        <v>12090</v>
      </c>
      <c r="E1642" s="55" t="s">
        <v>8319</v>
      </c>
      <c r="F1642" s="54" t="s">
        <v>8319</v>
      </c>
      <c r="G1642" s="54" t="s">
        <v>12112</v>
      </c>
      <c r="H1642" s="54" t="s">
        <v>12113</v>
      </c>
      <c r="I1642" s="54" t="s">
        <v>8898</v>
      </c>
      <c r="J1642" s="54" t="s">
        <v>8323</v>
      </c>
      <c r="K1642" s="55" t="s">
        <v>22386</v>
      </c>
      <c r="L1642" s="54" t="s">
        <v>8325</v>
      </c>
    </row>
    <row r="1643" spans="1:12" ht="13.8" x14ac:dyDescent="0.3">
      <c r="A1643" s="54" t="s">
        <v>12087</v>
      </c>
      <c r="B1643" s="54" t="s">
        <v>12088</v>
      </c>
      <c r="C1643" s="54" t="s">
        <v>12089</v>
      </c>
      <c r="D1643" s="54" t="s">
        <v>12090</v>
      </c>
      <c r="E1643" s="55" t="s">
        <v>8319</v>
      </c>
      <c r="F1643" s="54" t="s">
        <v>8319</v>
      </c>
      <c r="G1643" s="54" t="s">
        <v>12115</v>
      </c>
      <c r="H1643" s="54" t="s">
        <v>12116</v>
      </c>
      <c r="I1643" s="54" t="s">
        <v>8898</v>
      </c>
      <c r="J1643" s="54" t="s">
        <v>8323</v>
      </c>
      <c r="K1643" s="55" t="s">
        <v>22844</v>
      </c>
      <c r="L1643" s="54" t="s">
        <v>8325</v>
      </c>
    </row>
    <row r="1644" spans="1:12" ht="13.8" x14ac:dyDescent="0.3">
      <c r="A1644" s="54" t="s">
        <v>12087</v>
      </c>
      <c r="B1644" s="54" t="s">
        <v>12088</v>
      </c>
      <c r="C1644" s="54" t="s">
        <v>12089</v>
      </c>
      <c r="D1644" s="54" t="s">
        <v>12090</v>
      </c>
      <c r="E1644" s="55" t="s">
        <v>8319</v>
      </c>
      <c r="F1644" s="54" t="s">
        <v>8319</v>
      </c>
      <c r="G1644" s="54" t="s">
        <v>12117</v>
      </c>
      <c r="H1644" s="54" t="s">
        <v>12118</v>
      </c>
      <c r="I1644" s="54" t="s">
        <v>8898</v>
      </c>
      <c r="J1644" s="54" t="s">
        <v>8323</v>
      </c>
      <c r="K1644" s="55" t="s">
        <v>22845</v>
      </c>
      <c r="L1644" s="54" t="s">
        <v>8325</v>
      </c>
    </row>
    <row r="1645" spans="1:12" ht="13.8" x14ac:dyDescent="0.3">
      <c r="A1645" s="54" t="s">
        <v>12087</v>
      </c>
      <c r="B1645" s="54" t="s">
        <v>12088</v>
      </c>
      <c r="C1645" s="54" t="s">
        <v>12089</v>
      </c>
      <c r="D1645" s="54" t="s">
        <v>12090</v>
      </c>
      <c r="E1645" s="55" t="s">
        <v>8319</v>
      </c>
      <c r="F1645" s="54" t="s">
        <v>8319</v>
      </c>
      <c r="G1645" s="54" t="s">
        <v>12120</v>
      </c>
      <c r="H1645" s="54" t="s">
        <v>12121</v>
      </c>
      <c r="I1645" s="54" t="s">
        <v>8898</v>
      </c>
      <c r="J1645" s="54" t="s">
        <v>8323</v>
      </c>
      <c r="K1645" s="55" t="s">
        <v>22846</v>
      </c>
      <c r="L1645" s="54" t="s">
        <v>8325</v>
      </c>
    </row>
    <row r="1646" spans="1:12" ht="13.8" x14ac:dyDescent="0.3">
      <c r="A1646" s="54" t="s">
        <v>12087</v>
      </c>
      <c r="B1646" s="54" t="s">
        <v>12088</v>
      </c>
      <c r="C1646" s="54" t="s">
        <v>12089</v>
      </c>
      <c r="D1646" s="54" t="s">
        <v>12090</v>
      </c>
      <c r="E1646" s="55" t="s">
        <v>8319</v>
      </c>
      <c r="F1646" s="54" t="s">
        <v>8319</v>
      </c>
      <c r="G1646" s="54" t="s">
        <v>12122</v>
      </c>
      <c r="H1646" s="54" t="s">
        <v>12123</v>
      </c>
      <c r="I1646" s="54" t="s">
        <v>8898</v>
      </c>
      <c r="J1646" s="54" t="s">
        <v>8323</v>
      </c>
      <c r="K1646" s="55" t="s">
        <v>20758</v>
      </c>
      <c r="L1646" s="54" t="s">
        <v>8325</v>
      </c>
    </row>
    <row r="1647" spans="1:12" ht="13.8" x14ac:dyDescent="0.3">
      <c r="A1647" s="54" t="s">
        <v>12087</v>
      </c>
      <c r="B1647" s="54" t="s">
        <v>12088</v>
      </c>
      <c r="C1647" s="54" t="s">
        <v>12089</v>
      </c>
      <c r="D1647" s="54" t="s">
        <v>12090</v>
      </c>
      <c r="E1647" s="55" t="s">
        <v>8319</v>
      </c>
      <c r="F1647" s="54" t="s">
        <v>8319</v>
      </c>
      <c r="G1647" s="54" t="s">
        <v>12124</v>
      </c>
      <c r="H1647" s="54" t="s">
        <v>12125</v>
      </c>
      <c r="I1647" s="54" t="s">
        <v>8898</v>
      </c>
      <c r="J1647" s="54" t="s">
        <v>8323</v>
      </c>
      <c r="K1647" s="55" t="s">
        <v>11012</v>
      </c>
      <c r="L1647" s="54" t="s">
        <v>8325</v>
      </c>
    </row>
    <row r="1648" spans="1:12" ht="13.8" x14ac:dyDescent="0.3">
      <c r="A1648" s="54" t="s">
        <v>12087</v>
      </c>
      <c r="B1648" s="54" t="s">
        <v>12088</v>
      </c>
      <c r="C1648" s="54" t="s">
        <v>12089</v>
      </c>
      <c r="D1648" s="54" t="s">
        <v>12090</v>
      </c>
      <c r="E1648" s="55" t="s">
        <v>8319</v>
      </c>
      <c r="F1648" s="54" t="s">
        <v>8319</v>
      </c>
      <c r="G1648" s="54" t="s">
        <v>12127</v>
      </c>
      <c r="H1648" s="54" t="s">
        <v>12128</v>
      </c>
      <c r="I1648" s="54" t="s">
        <v>8898</v>
      </c>
      <c r="J1648" s="54" t="s">
        <v>8323</v>
      </c>
      <c r="K1648" s="55" t="s">
        <v>10165</v>
      </c>
      <c r="L1648" s="54" t="s">
        <v>8325</v>
      </c>
    </row>
    <row r="1649" spans="1:12" ht="13.8" x14ac:dyDescent="0.3">
      <c r="A1649" s="54" t="s">
        <v>12087</v>
      </c>
      <c r="B1649" s="54" t="s">
        <v>12088</v>
      </c>
      <c r="C1649" s="54" t="s">
        <v>12089</v>
      </c>
      <c r="D1649" s="54" t="s">
        <v>12090</v>
      </c>
      <c r="E1649" s="55" t="s">
        <v>8319</v>
      </c>
      <c r="F1649" s="54" t="s">
        <v>8319</v>
      </c>
      <c r="G1649" s="54" t="s">
        <v>12129</v>
      </c>
      <c r="H1649" s="54" t="s">
        <v>12130</v>
      </c>
      <c r="I1649" s="54" t="s">
        <v>8898</v>
      </c>
      <c r="J1649" s="54" t="s">
        <v>8323</v>
      </c>
      <c r="K1649" s="55" t="s">
        <v>22847</v>
      </c>
      <c r="L1649" s="54" t="s">
        <v>8325</v>
      </c>
    </row>
    <row r="1650" spans="1:12" ht="13.8" x14ac:dyDescent="0.3">
      <c r="A1650" s="54" t="s">
        <v>12087</v>
      </c>
      <c r="B1650" s="54" t="s">
        <v>12088</v>
      </c>
      <c r="C1650" s="54" t="s">
        <v>12089</v>
      </c>
      <c r="D1650" s="54" t="s">
        <v>12090</v>
      </c>
      <c r="E1650" s="55" t="s">
        <v>8319</v>
      </c>
      <c r="F1650" s="54" t="s">
        <v>8319</v>
      </c>
      <c r="G1650" s="54" t="s">
        <v>12132</v>
      </c>
      <c r="H1650" s="54" t="s">
        <v>12133</v>
      </c>
      <c r="I1650" s="54" t="s">
        <v>8898</v>
      </c>
      <c r="J1650" s="54" t="s">
        <v>8323</v>
      </c>
      <c r="K1650" s="55" t="s">
        <v>9871</v>
      </c>
      <c r="L1650" s="54" t="s">
        <v>8325</v>
      </c>
    </row>
    <row r="1651" spans="1:12" ht="13.8" x14ac:dyDescent="0.3">
      <c r="A1651" s="54" t="s">
        <v>12087</v>
      </c>
      <c r="B1651" s="54" t="s">
        <v>12088</v>
      </c>
      <c r="C1651" s="54" t="s">
        <v>12089</v>
      </c>
      <c r="D1651" s="54" t="s">
        <v>12090</v>
      </c>
      <c r="E1651" s="55" t="s">
        <v>8319</v>
      </c>
      <c r="F1651" s="54" t="s">
        <v>8319</v>
      </c>
      <c r="G1651" s="54" t="s">
        <v>12134</v>
      </c>
      <c r="H1651" s="54" t="s">
        <v>12135</v>
      </c>
      <c r="I1651" s="54" t="s">
        <v>8898</v>
      </c>
      <c r="J1651" s="54" t="s">
        <v>8323</v>
      </c>
      <c r="K1651" s="55" t="s">
        <v>12428</v>
      </c>
      <c r="L1651" s="54" t="s">
        <v>8325</v>
      </c>
    </row>
    <row r="1652" spans="1:12" ht="13.8" x14ac:dyDescent="0.3">
      <c r="A1652" s="54" t="s">
        <v>12087</v>
      </c>
      <c r="B1652" s="54" t="s">
        <v>12088</v>
      </c>
      <c r="C1652" s="54" t="s">
        <v>12089</v>
      </c>
      <c r="D1652" s="54" t="s">
        <v>12090</v>
      </c>
      <c r="E1652" s="55" t="s">
        <v>8319</v>
      </c>
      <c r="F1652" s="54" t="s">
        <v>8319</v>
      </c>
      <c r="G1652" s="54" t="s">
        <v>12136</v>
      </c>
      <c r="H1652" s="54" t="s">
        <v>12137</v>
      </c>
      <c r="I1652" s="54" t="s">
        <v>8898</v>
      </c>
      <c r="J1652" s="54" t="s">
        <v>8323</v>
      </c>
      <c r="K1652" s="55" t="s">
        <v>13442</v>
      </c>
      <c r="L1652" s="54" t="s">
        <v>8325</v>
      </c>
    </row>
    <row r="1653" spans="1:12" ht="13.8" x14ac:dyDescent="0.3">
      <c r="A1653" s="54" t="s">
        <v>12087</v>
      </c>
      <c r="B1653" s="54" t="s">
        <v>12088</v>
      </c>
      <c r="C1653" s="54" t="s">
        <v>12089</v>
      </c>
      <c r="D1653" s="54" t="s">
        <v>12090</v>
      </c>
      <c r="E1653" s="55" t="s">
        <v>8319</v>
      </c>
      <c r="F1653" s="54" t="s">
        <v>8319</v>
      </c>
      <c r="G1653" s="54" t="s">
        <v>12139</v>
      </c>
      <c r="H1653" s="54" t="s">
        <v>12140</v>
      </c>
      <c r="I1653" s="54" t="s">
        <v>8898</v>
      </c>
      <c r="J1653" s="54" t="s">
        <v>8323</v>
      </c>
      <c r="K1653" s="55" t="s">
        <v>15034</v>
      </c>
      <c r="L1653" s="54" t="s">
        <v>8325</v>
      </c>
    </row>
    <row r="1654" spans="1:12" ht="13.8" x14ac:dyDescent="0.3">
      <c r="A1654" s="54" t="s">
        <v>12087</v>
      </c>
      <c r="B1654" s="54" t="s">
        <v>12088</v>
      </c>
      <c r="C1654" s="54" t="s">
        <v>12089</v>
      </c>
      <c r="D1654" s="54" t="s">
        <v>12090</v>
      </c>
      <c r="E1654" s="55" t="s">
        <v>8319</v>
      </c>
      <c r="F1654" s="54" t="s">
        <v>8319</v>
      </c>
      <c r="G1654" s="54" t="s">
        <v>12142</v>
      </c>
      <c r="H1654" s="54" t="s">
        <v>12143</v>
      </c>
      <c r="I1654" s="54" t="s">
        <v>8898</v>
      </c>
      <c r="J1654" s="54" t="s">
        <v>8323</v>
      </c>
      <c r="K1654" s="55" t="s">
        <v>22848</v>
      </c>
      <c r="L1654" s="54" t="s">
        <v>8325</v>
      </c>
    </row>
    <row r="1655" spans="1:12" ht="13.8" x14ac:dyDescent="0.3">
      <c r="A1655" s="54" t="s">
        <v>12087</v>
      </c>
      <c r="B1655" s="54" t="s">
        <v>12088</v>
      </c>
      <c r="C1655" s="54" t="s">
        <v>12089</v>
      </c>
      <c r="D1655" s="54" t="s">
        <v>12090</v>
      </c>
      <c r="E1655" s="55" t="s">
        <v>8319</v>
      </c>
      <c r="F1655" s="54" t="s">
        <v>8319</v>
      </c>
      <c r="G1655" s="54" t="s">
        <v>12144</v>
      </c>
      <c r="H1655" s="54" t="s">
        <v>12145</v>
      </c>
      <c r="I1655" s="54" t="s">
        <v>8898</v>
      </c>
      <c r="J1655" s="54" t="s">
        <v>8323</v>
      </c>
      <c r="K1655" s="55" t="s">
        <v>14149</v>
      </c>
      <c r="L1655" s="54" t="s">
        <v>8325</v>
      </c>
    </row>
    <row r="1656" spans="1:12" ht="13.8" x14ac:dyDescent="0.3">
      <c r="A1656" s="54" t="s">
        <v>12087</v>
      </c>
      <c r="B1656" s="54" t="s">
        <v>12088</v>
      </c>
      <c r="C1656" s="54" t="s">
        <v>12146</v>
      </c>
      <c r="D1656" s="54" t="s">
        <v>12147</v>
      </c>
      <c r="E1656" s="55" t="s">
        <v>8319</v>
      </c>
      <c r="F1656" s="54" t="s">
        <v>8319</v>
      </c>
      <c r="G1656" s="54" t="s">
        <v>12148</v>
      </c>
      <c r="H1656" s="54" t="s">
        <v>12149</v>
      </c>
      <c r="I1656" s="54" t="s">
        <v>11432</v>
      </c>
      <c r="J1656" s="54" t="s">
        <v>8323</v>
      </c>
      <c r="K1656" s="55" t="s">
        <v>19402</v>
      </c>
      <c r="L1656" s="54" t="s">
        <v>8325</v>
      </c>
    </row>
    <row r="1657" spans="1:12" ht="13.8" x14ac:dyDescent="0.3">
      <c r="A1657" s="54" t="s">
        <v>12087</v>
      </c>
      <c r="B1657" s="54" t="s">
        <v>12088</v>
      </c>
      <c r="C1657" s="54" t="s">
        <v>12146</v>
      </c>
      <c r="D1657" s="54" t="s">
        <v>12147</v>
      </c>
      <c r="E1657" s="55" t="s">
        <v>8319</v>
      </c>
      <c r="F1657" s="54" t="s">
        <v>8319</v>
      </c>
      <c r="G1657" s="54" t="s">
        <v>12151</v>
      </c>
      <c r="H1657" s="54" t="s">
        <v>12152</v>
      </c>
      <c r="I1657" s="54" t="s">
        <v>11432</v>
      </c>
      <c r="J1657" s="54" t="s">
        <v>8323</v>
      </c>
      <c r="K1657" s="55" t="s">
        <v>17884</v>
      </c>
      <c r="L1657" s="54" t="s">
        <v>8325</v>
      </c>
    </row>
    <row r="1658" spans="1:12" ht="13.8" x14ac:dyDescent="0.3">
      <c r="A1658" s="54" t="s">
        <v>12087</v>
      </c>
      <c r="B1658" s="54" t="s">
        <v>12088</v>
      </c>
      <c r="C1658" s="54" t="s">
        <v>12146</v>
      </c>
      <c r="D1658" s="54" t="s">
        <v>12147</v>
      </c>
      <c r="E1658" s="55" t="s">
        <v>8319</v>
      </c>
      <c r="F1658" s="54" t="s">
        <v>8319</v>
      </c>
      <c r="G1658" s="54" t="s">
        <v>12154</v>
      </c>
      <c r="H1658" s="54" t="s">
        <v>12155</v>
      </c>
      <c r="I1658" s="54" t="s">
        <v>11432</v>
      </c>
      <c r="J1658" s="54" t="s">
        <v>8323</v>
      </c>
      <c r="K1658" s="55" t="s">
        <v>18639</v>
      </c>
      <c r="L1658" s="54" t="s">
        <v>8325</v>
      </c>
    </row>
    <row r="1659" spans="1:12" ht="13.8" x14ac:dyDescent="0.3">
      <c r="A1659" s="54" t="s">
        <v>12156</v>
      </c>
      <c r="B1659" s="54" t="s">
        <v>12157</v>
      </c>
      <c r="C1659" s="54" t="s">
        <v>12158</v>
      </c>
      <c r="D1659" s="54" t="s">
        <v>12159</v>
      </c>
      <c r="E1659" s="55" t="s">
        <v>8319</v>
      </c>
      <c r="F1659" s="54" t="s">
        <v>8319</v>
      </c>
      <c r="G1659" s="54" t="s">
        <v>12160</v>
      </c>
      <c r="H1659" s="54" t="s">
        <v>22849</v>
      </c>
      <c r="I1659" s="54" t="s">
        <v>8514</v>
      </c>
      <c r="J1659" s="54" t="s">
        <v>8323</v>
      </c>
      <c r="K1659" s="55" t="s">
        <v>22850</v>
      </c>
      <c r="L1659" s="54" t="s">
        <v>8325</v>
      </c>
    </row>
    <row r="1660" spans="1:12" ht="13.8" x14ac:dyDescent="0.3">
      <c r="A1660" s="54" t="s">
        <v>12156</v>
      </c>
      <c r="B1660" s="54" t="s">
        <v>12157</v>
      </c>
      <c r="C1660" s="54" t="s">
        <v>12158</v>
      </c>
      <c r="D1660" s="54" t="s">
        <v>12159</v>
      </c>
      <c r="E1660" s="55" t="s">
        <v>8319</v>
      </c>
      <c r="F1660" s="54" t="s">
        <v>8319</v>
      </c>
      <c r="G1660" s="54" t="s">
        <v>12161</v>
      </c>
      <c r="H1660" s="54" t="s">
        <v>22851</v>
      </c>
      <c r="I1660" s="54" t="s">
        <v>8514</v>
      </c>
      <c r="J1660" s="54" t="s">
        <v>8323</v>
      </c>
      <c r="K1660" s="55" t="s">
        <v>22852</v>
      </c>
      <c r="L1660" s="54" t="s">
        <v>8325</v>
      </c>
    </row>
    <row r="1661" spans="1:12" ht="13.8" x14ac:dyDescent="0.3">
      <c r="A1661" s="54" t="s">
        <v>12156</v>
      </c>
      <c r="B1661" s="54" t="s">
        <v>12157</v>
      </c>
      <c r="C1661" s="54" t="s">
        <v>12158</v>
      </c>
      <c r="D1661" s="54" t="s">
        <v>12159</v>
      </c>
      <c r="E1661" s="55" t="s">
        <v>8319</v>
      </c>
      <c r="F1661" s="54" t="s">
        <v>8319</v>
      </c>
      <c r="G1661" s="54" t="s">
        <v>12162</v>
      </c>
      <c r="H1661" s="54" t="s">
        <v>22853</v>
      </c>
      <c r="I1661" s="54" t="s">
        <v>8514</v>
      </c>
      <c r="J1661" s="54" t="s">
        <v>8323</v>
      </c>
      <c r="K1661" s="55" t="s">
        <v>22854</v>
      </c>
      <c r="L1661" s="54" t="s">
        <v>8325</v>
      </c>
    </row>
    <row r="1662" spans="1:12" ht="13.8" x14ac:dyDescent="0.3">
      <c r="A1662" s="54" t="s">
        <v>12156</v>
      </c>
      <c r="B1662" s="54" t="s">
        <v>12157</v>
      </c>
      <c r="C1662" s="54" t="s">
        <v>12158</v>
      </c>
      <c r="D1662" s="54" t="s">
        <v>12159</v>
      </c>
      <c r="E1662" s="55" t="s">
        <v>8319</v>
      </c>
      <c r="F1662" s="54" t="s">
        <v>8319</v>
      </c>
      <c r="G1662" s="54" t="s">
        <v>12163</v>
      </c>
      <c r="H1662" s="54" t="s">
        <v>22855</v>
      </c>
      <c r="I1662" s="54" t="s">
        <v>8514</v>
      </c>
      <c r="J1662" s="54" t="s">
        <v>8323</v>
      </c>
      <c r="K1662" s="55" t="s">
        <v>22856</v>
      </c>
      <c r="L1662" s="54" t="s">
        <v>8325</v>
      </c>
    </row>
    <row r="1663" spans="1:12" ht="13.8" x14ac:dyDescent="0.3">
      <c r="A1663" s="54" t="s">
        <v>12156</v>
      </c>
      <c r="B1663" s="54" t="s">
        <v>12157</v>
      </c>
      <c r="C1663" s="54" t="s">
        <v>12158</v>
      </c>
      <c r="D1663" s="54" t="s">
        <v>12159</v>
      </c>
      <c r="E1663" s="55" t="s">
        <v>8319</v>
      </c>
      <c r="F1663" s="54" t="s">
        <v>8319</v>
      </c>
      <c r="G1663" s="54" t="s">
        <v>12164</v>
      </c>
      <c r="H1663" s="54" t="s">
        <v>22857</v>
      </c>
      <c r="I1663" s="54" t="s">
        <v>8514</v>
      </c>
      <c r="J1663" s="54" t="s">
        <v>8323</v>
      </c>
      <c r="K1663" s="55" t="s">
        <v>22858</v>
      </c>
      <c r="L1663" s="54" t="s">
        <v>8325</v>
      </c>
    </row>
    <row r="1664" spans="1:12" ht="13.8" x14ac:dyDescent="0.3">
      <c r="A1664" s="54" t="s">
        <v>12156</v>
      </c>
      <c r="B1664" s="54" t="s">
        <v>12157</v>
      </c>
      <c r="C1664" s="54" t="s">
        <v>12158</v>
      </c>
      <c r="D1664" s="54" t="s">
        <v>12159</v>
      </c>
      <c r="E1664" s="55" t="s">
        <v>8319</v>
      </c>
      <c r="F1664" s="54" t="s">
        <v>8319</v>
      </c>
      <c r="G1664" s="54" t="s">
        <v>22859</v>
      </c>
      <c r="H1664" s="54" t="s">
        <v>22860</v>
      </c>
      <c r="I1664" s="54" t="s">
        <v>8514</v>
      </c>
      <c r="J1664" s="54" t="s">
        <v>8323</v>
      </c>
      <c r="K1664" s="55" t="s">
        <v>22861</v>
      </c>
      <c r="L1664" s="54" t="s">
        <v>8325</v>
      </c>
    </row>
    <row r="1665" spans="1:12" ht="13.8" x14ac:dyDescent="0.3">
      <c r="A1665" s="54" t="s">
        <v>12156</v>
      </c>
      <c r="B1665" s="54" t="s">
        <v>12157</v>
      </c>
      <c r="C1665" s="54" t="s">
        <v>12158</v>
      </c>
      <c r="D1665" s="54" t="s">
        <v>12159</v>
      </c>
      <c r="E1665" s="55" t="s">
        <v>8319</v>
      </c>
      <c r="F1665" s="54" t="s">
        <v>8319</v>
      </c>
      <c r="G1665" s="54" t="s">
        <v>22862</v>
      </c>
      <c r="H1665" s="54" t="s">
        <v>22863</v>
      </c>
      <c r="I1665" s="54" t="s">
        <v>8514</v>
      </c>
      <c r="J1665" s="54" t="s">
        <v>8323</v>
      </c>
      <c r="K1665" s="55" t="s">
        <v>22864</v>
      </c>
      <c r="L1665" s="54" t="s">
        <v>8325</v>
      </c>
    </row>
    <row r="1666" spans="1:12" ht="13.8" x14ac:dyDescent="0.3">
      <c r="A1666" s="54" t="s">
        <v>12156</v>
      </c>
      <c r="B1666" s="54" t="s">
        <v>12157</v>
      </c>
      <c r="C1666" s="54" t="s">
        <v>12158</v>
      </c>
      <c r="D1666" s="54" t="s">
        <v>12159</v>
      </c>
      <c r="E1666" s="55" t="s">
        <v>8319</v>
      </c>
      <c r="F1666" s="54" t="s">
        <v>8319</v>
      </c>
      <c r="G1666" s="54" t="s">
        <v>22865</v>
      </c>
      <c r="H1666" s="54" t="s">
        <v>22866</v>
      </c>
      <c r="I1666" s="54" t="s">
        <v>8514</v>
      </c>
      <c r="J1666" s="54" t="s">
        <v>8323</v>
      </c>
      <c r="K1666" s="55" t="s">
        <v>22867</v>
      </c>
      <c r="L1666" s="54" t="s">
        <v>8325</v>
      </c>
    </row>
    <row r="1667" spans="1:12" ht="13.8" x14ac:dyDescent="0.3">
      <c r="A1667" s="54" t="s">
        <v>12156</v>
      </c>
      <c r="B1667" s="54" t="s">
        <v>12157</v>
      </c>
      <c r="C1667" s="54" t="s">
        <v>12158</v>
      </c>
      <c r="D1667" s="54" t="s">
        <v>12159</v>
      </c>
      <c r="E1667" s="55" t="s">
        <v>8319</v>
      </c>
      <c r="F1667" s="54" t="s">
        <v>8319</v>
      </c>
      <c r="G1667" s="54" t="s">
        <v>22868</v>
      </c>
      <c r="H1667" s="54" t="s">
        <v>22869</v>
      </c>
      <c r="I1667" s="54" t="s">
        <v>8514</v>
      </c>
      <c r="J1667" s="54" t="s">
        <v>8323</v>
      </c>
      <c r="K1667" s="55" t="s">
        <v>22870</v>
      </c>
      <c r="L1667" s="54" t="s">
        <v>8325</v>
      </c>
    </row>
    <row r="1668" spans="1:12" ht="13.8" x14ac:dyDescent="0.3">
      <c r="A1668" s="54" t="s">
        <v>12156</v>
      </c>
      <c r="B1668" s="54" t="s">
        <v>12157</v>
      </c>
      <c r="C1668" s="54" t="s">
        <v>12158</v>
      </c>
      <c r="D1668" s="54" t="s">
        <v>12159</v>
      </c>
      <c r="E1668" s="55" t="s">
        <v>8319</v>
      </c>
      <c r="F1668" s="54" t="s">
        <v>8319</v>
      </c>
      <c r="G1668" s="54" t="s">
        <v>22871</v>
      </c>
      <c r="H1668" s="54" t="s">
        <v>22872</v>
      </c>
      <c r="I1668" s="54" t="s">
        <v>8514</v>
      </c>
      <c r="J1668" s="54" t="s">
        <v>8323</v>
      </c>
      <c r="K1668" s="55" t="s">
        <v>22873</v>
      </c>
      <c r="L1668" s="54" t="s">
        <v>8325</v>
      </c>
    </row>
    <row r="1669" spans="1:12" ht="13.8" x14ac:dyDescent="0.3">
      <c r="A1669" s="54" t="s">
        <v>12156</v>
      </c>
      <c r="B1669" s="54" t="s">
        <v>12157</v>
      </c>
      <c r="C1669" s="54" t="s">
        <v>12158</v>
      </c>
      <c r="D1669" s="54" t="s">
        <v>12159</v>
      </c>
      <c r="E1669" s="55" t="s">
        <v>8319</v>
      </c>
      <c r="F1669" s="54" t="s">
        <v>8319</v>
      </c>
      <c r="G1669" s="54" t="s">
        <v>22874</v>
      </c>
      <c r="H1669" s="54" t="s">
        <v>22875</v>
      </c>
      <c r="I1669" s="54" t="s">
        <v>8514</v>
      </c>
      <c r="J1669" s="54" t="s">
        <v>8323</v>
      </c>
      <c r="K1669" s="55" t="s">
        <v>22876</v>
      </c>
      <c r="L1669" s="54" t="s">
        <v>8325</v>
      </c>
    </row>
    <row r="1670" spans="1:12" ht="13.8" x14ac:dyDescent="0.3">
      <c r="A1670" s="54" t="s">
        <v>12156</v>
      </c>
      <c r="B1670" s="54" t="s">
        <v>12157</v>
      </c>
      <c r="C1670" s="54" t="s">
        <v>12158</v>
      </c>
      <c r="D1670" s="54" t="s">
        <v>12159</v>
      </c>
      <c r="E1670" s="55" t="s">
        <v>8319</v>
      </c>
      <c r="F1670" s="54" t="s">
        <v>8319</v>
      </c>
      <c r="G1670" s="54" t="s">
        <v>12165</v>
      </c>
      <c r="H1670" s="54" t="s">
        <v>22877</v>
      </c>
      <c r="I1670" s="54" t="s">
        <v>8514</v>
      </c>
      <c r="J1670" s="54" t="s">
        <v>8323</v>
      </c>
      <c r="K1670" s="55" t="s">
        <v>22878</v>
      </c>
      <c r="L1670" s="54" t="s">
        <v>8325</v>
      </c>
    </row>
    <row r="1671" spans="1:12" ht="13.8" x14ac:dyDescent="0.3">
      <c r="A1671" s="54" t="s">
        <v>12156</v>
      </c>
      <c r="B1671" s="54" t="s">
        <v>12157</v>
      </c>
      <c r="C1671" s="54" t="s">
        <v>12158</v>
      </c>
      <c r="D1671" s="54" t="s">
        <v>12159</v>
      </c>
      <c r="E1671" s="55" t="s">
        <v>8319</v>
      </c>
      <c r="F1671" s="54" t="s">
        <v>8319</v>
      </c>
      <c r="G1671" s="54" t="s">
        <v>12166</v>
      </c>
      <c r="H1671" s="54" t="s">
        <v>22879</v>
      </c>
      <c r="I1671" s="54" t="s">
        <v>8514</v>
      </c>
      <c r="J1671" s="54" t="s">
        <v>8323</v>
      </c>
      <c r="K1671" s="55" t="s">
        <v>22880</v>
      </c>
      <c r="L1671" s="54" t="s">
        <v>8325</v>
      </c>
    </row>
    <row r="1672" spans="1:12" ht="13.8" x14ac:dyDescent="0.3">
      <c r="A1672" s="54" t="s">
        <v>12156</v>
      </c>
      <c r="B1672" s="54" t="s">
        <v>12157</v>
      </c>
      <c r="C1672" s="54" t="s">
        <v>12158</v>
      </c>
      <c r="D1672" s="54" t="s">
        <v>12159</v>
      </c>
      <c r="E1672" s="55" t="s">
        <v>8319</v>
      </c>
      <c r="F1672" s="54" t="s">
        <v>8319</v>
      </c>
      <c r="G1672" s="54" t="s">
        <v>12168</v>
      </c>
      <c r="H1672" s="54" t="s">
        <v>22881</v>
      </c>
      <c r="I1672" s="54" t="s">
        <v>8514</v>
      </c>
      <c r="J1672" s="54" t="s">
        <v>8323</v>
      </c>
      <c r="K1672" s="55" t="s">
        <v>22882</v>
      </c>
      <c r="L1672" s="54" t="s">
        <v>8325</v>
      </c>
    </row>
    <row r="1673" spans="1:12" ht="13.8" x14ac:dyDescent="0.3">
      <c r="A1673" s="54" t="s">
        <v>12156</v>
      </c>
      <c r="B1673" s="54" t="s">
        <v>12157</v>
      </c>
      <c r="C1673" s="54" t="s">
        <v>12158</v>
      </c>
      <c r="D1673" s="54" t="s">
        <v>12159</v>
      </c>
      <c r="E1673" s="55" t="s">
        <v>8319</v>
      </c>
      <c r="F1673" s="54" t="s">
        <v>8319</v>
      </c>
      <c r="G1673" s="54" t="s">
        <v>12169</v>
      </c>
      <c r="H1673" s="54" t="s">
        <v>22883</v>
      </c>
      <c r="I1673" s="54" t="s">
        <v>8514</v>
      </c>
      <c r="J1673" s="54" t="s">
        <v>8323</v>
      </c>
      <c r="K1673" s="55" t="s">
        <v>13407</v>
      </c>
      <c r="L1673" s="54" t="s">
        <v>8325</v>
      </c>
    </row>
    <row r="1674" spans="1:12" ht="13.8" x14ac:dyDescent="0.3">
      <c r="A1674" s="54" t="s">
        <v>12156</v>
      </c>
      <c r="B1674" s="54" t="s">
        <v>12157</v>
      </c>
      <c r="C1674" s="54" t="s">
        <v>12158</v>
      </c>
      <c r="D1674" s="54" t="s">
        <v>12159</v>
      </c>
      <c r="E1674" s="55" t="s">
        <v>8319</v>
      </c>
      <c r="F1674" s="54" t="s">
        <v>8319</v>
      </c>
      <c r="G1674" s="54" t="s">
        <v>12170</v>
      </c>
      <c r="H1674" s="54" t="s">
        <v>22884</v>
      </c>
      <c r="I1674" s="54" t="s">
        <v>8514</v>
      </c>
      <c r="J1674" s="54" t="s">
        <v>8323</v>
      </c>
      <c r="K1674" s="55" t="s">
        <v>22885</v>
      </c>
      <c r="L1674" s="54" t="s">
        <v>8325</v>
      </c>
    </row>
    <row r="1675" spans="1:12" ht="13.8" x14ac:dyDescent="0.3">
      <c r="A1675" s="54" t="s">
        <v>12156</v>
      </c>
      <c r="B1675" s="54" t="s">
        <v>12157</v>
      </c>
      <c r="C1675" s="54" t="s">
        <v>12158</v>
      </c>
      <c r="D1675" s="54" t="s">
        <v>12159</v>
      </c>
      <c r="E1675" s="55" t="s">
        <v>8319</v>
      </c>
      <c r="F1675" s="54" t="s">
        <v>8319</v>
      </c>
      <c r="G1675" s="54" t="s">
        <v>12171</v>
      </c>
      <c r="H1675" s="54" t="s">
        <v>22886</v>
      </c>
      <c r="I1675" s="54" t="s">
        <v>8514</v>
      </c>
      <c r="J1675" s="54" t="s">
        <v>8323</v>
      </c>
      <c r="K1675" s="55" t="s">
        <v>22887</v>
      </c>
      <c r="L1675" s="54" t="s">
        <v>8325</v>
      </c>
    </row>
    <row r="1676" spans="1:12" ht="13.8" x14ac:dyDescent="0.3">
      <c r="A1676" s="54" t="s">
        <v>12156</v>
      </c>
      <c r="B1676" s="54" t="s">
        <v>12157</v>
      </c>
      <c r="C1676" s="54" t="s">
        <v>12158</v>
      </c>
      <c r="D1676" s="54" t="s">
        <v>12159</v>
      </c>
      <c r="E1676" s="55" t="s">
        <v>8319</v>
      </c>
      <c r="F1676" s="54" t="s">
        <v>8319</v>
      </c>
      <c r="G1676" s="54" t="s">
        <v>22888</v>
      </c>
      <c r="H1676" s="54" t="s">
        <v>22889</v>
      </c>
      <c r="I1676" s="54" t="s">
        <v>8514</v>
      </c>
      <c r="J1676" s="54" t="s">
        <v>8323</v>
      </c>
      <c r="K1676" s="55" t="s">
        <v>22890</v>
      </c>
      <c r="L1676" s="54" t="s">
        <v>8325</v>
      </c>
    </row>
    <row r="1677" spans="1:12" ht="13.8" x14ac:dyDescent="0.3">
      <c r="A1677" s="54" t="s">
        <v>12156</v>
      </c>
      <c r="B1677" s="54" t="s">
        <v>12157</v>
      </c>
      <c r="C1677" s="54" t="s">
        <v>12158</v>
      </c>
      <c r="D1677" s="54" t="s">
        <v>12159</v>
      </c>
      <c r="E1677" s="55" t="s">
        <v>8319</v>
      </c>
      <c r="F1677" s="54" t="s">
        <v>8319</v>
      </c>
      <c r="G1677" s="54" t="s">
        <v>22891</v>
      </c>
      <c r="H1677" s="54" t="s">
        <v>22892</v>
      </c>
      <c r="I1677" s="54" t="s">
        <v>8514</v>
      </c>
      <c r="J1677" s="54" t="s">
        <v>8323</v>
      </c>
      <c r="K1677" s="55" t="s">
        <v>22893</v>
      </c>
      <c r="L1677" s="54" t="s">
        <v>8325</v>
      </c>
    </row>
    <row r="1678" spans="1:12" ht="13.8" x14ac:dyDescent="0.3">
      <c r="A1678" s="54" t="s">
        <v>12156</v>
      </c>
      <c r="B1678" s="54" t="s">
        <v>12157</v>
      </c>
      <c r="C1678" s="54" t="s">
        <v>12158</v>
      </c>
      <c r="D1678" s="54" t="s">
        <v>12159</v>
      </c>
      <c r="E1678" s="55" t="s">
        <v>8319</v>
      </c>
      <c r="F1678" s="54" t="s">
        <v>8319</v>
      </c>
      <c r="G1678" s="54" t="s">
        <v>12174</v>
      </c>
      <c r="H1678" s="54" t="s">
        <v>22894</v>
      </c>
      <c r="I1678" s="54" t="s">
        <v>8514</v>
      </c>
      <c r="J1678" s="54" t="s">
        <v>8323</v>
      </c>
      <c r="K1678" s="55" t="s">
        <v>22895</v>
      </c>
      <c r="L1678" s="54" t="s">
        <v>8325</v>
      </c>
    </row>
    <row r="1679" spans="1:12" ht="13.8" x14ac:dyDescent="0.3">
      <c r="A1679" s="54" t="s">
        <v>12156</v>
      </c>
      <c r="B1679" s="54" t="s">
        <v>12157</v>
      </c>
      <c r="C1679" s="54" t="s">
        <v>12158</v>
      </c>
      <c r="D1679" s="54" t="s">
        <v>12159</v>
      </c>
      <c r="E1679" s="55" t="s">
        <v>8319</v>
      </c>
      <c r="F1679" s="54" t="s">
        <v>8319</v>
      </c>
      <c r="G1679" s="54" t="s">
        <v>12175</v>
      </c>
      <c r="H1679" s="54" t="s">
        <v>22896</v>
      </c>
      <c r="I1679" s="54" t="s">
        <v>8514</v>
      </c>
      <c r="J1679" s="54" t="s">
        <v>8323</v>
      </c>
      <c r="K1679" s="55" t="s">
        <v>22897</v>
      </c>
      <c r="L1679" s="54" t="s">
        <v>8325</v>
      </c>
    </row>
    <row r="1680" spans="1:12" ht="13.8" x14ac:dyDescent="0.3">
      <c r="A1680" s="54" t="s">
        <v>12156</v>
      </c>
      <c r="B1680" s="54" t="s">
        <v>12157</v>
      </c>
      <c r="C1680" s="54" t="s">
        <v>12158</v>
      </c>
      <c r="D1680" s="54" t="s">
        <v>12159</v>
      </c>
      <c r="E1680" s="55" t="s">
        <v>8319</v>
      </c>
      <c r="F1680" s="54" t="s">
        <v>8319</v>
      </c>
      <c r="G1680" s="54" t="s">
        <v>12176</v>
      </c>
      <c r="H1680" s="54" t="s">
        <v>22898</v>
      </c>
      <c r="I1680" s="54" t="s">
        <v>8514</v>
      </c>
      <c r="J1680" s="54" t="s">
        <v>8323</v>
      </c>
      <c r="K1680" s="55" t="s">
        <v>22899</v>
      </c>
      <c r="L1680" s="54" t="s">
        <v>8325</v>
      </c>
    </row>
    <row r="1681" spans="1:12" ht="13.8" x14ac:dyDescent="0.3">
      <c r="A1681" s="54" t="s">
        <v>12156</v>
      </c>
      <c r="B1681" s="54" t="s">
        <v>12157</v>
      </c>
      <c r="C1681" s="54" t="s">
        <v>12158</v>
      </c>
      <c r="D1681" s="54" t="s">
        <v>12159</v>
      </c>
      <c r="E1681" s="55" t="s">
        <v>8319</v>
      </c>
      <c r="F1681" s="54" t="s">
        <v>8319</v>
      </c>
      <c r="G1681" s="54" t="s">
        <v>12177</v>
      </c>
      <c r="H1681" s="54" t="s">
        <v>22900</v>
      </c>
      <c r="I1681" s="54" t="s">
        <v>8514</v>
      </c>
      <c r="J1681" s="54" t="s">
        <v>8323</v>
      </c>
      <c r="K1681" s="55" t="s">
        <v>22901</v>
      </c>
      <c r="L1681" s="54" t="s">
        <v>8325</v>
      </c>
    </row>
    <row r="1682" spans="1:12" ht="13.8" x14ac:dyDescent="0.3">
      <c r="A1682" s="54" t="s">
        <v>12156</v>
      </c>
      <c r="B1682" s="54" t="s">
        <v>12157</v>
      </c>
      <c r="C1682" s="54" t="s">
        <v>12158</v>
      </c>
      <c r="D1682" s="54" t="s">
        <v>12159</v>
      </c>
      <c r="E1682" s="55" t="s">
        <v>8319</v>
      </c>
      <c r="F1682" s="54" t="s">
        <v>8319</v>
      </c>
      <c r="G1682" s="54" t="s">
        <v>12178</v>
      </c>
      <c r="H1682" s="54" t="s">
        <v>22902</v>
      </c>
      <c r="I1682" s="54" t="s">
        <v>8514</v>
      </c>
      <c r="J1682" s="54" t="s">
        <v>8323</v>
      </c>
      <c r="K1682" s="55" t="s">
        <v>22903</v>
      </c>
      <c r="L1682" s="54" t="s">
        <v>8325</v>
      </c>
    </row>
    <row r="1683" spans="1:12" ht="13.8" x14ac:dyDescent="0.3">
      <c r="A1683" s="54" t="s">
        <v>12156</v>
      </c>
      <c r="B1683" s="54" t="s">
        <v>12157</v>
      </c>
      <c r="C1683" s="54" t="s">
        <v>12158</v>
      </c>
      <c r="D1683" s="54" t="s">
        <v>12159</v>
      </c>
      <c r="E1683" s="55" t="s">
        <v>8319</v>
      </c>
      <c r="F1683" s="54" t="s">
        <v>8319</v>
      </c>
      <c r="G1683" s="54" t="s">
        <v>12179</v>
      </c>
      <c r="H1683" s="54" t="s">
        <v>22904</v>
      </c>
      <c r="I1683" s="54" t="s">
        <v>8514</v>
      </c>
      <c r="J1683" s="54" t="s">
        <v>8323</v>
      </c>
      <c r="K1683" s="55" t="s">
        <v>22905</v>
      </c>
      <c r="L1683" s="54" t="s">
        <v>8325</v>
      </c>
    </row>
    <row r="1684" spans="1:12" ht="13.8" x14ac:dyDescent="0.3">
      <c r="A1684" s="54" t="s">
        <v>12156</v>
      </c>
      <c r="B1684" s="54" t="s">
        <v>12157</v>
      </c>
      <c r="C1684" s="54" t="s">
        <v>12158</v>
      </c>
      <c r="D1684" s="54" t="s">
        <v>12159</v>
      </c>
      <c r="E1684" s="55" t="s">
        <v>8319</v>
      </c>
      <c r="F1684" s="54" t="s">
        <v>8319</v>
      </c>
      <c r="G1684" s="54" t="s">
        <v>12180</v>
      </c>
      <c r="H1684" s="54" t="s">
        <v>22906</v>
      </c>
      <c r="I1684" s="54" t="s">
        <v>8514</v>
      </c>
      <c r="J1684" s="54" t="s">
        <v>8323</v>
      </c>
      <c r="K1684" s="55" t="s">
        <v>22907</v>
      </c>
      <c r="L1684" s="54" t="s">
        <v>8325</v>
      </c>
    </row>
    <row r="1685" spans="1:12" ht="13.8" x14ac:dyDescent="0.3">
      <c r="A1685" s="54" t="s">
        <v>12156</v>
      </c>
      <c r="B1685" s="54" t="s">
        <v>12157</v>
      </c>
      <c r="C1685" s="54" t="s">
        <v>12158</v>
      </c>
      <c r="D1685" s="54" t="s">
        <v>12159</v>
      </c>
      <c r="E1685" s="55" t="s">
        <v>8319</v>
      </c>
      <c r="F1685" s="54" t="s">
        <v>8319</v>
      </c>
      <c r="G1685" s="54" t="s">
        <v>12181</v>
      </c>
      <c r="H1685" s="54" t="s">
        <v>22908</v>
      </c>
      <c r="I1685" s="54" t="s">
        <v>8514</v>
      </c>
      <c r="J1685" s="54" t="s">
        <v>8323</v>
      </c>
      <c r="K1685" s="55" t="s">
        <v>22909</v>
      </c>
      <c r="L1685" s="54" t="s">
        <v>8325</v>
      </c>
    </row>
    <row r="1686" spans="1:12" ht="13.8" x14ac:dyDescent="0.3">
      <c r="A1686" s="54" t="s">
        <v>12156</v>
      </c>
      <c r="B1686" s="54" t="s">
        <v>12157</v>
      </c>
      <c r="C1686" s="54" t="s">
        <v>12158</v>
      </c>
      <c r="D1686" s="54" t="s">
        <v>12159</v>
      </c>
      <c r="E1686" s="55" t="s">
        <v>8319</v>
      </c>
      <c r="F1686" s="54" t="s">
        <v>8319</v>
      </c>
      <c r="G1686" s="54" t="s">
        <v>12182</v>
      </c>
      <c r="H1686" s="54" t="s">
        <v>22910</v>
      </c>
      <c r="I1686" s="54" t="s">
        <v>8514</v>
      </c>
      <c r="J1686" s="54" t="s">
        <v>8323</v>
      </c>
      <c r="K1686" s="55" t="s">
        <v>22911</v>
      </c>
      <c r="L1686" s="54" t="s">
        <v>8325</v>
      </c>
    </row>
    <row r="1687" spans="1:12" ht="13.8" x14ac:dyDescent="0.3">
      <c r="A1687" s="54" t="s">
        <v>12156</v>
      </c>
      <c r="B1687" s="54" t="s">
        <v>12157</v>
      </c>
      <c r="C1687" s="54" t="s">
        <v>12158</v>
      </c>
      <c r="D1687" s="54" t="s">
        <v>12159</v>
      </c>
      <c r="E1687" s="55" t="s">
        <v>8319</v>
      </c>
      <c r="F1687" s="54" t="s">
        <v>8319</v>
      </c>
      <c r="G1687" s="54" t="s">
        <v>12183</v>
      </c>
      <c r="H1687" s="54" t="s">
        <v>22912</v>
      </c>
      <c r="I1687" s="54" t="s">
        <v>8514</v>
      </c>
      <c r="J1687" s="54" t="s">
        <v>8323</v>
      </c>
      <c r="K1687" s="55" t="s">
        <v>22913</v>
      </c>
      <c r="L1687" s="54" t="s">
        <v>8325</v>
      </c>
    </row>
    <row r="1688" spans="1:12" ht="13.8" x14ac:dyDescent="0.3">
      <c r="A1688" s="54" t="s">
        <v>12156</v>
      </c>
      <c r="B1688" s="54" t="s">
        <v>12157</v>
      </c>
      <c r="C1688" s="54" t="s">
        <v>12158</v>
      </c>
      <c r="D1688" s="54" t="s">
        <v>12159</v>
      </c>
      <c r="E1688" s="55" t="s">
        <v>8319</v>
      </c>
      <c r="F1688" s="54" t="s">
        <v>8319</v>
      </c>
      <c r="G1688" s="54" t="s">
        <v>12184</v>
      </c>
      <c r="H1688" s="54" t="s">
        <v>22914</v>
      </c>
      <c r="I1688" s="54" t="s">
        <v>8514</v>
      </c>
      <c r="J1688" s="54" t="s">
        <v>8323</v>
      </c>
      <c r="K1688" s="55" t="s">
        <v>22915</v>
      </c>
      <c r="L1688" s="54" t="s">
        <v>8325</v>
      </c>
    </row>
    <row r="1689" spans="1:12" ht="13.8" x14ac:dyDescent="0.3">
      <c r="A1689" s="54" t="s">
        <v>12156</v>
      </c>
      <c r="B1689" s="54" t="s">
        <v>12157</v>
      </c>
      <c r="C1689" s="54" t="s">
        <v>12158</v>
      </c>
      <c r="D1689" s="54" t="s">
        <v>12159</v>
      </c>
      <c r="E1689" s="55" t="s">
        <v>8319</v>
      </c>
      <c r="F1689" s="54" t="s">
        <v>8319</v>
      </c>
      <c r="G1689" s="54" t="s">
        <v>12185</v>
      </c>
      <c r="H1689" s="54" t="s">
        <v>22916</v>
      </c>
      <c r="I1689" s="54" t="s">
        <v>8514</v>
      </c>
      <c r="J1689" s="54" t="s">
        <v>8323</v>
      </c>
      <c r="K1689" s="55" t="s">
        <v>22917</v>
      </c>
      <c r="L1689" s="54" t="s">
        <v>8325</v>
      </c>
    </row>
    <row r="1690" spans="1:12" ht="13.8" x14ac:dyDescent="0.3">
      <c r="A1690" s="54" t="s">
        <v>12156</v>
      </c>
      <c r="B1690" s="54" t="s">
        <v>12157</v>
      </c>
      <c r="C1690" s="54" t="s">
        <v>12158</v>
      </c>
      <c r="D1690" s="54" t="s">
        <v>12159</v>
      </c>
      <c r="E1690" s="55" t="s">
        <v>8319</v>
      </c>
      <c r="F1690" s="54" t="s">
        <v>8319</v>
      </c>
      <c r="G1690" s="54" t="s">
        <v>12186</v>
      </c>
      <c r="H1690" s="54" t="s">
        <v>22918</v>
      </c>
      <c r="I1690" s="54" t="s">
        <v>8514</v>
      </c>
      <c r="J1690" s="54" t="s">
        <v>8323</v>
      </c>
      <c r="K1690" s="55" t="s">
        <v>22919</v>
      </c>
      <c r="L1690" s="54" t="s">
        <v>8325</v>
      </c>
    </row>
    <row r="1691" spans="1:12" ht="13.8" x14ac:dyDescent="0.3">
      <c r="A1691" s="54" t="s">
        <v>12156</v>
      </c>
      <c r="B1691" s="54" t="s">
        <v>12157</v>
      </c>
      <c r="C1691" s="54" t="s">
        <v>12158</v>
      </c>
      <c r="D1691" s="54" t="s">
        <v>12159</v>
      </c>
      <c r="E1691" s="55" t="s">
        <v>8319</v>
      </c>
      <c r="F1691" s="54" t="s">
        <v>8319</v>
      </c>
      <c r="G1691" s="54" t="s">
        <v>12187</v>
      </c>
      <c r="H1691" s="54" t="s">
        <v>22920</v>
      </c>
      <c r="I1691" s="54" t="s">
        <v>8514</v>
      </c>
      <c r="J1691" s="54" t="s">
        <v>8323</v>
      </c>
      <c r="K1691" s="55" t="s">
        <v>22921</v>
      </c>
      <c r="L1691" s="54" t="s">
        <v>8325</v>
      </c>
    </row>
    <row r="1692" spans="1:12" ht="13.8" x14ac:dyDescent="0.3">
      <c r="A1692" s="54" t="s">
        <v>12156</v>
      </c>
      <c r="B1692" s="54" t="s">
        <v>12157</v>
      </c>
      <c r="C1692" s="54" t="s">
        <v>12158</v>
      </c>
      <c r="D1692" s="54" t="s">
        <v>12159</v>
      </c>
      <c r="E1692" s="55" t="s">
        <v>8319</v>
      </c>
      <c r="F1692" s="54" t="s">
        <v>8319</v>
      </c>
      <c r="G1692" s="54" t="s">
        <v>12188</v>
      </c>
      <c r="H1692" s="54" t="s">
        <v>22922</v>
      </c>
      <c r="I1692" s="54" t="s">
        <v>8514</v>
      </c>
      <c r="J1692" s="54" t="s">
        <v>8323</v>
      </c>
      <c r="K1692" s="55" t="s">
        <v>22923</v>
      </c>
      <c r="L1692" s="54" t="s">
        <v>8325</v>
      </c>
    </row>
    <row r="1693" spans="1:12" ht="13.8" x14ac:dyDescent="0.3">
      <c r="A1693" s="54" t="s">
        <v>12156</v>
      </c>
      <c r="B1693" s="54" t="s">
        <v>12157</v>
      </c>
      <c r="C1693" s="54" t="s">
        <v>12158</v>
      </c>
      <c r="D1693" s="54" t="s">
        <v>12159</v>
      </c>
      <c r="E1693" s="55" t="s">
        <v>8319</v>
      </c>
      <c r="F1693" s="54" t="s">
        <v>8319</v>
      </c>
      <c r="G1693" s="54" t="s">
        <v>12189</v>
      </c>
      <c r="H1693" s="54" t="s">
        <v>22924</v>
      </c>
      <c r="I1693" s="54" t="s">
        <v>8514</v>
      </c>
      <c r="J1693" s="54" t="s">
        <v>8323</v>
      </c>
      <c r="K1693" s="55" t="s">
        <v>22925</v>
      </c>
      <c r="L1693" s="54" t="s">
        <v>8325</v>
      </c>
    </row>
    <row r="1694" spans="1:12" ht="13.8" x14ac:dyDescent="0.3">
      <c r="A1694" s="54" t="s">
        <v>12156</v>
      </c>
      <c r="B1694" s="54" t="s">
        <v>12157</v>
      </c>
      <c r="C1694" s="54" t="s">
        <v>12158</v>
      </c>
      <c r="D1694" s="54" t="s">
        <v>12159</v>
      </c>
      <c r="E1694" s="55" t="s">
        <v>8319</v>
      </c>
      <c r="F1694" s="54" t="s">
        <v>8319</v>
      </c>
      <c r="G1694" s="54" t="s">
        <v>12190</v>
      </c>
      <c r="H1694" s="54" t="s">
        <v>22926</v>
      </c>
      <c r="I1694" s="54" t="s">
        <v>8514</v>
      </c>
      <c r="J1694" s="54" t="s">
        <v>8323</v>
      </c>
      <c r="K1694" s="55" t="s">
        <v>22927</v>
      </c>
      <c r="L1694" s="54" t="s">
        <v>8325</v>
      </c>
    </row>
    <row r="1695" spans="1:12" ht="13.8" x14ac:dyDescent="0.3">
      <c r="A1695" s="54" t="s">
        <v>12156</v>
      </c>
      <c r="B1695" s="54" t="s">
        <v>12157</v>
      </c>
      <c r="C1695" s="54" t="s">
        <v>12158</v>
      </c>
      <c r="D1695" s="54" t="s">
        <v>12159</v>
      </c>
      <c r="E1695" s="55" t="s">
        <v>8319</v>
      </c>
      <c r="F1695" s="54" t="s">
        <v>8319</v>
      </c>
      <c r="G1695" s="54" t="s">
        <v>12191</v>
      </c>
      <c r="H1695" s="54" t="s">
        <v>22928</v>
      </c>
      <c r="I1695" s="54" t="s">
        <v>8514</v>
      </c>
      <c r="J1695" s="54" t="s">
        <v>8323</v>
      </c>
      <c r="K1695" s="55" t="s">
        <v>22929</v>
      </c>
      <c r="L1695" s="54" t="s">
        <v>8325</v>
      </c>
    </row>
    <row r="1696" spans="1:12" ht="13.8" x14ac:dyDescent="0.3">
      <c r="A1696" s="54" t="s">
        <v>12156</v>
      </c>
      <c r="B1696" s="54" t="s">
        <v>12157</v>
      </c>
      <c r="C1696" s="54" t="s">
        <v>12158</v>
      </c>
      <c r="D1696" s="54" t="s">
        <v>12159</v>
      </c>
      <c r="E1696" s="55" t="s">
        <v>8319</v>
      </c>
      <c r="F1696" s="54" t="s">
        <v>8319</v>
      </c>
      <c r="G1696" s="54" t="s">
        <v>12192</v>
      </c>
      <c r="H1696" s="54" t="s">
        <v>22930</v>
      </c>
      <c r="I1696" s="54" t="s">
        <v>8514</v>
      </c>
      <c r="J1696" s="54" t="s">
        <v>8323</v>
      </c>
      <c r="K1696" s="55" t="s">
        <v>22931</v>
      </c>
      <c r="L1696" s="54" t="s">
        <v>8325</v>
      </c>
    </row>
    <row r="1697" spans="1:12" ht="13.8" x14ac:dyDescent="0.3">
      <c r="A1697" s="54" t="s">
        <v>12156</v>
      </c>
      <c r="B1697" s="54" t="s">
        <v>12157</v>
      </c>
      <c r="C1697" s="54" t="s">
        <v>12158</v>
      </c>
      <c r="D1697" s="54" t="s">
        <v>12159</v>
      </c>
      <c r="E1697" s="55" t="s">
        <v>8319</v>
      </c>
      <c r="F1697" s="54" t="s">
        <v>8319</v>
      </c>
      <c r="G1697" s="54" t="s">
        <v>12193</v>
      </c>
      <c r="H1697" s="54" t="s">
        <v>22932</v>
      </c>
      <c r="I1697" s="54" t="s">
        <v>8514</v>
      </c>
      <c r="J1697" s="54" t="s">
        <v>8323</v>
      </c>
      <c r="K1697" s="55" t="s">
        <v>22933</v>
      </c>
      <c r="L1697" s="54" t="s">
        <v>8325</v>
      </c>
    </row>
    <row r="1698" spans="1:12" ht="13.8" x14ac:dyDescent="0.3">
      <c r="A1698" s="54" t="s">
        <v>12156</v>
      </c>
      <c r="B1698" s="54" t="s">
        <v>12157</v>
      </c>
      <c r="C1698" s="54" t="s">
        <v>12158</v>
      </c>
      <c r="D1698" s="54" t="s">
        <v>12159</v>
      </c>
      <c r="E1698" s="55" t="s">
        <v>8319</v>
      </c>
      <c r="F1698" s="54" t="s">
        <v>8319</v>
      </c>
      <c r="G1698" s="54" t="s">
        <v>12194</v>
      </c>
      <c r="H1698" s="54" t="s">
        <v>22934</v>
      </c>
      <c r="I1698" s="54" t="s">
        <v>8514</v>
      </c>
      <c r="J1698" s="54" t="s">
        <v>8323</v>
      </c>
      <c r="K1698" s="55" t="s">
        <v>22935</v>
      </c>
      <c r="L1698" s="54" t="s">
        <v>8325</v>
      </c>
    </row>
    <row r="1699" spans="1:12" ht="13.8" x14ac:dyDescent="0.3">
      <c r="A1699" s="54" t="s">
        <v>12156</v>
      </c>
      <c r="B1699" s="54" t="s">
        <v>12157</v>
      </c>
      <c r="C1699" s="54" t="s">
        <v>12158</v>
      </c>
      <c r="D1699" s="54" t="s">
        <v>12159</v>
      </c>
      <c r="E1699" s="55" t="s">
        <v>8319</v>
      </c>
      <c r="F1699" s="54" t="s">
        <v>8319</v>
      </c>
      <c r="G1699" s="54" t="s">
        <v>12195</v>
      </c>
      <c r="H1699" s="54" t="s">
        <v>22936</v>
      </c>
      <c r="I1699" s="54" t="s">
        <v>8514</v>
      </c>
      <c r="J1699" s="54" t="s">
        <v>8323</v>
      </c>
      <c r="K1699" s="55" t="s">
        <v>22937</v>
      </c>
      <c r="L1699" s="54" t="s">
        <v>8325</v>
      </c>
    </row>
    <row r="1700" spans="1:12" ht="13.8" x14ac:dyDescent="0.3">
      <c r="A1700" s="54" t="s">
        <v>12156</v>
      </c>
      <c r="B1700" s="54" t="s">
        <v>12157</v>
      </c>
      <c r="C1700" s="54" t="s">
        <v>12158</v>
      </c>
      <c r="D1700" s="54" t="s">
        <v>12159</v>
      </c>
      <c r="E1700" s="55" t="s">
        <v>8319</v>
      </c>
      <c r="F1700" s="54" t="s">
        <v>8319</v>
      </c>
      <c r="G1700" s="54" t="s">
        <v>12196</v>
      </c>
      <c r="H1700" s="54" t="s">
        <v>22938</v>
      </c>
      <c r="I1700" s="54" t="s">
        <v>8514</v>
      </c>
      <c r="J1700" s="54" t="s">
        <v>8323</v>
      </c>
      <c r="K1700" s="55" t="s">
        <v>22939</v>
      </c>
      <c r="L1700" s="54" t="s">
        <v>8325</v>
      </c>
    </row>
    <row r="1701" spans="1:12" ht="13.8" x14ac:dyDescent="0.3">
      <c r="A1701" s="54" t="s">
        <v>12156</v>
      </c>
      <c r="B1701" s="54" t="s">
        <v>12157</v>
      </c>
      <c r="C1701" s="54" t="s">
        <v>12158</v>
      </c>
      <c r="D1701" s="54" t="s">
        <v>12159</v>
      </c>
      <c r="E1701" s="55" t="s">
        <v>8319</v>
      </c>
      <c r="F1701" s="54" t="s">
        <v>8319</v>
      </c>
      <c r="G1701" s="54" t="s">
        <v>12197</v>
      </c>
      <c r="H1701" s="54" t="s">
        <v>22940</v>
      </c>
      <c r="I1701" s="54" t="s">
        <v>8514</v>
      </c>
      <c r="J1701" s="54" t="s">
        <v>8323</v>
      </c>
      <c r="K1701" s="55" t="s">
        <v>22941</v>
      </c>
      <c r="L1701" s="54" t="s">
        <v>8325</v>
      </c>
    </row>
    <row r="1702" spans="1:12" ht="13.8" x14ac:dyDescent="0.3">
      <c r="A1702" s="54" t="s">
        <v>12156</v>
      </c>
      <c r="B1702" s="54" t="s">
        <v>12157</v>
      </c>
      <c r="C1702" s="54" t="s">
        <v>12158</v>
      </c>
      <c r="D1702" s="54" t="s">
        <v>12159</v>
      </c>
      <c r="E1702" s="55" t="s">
        <v>8319</v>
      </c>
      <c r="F1702" s="54" t="s">
        <v>8319</v>
      </c>
      <c r="G1702" s="54" t="s">
        <v>12198</v>
      </c>
      <c r="H1702" s="54" t="s">
        <v>22942</v>
      </c>
      <c r="I1702" s="54" t="s">
        <v>8514</v>
      </c>
      <c r="J1702" s="54" t="s">
        <v>8323</v>
      </c>
      <c r="K1702" s="55" t="s">
        <v>22943</v>
      </c>
      <c r="L1702" s="54" t="s">
        <v>8325</v>
      </c>
    </row>
    <row r="1703" spans="1:12" ht="13.8" x14ac:dyDescent="0.3">
      <c r="A1703" s="54" t="s">
        <v>12156</v>
      </c>
      <c r="B1703" s="54" t="s">
        <v>12157</v>
      </c>
      <c r="C1703" s="54" t="s">
        <v>12158</v>
      </c>
      <c r="D1703" s="54" t="s">
        <v>12159</v>
      </c>
      <c r="E1703" s="55" t="s">
        <v>8319</v>
      </c>
      <c r="F1703" s="54" t="s">
        <v>8319</v>
      </c>
      <c r="G1703" s="54" t="s">
        <v>12200</v>
      </c>
      <c r="H1703" s="54" t="s">
        <v>22944</v>
      </c>
      <c r="I1703" s="54" t="s">
        <v>8514</v>
      </c>
      <c r="J1703" s="54" t="s">
        <v>8323</v>
      </c>
      <c r="K1703" s="55" t="s">
        <v>22945</v>
      </c>
      <c r="L1703" s="54" t="s">
        <v>8325</v>
      </c>
    </row>
    <row r="1704" spans="1:12" ht="13.8" x14ac:dyDescent="0.3">
      <c r="A1704" s="54" t="s">
        <v>12156</v>
      </c>
      <c r="B1704" s="54" t="s">
        <v>12157</v>
      </c>
      <c r="C1704" s="54" t="s">
        <v>12158</v>
      </c>
      <c r="D1704" s="54" t="s">
        <v>12159</v>
      </c>
      <c r="E1704" s="55" t="s">
        <v>8319</v>
      </c>
      <c r="F1704" s="54" t="s">
        <v>8319</v>
      </c>
      <c r="G1704" s="54" t="s">
        <v>12201</v>
      </c>
      <c r="H1704" s="54" t="s">
        <v>22946</v>
      </c>
      <c r="I1704" s="54" t="s">
        <v>8514</v>
      </c>
      <c r="J1704" s="54" t="s">
        <v>8323</v>
      </c>
      <c r="K1704" s="55" t="s">
        <v>22947</v>
      </c>
      <c r="L1704" s="54" t="s">
        <v>8325</v>
      </c>
    </row>
    <row r="1705" spans="1:12" ht="13.8" x14ac:dyDescent="0.3">
      <c r="A1705" s="54" t="s">
        <v>12156</v>
      </c>
      <c r="B1705" s="54" t="s">
        <v>12157</v>
      </c>
      <c r="C1705" s="54" t="s">
        <v>12158</v>
      </c>
      <c r="D1705" s="54" t="s">
        <v>12159</v>
      </c>
      <c r="E1705" s="55" t="s">
        <v>8319</v>
      </c>
      <c r="F1705" s="54" t="s">
        <v>8319</v>
      </c>
      <c r="G1705" s="54" t="s">
        <v>12203</v>
      </c>
      <c r="H1705" s="54" t="s">
        <v>22948</v>
      </c>
      <c r="I1705" s="54" t="s">
        <v>8514</v>
      </c>
      <c r="J1705" s="54" t="s">
        <v>8323</v>
      </c>
      <c r="K1705" s="55" t="s">
        <v>10429</v>
      </c>
      <c r="L1705" s="54" t="s">
        <v>8325</v>
      </c>
    </row>
    <row r="1706" spans="1:12" ht="13.8" x14ac:dyDescent="0.3">
      <c r="A1706" s="54" t="s">
        <v>12156</v>
      </c>
      <c r="B1706" s="54" t="s">
        <v>12157</v>
      </c>
      <c r="C1706" s="54" t="s">
        <v>12158</v>
      </c>
      <c r="D1706" s="54" t="s">
        <v>12159</v>
      </c>
      <c r="E1706" s="55" t="s">
        <v>8319</v>
      </c>
      <c r="F1706" s="54" t="s">
        <v>8319</v>
      </c>
      <c r="G1706" s="54" t="s">
        <v>12204</v>
      </c>
      <c r="H1706" s="54" t="s">
        <v>22949</v>
      </c>
      <c r="I1706" s="54" t="s">
        <v>8514</v>
      </c>
      <c r="J1706" s="54" t="s">
        <v>8323</v>
      </c>
      <c r="K1706" s="55" t="s">
        <v>22950</v>
      </c>
      <c r="L1706" s="54" t="s">
        <v>8325</v>
      </c>
    </row>
    <row r="1707" spans="1:12" ht="13.8" x14ac:dyDescent="0.3">
      <c r="A1707" s="54" t="s">
        <v>12156</v>
      </c>
      <c r="B1707" s="54" t="s">
        <v>12157</v>
      </c>
      <c r="C1707" s="54" t="s">
        <v>12158</v>
      </c>
      <c r="D1707" s="54" t="s">
        <v>12159</v>
      </c>
      <c r="E1707" s="55" t="s">
        <v>8319</v>
      </c>
      <c r="F1707" s="54" t="s">
        <v>8319</v>
      </c>
      <c r="G1707" s="54" t="s">
        <v>12205</v>
      </c>
      <c r="H1707" s="54" t="s">
        <v>22951</v>
      </c>
      <c r="I1707" s="54" t="s">
        <v>8514</v>
      </c>
      <c r="J1707" s="54" t="s">
        <v>8323</v>
      </c>
      <c r="K1707" s="55" t="s">
        <v>22952</v>
      </c>
      <c r="L1707" s="54" t="s">
        <v>8325</v>
      </c>
    </row>
    <row r="1708" spans="1:12" ht="13.8" x14ac:dyDescent="0.3">
      <c r="A1708" s="54" t="s">
        <v>12156</v>
      </c>
      <c r="B1708" s="54" t="s">
        <v>12157</v>
      </c>
      <c r="C1708" s="54" t="s">
        <v>12158</v>
      </c>
      <c r="D1708" s="54" t="s">
        <v>12159</v>
      </c>
      <c r="E1708" s="55" t="s">
        <v>8319</v>
      </c>
      <c r="F1708" s="54" t="s">
        <v>8319</v>
      </c>
      <c r="G1708" s="54" t="s">
        <v>12206</v>
      </c>
      <c r="H1708" s="54" t="s">
        <v>22953</v>
      </c>
      <c r="I1708" s="54" t="s">
        <v>8514</v>
      </c>
      <c r="J1708" s="54" t="s">
        <v>8323</v>
      </c>
      <c r="K1708" s="55" t="s">
        <v>22954</v>
      </c>
      <c r="L1708" s="54" t="s">
        <v>8325</v>
      </c>
    </row>
    <row r="1709" spans="1:12" ht="13.8" x14ac:dyDescent="0.3">
      <c r="A1709" s="54" t="s">
        <v>12156</v>
      </c>
      <c r="B1709" s="54" t="s">
        <v>12157</v>
      </c>
      <c r="C1709" s="54" t="s">
        <v>12158</v>
      </c>
      <c r="D1709" s="54" t="s">
        <v>12159</v>
      </c>
      <c r="E1709" s="55" t="s">
        <v>8319</v>
      </c>
      <c r="F1709" s="54" t="s">
        <v>8319</v>
      </c>
      <c r="G1709" s="54" t="s">
        <v>12207</v>
      </c>
      <c r="H1709" s="54" t="s">
        <v>22955</v>
      </c>
      <c r="I1709" s="54" t="s">
        <v>8514</v>
      </c>
      <c r="J1709" s="54" t="s">
        <v>8323</v>
      </c>
      <c r="K1709" s="55" t="s">
        <v>22956</v>
      </c>
      <c r="L1709" s="54" t="s">
        <v>8325</v>
      </c>
    </row>
    <row r="1710" spans="1:12" ht="13.8" x14ac:dyDescent="0.3">
      <c r="A1710" s="54" t="s">
        <v>12156</v>
      </c>
      <c r="B1710" s="54" t="s">
        <v>12157</v>
      </c>
      <c r="C1710" s="54" t="s">
        <v>12158</v>
      </c>
      <c r="D1710" s="54" t="s">
        <v>12159</v>
      </c>
      <c r="E1710" s="55" t="s">
        <v>8319</v>
      </c>
      <c r="F1710" s="54" t="s">
        <v>8319</v>
      </c>
      <c r="G1710" s="54" t="s">
        <v>12208</v>
      </c>
      <c r="H1710" s="54" t="s">
        <v>22957</v>
      </c>
      <c r="I1710" s="54" t="s">
        <v>8514</v>
      </c>
      <c r="J1710" s="54" t="s">
        <v>8323</v>
      </c>
      <c r="K1710" s="55" t="s">
        <v>22958</v>
      </c>
      <c r="L1710" s="54" t="s">
        <v>8325</v>
      </c>
    </row>
    <row r="1711" spans="1:12" ht="13.8" x14ac:dyDescent="0.3">
      <c r="A1711" s="54" t="s">
        <v>12156</v>
      </c>
      <c r="B1711" s="54" t="s">
        <v>12157</v>
      </c>
      <c r="C1711" s="54" t="s">
        <v>12158</v>
      </c>
      <c r="D1711" s="54" t="s">
        <v>12159</v>
      </c>
      <c r="E1711" s="55" t="s">
        <v>8319</v>
      </c>
      <c r="F1711" s="54" t="s">
        <v>8319</v>
      </c>
      <c r="G1711" s="54" t="s">
        <v>12209</v>
      </c>
      <c r="H1711" s="54" t="s">
        <v>22959</v>
      </c>
      <c r="I1711" s="54" t="s">
        <v>8514</v>
      </c>
      <c r="J1711" s="54" t="s">
        <v>8323</v>
      </c>
      <c r="K1711" s="55" t="s">
        <v>22960</v>
      </c>
      <c r="L1711" s="54" t="s">
        <v>8325</v>
      </c>
    </row>
    <row r="1712" spans="1:12" ht="13.8" x14ac:dyDescent="0.3">
      <c r="A1712" s="54" t="s">
        <v>12156</v>
      </c>
      <c r="B1712" s="54" t="s">
        <v>12157</v>
      </c>
      <c r="C1712" s="54" t="s">
        <v>12158</v>
      </c>
      <c r="D1712" s="54" t="s">
        <v>12159</v>
      </c>
      <c r="E1712" s="55" t="s">
        <v>8319</v>
      </c>
      <c r="F1712" s="54" t="s">
        <v>8319</v>
      </c>
      <c r="G1712" s="54" t="s">
        <v>12210</v>
      </c>
      <c r="H1712" s="54" t="s">
        <v>22961</v>
      </c>
      <c r="I1712" s="54" t="s">
        <v>8514</v>
      </c>
      <c r="J1712" s="54" t="s">
        <v>8323</v>
      </c>
      <c r="K1712" s="55" t="s">
        <v>22962</v>
      </c>
      <c r="L1712" s="54" t="s">
        <v>8325</v>
      </c>
    </row>
    <row r="1713" spans="1:12" ht="13.8" x14ac:dyDescent="0.3">
      <c r="A1713" s="54" t="s">
        <v>12156</v>
      </c>
      <c r="B1713" s="54" t="s">
        <v>12157</v>
      </c>
      <c r="C1713" s="54" t="s">
        <v>12158</v>
      </c>
      <c r="D1713" s="54" t="s">
        <v>12159</v>
      </c>
      <c r="E1713" s="55" t="s">
        <v>8319</v>
      </c>
      <c r="F1713" s="54" t="s">
        <v>8319</v>
      </c>
      <c r="G1713" s="54" t="s">
        <v>12211</v>
      </c>
      <c r="H1713" s="54" t="s">
        <v>22963</v>
      </c>
      <c r="I1713" s="54" t="s">
        <v>8514</v>
      </c>
      <c r="J1713" s="54" t="s">
        <v>8323</v>
      </c>
      <c r="K1713" s="55" t="s">
        <v>22964</v>
      </c>
      <c r="L1713" s="54" t="s">
        <v>8325</v>
      </c>
    </row>
    <row r="1714" spans="1:12" ht="13.8" x14ac:dyDescent="0.3">
      <c r="A1714" s="54" t="s">
        <v>12156</v>
      </c>
      <c r="B1714" s="54" t="s">
        <v>12157</v>
      </c>
      <c r="C1714" s="54" t="s">
        <v>12158</v>
      </c>
      <c r="D1714" s="54" t="s">
        <v>12159</v>
      </c>
      <c r="E1714" s="55" t="s">
        <v>8319</v>
      </c>
      <c r="F1714" s="54" t="s">
        <v>8319</v>
      </c>
      <c r="G1714" s="54" t="s">
        <v>12212</v>
      </c>
      <c r="H1714" s="54" t="s">
        <v>22965</v>
      </c>
      <c r="I1714" s="54" t="s">
        <v>8514</v>
      </c>
      <c r="J1714" s="54" t="s">
        <v>8323</v>
      </c>
      <c r="K1714" s="55" t="s">
        <v>22966</v>
      </c>
      <c r="L1714" s="54" t="s">
        <v>8325</v>
      </c>
    </row>
    <row r="1715" spans="1:12" ht="13.8" x14ac:dyDescent="0.3">
      <c r="A1715" s="54" t="s">
        <v>12156</v>
      </c>
      <c r="B1715" s="54" t="s">
        <v>12157</v>
      </c>
      <c r="C1715" s="54" t="s">
        <v>12158</v>
      </c>
      <c r="D1715" s="54" t="s">
        <v>12159</v>
      </c>
      <c r="E1715" s="55" t="s">
        <v>8319</v>
      </c>
      <c r="F1715" s="54" t="s">
        <v>8319</v>
      </c>
      <c r="G1715" s="54" t="s">
        <v>12213</v>
      </c>
      <c r="H1715" s="54" t="s">
        <v>22967</v>
      </c>
      <c r="I1715" s="54" t="s">
        <v>8514</v>
      </c>
      <c r="J1715" s="54" t="s">
        <v>8323</v>
      </c>
      <c r="K1715" s="55" t="s">
        <v>22968</v>
      </c>
      <c r="L1715" s="54" t="s">
        <v>8325</v>
      </c>
    </row>
    <row r="1716" spans="1:12" ht="13.8" x14ac:dyDescent="0.3">
      <c r="A1716" s="54" t="s">
        <v>12156</v>
      </c>
      <c r="B1716" s="54" t="s">
        <v>12157</v>
      </c>
      <c r="C1716" s="54" t="s">
        <v>12158</v>
      </c>
      <c r="D1716" s="54" t="s">
        <v>12159</v>
      </c>
      <c r="E1716" s="55" t="s">
        <v>8319</v>
      </c>
      <c r="F1716" s="54" t="s">
        <v>8319</v>
      </c>
      <c r="G1716" s="54" t="s">
        <v>12214</v>
      </c>
      <c r="H1716" s="54" t="s">
        <v>22969</v>
      </c>
      <c r="I1716" s="54" t="s">
        <v>8514</v>
      </c>
      <c r="J1716" s="54" t="s">
        <v>8323</v>
      </c>
      <c r="K1716" s="55" t="s">
        <v>22970</v>
      </c>
      <c r="L1716" s="54" t="s">
        <v>8325</v>
      </c>
    </row>
    <row r="1717" spans="1:12" ht="13.8" x14ac:dyDescent="0.3">
      <c r="A1717" s="54" t="s">
        <v>12156</v>
      </c>
      <c r="B1717" s="54" t="s">
        <v>12157</v>
      </c>
      <c r="C1717" s="54" t="s">
        <v>12158</v>
      </c>
      <c r="D1717" s="54" t="s">
        <v>12159</v>
      </c>
      <c r="E1717" s="55" t="s">
        <v>8319</v>
      </c>
      <c r="F1717" s="54" t="s">
        <v>8319</v>
      </c>
      <c r="G1717" s="54" t="s">
        <v>12215</v>
      </c>
      <c r="H1717" s="54" t="s">
        <v>22971</v>
      </c>
      <c r="I1717" s="54" t="s">
        <v>8514</v>
      </c>
      <c r="J1717" s="54" t="s">
        <v>8323</v>
      </c>
      <c r="K1717" s="55" t="s">
        <v>22972</v>
      </c>
      <c r="L1717" s="54" t="s">
        <v>8325</v>
      </c>
    </row>
    <row r="1718" spans="1:12" ht="13.8" x14ac:dyDescent="0.3">
      <c r="A1718" s="54" t="s">
        <v>12156</v>
      </c>
      <c r="B1718" s="54" t="s">
        <v>12157</v>
      </c>
      <c r="C1718" s="54" t="s">
        <v>12158</v>
      </c>
      <c r="D1718" s="54" t="s">
        <v>12159</v>
      </c>
      <c r="E1718" s="55" t="s">
        <v>8319</v>
      </c>
      <c r="F1718" s="54" t="s">
        <v>8319</v>
      </c>
      <c r="G1718" s="54" t="s">
        <v>12216</v>
      </c>
      <c r="H1718" s="54" t="s">
        <v>22973</v>
      </c>
      <c r="I1718" s="54" t="s">
        <v>8514</v>
      </c>
      <c r="J1718" s="54" t="s">
        <v>8323</v>
      </c>
      <c r="K1718" s="55" t="s">
        <v>22974</v>
      </c>
      <c r="L1718" s="54" t="s">
        <v>8325</v>
      </c>
    </row>
    <row r="1719" spans="1:12" ht="13.8" x14ac:dyDescent="0.3">
      <c r="A1719" s="54" t="s">
        <v>12156</v>
      </c>
      <c r="B1719" s="54" t="s">
        <v>12157</v>
      </c>
      <c r="C1719" s="54" t="s">
        <v>12158</v>
      </c>
      <c r="D1719" s="54" t="s">
        <v>12159</v>
      </c>
      <c r="E1719" s="55" t="s">
        <v>8319</v>
      </c>
      <c r="F1719" s="54" t="s">
        <v>8319</v>
      </c>
      <c r="G1719" s="54" t="s">
        <v>12217</v>
      </c>
      <c r="H1719" s="54" t="s">
        <v>22975</v>
      </c>
      <c r="I1719" s="54" t="s">
        <v>8514</v>
      </c>
      <c r="J1719" s="54" t="s">
        <v>8323</v>
      </c>
      <c r="K1719" s="55" t="s">
        <v>22976</v>
      </c>
      <c r="L1719" s="54" t="s">
        <v>8325</v>
      </c>
    </row>
    <row r="1720" spans="1:12" ht="13.8" x14ac:dyDescent="0.3">
      <c r="A1720" s="54" t="s">
        <v>12156</v>
      </c>
      <c r="B1720" s="54" t="s">
        <v>12157</v>
      </c>
      <c r="C1720" s="54" t="s">
        <v>12158</v>
      </c>
      <c r="D1720" s="54" t="s">
        <v>12159</v>
      </c>
      <c r="E1720" s="55" t="s">
        <v>8319</v>
      </c>
      <c r="F1720" s="54" t="s">
        <v>8319</v>
      </c>
      <c r="G1720" s="54" t="s">
        <v>12218</v>
      </c>
      <c r="H1720" s="54" t="s">
        <v>22977</v>
      </c>
      <c r="I1720" s="54" t="s">
        <v>8514</v>
      </c>
      <c r="J1720" s="54" t="s">
        <v>8323</v>
      </c>
      <c r="K1720" s="55" t="s">
        <v>22978</v>
      </c>
      <c r="L1720" s="54" t="s">
        <v>8325</v>
      </c>
    </row>
    <row r="1721" spans="1:12" ht="13.8" x14ac:dyDescent="0.3">
      <c r="A1721" s="54" t="s">
        <v>12156</v>
      </c>
      <c r="B1721" s="54" t="s">
        <v>12157</v>
      </c>
      <c r="C1721" s="54" t="s">
        <v>12158</v>
      </c>
      <c r="D1721" s="54" t="s">
        <v>12159</v>
      </c>
      <c r="E1721" s="55" t="s">
        <v>8319</v>
      </c>
      <c r="F1721" s="54" t="s">
        <v>8319</v>
      </c>
      <c r="G1721" s="54" t="s">
        <v>12219</v>
      </c>
      <c r="H1721" s="54" t="s">
        <v>22979</v>
      </c>
      <c r="I1721" s="54" t="s">
        <v>8514</v>
      </c>
      <c r="J1721" s="54" t="s">
        <v>8323</v>
      </c>
      <c r="K1721" s="55" t="s">
        <v>17924</v>
      </c>
      <c r="L1721" s="54" t="s">
        <v>8325</v>
      </c>
    </row>
    <row r="1722" spans="1:12" ht="13.8" x14ac:dyDescent="0.3">
      <c r="A1722" s="54" t="s">
        <v>12156</v>
      </c>
      <c r="B1722" s="54" t="s">
        <v>12157</v>
      </c>
      <c r="C1722" s="54" t="s">
        <v>12158</v>
      </c>
      <c r="D1722" s="54" t="s">
        <v>12159</v>
      </c>
      <c r="E1722" s="55" t="s">
        <v>8319</v>
      </c>
      <c r="F1722" s="54" t="s">
        <v>8319</v>
      </c>
      <c r="G1722" s="54" t="s">
        <v>12220</v>
      </c>
      <c r="H1722" s="54" t="s">
        <v>22980</v>
      </c>
      <c r="I1722" s="54" t="s">
        <v>8514</v>
      </c>
      <c r="J1722" s="54" t="s">
        <v>8323</v>
      </c>
      <c r="K1722" s="55" t="s">
        <v>22981</v>
      </c>
      <c r="L1722" s="54" t="s">
        <v>8325</v>
      </c>
    </row>
    <row r="1723" spans="1:12" ht="13.8" x14ac:dyDescent="0.3">
      <c r="A1723" s="54" t="s">
        <v>12156</v>
      </c>
      <c r="B1723" s="54" t="s">
        <v>12157</v>
      </c>
      <c r="C1723" s="54" t="s">
        <v>12158</v>
      </c>
      <c r="D1723" s="54" t="s">
        <v>12159</v>
      </c>
      <c r="E1723" s="55" t="s">
        <v>8319</v>
      </c>
      <c r="F1723" s="54" t="s">
        <v>8319</v>
      </c>
      <c r="G1723" s="54" t="s">
        <v>12221</v>
      </c>
      <c r="H1723" s="54" t="s">
        <v>22982</v>
      </c>
      <c r="I1723" s="54" t="s">
        <v>8514</v>
      </c>
      <c r="J1723" s="54" t="s">
        <v>8323</v>
      </c>
      <c r="K1723" s="55" t="s">
        <v>22983</v>
      </c>
      <c r="L1723" s="54" t="s">
        <v>8325</v>
      </c>
    </row>
    <row r="1724" spans="1:12" ht="13.8" x14ac:dyDescent="0.3">
      <c r="A1724" s="54" t="s">
        <v>12156</v>
      </c>
      <c r="B1724" s="54" t="s">
        <v>12157</v>
      </c>
      <c r="C1724" s="54" t="s">
        <v>12158</v>
      </c>
      <c r="D1724" s="54" t="s">
        <v>12159</v>
      </c>
      <c r="E1724" s="55" t="s">
        <v>8319</v>
      </c>
      <c r="F1724" s="54" t="s">
        <v>8319</v>
      </c>
      <c r="G1724" s="54" t="s">
        <v>12222</v>
      </c>
      <c r="H1724" s="54" t="s">
        <v>22984</v>
      </c>
      <c r="I1724" s="54" t="s">
        <v>8514</v>
      </c>
      <c r="J1724" s="54" t="s">
        <v>8323</v>
      </c>
      <c r="K1724" s="55" t="s">
        <v>22985</v>
      </c>
      <c r="L1724" s="54" t="s">
        <v>8325</v>
      </c>
    </row>
    <row r="1725" spans="1:12" ht="13.8" x14ac:dyDescent="0.3">
      <c r="A1725" s="54" t="s">
        <v>12156</v>
      </c>
      <c r="B1725" s="54" t="s">
        <v>12157</v>
      </c>
      <c r="C1725" s="54" t="s">
        <v>12158</v>
      </c>
      <c r="D1725" s="54" t="s">
        <v>12159</v>
      </c>
      <c r="E1725" s="55" t="s">
        <v>8319</v>
      </c>
      <c r="F1725" s="54" t="s">
        <v>8319</v>
      </c>
      <c r="G1725" s="54" t="s">
        <v>12223</v>
      </c>
      <c r="H1725" s="54" t="s">
        <v>22986</v>
      </c>
      <c r="I1725" s="54" t="s">
        <v>8514</v>
      </c>
      <c r="J1725" s="54" t="s">
        <v>8323</v>
      </c>
      <c r="K1725" s="55" t="s">
        <v>22987</v>
      </c>
      <c r="L1725" s="54" t="s">
        <v>8325</v>
      </c>
    </row>
    <row r="1726" spans="1:12" ht="13.8" x14ac:dyDescent="0.3">
      <c r="A1726" s="54" t="s">
        <v>12156</v>
      </c>
      <c r="B1726" s="54" t="s">
        <v>12157</v>
      </c>
      <c r="C1726" s="54" t="s">
        <v>12158</v>
      </c>
      <c r="D1726" s="54" t="s">
        <v>12159</v>
      </c>
      <c r="E1726" s="55" t="s">
        <v>8319</v>
      </c>
      <c r="F1726" s="54" t="s">
        <v>8319</v>
      </c>
      <c r="G1726" s="54" t="s">
        <v>12224</v>
      </c>
      <c r="H1726" s="54" t="s">
        <v>22988</v>
      </c>
      <c r="I1726" s="54" t="s">
        <v>8514</v>
      </c>
      <c r="J1726" s="54" t="s">
        <v>8323</v>
      </c>
      <c r="K1726" s="55" t="s">
        <v>22989</v>
      </c>
      <c r="L1726" s="54" t="s">
        <v>8325</v>
      </c>
    </row>
    <row r="1727" spans="1:12" ht="13.8" x14ac:dyDescent="0.3">
      <c r="A1727" s="54" t="s">
        <v>12156</v>
      </c>
      <c r="B1727" s="54" t="s">
        <v>12157</v>
      </c>
      <c r="C1727" s="54" t="s">
        <v>12158</v>
      </c>
      <c r="D1727" s="54" t="s">
        <v>12159</v>
      </c>
      <c r="E1727" s="55" t="s">
        <v>8319</v>
      </c>
      <c r="F1727" s="54" t="s">
        <v>8319</v>
      </c>
      <c r="G1727" s="54" t="s">
        <v>12225</v>
      </c>
      <c r="H1727" s="54" t="s">
        <v>22990</v>
      </c>
      <c r="I1727" s="54" t="s">
        <v>8514</v>
      </c>
      <c r="J1727" s="54" t="s">
        <v>8323</v>
      </c>
      <c r="K1727" s="55" t="s">
        <v>22991</v>
      </c>
      <c r="L1727" s="54" t="s">
        <v>8325</v>
      </c>
    </row>
    <row r="1728" spans="1:12" ht="13.8" x14ac:dyDescent="0.3">
      <c r="A1728" s="54" t="s">
        <v>12156</v>
      </c>
      <c r="B1728" s="54" t="s">
        <v>12157</v>
      </c>
      <c r="C1728" s="54" t="s">
        <v>12158</v>
      </c>
      <c r="D1728" s="54" t="s">
        <v>12159</v>
      </c>
      <c r="E1728" s="55" t="s">
        <v>8319</v>
      </c>
      <c r="F1728" s="54" t="s">
        <v>8319</v>
      </c>
      <c r="G1728" s="54" t="s">
        <v>12226</v>
      </c>
      <c r="H1728" s="54" t="s">
        <v>22992</v>
      </c>
      <c r="I1728" s="54" t="s">
        <v>8514</v>
      </c>
      <c r="J1728" s="54" t="s">
        <v>8323</v>
      </c>
      <c r="K1728" s="55" t="s">
        <v>22993</v>
      </c>
      <c r="L1728" s="54" t="s">
        <v>8325</v>
      </c>
    </row>
    <row r="1729" spans="1:12" ht="13.8" x14ac:dyDescent="0.3">
      <c r="A1729" s="54" t="s">
        <v>12156</v>
      </c>
      <c r="B1729" s="54" t="s">
        <v>12157</v>
      </c>
      <c r="C1729" s="54" t="s">
        <v>12158</v>
      </c>
      <c r="D1729" s="54" t="s">
        <v>12159</v>
      </c>
      <c r="E1729" s="55" t="s">
        <v>8319</v>
      </c>
      <c r="F1729" s="54" t="s">
        <v>8319</v>
      </c>
      <c r="G1729" s="54" t="s">
        <v>22994</v>
      </c>
      <c r="H1729" s="54" t="s">
        <v>22995</v>
      </c>
      <c r="I1729" s="54" t="s">
        <v>8322</v>
      </c>
      <c r="J1729" s="54" t="s">
        <v>8323</v>
      </c>
      <c r="K1729" s="55" t="s">
        <v>13211</v>
      </c>
      <c r="L1729" s="54" t="s">
        <v>8325</v>
      </c>
    </row>
    <row r="1730" spans="1:12" ht="13.8" x14ac:dyDescent="0.3">
      <c r="A1730" s="54" t="s">
        <v>12156</v>
      </c>
      <c r="B1730" s="54" t="s">
        <v>12157</v>
      </c>
      <c r="C1730" s="54" t="s">
        <v>12158</v>
      </c>
      <c r="D1730" s="54" t="s">
        <v>12159</v>
      </c>
      <c r="E1730" s="55" t="s">
        <v>8319</v>
      </c>
      <c r="F1730" s="54" t="s">
        <v>8319</v>
      </c>
      <c r="G1730" s="54" t="s">
        <v>22996</v>
      </c>
      <c r="H1730" s="54" t="s">
        <v>22997</v>
      </c>
      <c r="I1730" s="54" t="s">
        <v>8322</v>
      </c>
      <c r="J1730" s="54" t="s">
        <v>8323</v>
      </c>
      <c r="K1730" s="55" t="s">
        <v>9580</v>
      </c>
      <c r="L1730" s="54" t="s">
        <v>8325</v>
      </c>
    </row>
    <row r="1731" spans="1:12" ht="13.8" x14ac:dyDescent="0.3">
      <c r="A1731" s="54" t="s">
        <v>12156</v>
      </c>
      <c r="B1731" s="54" t="s">
        <v>12157</v>
      </c>
      <c r="C1731" s="54" t="s">
        <v>12158</v>
      </c>
      <c r="D1731" s="54" t="s">
        <v>12159</v>
      </c>
      <c r="E1731" s="55" t="s">
        <v>8319</v>
      </c>
      <c r="F1731" s="54" t="s">
        <v>8319</v>
      </c>
      <c r="G1731" s="54" t="s">
        <v>22998</v>
      </c>
      <c r="H1731" s="54" t="s">
        <v>22999</v>
      </c>
      <c r="I1731" s="54" t="s">
        <v>8514</v>
      </c>
      <c r="J1731" s="54" t="s">
        <v>8323</v>
      </c>
      <c r="K1731" s="55" t="s">
        <v>23000</v>
      </c>
      <c r="L1731" s="54" t="s">
        <v>8325</v>
      </c>
    </row>
    <row r="1732" spans="1:12" ht="13.8" x14ac:dyDescent="0.3">
      <c r="A1732" s="54" t="s">
        <v>12156</v>
      </c>
      <c r="B1732" s="54" t="s">
        <v>12157</v>
      </c>
      <c r="C1732" s="54" t="s">
        <v>12158</v>
      </c>
      <c r="D1732" s="54" t="s">
        <v>12159</v>
      </c>
      <c r="E1732" s="55" t="s">
        <v>8319</v>
      </c>
      <c r="F1732" s="54" t="s">
        <v>8319</v>
      </c>
      <c r="G1732" s="54" t="s">
        <v>23001</v>
      </c>
      <c r="H1732" s="54" t="s">
        <v>23002</v>
      </c>
      <c r="I1732" s="54" t="s">
        <v>8514</v>
      </c>
      <c r="J1732" s="54" t="s">
        <v>8323</v>
      </c>
      <c r="K1732" s="55" t="s">
        <v>23003</v>
      </c>
      <c r="L1732" s="54" t="s">
        <v>8325</v>
      </c>
    </row>
    <row r="1733" spans="1:12" ht="13.8" x14ac:dyDescent="0.3">
      <c r="A1733" s="54" t="s">
        <v>12156</v>
      </c>
      <c r="B1733" s="54" t="s">
        <v>12157</v>
      </c>
      <c r="C1733" s="54" t="s">
        <v>12158</v>
      </c>
      <c r="D1733" s="54" t="s">
        <v>12159</v>
      </c>
      <c r="E1733" s="55" t="s">
        <v>8319</v>
      </c>
      <c r="F1733" s="54" t="s">
        <v>8319</v>
      </c>
      <c r="G1733" s="54" t="s">
        <v>23004</v>
      </c>
      <c r="H1733" s="54" t="s">
        <v>23005</v>
      </c>
      <c r="I1733" s="54" t="s">
        <v>8514</v>
      </c>
      <c r="J1733" s="54" t="s">
        <v>8323</v>
      </c>
      <c r="K1733" s="55" t="s">
        <v>23006</v>
      </c>
      <c r="L1733" s="54" t="s">
        <v>8325</v>
      </c>
    </row>
    <row r="1734" spans="1:12" ht="13.8" x14ac:dyDescent="0.3">
      <c r="A1734" s="54" t="s">
        <v>12156</v>
      </c>
      <c r="B1734" s="54" t="s">
        <v>12157</v>
      </c>
      <c r="C1734" s="54" t="s">
        <v>12158</v>
      </c>
      <c r="D1734" s="54" t="s">
        <v>12159</v>
      </c>
      <c r="E1734" s="55" t="s">
        <v>8319</v>
      </c>
      <c r="F1734" s="54" t="s">
        <v>8319</v>
      </c>
      <c r="G1734" s="54" t="s">
        <v>23007</v>
      </c>
      <c r="H1734" s="54" t="s">
        <v>23008</v>
      </c>
      <c r="I1734" s="54" t="s">
        <v>8514</v>
      </c>
      <c r="J1734" s="54" t="s">
        <v>8323</v>
      </c>
      <c r="K1734" s="55" t="s">
        <v>23009</v>
      </c>
      <c r="L1734" s="54" t="s">
        <v>8325</v>
      </c>
    </row>
    <row r="1735" spans="1:12" ht="13.8" x14ac:dyDescent="0.3">
      <c r="A1735" s="54" t="s">
        <v>12156</v>
      </c>
      <c r="B1735" s="54" t="s">
        <v>12157</v>
      </c>
      <c r="C1735" s="54" t="s">
        <v>12158</v>
      </c>
      <c r="D1735" s="54" t="s">
        <v>12159</v>
      </c>
      <c r="E1735" s="55" t="s">
        <v>8319</v>
      </c>
      <c r="F1735" s="54" t="s">
        <v>8319</v>
      </c>
      <c r="G1735" s="54" t="s">
        <v>23010</v>
      </c>
      <c r="H1735" s="54" t="s">
        <v>23011</v>
      </c>
      <c r="I1735" s="54" t="s">
        <v>8514</v>
      </c>
      <c r="J1735" s="54" t="s">
        <v>8323</v>
      </c>
      <c r="K1735" s="55" t="s">
        <v>23012</v>
      </c>
      <c r="L1735" s="54" t="s">
        <v>8325</v>
      </c>
    </row>
    <row r="1736" spans="1:12" ht="13.8" x14ac:dyDescent="0.3">
      <c r="A1736" s="54" t="s">
        <v>12156</v>
      </c>
      <c r="B1736" s="54" t="s">
        <v>12157</v>
      </c>
      <c r="C1736" s="54" t="s">
        <v>12158</v>
      </c>
      <c r="D1736" s="54" t="s">
        <v>12159</v>
      </c>
      <c r="E1736" s="55" t="s">
        <v>8319</v>
      </c>
      <c r="F1736" s="54" t="s">
        <v>8319</v>
      </c>
      <c r="G1736" s="54" t="s">
        <v>23013</v>
      </c>
      <c r="H1736" s="54" t="s">
        <v>23014</v>
      </c>
      <c r="I1736" s="54" t="s">
        <v>8514</v>
      </c>
      <c r="J1736" s="54" t="s">
        <v>8323</v>
      </c>
      <c r="K1736" s="55" t="s">
        <v>23015</v>
      </c>
      <c r="L1736" s="54" t="s">
        <v>8325</v>
      </c>
    </row>
    <row r="1737" spans="1:12" ht="13.8" x14ac:dyDescent="0.3">
      <c r="A1737" s="54" t="s">
        <v>12156</v>
      </c>
      <c r="B1737" s="54" t="s">
        <v>12157</v>
      </c>
      <c r="C1737" s="54" t="s">
        <v>12158</v>
      </c>
      <c r="D1737" s="54" t="s">
        <v>12159</v>
      </c>
      <c r="E1737" s="55" t="s">
        <v>8319</v>
      </c>
      <c r="F1737" s="54" t="s">
        <v>8319</v>
      </c>
      <c r="G1737" s="54" t="s">
        <v>23016</v>
      </c>
      <c r="H1737" s="54" t="s">
        <v>23017</v>
      </c>
      <c r="I1737" s="54" t="s">
        <v>8514</v>
      </c>
      <c r="J1737" s="54" t="s">
        <v>8323</v>
      </c>
      <c r="K1737" s="55" t="s">
        <v>23018</v>
      </c>
      <c r="L1737" s="54" t="s">
        <v>8325</v>
      </c>
    </row>
    <row r="1738" spans="1:12" ht="13.8" x14ac:dyDescent="0.3">
      <c r="A1738" s="54" t="s">
        <v>12156</v>
      </c>
      <c r="B1738" s="54" t="s">
        <v>12157</v>
      </c>
      <c r="C1738" s="54" t="s">
        <v>12158</v>
      </c>
      <c r="D1738" s="54" t="s">
        <v>12159</v>
      </c>
      <c r="E1738" s="55" t="s">
        <v>8319</v>
      </c>
      <c r="F1738" s="54" t="s">
        <v>8319</v>
      </c>
      <c r="G1738" s="54" t="s">
        <v>23019</v>
      </c>
      <c r="H1738" s="54" t="s">
        <v>23020</v>
      </c>
      <c r="I1738" s="54" t="s">
        <v>8514</v>
      </c>
      <c r="J1738" s="54" t="s">
        <v>8323</v>
      </c>
      <c r="K1738" s="55" t="s">
        <v>23021</v>
      </c>
      <c r="L1738" s="54" t="s">
        <v>8325</v>
      </c>
    </row>
    <row r="1739" spans="1:12" ht="13.8" x14ac:dyDescent="0.3">
      <c r="A1739" s="54" t="s">
        <v>12156</v>
      </c>
      <c r="B1739" s="54" t="s">
        <v>12157</v>
      </c>
      <c r="C1739" s="54" t="s">
        <v>12158</v>
      </c>
      <c r="D1739" s="54" t="s">
        <v>12159</v>
      </c>
      <c r="E1739" s="55" t="s">
        <v>8319</v>
      </c>
      <c r="F1739" s="54" t="s">
        <v>8319</v>
      </c>
      <c r="G1739" s="54" t="s">
        <v>23022</v>
      </c>
      <c r="H1739" s="54" t="s">
        <v>23023</v>
      </c>
      <c r="I1739" s="54" t="s">
        <v>8514</v>
      </c>
      <c r="J1739" s="54" t="s">
        <v>8323</v>
      </c>
      <c r="K1739" s="55" t="s">
        <v>23024</v>
      </c>
      <c r="L1739" s="54" t="s">
        <v>8325</v>
      </c>
    </row>
    <row r="1740" spans="1:12" ht="13.8" x14ac:dyDescent="0.3">
      <c r="A1740" s="54" t="s">
        <v>12156</v>
      </c>
      <c r="B1740" s="54" t="s">
        <v>12157</v>
      </c>
      <c r="C1740" s="54" t="s">
        <v>12158</v>
      </c>
      <c r="D1740" s="54" t="s">
        <v>12159</v>
      </c>
      <c r="E1740" s="55" t="s">
        <v>8319</v>
      </c>
      <c r="F1740" s="54" t="s">
        <v>8319</v>
      </c>
      <c r="G1740" s="54" t="s">
        <v>23025</v>
      </c>
      <c r="H1740" s="54" t="s">
        <v>23026</v>
      </c>
      <c r="I1740" s="54" t="s">
        <v>8514</v>
      </c>
      <c r="J1740" s="54" t="s">
        <v>8323</v>
      </c>
      <c r="K1740" s="55" t="s">
        <v>23027</v>
      </c>
      <c r="L1740" s="54" t="s">
        <v>8325</v>
      </c>
    </row>
    <row r="1741" spans="1:12" ht="13.8" x14ac:dyDescent="0.3">
      <c r="A1741" s="54" t="s">
        <v>12156</v>
      </c>
      <c r="B1741" s="54" t="s">
        <v>12157</v>
      </c>
      <c r="C1741" s="54" t="s">
        <v>12158</v>
      </c>
      <c r="D1741" s="54" t="s">
        <v>12159</v>
      </c>
      <c r="E1741" s="55" t="s">
        <v>8319</v>
      </c>
      <c r="F1741" s="54" t="s">
        <v>8319</v>
      </c>
      <c r="G1741" s="54" t="s">
        <v>23028</v>
      </c>
      <c r="H1741" s="54" t="s">
        <v>23029</v>
      </c>
      <c r="I1741" s="54" t="s">
        <v>8514</v>
      </c>
      <c r="J1741" s="54" t="s">
        <v>8323</v>
      </c>
      <c r="K1741" s="55" t="s">
        <v>23030</v>
      </c>
      <c r="L1741" s="54" t="s">
        <v>8325</v>
      </c>
    </row>
    <row r="1742" spans="1:12" ht="13.8" x14ac:dyDescent="0.3">
      <c r="A1742" s="54" t="s">
        <v>12156</v>
      </c>
      <c r="B1742" s="54" t="s">
        <v>12157</v>
      </c>
      <c r="C1742" s="54" t="s">
        <v>12158</v>
      </c>
      <c r="D1742" s="54" t="s">
        <v>12159</v>
      </c>
      <c r="E1742" s="55" t="s">
        <v>8319</v>
      </c>
      <c r="F1742" s="54" t="s">
        <v>8319</v>
      </c>
      <c r="G1742" s="54" t="s">
        <v>23031</v>
      </c>
      <c r="H1742" s="54" t="s">
        <v>23032</v>
      </c>
      <c r="I1742" s="54" t="s">
        <v>8514</v>
      </c>
      <c r="J1742" s="54" t="s">
        <v>8323</v>
      </c>
      <c r="K1742" s="55" t="s">
        <v>23033</v>
      </c>
      <c r="L1742" s="54" t="s">
        <v>8325</v>
      </c>
    </row>
    <row r="1743" spans="1:12" ht="13.8" x14ac:dyDescent="0.3">
      <c r="A1743" s="54" t="s">
        <v>12156</v>
      </c>
      <c r="B1743" s="54" t="s">
        <v>12157</v>
      </c>
      <c r="C1743" s="54" t="s">
        <v>12158</v>
      </c>
      <c r="D1743" s="54" t="s">
        <v>12159</v>
      </c>
      <c r="E1743" s="55" t="s">
        <v>8319</v>
      </c>
      <c r="F1743" s="54" t="s">
        <v>8319</v>
      </c>
      <c r="G1743" s="54" t="s">
        <v>23034</v>
      </c>
      <c r="H1743" s="54" t="s">
        <v>23035</v>
      </c>
      <c r="I1743" s="54" t="s">
        <v>8514</v>
      </c>
      <c r="J1743" s="54" t="s">
        <v>8323</v>
      </c>
      <c r="K1743" s="55" t="s">
        <v>23036</v>
      </c>
      <c r="L1743" s="54" t="s">
        <v>8325</v>
      </c>
    </row>
    <row r="1744" spans="1:12" ht="13.8" x14ac:dyDescent="0.3">
      <c r="A1744" s="54" t="s">
        <v>12156</v>
      </c>
      <c r="B1744" s="54" t="s">
        <v>12157</v>
      </c>
      <c r="C1744" s="54" t="s">
        <v>12158</v>
      </c>
      <c r="D1744" s="54" t="s">
        <v>12159</v>
      </c>
      <c r="E1744" s="55" t="s">
        <v>8319</v>
      </c>
      <c r="F1744" s="54" t="s">
        <v>8319</v>
      </c>
      <c r="G1744" s="54" t="s">
        <v>23037</v>
      </c>
      <c r="H1744" s="54" t="s">
        <v>23038</v>
      </c>
      <c r="I1744" s="54" t="s">
        <v>8514</v>
      </c>
      <c r="J1744" s="54" t="s">
        <v>8323</v>
      </c>
      <c r="K1744" s="55" t="s">
        <v>23039</v>
      </c>
      <c r="L1744" s="54" t="s">
        <v>8325</v>
      </c>
    </row>
    <row r="1745" spans="1:12" ht="13.8" x14ac:dyDescent="0.3">
      <c r="A1745" s="54" t="s">
        <v>12156</v>
      </c>
      <c r="B1745" s="54" t="s">
        <v>12157</v>
      </c>
      <c r="C1745" s="54" t="s">
        <v>12158</v>
      </c>
      <c r="D1745" s="54" t="s">
        <v>12159</v>
      </c>
      <c r="E1745" s="55" t="s">
        <v>8319</v>
      </c>
      <c r="F1745" s="54" t="s">
        <v>8319</v>
      </c>
      <c r="G1745" s="54" t="s">
        <v>23040</v>
      </c>
      <c r="H1745" s="54" t="s">
        <v>23041</v>
      </c>
      <c r="I1745" s="54" t="s">
        <v>8514</v>
      </c>
      <c r="J1745" s="54" t="s">
        <v>8323</v>
      </c>
      <c r="K1745" s="55" t="s">
        <v>23042</v>
      </c>
      <c r="L1745" s="54" t="s">
        <v>8325</v>
      </c>
    </row>
    <row r="1746" spans="1:12" ht="13.8" x14ac:dyDescent="0.3">
      <c r="A1746" s="54" t="s">
        <v>12156</v>
      </c>
      <c r="B1746" s="54" t="s">
        <v>12157</v>
      </c>
      <c r="C1746" s="54" t="s">
        <v>12158</v>
      </c>
      <c r="D1746" s="54" t="s">
        <v>12159</v>
      </c>
      <c r="E1746" s="55" t="s">
        <v>8319</v>
      </c>
      <c r="F1746" s="54" t="s">
        <v>8319</v>
      </c>
      <c r="G1746" s="54" t="s">
        <v>23043</v>
      </c>
      <c r="H1746" s="54" t="s">
        <v>23044</v>
      </c>
      <c r="I1746" s="54" t="s">
        <v>8514</v>
      </c>
      <c r="J1746" s="54" t="s">
        <v>8323</v>
      </c>
      <c r="K1746" s="55" t="s">
        <v>23045</v>
      </c>
      <c r="L1746" s="54" t="s">
        <v>8325</v>
      </c>
    </row>
    <row r="1747" spans="1:12" ht="13.8" x14ac:dyDescent="0.3">
      <c r="A1747" s="54" t="s">
        <v>12156</v>
      </c>
      <c r="B1747" s="54" t="s">
        <v>12157</v>
      </c>
      <c r="C1747" s="54" t="s">
        <v>12158</v>
      </c>
      <c r="D1747" s="54" t="s">
        <v>12159</v>
      </c>
      <c r="E1747" s="55" t="s">
        <v>8319</v>
      </c>
      <c r="F1747" s="54" t="s">
        <v>8319</v>
      </c>
      <c r="G1747" s="54" t="s">
        <v>23046</v>
      </c>
      <c r="H1747" s="54" t="s">
        <v>23047</v>
      </c>
      <c r="I1747" s="54" t="s">
        <v>8514</v>
      </c>
      <c r="J1747" s="54" t="s">
        <v>8323</v>
      </c>
      <c r="K1747" s="55" t="s">
        <v>23048</v>
      </c>
      <c r="L1747" s="54" t="s">
        <v>8325</v>
      </c>
    </row>
    <row r="1748" spans="1:12" ht="13.8" x14ac:dyDescent="0.3">
      <c r="A1748" s="54" t="s">
        <v>12156</v>
      </c>
      <c r="B1748" s="54" t="s">
        <v>12157</v>
      </c>
      <c r="C1748" s="54" t="s">
        <v>12158</v>
      </c>
      <c r="D1748" s="54" t="s">
        <v>12159</v>
      </c>
      <c r="E1748" s="55" t="s">
        <v>8319</v>
      </c>
      <c r="F1748" s="54" t="s">
        <v>8319</v>
      </c>
      <c r="G1748" s="54" t="s">
        <v>23049</v>
      </c>
      <c r="H1748" s="54" t="s">
        <v>23050</v>
      </c>
      <c r="I1748" s="54" t="s">
        <v>8514</v>
      </c>
      <c r="J1748" s="54" t="s">
        <v>8323</v>
      </c>
      <c r="K1748" s="55" t="s">
        <v>23051</v>
      </c>
      <c r="L1748" s="54" t="s">
        <v>8325</v>
      </c>
    </row>
    <row r="1749" spans="1:12" ht="13.8" x14ac:dyDescent="0.3">
      <c r="A1749" s="54" t="s">
        <v>12156</v>
      </c>
      <c r="B1749" s="54" t="s">
        <v>12157</v>
      </c>
      <c r="C1749" s="54" t="s">
        <v>12158</v>
      </c>
      <c r="D1749" s="54" t="s">
        <v>12159</v>
      </c>
      <c r="E1749" s="55" t="s">
        <v>8319</v>
      </c>
      <c r="F1749" s="54" t="s">
        <v>8319</v>
      </c>
      <c r="G1749" s="54" t="s">
        <v>23052</v>
      </c>
      <c r="H1749" s="54" t="s">
        <v>23053</v>
      </c>
      <c r="I1749" s="54" t="s">
        <v>8514</v>
      </c>
      <c r="J1749" s="54" t="s">
        <v>8323</v>
      </c>
      <c r="K1749" s="55" t="s">
        <v>23054</v>
      </c>
      <c r="L1749" s="54" t="s">
        <v>8325</v>
      </c>
    </row>
    <row r="1750" spans="1:12" ht="13.8" x14ac:dyDescent="0.3">
      <c r="A1750" s="54" t="s">
        <v>12156</v>
      </c>
      <c r="B1750" s="54" t="s">
        <v>12157</v>
      </c>
      <c r="C1750" s="54" t="s">
        <v>12158</v>
      </c>
      <c r="D1750" s="54" t="s">
        <v>12159</v>
      </c>
      <c r="E1750" s="55" t="s">
        <v>8319</v>
      </c>
      <c r="F1750" s="54" t="s">
        <v>8319</v>
      </c>
      <c r="G1750" s="54" t="s">
        <v>23055</v>
      </c>
      <c r="H1750" s="54" t="s">
        <v>23056</v>
      </c>
      <c r="I1750" s="54" t="s">
        <v>8514</v>
      </c>
      <c r="J1750" s="54" t="s">
        <v>8323</v>
      </c>
      <c r="K1750" s="55" t="s">
        <v>23057</v>
      </c>
      <c r="L1750" s="54" t="s">
        <v>8325</v>
      </c>
    </row>
    <row r="1751" spans="1:12" ht="13.8" x14ac:dyDescent="0.3">
      <c r="A1751" s="54" t="s">
        <v>12156</v>
      </c>
      <c r="B1751" s="54" t="s">
        <v>12157</v>
      </c>
      <c r="C1751" s="54" t="s">
        <v>12158</v>
      </c>
      <c r="D1751" s="54" t="s">
        <v>12159</v>
      </c>
      <c r="E1751" s="55" t="s">
        <v>8319</v>
      </c>
      <c r="F1751" s="54" t="s">
        <v>8319</v>
      </c>
      <c r="G1751" s="54" t="s">
        <v>23058</v>
      </c>
      <c r="H1751" s="54" t="s">
        <v>23059</v>
      </c>
      <c r="I1751" s="54" t="s">
        <v>8514</v>
      </c>
      <c r="J1751" s="54" t="s">
        <v>8323</v>
      </c>
      <c r="K1751" s="55" t="s">
        <v>23060</v>
      </c>
      <c r="L1751" s="54" t="s">
        <v>8325</v>
      </c>
    </row>
    <row r="1752" spans="1:12" ht="13.8" x14ac:dyDescent="0.3">
      <c r="A1752" s="54" t="s">
        <v>12156</v>
      </c>
      <c r="B1752" s="54" t="s">
        <v>12157</v>
      </c>
      <c r="C1752" s="54" t="s">
        <v>12158</v>
      </c>
      <c r="D1752" s="54" t="s">
        <v>12159</v>
      </c>
      <c r="E1752" s="55" t="s">
        <v>8319</v>
      </c>
      <c r="F1752" s="54" t="s">
        <v>8319</v>
      </c>
      <c r="G1752" s="54" t="s">
        <v>23061</v>
      </c>
      <c r="H1752" s="54" t="s">
        <v>23062</v>
      </c>
      <c r="I1752" s="54" t="s">
        <v>8514</v>
      </c>
      <c r="J1752" s="54" t="s">
        <v>8323</v>
      </c>
      <c r="K1752" s="55" t="s">
        <v>23063</v>
      </c>
      <c r="L1752" s="54" t="s">
        <v>8325</v>
      </c>
    </row>
    <row r="1753" spans="1:12" ht="13.8" x14ac:dyDescent="0.3">
      <c r="A1753" s="54" t="s">
        <v>12156</v>
      </c>
      <c r="B1753" s="54" t="s">
        <v>12157</v>
      </c>
      <c r="C1753" s="54" t="s">
        <v>12158</v>
      </c>
      <c r="D1753" s="54" t="s">
        <v>12159</v>
      </c>
      <c r="E1753" s="55" t="s">
        <v>8319</v>
      </c>
      <c r="F1753" s="54" t="s">
        <v>8319</v>
      </c>
      <c r="G1753" s="54" t="s">
        <v>23064</v>
      </c>
      <c r="H1753" s="54" t="s">
        <v>23065</v>
      </c>
      <c r="I1753" s="54" t="s">
        <v>8514</v>
      </c>
      <c r="J1753" s="54" t="s">
        <v>8323</v>
      </c>
      <c r="K1753" s="55" t="s">
        <v>23066</v>
      </c>
      <c r="L1753" s="54" t="s">
        <v>8325</v>
      </c>
    </row>
    <row r="1754" spans="1:12" ht="13.8" x14ac:dyDescent="0.3">
      <c r="A1754" s="54" t="s">
        <v>12156</v>
      </c>
      <c r="B1754" s="54" t="s">
        <v>12157</v>
      </c>
      <c r="C1754" s="54" t="s">
        <v>12158</v>
      </c>
      <c r="D1754" s="54" t="s">
        <v>12159</v>
      </c>
      <c r="E1754" s="55" t="s">
        <v>8319</v>
      </c>
      <c r="F1754" s="54" t="s">
        <v>8319</v>
      </c>
      <c r="G1754" s="54" t="s">
        <v>23067</v>
      </c>
      <c r="H1754" s="54" t="s">
        <v>23068</v>
      </c>
      <c r="I1754" s="54" t="s">
        <v>8514</v>
      </c>
      <c r="J1754" s="54" t="s">
        <v>8323</v>
      </c>
      <c r="K1754" s="55" t="s">
        <v>23069</v>
      </c>
      <c r="L1754" s="54" t="s">
        <v>8325</v>
      </c>
    </row>
    <row r="1755" spans="1:12" ht="13.8" x14ac:dyDescent="0.3">
      <c r="A1755" s="54" t="s">
        <v>12156</v>
      </c>
      <c r="B1755" s="54" t="s">
        <v>12157</v>
      </c>
      <c r="C1755" s="54" t="s">
        <v>12158</v>
      </c>
      <c r="D1755" s="54" t="s">
        <v>12159</v>
      </c>
      <c r="E1755" s="55" t="s">
        <v>8319</v>
      </c>
      <c r="F1755" s="54" t="s">
        <v>8319</v>
      </c>
      <c r="G1755" s="54" t="s">
        <v>23070</v>
      </c>
      <c r="H1755" s="54" t="s">
        <v>23071</v>
      </c>
      <c r="I1755" s="54" t="s">
        <v>8514</v>
      </c>
      <c r="J1755" s="54" t="s">
        <v>8323</v>
      </c>
      <c r="K1755" s="55" t="s">
        <v>23072</v>
      </c>
      <c r="L1755" s="54" t="s">
        <v>8325</v>
      </c>
    </row>
    <row r="1756" spans="1:12" ht="13.8" x14ac:dyDescent="0.3">
      <c r="A1756" s="54" t="s">
        <v>12156</v>
      </c>
      <c r="B1756" s="54" t="s">
        <v>12157</v>
      </c>
      <c r="C1756" s="54" t="s">
        <v>12158</v>
      </c>
      <c r="D1756" s="54" t="s">
        <v>12159</v>
      </c>
      <c r="E1756" s="55" t="s">
        <v>8319</v>
      </c>
      <c r="F1756" s="54" t="s">
        <v>8319</v>
      </c>
      <c r="G1756" s="54" t="s">
        <v>23073</v>
      </c>
      <c r="H1756" s="54" t="s">
        <v>23074</v>
      </c>
      <c r="I1756" s="54" t="s">
        <v>8514</v>
      </c>
      <c r="J1756" s="54" t="s">
        <v>8323</v>
      </c>
      <c r="K1756" s="55" t="s">
        <v>23075</v>
      </c>
      <c r="L1756" s="54" t="s">
        <v>8325</v>
      </c>
    </row>
    <row r="1757" spans="1:12" ht="13.8" x14ac:dyDescent="0.3">
      <c r="A1757" s="54" t="s">
        <v>12156</v>
      </c>
      <c r="B1757" s="54" t="s">
        <v>12157</v>
      </c>
      <c r="C1757" s="54" t="s">
        <v>12227</v>
      </c>
      <c r="D1757" s="54" t="s">
        <v>12228</v>
      </c>
      <c r="E1757" s="55" t="s">
        <v>8319</v>
      </c>
      <c r="F1757" s="54" t="s">
        <v>8319</v>
      </c>
      <c r="G1757" s="54" t="s">
        <v>23076</v>
      </c>
      <c r="H1757" s="54" t="s">
        <v>23077</v>
      </c>
      <c r="I1757" s="54" t="s">
        <v>8898</v>
      </c>
      <c r="J1757" s="54" t="s">
        <v>8323</v>
      </c>
      <c r="K1757" s="55" t="s">
        <v>23078</v>
      </c>
      <c r="L1757" s="54" t="s">
        <v>8325</v>
      </c>
    </row>
    <row r="1758" spans="1:12" ht="13.8" x14ac:dyDescent="0.3">
      <c r="A1758" s="54" t="s">
        <v>12156</v>
      </c>
      <c r="B1758" s="54" t="s">
        <v>12157</v>
      </c>
      <c r="C1758" s="54" t="s">
        <v>12227</v>
      </c>
      <c r="D1758" s="54" t="s">
        <v>12228</v>
      </c>
      <c r="E1758" s="55" t="s">
        <v>8319</v>
      </c>
      <c r="F1758" s="54" t="s">
        <v>8319</v>
      </c>
      <c r="G1758" s="54" t="s">
        <v>23079</v>
      </c>
      <c r="H1758" s="54" t="s">
        <v>23080</v>
      </c>
      <c r="I1758" s="54" t="s">
        <v>8898</v>
      </c>
      <c r="J1758" s="54" t="s">
        <v>8323</v>
      </c>
      <c r="K1758" s="55" t="s">
        <v>23081</v>
      </c>
      <c r="L1758" s="54" t="s">
        <v>8325</v>
      </c>
    </row>
    <row r="1759" spans="1:12" ht="13.8" x14ac:dyDescent="0.3">
      <c r="A1759" s="54" t="s">
        <v>12156</v>
      </c>
      <c r="B1759" s="54" t="s">
        <v>12157</v>
      </c>
      <c r="C1759" s="54" t="s">
        <v>12227</v>
      </c>
      <c r="D1759" s="54" t="s">
        <v>12228</v>
      </c>
      <c r="E1759" s="55" t="s">
        <v>8319</v>
      </c>
      <c r="F1759" s="54" t="s">
        <v>8319</v>
      </c>
      <c r="G1759" s="54" t="s">
        <v>23082</v>
      </c>
      <c r="H1759" s="54" t="s">
        <v>23083</v>
      </c>
      <c r="I1759" s="54" t="s">
        <v>8898</v>
      </c>
      <c r="J1759" s="54" t="s">
        <v>8323</v>
      </c>
      <c r="K1759" s="55" t="s">
        <v>23084</v>
      </c>
      <c r="L1759" s="54" t="s">
        <v>8325</v>
      </c>
    </row>
    <row r="1760" spans="1:12" ht="13.8" x14ac:dyDescent="0.3">
      <c r="A1760" s="54" t="s">
        <v>12156</v>
      </c>
      <c r="B1760" s="54" t="s">
        <v>12157</v>
      </c>
      <c r="C1760" s="54" t="s">
        <v>12227</v>
      </c>
      <c r="D1760" s="54" t="s">
        <v>12228</v>
      </c>
      <c r="E1760" s="55" t="s">
        <v>8319</v>
      </c>
      <c r="F1760" s="54" t="s">
        <v>8319</v>
      </c>
      <c r="G1760" s="54" t="s">
        <v>23085</v>
      </c>
      <c r="H1760" s="54" t="s">
        <v>23086</v>
      </c>
      <c r="I1760" s="54" t="s">
        <v>8898</v>
      </c>
      <c r="J1760" s="54" t="s">
        <v>8323</v>
      </c>
      <c r="K1760" s="55" t="s">
        <v>23087</v>
      </c>
      <c r="L1760" s="54" t="s">
        <v>8325</v>
      </c>
    </row>
    <row r="1761" spans="1:12" ht="13.8" x14ac:dyDescent="0.3">
      <c r="A1761" s="54" t="s">
        <v>12156</v>
      </c>
      <c r="B1761" s="54" t="s">
        <v>12157</v>
      </c>
      <c r="C1761" s="54" t="s">
        <v>12227</v>
      </c>
      <c r="D1761" s="54" t="s">
        <v>12228</v>
      </c>
      <c r="E1761" s="55" t="s">
        <v>8319</v>
      </c>
      <c r="F1761" s="54" t="s">
        <v>8319</v>
      </c>
      <c r="G1761" s="54" t="s">
        <v>23088</v>
      </c>
      <c r="H1761" s="54" t="s">
        <v>23089</v>
      </c>
      <c r="I1761" s="54" t="s">
        <v>8898</v>
      </c>
      <c r="J1761" s="54" t="s">
        <v>8323</v>
      </c>
      <c r="K1761" s="55" t="s">
        <v>23090</v>
      </c>
      <c r="L1761" s="54" t="s">
        <v>8325</v>
      </c>
    </row>
    <row r="1762" spans="1:12" ht="13.8" x14ac:dyDescent="0.3">
      <c r="A1762" s="54" t="s">
        <v>12156</v>
      </c>
      <c r="B1762" s="54" t="s">
        <v>12157</v>
      </c>
      <c r="C1762" s="54" t="s">
        <v>12227</v>
      </c>
      <c r="D1762" s="54" t="s">
        <v>12228</v>
      </c>
      <c r="E1762" s="55" t="s">
        <v>8319</v>
      </c>
      <c r="F1762" s="54" t="s">
        <v>8319</v>
      </c>
      <c r="G1762" s="54" t="s">
        <v>23091</v>
      </c>
      <c r="H1762" s="54" t="s">
        <v>23092</v>
      </c>
      <c r="I1762" s="54" t="s">
        <v>8898</v>
      </c>
      <c r="J1762" s="54" t="s">
        <v>8323</v>
      </c>
      <c r="K1762" s="55" t="s">
        <v>23093</v>
      </c>
      <c r="L1762" s="54" t="s">
        <v>8325</v>
      </c>
    </row>
    <row r="1763" spans="1:12" ht="13.8" x14ac:dyDescent="0.3">
      <c r="A1763" s="54" t="s">
        <v>12156</v>
      </c>
      <c r="B1763" s="54" t="s">
        <v>12157</v>
      </c>
      <c r="C1763" s="54" t="s">
        <v>12227</v>
      </c>
      <c r="D1763" s="54" t="s">
        <v>12228</v>
      </c>
      <c r="E1763" s="55" t="s">
        <v>8319</v>
      </c>
      <c r="F1763" s="54" t="s">
        <v>8319</v>
      </c>
      <c r="G1763" s="54" t="s">
        <v>23094</v>
      </c>
      <c r="H1763" s="54" t="s">
        <v>23095</v>
      </c>
      <c r="I1763" s="54" t="s">
        <v>8898</v>
      </c>
      <c r="J1763" s="54" t="s">
        <v>8323</v>
      </c>
      <c r="K1763" s="55" t="s">
        <v>23096</v>
      </c>
      <c r="L1763" s="54" t="s">
        <v>8325</v>
      </c>
    </row>
    <row r="1764" spans="1:12" ht="13.8" x14ac:dyDescent="0.3">
      <c r="A1764" s="54" t="s">
        <v>12156</v>
      </c>
      <c r="B1764" s="54" t="s">
        <v>12157</v>
      </c>
      <c r="C1764" s="54" t="s">
        <v>12227</v>
      </c>
      <c r="D1764" s="54" t="s">
        <v>12228</v>
      </c>
      <c r="E1764" s="55" t="s">
        <v>8319</v>
      </c>
      <c r="F1764" s="54" t="s">
        <v>8319</v>
      </c>
      <c r="G1764" s="54" t="s">
        <v>23097</v>
      </c>
      <c r="H1764" s="54" t="s">
        <v>23098</v>
      </c>
      <c r="I1764" s="54" t="s">
        <v>8898</v>
      </c>
      <c r="J1764" s="54" t="s">
        <v>8323</v>
      </c>
      <c r="K1764" s="55" t="s">
        <v>23099</v>
      </c>
      <c r="L1764" s="54" t="s">
        <v>8325</v>
      </c>
    </row>
    <row r="1765" spans="1:12" ht="13.8" x14ac:dyDescent="0.3">
      <c r="A1765" s="54" t="s">
        <v>12156</v>
      </c>
      <c r="B1765" s="54" t="s">
        <v>12157</v>
      </c>
      <c r="C1765" s="54" t="s">
        <v>12227</v>
      </c>
      <c r="D1765" s="54" t="s">
        <v>12228</v>
      </c>
      <c r="E1765" s="55" t="s">
        <v>8319</v>
      </c>
      <c r="F1765" s="54" t="s">
        <v>8319</v>
      </c>
      <c r="G1765" s="54" t="s">
        <v>23100</v>
      </c>
      <c r="H1765" s="54" t="s">
        <v>23101</v>
      </c>
      <c r="I1765" s="54" t="s">
        <v>8898</v>
      </c>
      <c r="J1765" s="54" t="s">
        <v>8323</v>
      </c>
      <c r="K1765" s="55" t="s">
        <v>23102</v>
      </c>
      <c r="L1765" s="54" t="s">
        <v>8325</v>
      </c>
    </row>
    <row r="1766" spans="1:12" ht="13.8" x14ac:dyDescent="0.3">
      <c r="A1766" s="54" t="s">
        <v>12156</v>
      </c>
      <c r="B1766" s="54" t="s">
        <v>12157</v>
      </c>
      <c r="C1766" s="54" t="s">
        <v>12229</v>
      </c>
      <c r="D1766" s="54" t="s">
        <v>12230</v>
      </c>
      <c r="E1766" s="55" t="s">
        <v>8319</v>
      </c>
      <c r="F1766" s="54" t="s">
        <v>8319</v>
      </c>
      <c r="G1766" s="54" t="s">
        <v>23103</v>
      </c>
      <c r="H1766" s="54" t="s">
        <v>23104</v>
      </c>
      <c r="I1766" s="54" t="s">
        <v>8898</v>
      </c>
      <c r="J1766" s="54" t="s">
        <v>8323</v>
      </c>
      <c r="K1766" s="55" t="s">
        <v>23105</v>
      </c>
      <c r="L1766" s="54" t="s">
        <v>8325</v>
      </c>
    </row>
    <row r="1767" spans="1:12" ht="13.8" x14ac:dyDescent="0.3">
      <c r="A1767" s="54" t="s">
        <v>12156</v>
      </c>
      <c r="B1767" s="54" t="s">
        <v>12157</v>
      </c>
      <c r="C1767" s="54" t="s">
        <v>12231</v>
      </c>
      <c r="D1767" s="54" t="s">
        <v>12232</v>
      </c>
      <c r="E1767" s="55" t="s">
        <v>8319</v>
      </c>
      <c r="F1767" s="54" t="s">
        <v>8319</v>
      </c>
      <c r="G1767" s="54" t="s">
        <v>12233</v>
      </c>
      <c r="H1767" s="54" t="s">
        <v>23106</v>
      </c>
      <c r="I1767" s="54" t="s">
        <v>8898</v>
      </c>
      <c r="J1767" s="54" t="s">
        <v>8323</v>
      </c>
      <c r="K1767" s="55" t="s">
        <v>23107</v>
      </c>
      <c r="L1767" s="54" t="s">
        <v>8325</v>
      </c>
    </row>
    <row r="1768" spans="1:12" ht="13.8" x14ac:dyDescent="0.3">
      <c r="A1768" s="54" t="s">
        <v>12156</v>
      </c>
      <c r="B1768" s="54" t="s">
        <v>12157</v>
      </c>
      <c r="C1768" s="54" t="s">
        <v>12231</v>
      </c>
      <c r="D1768" s="54" t="s">
        <v>12232</v>
      </c>
      <c r="E1768" s="55" t="s">
        <v>8319</v>
      </c>
      <c r="F1768" s="54" t="s">
        <v>8319</v>
      </c>
      <c r="G1768" s="54" t="s">
        <v>12234</v>
      </c>
      <c r="H1768" s="54" t="s">
        <v>23108</v>
      </c>
      <c r="I1768" s="54" t="s">
        <v>8898</v>
      </c>
      <c r="J1768" s="54" t="s">
        <v>8323</v>
      </c>
      <c r="K1768" s="55" t="s">
        <v>23109</v>
      </c>
      <c r="L1768" s="54" t="s">
        <v>8325</v>
      </c>
    </row>
    <row r="1769" spans="1:12" ht="13.8" x14ac:dyDescent="0.3">
      <c r="A1769" s="54" t="s">
        <v>12156</v>
      </c>
      <c r="B1769" s="54" t="s">
        <v>12157</v>
      </c>
      <c r="C1769" s="54" t="s">
        <v>12231</v>
      </c>
      <c r="D1769" s="54" t="s">
        <v>12232</v>
      </c>
      <c r="E1769" s="55" t="s">
        <v>8319</v>
      </c>
      <c r="F1769" s="54" t="s">
        <v>8319</v>
      </c>
      <c r="G1769" s="54" t="s">
        <v>12235</v>
      </c>
      <c r="H1769" s="54" t="s">
        <v>23110</v>
      </c>
      <c r="I1769" s="54" t="s">
        <v>8898</v>
      </c>
      <c r="J1769" s="54" t="s">
        <v>8323</v>
      </c>
      <c r="K1769" s="55" t="s">
        <v>23111</v>
      </c>
      <c r="L1769" s="54" t="s">
        <v>8325</v>
      </c>
    </row>
    <row r="1770" spans="1:12" ht="13.8" x14ac:dyDescent="0.3">
      <c r="A1770" s="54" t="s">
        <v>12156</v>
      </c>
      <c r="B1770" s="54" t="s">
        <v>12157</v>
      </c>
      <c r="C1770" s="54" t="s">
        <v>12231</v>
      </c>
      <c r="D1770" s="54" t="s">
        <v>12232</v>
      </c>
      <c r="E1770" s="55" t="s">
        <v>8319</v>
      </c>
      <c r="F1770" s="54" t="s">
        <v>8319</v>
      </c>
      <c r="G1770" s="54" t="s">
        <v>12236</v>
      </c>
      <c r="H1770" s="54" t="s">
        <v>23112</v>
      </c>
      <c r="I1770" s="54" t="s">
        <v>8898</v>
      </c>
      <c r="J1770" s="54" t="s">
        <v>8323</v>
      </c>
      <c r="K1770" s="55" t="s">
        <v>23113</v>
      </c>
      <c r="L1770" s="54" t="s">
        <v>8325</v>
      </c>
    </row>
    <row r="1771" spans="1:12" ht="13.8" x14ac:dyDescent="0.3">
      <c r="A1771" s="54" t="s">
        <v>12156</v>
      </c>
      <c r="B1771" s="54" t="s">
        <v>12157</v>
      </c>
      <c r="C1771" s="54" t="s">
        <v>12231</v>
      </c>
      <c r="D1771" s="54" t="s">
        <v>12232</v>
      </c>
      <c r="E1771" s="55" t="s">
        <v>8319</v>
      </c>
      <c r="F1771" s="54" t="s">
        <v>8319</v>
      </c>
      <c r="G1771" s="54" t="s">
        <v>23114</v>
      </c>
      <c r="H1771" s="54" t="s">
        <v>23115</v>
      </c>
      <c r="I1771" s="54" t="s">
        <v>8322</v>
      </c>
      <c r="J1771" s="54" t="s">
        <v>8323</v>
      </c>
      <c r="K1771" s="55" t="s">
        <v>17136</v>
      </c>
      <c r="L1771" s="54" t="s">
        <v>8325</v>
      </c>
    </row>
    <row r="1772" spans="1:12" ht="13.8" x14ac:dyDescent="0.3">
      <c r="A1772" s="54" t="s">
        <v>12156</v>
      </c>
      <c r="B1772" s="54" t="s">
        <v>12157</v>
      </c>
      <c r="C1772" s="54" t="s">
        <v>12231</v>
      </c>
      <c r="D1772" s="54" t="s">
        <v>12232</v>
      </c>
      <c r="E1772" s="55" t="s">
        <v>8319</v>
      </c>
      <c r="F1772" s="54" t="s">
        <v>8319</v>
      </c>
      <c r="G1772" s="54" t="s">
        <v>23116</v>
      </c>
      <c r="H1772" s="54" t="s">
        <v>23117</v>
      </c>
      <c r="I1772" s="54" t="s">
        <v>8322</v>
      </c>
      <c r="J1772" s="54" t="s">
        <v>8323</v>
      </c>
      <c r="K1772" s="55" t="s">
        <v>11324</v>
      </c>
      <c r="L1772" s="54" t="s">
        <v>8325</v>
      </c>
    </row>
    <row r="1773" spans="1:12" ht="13.8" x14ac:dyDescent="0.3">
      <c r="A1773" s="54" t="s">
        <v>12156</v>
      </c>
      <c r="B1773" s="54" t="s">
        <v>12157</v>
      </c>
      <c r="C1773" s="54" t="s">
        <v>12237</v>
      </c>
      <c r="D1773" s="54" t="s">
        <v>12238</v>
      </c>
      <c r="E1773" s="55" t="s">
        <v>8319</v>
      </c>
      <c r="F1773" s="54" t="s">
        <v>8319</v>
      </c>
      <c r="G1773" s="54" t="s">
        <v>12239</v>
      </c>
      <c r="H1773" s="54" t="s">
        <v>12240</v>
      </c>
      <c r="I1773" s="54" t="s">
        <v>8322</v>
      </c>
      <c r="J1773" s="54" t="s">
        <v>8323</v>
      </c>
      <c r="K1773" s="55" t="s">
        <v>23118</v>
      </c>
      <c r="L1773" s="54" t="s">
        <v>8325</v>
      </c>
    </row>
    <row r="1774" spans="1:12" ht="13.8" x14ac:dyDescent="0.3">
      <c r="A1774" s="54" t="s">
        <v>12156</v>
      </c>
      <c r="B1774" s="54" t="s">
        <v>12157</v>
      </c>
      <c r="C1774" s="54" t="s">
        <v>12237</v>
      </c>
      <c r="D1774" s="54" t="s">
        <v>12238</v>
      </c>
      <c r="E1774" s="55" t="s">
        <v>8319</v>
      </c>
      <c r="F1774" s="54" t="s">
        <v>8319</v>
      </c>
      <c r="G1774" s="54" t="s">
        <v>12241</v>
      </c>
      <c r="H1774" s="54" t="s">
        <v>12242</v>
      </c>
      <c r="I1774" s="54" t="s">
        <v>8322</v>
      </c>
      <c r="J1774" s="54" t="s">
        <v>8323</v>
      </c>
      <c r="K1774" s="55" t="s">
        <v>23119</v>
      </c>
      <c r="L1774" s="54" t="s">
        <v>8325</v>
      </c>
    </row>
    <row r="1775" spans="1:12" ht="13.8" x14ac:dyDescent="0.3">
      <c r="A1775" s="54" t="s">
        <v>12156</v>
      </c>
      <c r="B1775" s="54" t="s">
        <v>12157</v>
      </c>
      <c r="C1775" s="54" t="s">
        <v>12237</v>
      </c>
      <c r="D1775" s="54" t="s">
        <v>12238</v>
      </c>
      <c r="E1775" s="55" t="s">
        <v>8319</v>
      </c>
      <c r="F1775" s="54" t="s">
        <v>8319</v>
      </c>
      <c r="G1775" s="54" t="s">
        <v>12243</v>
      </c>
      <c r="H1775" s="54" t="s">
        <v>12244</v>
      </c>
      <c r="I1775" s="54" t="s">
        <v>8322</v>
      </c>
      <c r="J1775" s="54" t="s">
        <v>8323</v>
      </c>
      <c r="K1775" s="55" t="s">
        <v>23120</v>
      </c>
      <c r="L1775" s="54" t="s">
        <v>8325</v>
      </c>
    </row>
    <row r="1776" spans="1:12" ht="13.8" x14ac:dyDescent="0.3">
      <c r="A1776" s="54" t="s">
        <v>12156</v>
      </c>
      <c r="B1776" s="54" t="s">
        <v>12157</v>
      </c>
      <c r="C1776" s="54" t="s">
        <v>12237</v>
      </c>
      <c r="D1776" s="54" t="s">
        <v>12238</v>
      </c>
      <c r="E1776" s="55" t="s">
        <v>8319</v>
      </c>
      <c r="F1776" s="54" t="s">
        <v>8319</v>
      </c>
      <c r="G1776" s="54" t="s">
        <v>12245</v>
      </c>
      <c r="H1776" s="54" t="s">
        <v>12246</v>
      </c>
      <c r="I1776" s="54" t="s">
        <v>8322</v>
      </c>
      <c r="J1776" s="54" t="s">
        <v>8323</v>
      </c>
      <c r="K1776" s="55" t="s">
        <v>23121</v>
      </c>
      <c r="L1776" s="54" t="s">
        <v>8325</v>
      </c>
    </row>
    <row r="1777" spans="1:12" ht="13.8" x14ac:dyDescent="0.3">
      <c r="A1777" s="54" t="s">
        <v>12156</v>
      </c>
      <c r="B1777" s="54" t="s">
        <v>12157</v>
      </c>
      <c r="C1777" s="54" t="s">
        <v>12237</v>
      </c>
      <c r="D1777" s="54" t="s">
        <v>12238</v>
      </c>
      <c r="E1777" s="55" t="s">
        <v>8319</v>
      </c>
      <c r="F1777" s="54" t="s">
        <v>8319</v>
      </c>
      <c r="G1777" s="54" t="s">
        <v>12247</v>
      </c>
      <c r="H1777" s="54" t="s">
        <v>12248</v>
      </c>
      <c r="I1777" s="54" t="s">
        <v>8322</v>
      </c>
      <c r="J1777" s="54" t="s">
        <v>8323</v>
      </c>
      <c r="K1777" s="55" t="s">
        <v>23122</v>
      </c>
      <c r="L1777" s="54" t="s">
        <v>8325</v>
      </c>
    </row>
    <row r="1778" spans="1:12" ht="13.8" x14ac:dyDescent="0.3">
      <c r="A1778" s="54" t="s">
        <v>12156</v>
      </c>
      <c r="B1778" s="54" t="s">
        <v>12157</v>
      </c>
      <c r="C1778" s="54" t="s">
        <v>12237</v>
      </c>
      <c r="D1778" s="54" t="s">
        <v>12238</v>
      </c>
      <c r="E1778" s="55" t="s">
        <v>8319</v>
      </c>
      <c r="F1778" s="54" t="s">
        <v>8319</v>
      </c>
      <c r="G1778" s="54" t="s">
        <v>12249</v>
      </c>
      <c r="H1778" s="54" t="s">
        <v>12250</v>
      </c>
      <c r="I1778" s="54" t="s">
        <v>8898</v>
      </c>
      <c r="J1778" s="54" t="s">
        <v>8323</v>
      </c>
      <c r="K1778" s="55" t="s">
        <v>23123</v>
      </c>
      <c r="L1778" s="54" t="s">
        <v>8325</v>
      </c>
    </row>
    <row r="1779" spans="1:12" ht="13.8" x14ac:dyDescent="0.3">
      <c r="A1779" s="54" t="s">
        <v>12156</v>
      </c>
      <c r="B1779" s="54" t="s">
        <v>12157</v>
      </c>
      <c r="C1779" s="54" t="s">
        <v>12237</v>
      </c>
      <c r="D1779" s="54" t="s">
        <v>12238</v>
      </c>
      <c r="E1779" s="55" t="s">
        <v>8319</v>
      </c>
      <c r="F1779" s="54" t="s">
        <v>8319</v>
      </c>
      <c r="G1779" s="54" t="s">
        <v>12251</v>
      </c>
      <c r="H1779" s="54" t="s">
        <v>12252</v>
      </c>
      <c r="I1779" s="54" t="s">
        <v>8898</v>
      </c>
      <c r="J1779" s="54" t="s">
        <v>8323</v>
      </c>
      <c r="K1779" s="55" t="s">
        <v>23124</v>
      </c>
      <c r="L1779" s="54" t="s">
        <v>8325</v>
      </c>
    </row>
    <row r="1780" spans="1:12" ht="13.8" x14ac:dyDescent="0.3">
      <c r="A1780" s="54" t="s">
        <v>12156</v>
      </c>
      <c r="B1780" s="54" t="s">
        <v>12157</v>
      </c>
      <c r="C1780" s="54" t="s">
        <v>12253</v>
      </c>
      <c r="D1780" s="54" t="s">
        <v>12254</v>
      </c>
      <c r="E1780" s="55" t="s">
        <v>8319</v>
      </c>
      <c r="F1780" s="54" t="s">
        <v>8319</v>
      </c>
      <c r="G1780" s="54" t="s">
        <v>12255</v>
      </c>
      <c r="H1780" s="54" t="s">
        <v>12256</v>
      </c>
      <c r="I1780" s="54" t="s">
        <v>8322</v>
      </c>
      <c r="J1780" s="54" t="s">
        <v>8323</v>
      </c>
      <c r="K1780" s="55" t="s">
        <v>23125</v>
      </c>
      <c r="L1780" s="54" t="s">
        <v>8325</v>
      </c>
    </row>
    <row r="1781" spans="1:12" ht="13.8" x14ac:dyDescent="0.3">
      <c r="A1781" s="54" t="s">
        <v>12156</v>
      </c>
      <c r="B1781" s="54" t="s">
        <v>12157</v>
      </c>
      <c r="C1781" s="54" t="s">
        <v>12253</v>
      </c>
      <c r="D1781" s="54" t="s">
        <v>12254</v>
      </c>
      <c r="E1781" s="55">
        <v>74194</v>
      </c>
      <c r="F1781" s="54" t="s">
        <v>12257</v>
      </c>
      <c r="G1781" s="54" t="s">
        <v>12258</v>
      </c>
      <c r="H1781" s="54" t="s">
        <v>12259</v>
      </c>
      <c r="I1781" s="54" t="s">
        <v>8322</v>
      </c>
      <c r="J1781" s="54" t="s">
        <v>8323</v>
      </c>
      <c r="K1781" s="55" t="s">
        <v>23126</v>
      </c>
      <c r="L1781" s="54" t="s">
        <v>8325</v>
      </c>
    </row>
    <row r="1782" spans="1:12" ht="13.8" x14ac:dyDescent="0.3">
      <c r="A1782" s="54" t="s">
        <v>12156</v>
      </c>
      <c r="B1782" s="54" t="s">
        <v>12157</v>
      </c>
      <c r="C1782" s="54" t="s">
        <v>12260</v>
      </c>
      <c r="D1782" s="54" t="s">
        <v>12261</v>
      </c>
      <c r="E1782" s="55" t="s">
        <v>8319</v>
      </c>
      <c r="F1782" s="54" t="s">
        <v>8319</v>
      </c>
      <c r="G1782" s="54" t="s">
        <v>12262</v>
      </c>
      <c r="H1782" s="54" t="s">
        <v>23127</v>
      </c>
      <c r="I1782" s="54" t="s">
        <v>8514</v>
      </c>
      <c r="J1782" s="54" t="s">
        <v>8323</v>
      </c>
      <c r="K1782" s="55" t="s">
        <v>23128</v>
      </c>
      <c r="L1782" s="54" t="s">
        <v>8325</v>
      </c>
    </row>
    <row r="1783" spans="1:12" ht="13.8" x14ac:dyDescent="0.3">
      <c r="A1783" s="54" t="s">
        <v>12156</v>
      </c>
      <c r="B1783" s="54" t="s">
        <v>12157</v>
      </c>
      <c r="C1783" s="54" t="s">
        <v>12260</v>
      </c>
      <c r="D1783" s="54" t="s">
        <v>12261</v>
      </c>
      <c r="E1783" s="55" t="s">
        <v>8319</v>
      </c>
      <c r="F1783" s="54" t="s">
        <v>8319</v>
      </c>
      <c r="G1783" s="54" t="s">
        <v>12263</v>
      </c>
      <c r="H1783" s="54" t="s">
        <v>23129</v>
      </c>
      <c r="I1783" s="54" t="s">
        <v>8898</v>
      </c>
      <c r="J1783" s="54" t="s">
        <v>8323</v>
      </c>
      <c r="K1783" s="55" t="s">
        <v>23130</v>
      </c>
      <c r="L1783" s="54" t="s">
        <v>8325</v>
      </c>
    </row>
    <row r="1784" spans="1:12" ht="13.8" x14ac:dyDescent="0.3">
      <c r="A1784" s="54" t="s">
        <v>12156</v>
      </c>
      <c r="B1784" s="54" t="s">
        <v>12157</v>
      </c>
      <c r="C1784" s="54" t="s">
        <v>12260</v>
      </c>
      <c r="D1784" s="54" t="s">
        <v>12261</v>
      </c>
      <c r="E1784" s="55" t="s">
        <v>8319</v>
      </c>
      <c r="F1784" s="54" t="s">
        <v>8319</v>
      </c>
      <c r="G1784" s="54" t="s">
        <v>12264</v>
      </c>
      <c r="H1784" s="54" t="s">
        <v>23131</v>
      </c>
      <c r="I1784" s="54" t="s">
        <v>8898</v>
      </c>
      <c r="J1784" s="54" t="s">
        <v>8323</v>
      </c>
      <c r="K1784" s="55" t="s">
        <v>23132</v>
      </c>
      <c r="L1784" s="54" t="s">
        <v>8325</v>
      </c>
    </row>
    <row r="1785" spans="1:12" ht="13.8" x14ac:dyDescent="0.3">
      <c r="A1785" s="54" t="s">
        <v>12156</v>
      </c>
      <c r="B1785" s="54" t="s">
        <v>12157</v>
      </c>
      <c r="C1785" s="54" t="s">
        <v>12260</v>
      </c>
      <c r="D1785" s="54" t="s">
        <v>12261</v>
      </c>
      <c r="E1785" s="55" t="s">
        <v>8319</v>
      </c>
      <c r="F1785" s="54" t="s">
        <v>8319</v>
      </c>
      <c r="G1785" s="54" t="s">
        <v>12265</v>
      </c>
      <c r="H1785" s="54" t="s">
        <v>23133</v>
      </c>
      <c r="I1785" s="54" t="s">
        <v>8514</v>
      </c>
      <c r="J1785" s="54" t="s">
        <v>8323</v>
      </c>
      <c r="K1785" s="55" t="s">
        <v>23134</v>
      </c>
      <c r="L1785" s="54" t="s">
        <v>8325</v>
      </c>
    </row>
    <row r="1786" spans="1:12" ht="13.8" x14ac:dyDescent="0.3">
      <c r="A1786" s="54" t="s">
        <v>12156</v>
      </c>
      <c r="B1786" s="54" t="s">
        <v>12157</v>
      </c>
      <c r="C1786" s="54" t="s">
        <v>12260</v>
      </c>
      <c r="D1786" s="54" t="s">
        <v>12261</v>
      </c>
      <c r="E1786" s="55" t="s">
        <v>8319</v>
      </c>
      <c r="F1786" s="54" t="s">
        <v>8319</v>
      </c>
      <c r="G1786" s="54" t="s">
        <v>12266</v>
      </c>
      <c r="H1786" s="54" t="s">
        <v>23135</v>
      </c>
      <c r="I1786" s="54" t="s">
        <v>8514</v>
      </c>
      <c r="J1786" s="54" t="s">
        <v>8323</v>
      </c>
      <c r="K1786" s="55" t="s">
        <v>23136</v>
      </c>
      <c r="L1786" s="54" t="s">
        <v>8325</v>
      </c>
    </row>
    <row r="1787" spans="1:12" ht="13.8" x14ac:dyDescent="0.3">
      <c r="A1787" s="54" t="s">
        <v>12156</v>
      </c>
      <c r="B1787" s="54" t="s">
        <v>12157</v>
      </c>
      <c r="C1787" s="54" t="s">
        <v>12260</v>
      </c>
      <c r="D1787" s="54" t="s">
        <v>12261</v>
      </c>
      <c r="E1787" s="55" t="s">
        <v>8319</v>
      </c>
      <c r="F1787" s="54" t="s">
        <v>8319</v>
      </c>
      <c r="G1787" s="54" t="s">
        <v>12267</v>
      </c>
      <c r="H1787" s="54" t="s">
        <v>23137</v>
      </c>
      <c r="I1787" s="54" t="s">
        <v>8514</v>
      </c>
      <c r="J1787" s="54" t="s">
        <v>8323</v>
      </c>
      <c r="K1787" s="55" t="s">
        <v>23138</v>
      </c>
      <c r="L1787" s="54" t="s">
        <v>8325</v>
      </c>
    </row>
    <row r="1788" spans="1:12" ht="13.8" x14ac:dyDescent="0.3">
      <c r="A1788" s="54" t="s">
        <v>12156</v>
      </c>
      <c r="B1788" s="54" t="s">
        <v>12157</v>
      </c>
      <c r="C1788" s="54" t="s">
        <v>12260</v>
      </c>
      <c r="D1788" s="54" t="s">
        <v>12261</v>
      </c>
      <c r="E1788" s="55" t="s">
        <v>8319</v>
      </c>
      <c r="F1788" s="54" t="s">
        <v>8319</v>
      </c>
      <c r="G1788" s="54" t="s">
        <v>23139</v>
      </c>
      <c r="H1788" s="54" t="s">
        <v>23140</v>
      </c>
      <c r="I1788" s="54" t="s">
        <v>8898</v>
      </c>
      <c r="J1788" s="54" t="s">
        <v>8323</v>
      </c>
      <c r="K1788" s="55" t="s">
        <v>17905</v>
      </c>
      <c r="L1788" s="54" t="s">
        <v>8325</v>
      </c>
    </row>
    <row r="1789" spans="1:12" ht="13.8" x14ac:dyDescent="0.3">
      <c r="A1789" s="54" t="s">
        <v>12156</v>
      </c>
      <c r="B1789" s="54" t="s">
        <v>12157</v>
      </c>
      <c r="C1789" s="54" t="s">
        <v>12268</v>
      </c>
      <c r="D1789" s="54" t="s">
        <v>12269</v>
      </c>
      <c r="E1789" s="55" t="s">
        <v>8319</v>
      </c>
      <c r="F1789" s="54" t="s">
        <v>8319</v>
      </c>
      <c r="G1789" s="54" t="s">
        <v>12270</v>
      </c>
      <c r="H1789" s="54" t="s">
        <v>12271</v>
      </c>
      <c r="I1789" s="54" t="s">
        <v>8514</v>
      </c>
      <c r="J1789" s="54" t="s">
        <v>8323</v>
      </c>
      <c r="K1789" s="55" t="s">
        <v>23141</v>
      </c>
      <c r="L1789" s="54" t="s">
        <v>8325</v>
      </c>
    </row>
    <row r="1790" spans="1:12" ht="13.8" x14ac:dyDescent="0.3">
      <c r="A1790" s="54" t="s">
        <v>12156</v>
      </c>
      <c r="B1790" s="54" t="s">
        <v>12157</v>
      </c>
      <c r="C1790" s="54" t="s">
        <v>12268</v>
      </c>
      <c r="D1790" s="54" t="s">
        <v>12269</v>
      </c>
      <c r="E1790" s="55" t="s">
        <v>8319</v>
      </c>
      <c r="F1790" s="54" t="s">
        <v>8319</v>
      </c>
      <c r="G1790" s="54" t="s">
        <v>12272</v>
      </c>
      <c r="H1790" s="54" t="s">
        <v>12273</v>
      </c>
      <c r="I1790" s="54" t="s">
        <v>8514</v>
      </c>
      <c r="J1790" s="54" t="s">
        <v>8323</v>
      </c>
      <c r="K1790" s="55" t="s">
        <v>23142</v>
      </c>
      <c r="L1790" s="54" t="s">
        <v>8325</v>
      </c>
    </row>
    <row r="1791" spans="1:12" ht="13.8" x14ac:dyDescent="0.3">
      <c r="A1791" s="54" t="s">
        <v>12156</v>
      </c>
      <c r="B1791" s="54" t="s">
        <v>12157</v>
      </c>
      <c r="C1791" s="54" t="s">
        <v>12274</v>
      </c>
      <c r="D1791" s="54" t="s">
        <v>12275</v>
      </c>
      <c r="E1791" s="55" t="s">
        <v>8319</v>
      </c>
      <c r="F1791" s="54" t="s">
        <v>8319</v>
      </c>
      <c r="G1791" s="54" t="s">
        <v>23143</v>
      </c>
      <c r="H1791" s="54" t="s">
        <v>23144</v>
      </c>
      <c r="I1791" s="54" t="s">
        <v>8514</v>
      </c>
      <c r="J1791" s="54" t="s">
        <v>8323</v>
      </c>
      <c r="K1791" s="55" t="s">
        <v>14686</v>
      </c>
      <c r="L1791" s="54" t="s">
        <v>8325</v>
      </c>
    </row>
    <row r="1792" spans="1:12" ht="13.8" x14ac:dyDescent="0.3">
      <c r="A1792" s="54" t="s">
        <v>12156</v>
      </c>
      <c r="B1792" s="54" t="s">
        <v>12157</v>
      </c>
      <c r="C1792" s="54" t="s">
        <v>12274</v>
      </c>
      <c r="D1792" s="54" t="s">
        <v>12275</v>
      </c>
      <c r="E1792" s="55" t="s">
        <v>8319</v>
      </c>
      <c r="F1792" s="54" t="s">
        <v>8319</v>
      </c>
      <c r="G1792" s="54" t="s">
        <v>23145</v>
      </c>
      <c r="H1792" s="54" t="s">
        <v>23146</v>
      </c>
      <c r="I1792" s="54" t="s">
        <v>8514</v>
      </c>
      <c r="J1792" s="54" t="s">
        <v>8323</v>
      </c>
      <c r="K1792" s="55" t="s">
        <v>23147</v>
      </c>
      <c r="L1792" s="54" t="s">
        <v>8325</v>
      </c>
    </row>
    <row r="1793" spans="1:12" ht="13.8" x14ac:dyDescent="0.3">
      <c r="A1793" s="54" t="s">
        <v>12156</v>
      </c>
      <c r="B1793" s="54" t="s">
        <v>12157</v>
      </c>
      <c r="C1793" s="54" t="s">
        <v>12274</v>
      </c>
      <c r="D1793" s="54" t="s">
        <v>12275</v>
      </c>
      <c r="E1793" s="55" t="s">
        <v>8319</v>
      </c>
      <c r="F1793" s="54" t="s">
        <v>8319</v>
      </c>
      <c r="G1793" s="54" t="s">
        <v>23148</v>
      </c>
      <c r="H1793" s="54" t="s">
        <v>23149</v>
      </c>
      <c r="I1793" s="54" t="s">
        <v>8514</v>
      </c>
      <c r="J1793" s="54" t="s">
        <v>8323</v>
      </c>
      <c r="K1793" s="55" t="s">
        <v>23150</v>
      </c>
      <c r="L1793" s="54" t="s">
        <v>8325</v>
      </c>
    </row>
    <row r="1794" spans="1:12" ht="13.8" x14ac:dyDescent="0.3">
      <c r="A1794" s="54" t="s">
        <v>12156</v>
      </c>
      <c r="B1794" s="54" t="s">
        <v>12157</v>
      </c>
      <c r="C1794" s="54" t="s">
        <v>12274</v>
      </c>
      <c r="D1794" s="54" t="s">
        <v>12275</v>
      </c>
      <c r="E1794" s="55" t="s">
        <v>8319</v>
      </c>
      <c r="F1794" s="54" t="s">
        <v>8319</v>
      </c>
      <c r="G1794" s="54" t="s">
        <v>23151</v>
      </c>
      <c r="H1794" s="54" t="s">
        <v>23152</v>
      </c>
      <c r="I1794" s="54" t="s">
        <v>8514</v>
      </c>
      <c r="J1794" s="54" t="s">
        <v>8323</v>
      </c>
      <c r="K1794" s="55" t="s">
        <v>23153</v>
      </c>
      <c r="L1794" s="54" t="s">
        <v>8325</v>
      </c>
    </row>
    <row r="1795" spans="1:12" ht="13.8" x14ac:dyDescent="0.3">
      <c r="A1795" s="54" t="s">
        <v>12156</v>
      </c>
      <c r="B1795" s="54" t="s">
        <v>12157</v>
      </c>
      <c r="C1795" s="54" t="s">
        <v>12274</v>
      </c>
      <c r="D1795" s="54" t="s">
        <v>12275</v>
      </c>
      <c r="E1795" s="55" t="s">
        <v>8319</v>
      </c>
      <c r="F1795" s="54" t="s">
        <v>8319</v>
      </c>
      <c r="G1795" s="54" t="s">
        <v>23154</v>
      </c>
      <c r="H1795" s="54" t="s">
        <v>23155</v>
      </c>
      <c r="I1795" s="54" t="s">
        <v>8514</v>
      </c>
      <c r="J1795" s="54" t="s">
        <v>8323</v>
      </c>
      <c r="K1795" s="55" t="s">
        <v>23156</v>
      </c>
      <c r="L1795" s="54" t="s">
        <v>8325</v>
      </c>
    </row>
    <row r="1796" spans="1:12" ht="13.8" x14ac:dyDescent="0.3">
      <c r="A1796" s="54" t="s">
        <v>12156</v>
      </c>
      <c r="B1796" s="54" t="s">
        <v>12157</v>
      </c>
      <c r="C1796" s="54" t="s">
        <v>12274</v>
      </c>
      <c r="D1796" s="54" t="s">
        <v>12275</v>
      </c>
      <c r="E1796" s="55" t="s">
        <v>8319</v>
      </c>
      <c r="F1796" s="54" t="s">
        <v>8319</v>
      </c>
      <c r="G1796" s="54" t="s">
        <v>23157</v>
      </c>
      <c r="H1796" s="54" t="s">
        <v>23158</v>
      </c>
      <c r="I1796" s="54" t="s">
        <v>8514</v>
      </c>
      <c r="J1796" s="54" t="s">
        <v>8323</v>
      </c>
      <c r="K1796" s="55" t="s">
        <v>23125</v>
      </c>
      <c r="L1796" s="54" t="s">
        <v>8325</v>
      </c>
    </row>
    <row r="1797" spans="1:12" ht="13.8" x14ac:dyDescent="0.3">
      <c r="A1797" s="54" t="s">
        <v>12156</v>
      </c>
      <c r="B1797" s="54" t="s">
        <v>12157</v>
      </c>
      <c r="C1797" s="54" t="s">
        <v>12274</v>
      </c>
      <c r="D1797" s="54" t="s">
        <v>12275</v>
      </c>
      <c r="E1797" s="55" t="s">
        <v>8319</v>
      </c>
      <c r="F1797" s="54" t="s">
        <v>8319</v>
      </c>
      <c r="G1797" s="54" t="s">
        <v>23159</v>
      </c>
      <c r="H1797" s="54" t="s">
        <v>23160</v>
      </c>
      <c r="I1797" s="54" t="s">
        <v>8514</v>
      </c>
      <c r="J1797" s="54" t="s">
        <v>8323</v>
      </c>
      <c r="K1797" s="55" t="s">
        <v>23161</v>
      </c>
      <c r="L1797" s="54" t="s">
        <v>8325</v>
      </c>
    </row>
    <row r="1798" spans="1:12" ht="13.8" x14ac:dyDescent="0.3">
      <c r="A1798" s="54" t="s">
        <v>12156</v>
      </c>
      <c r="B1798" s="54" t="s">
        <v>12157</v>
      </c>
      <c r="C1798" s="54" t="s">
        <v>12274</v>
      </c>
      <c r="D1798" s="54" t="s">
        <v>12275</v>
      </c>
      <c r="E1798" s="55" t="s">
        <v>8319</v>
      </c>
      <c r="F1798" s="54" t="s">
        <v>8319</v>
      </c>
      <c r="G1798" s="54" t="s">
        <v>23162</v>
      </c>
      <c r="H1798" s="54" t="s">
        <v>23163</v>
      </c>
      <c r="I1798" s="54" t="s">
        <v>8514</v>
      </c>
      <c r="J1798" s="54" t="s">
        <v>8323</v>
      </c>
      <c r="K1798" s="55" t="s">
        <v>23164</v>
      </c>
      <c r="L1798" s="54" t="s">
        <v>8325</v>
      </c>
    </row>
    <row r="1799" spans="1:12" ht="13.8" x14ac:dyDescent="0.3">
      <c r="A1799" s="54" t="s">
        <v>12156</v>
      </c>
      <c r="B1799" s="54" t="s">
        <v>12157</v>
      </c>
      <c r="C1799" s="54" t="s">
        <v>12277</v>
      </c>
      <c r="D1799" s="54" t="s">
        <v>12278</v>
      </c>
      <c r="E1799" s="55" t="s">
        <v>8319</v>
      </c>
      <c r="F1799" s="54" t="s">
        <v>8319</v>
      </c>
      <c r="G1799" s="54" t="s">
        <v>12279</v>
      </c>
      <c r="H1799" s="54" t="s">
        <v>12280</v>
      </c>
      <c r="I1799" s="54" t="s">
        <v>8898</v>
      </c>
      <c r="J1799" s="54" t="s">
        <v>8323</v>
      </c>
      <c r="K1799" s="55" t="s">
        <v>23165</v>
      </c>
      <c r="L1799" s="54" t="s">
        <v>8325</v>
      </c>
    </row>
    <row r="1800" spans="1:12" ht="13.8" x14ac:dyDescent="0.3">
      <c r="A1800" s="54" t="s">
        <v>12156</v>
      </c>
      <c r="B1800" s="54" t="s">
        <v>12157</v>
      </c>
      <c r="C1800" s="54" t="s">
        <v>12277</v>
      </c>
      <c r="D1800" s="54" t="s">
        <v>12278</v>
      </c>
      <c r="E1800" s="55" t="s">
        <v>8319</v>
      </c>
      <c r="F1800" s="54" t="s">
        <v>8319</v>
      </c>
      <c r="G1800" s="54" t="s">
        <v>12281</v>
      </c>
      <c r="H1800" s="54" t="s">
        <v>12282</v>
      </c>
      <c r="I1800" s="54" t="s">
        <v>8898</v>
      </c>
      <c r="J1800" s="54" t="s">
        <v>8323</v>
      </c>
      <c r="K1800" s="55" t="s">
        <v>23166</v>
      </c>
      <c r="L1800" s="54" t="s">
        <v>8325</v>
      </c>
    </row>
    <row r="1801" spans="1:12" ht="13.8" x14ac:dyDescent="0.3">
      <c r="A1801" s="54" t="s">
        <v>12156</v>
      </c>
      <c r="B1801" s="54" t="s">
        <v>12157</v>
      </c>
      <c r="C1801" s="54" t="s">
        <v>12277</v>
      </c>
      <c r="D1801" s="54" t="s">
        <v>12278</v>
      </c>
      <c r="E1801" s="55" t="s">
        <v>8319</v>
      </c>
      <c r="F1801" s="54" t="s">
        <v>8319</v>
      </c>
      <c r="G1801" s="54" t="s">
        <v>12283</v>
      </c>
      <c r="H1801" s="54" t="s">
        <v>12284</v>
      </c>
      <c r="I1801" s="54" t="s">
        <v>8898</v>
      </c>
      <c r="J1801" s="54" t="s">
        <v>8323</v>
      </c>
      <c r="K1801" s="55" t="s">
        <v>23167</v>
      </c>
      <c r="L1801" s="54" t="s">
        <v>8325</v>
      </c>
    </row>
    <row r="1802" spans="1:12" ht="13.8" x14ac:dyDescent="0.3">
      <c r="A1802" s="54" t="s">
        <v>12156</v>
      </c>
      <c r="B1802" s="54" t="s">
        <v>12157</v>
      </c>
      <c r="C1802" s="54" t="s">
        <v>12277</v>
      </c>
      <c r="D1802" s="54" t="s">
        <v>12278</v>
      </c>
      <c r="E1802" s="55" t="s">
        <v>8319</v>
      </c>
      <c r="F1802" s="54" t="s">
        <v>8319</v>
      </c>
      <c r="G1802" s="54" t="s">
        <v>12285</v>
      </c>
      <c r="H1802" s="54" t="s">
        <v>12286</v>
      </c>
      <c r="I1802" s="54" t="s">
        <v>8898</v>
      </c>
      <c r="J1802" s="54" t="s">
        <v>8323</v>
      </c>
      <c r="K1802" s="55" t="s">
        <v>23168</v>
      </c>
      <c r="L1802" s="54" t="s">
        <v>8325</v>
      </c>
    </row>
    <row r="1803" spans="1:12" ht="13.8" x14ac:dyDescent="0.3">
      <c r="A1803" s="54" t="s">
        <v>12156</v>
      </c>
      <c r="B1803" s="54" t="s">
        <v>12157</v>
      </c>
      <c r="C1803" s="54" t="s">
        <v>12277</v>
      </c>
      <c r="D1803" s="54" t="s">
        <v>12278</v>
      </c>
      <c r="E1803" s="55" t="s">
        <v>8319</v>
      </c>
      <c r="F1803" s="54" t="s">
        <v>8319</v>
      </c>
      <c r="G1803" s="54" t="s">
        <v>12287</v>
      </c>
      <c r="H1803" s="54" t="s">
        <v>12288</v>
      </c>
      <c r="I1803" s="54" t="s">
        <v>8898</v>
      </c>
      <c r="J1803" s="54" t="s">
        <v>8323</v>
      </c>
      <c r="K1803" s="55" t="s">
        <v>23169</v>
      </c>
      <c r="L1803" s="54" t="s">
        <v>8325</v>
      </c>
    </row>
    <row r="1804" spans="1:12" ht="13.8" x14ac:dyDescent="0.3">
      <c r="A1804" s="54" t="s">
        <v>12156</v>
      </c>
      <c r="B1804" s="54" t="s">
        <v>12157</v>
      </c>
      <c r="C1804" s="54" t="s">
        <v>12277</v>
      </c>
      <c r="D1804" s="54" t="s">
        <v>12278</v>
      </c>
      <c r="E1804" s="55" t="s">
        <v>8319</v>
      </c>
      <c r="F1804" s="54" t="s">
        <v>8319</v>
      </c>
      <c r="G1804" s="54" t="s">
        <v>12289</v>
      </c>
      <c r="H1804" s="54" t="s">
        <v>12290</v>
      </c>
      <c r="I1804" s="54" t="s">
        <v>8898</v>
      </c>
      <c r="J1804" s="54" t="s">
        <v>8323</v>
      </c>
      <c r="K1804" s="55" t="s">
        <v>23170</v>
      </c>
      <c r="L1804" s="54" t="s">
        <v>8325</v>
      </c>
    </row>
    <row r="1805" spans="1:12" ht="13.8" x14ac:dyDescent="0.3">
      <c r="A1805" s="54" t="s">
        <v>12156</v>
      </c>
      <c r="B1805" s="54" t="s">
        <v>12157</v>
      </c>
      <c r="C1805" s="54" t="s">
        <v>12277</v>
      </c>
      <c r="D1805" s="54" t="s">
        <v>12278</v>
      </c>
      <c r="E1805" s="55" t="s">
        <v>8319</v>
      </c>
      <c r="F1805" s="54" t="s">
        <v>8319</v>
      </c>
      <c r="G1805" s="54" t="s">
        <v>12291</v>
      </c>
      <c r="H1805" s="54" t="s">
        <v>12292</v>
      </c>
      <c r="I1805" s="54" t="s">
        <v>8898</v>
      </c>
      <c r="J1805" s="54" t="s">
        <v>8323</v>
      </c>
      <c r="K1805" s="55" t="s">
        <v>23171</v>
      </c>
      <c r="L1805" s="54" t="s">
        <v>8325</v>
      </c>
    </row>
    <row r="1806" spans="1:12" ht="13.8" x14ac:dyDescent="0.3">
      <c r="A1806" s="54" t="s">
        <v>12156</v>
      </c>
      <c r="B1806" s="54" t="s">
        <v>12157</v>
      </c>
      <c r="C1806" s="54" t="s">
        <v>12277</v>
      </c>
      <c r="D1806" s="54" t="s">
        <v>12278</v>
      </c>
      <c r="E1806" s="55">
        <v>73838</v>
      </c>
      <c r="F1806" s="54" t="s">
        <v>12293</v>
      </c>
      <c r="G1806" s="54" t="s">
        <v>12294</v>
      </c>
      <c r="H1806" s="54" t="s">
        <v>12295</v>
      </c>
      <c r="I1806" s="54" t="s">
        <v>8514</v>
      </c>
      <c r="J1806" s="54" t="s">
        <v>8323</v>
      </c>
      <c r="K1806" s="55" t="s">
        <v>23172</v>
      </c>
      <c r="L1806" s="54" t="s">
        <v>8325</v>
      </c>
    </row>
    <row r="1807" spans="1:12" ht="13.8" x14ac:dyDescent="0.3">
      <c r="A1807" s="54" t="s">
        <v>12156</v>
      </c>
      <c r="B1807" s="54" t="s">
        <v>12157</v>
      </c>
      <c r="C1807" s="54" t="s">
        <v>12277</v>
      </c>
      <c r="D1807" s="54" t="s">
        <v>12278</v>
      </c>
      <c r="E1807" s="55">
        <v>74125</v>
      </c>
      <c r="F1807" s="54" t="s">
        <v>12296</v>
      </c>
      <c r="G1807" s="54" t="s">
        <v>12297</v>
      </c>
      <c r="H1807" s="54" t="s">
        <v>12298</v>
      </c>
      <c r="I1807" s="54" t="s">
        <v>8898</v>
      </c>
      <c r="J1807" s="54" t="s">
        <v>8323</v>
      </c>
      <c r="K1807" s="55" t="s">
        <v>23173</v>
      </c>
      <c r="L1807" s="54" t="s">
        <v>8325</v>
      </c>
    </row>
    <row r="1808" spans="1:12" ht="13.8" x14ac:dyDescent="0.3">
      <c r="A1808" s="54" t="s">
        <v>12156</v>
      </c>
      <c r="B1808" s="54" t="s">
        <v>12157</v>
      </c>
      <c r="C1808" s="54" t="s">
        <v>12277</v>
      </c>
      <c r="D1808" s="54" t="s">
        <v>12278</v>
      </c>
      <c r="E1808" s="55">
        <v>74125</v>
      </c>
      <c r="F1808" s="54" t="s">
        <v>12296</v>
      </c>
      <c r="G1808" s="54" t="s">
        <v>12299</v>
      </c>
      <c r="H1808" s="54" t="s">
        <v>12300</v>
      </c>
      <c r="I1808" s="54" t="s">
        <v>8898</v>
      </c>
      <c r="J1808" s="54" t="s">
        <v>8323</v>
      </c>
      <c r="K1808" s="55" t="s">
        <v>23174</v>
      </c>
      <c r="L1808" s="54" t="s">
        <v>8325</v>
      </c>
    </row>
    <row r="1809" spans="1:12" ht="13.8" x14ac:dyDescent="0.3">
      <c r="A1809" s="54" t="s">
        <v>12156</v>
      </c>
      <c r="B1809" s="54" t="s">
        <v>12157</v>
      </c>
      <c r="C1809" s="54" t="s">
        <v>12277</v>
      </c>
      <c r="D1809" s="54" t="s">
        <v>12278</v>
      </c>
      <c r="E1809" s="55" t="s">
        <v>8319</v>
      </c>
      <c r="F1809" s="54" t="s">
        <v>8319</v>
      </c>
      <c r="G1809" s="54" t="s">
        <v>12301</v>
      </c>
      <c r="H1809" s="54" t="s">
        <v>12302</v>
      </c>
      <c r="I1809" s="54" t="s">
        <v>8898</v>
      </c>
      <c r="J1809" s="54" t="s">
        <v>8323</v>
      </c>
      <c r="K1809" s="55" t="s">
        <v>23175</v>
      </c>
      <c r="L1809" s="54" t="s">
        <v>8325</v>
      </c>
    </row>
    <row r="1810" spans="1:12" ht="13.8" x14ac:dyDescent="0.3">
      <c r="A1810" s="54" t="s">
        <v>12156</v>
      </c>
      <c r="B1810" s="54" t="s">
        <v>12157</v>
      </c>
      <c r="C1810" s="54" t="s">
        <v>12277</v>
      </c>
      <c r="D1810" s="54" t="s">
        <v>12278</v>
      </c>
      <c r="E1810" s="55" t="s">
        <v>8319</v>
      </c>
      <c r="F1810" s="54" t="s">
        <v>8319</v>
      </c>
      <c r="G1810" s="54" t="s">
        <v>12303</v>
      </c>
      <c r="H1810" s="54" t="s">
        <v>12304</v>
      </c>
      <c r="I1810" s="54" t="s">
        <v>8898</v>
      </c>
      <c r="J1810" s="54" t="s">
        <v>8323</v>
      </c>
      <c r="K1810" s="55" t="s">
        <v>23176</v>
      </c>
      <c r="L1810" s="54" t="s">
        <v>8325</v>
      </c>
    </row>
    <row r="1811" spans="1:12" ht="13.8" x14ac:dyDescent="0.3">
      <c r="A1811" s="54" t="s">
        <v>12156</v>
      </c>
      <c r="B1811" s="54" t="s">
        <v>12157</v>
      </c>
      <c r="C1811" s="54" t="s">
        <v>12277</v>
      </c>
      <c r="D1811" s="54" t="s">
        <v>12278</v>
      </c>
      <c r="E1811" s="55" t="s">
        <v>8319</v>
      </c>
      <c r="F1811" s="54" t="s">
        <v>8319</v>
      </c>
      <c r="G1811" s="54" t="s">
        <v>12305</v>
      </c>
      <c r="H1811" s="54" t="s">
        <v>12306</v>
      </c>
      <c r="I1811" s="54" t="s">
        <v>8898</v>
      </c>
      <c r="J1811" s="54" t="s">
        <v>8323</v>
      </c>
      <c r="K1811" s="55" t="s">
        <v>23177</v>
      </c>
      <c r="L1811" s="54" t="s">
        <v>8325</v>
      </c>
    </row>
    <row r="1812" spans="1:12" ht="13.8" x14ac:dyDescent="0.3">
      <c r="A1812" s="54" t="s">
        <v>12156</v>
      </c>
      <c r="B1812" s="54" t="s">
        <v>12157</v>
      </c>
      <c r="C1812" s="54" t="s">
        <v>12277</v>
      </c>
      <c r="D1812" s="54" t="s">
        <v>12278</v>
      </c>
      <c r="E1812" s="55" t="s">
        <v>8319</v>
      </c>
      <c r="F1812" s="54" t="s">
        <v>8319</v>
      </c>
      <c r="G1812" s="54" t="s">
        <v>12307</v>
      </c>
      <c r="H1812" s="54" t="s">
        <v>12308</v>
      </c>
      <c r="I1812" s="54" t="s">
        <v>8898</v>
      </c>
      <c r="J1812" s="54" t="s">
        <v>8323</v>
      </c>
      <c r="K1812" s="55" t="s">
        <v>23178</v>
      </c>
      <c r="L1812" s="54" t="s">
        <v>8325</v>
      </c>
    </row>
    <row r="1813" spans="1:12" ht="13.8" x14ac:dyDescent="0.3">
      <c r="A1813" s="54" t="s">
        <v>12156</v>
      </c>
      <c r="B1813" s="54" t="s">
        <v>12157</v>
      </c>
      <c r="C1813" s="54" t="s">
        <v>12277</v>
      </c>
      <c r="D1813" s="54" t="s">
        <v>12278</v>
      </c>
      <c r="E1813" s="55" t="s">
        <v>8319</v>
      </c>
      <c r="F1813" s="54" t="s">
        <v>8319</v>
      </c>
      <c r="G1813" s="54" t="s">
        <v>12309</v>
      </c>
      <c r="H1813" s="54" t="s">
        <v>12310</v>
      </c>
      <c r="I1813" s="54" t="s">
        <v>8898</v>
      </c>
      <c r="J1813" s="54" t="s">
        <v>8323</v>
      </c>
      <c r="K1813" s="55" t="s">
        <v>23179</v>
      </c>
      <c r="L1813" s="54" t="s">
        <v>8325</v>
      </c>
    </row>
    <row r="1814" spans="1:12" ht="13.8" x14ac:dyDescent="0.3">
      <c r="A1814" s="54" t="s">
        <v>12156</v>
      </c>
      <c r="B1814" s="54" t="s">
        <v>12157</v>
      </c>
      <c r="C1814" s="54" t="s">
        <v>12277</v>
      </c>
      <c r="D1814" s="54" t="s">
        <v>12278</v>
      </c>
      <c r="E1814" s="55" t="s">
        <v>8319</v>
      </c>
      <c r="F1814" s="54" t="s">
        <v>8319</v>
      </c>
      <c r="G1814" s="54" t="s">
        <v>12312</v>
      </c>
      <c r="H1814" s="54" t="s">
        <v>12313</v>
      </c>
      <c r="I1814" s="54" t="s">
        <v>8898</v>
      </c>
      <c r="J1814" s="54" t="s">
        <v>8323</v>
      </c>
      <c r="K1814" s="55" t="s">
        <v>23180</v>
      </c>
      <c r="L1814" s="54" t="s">
        <v>8325</v>
      </c>
    </row>
    <row r="1815" spans="1:12" ht="13.8" x14ac:dyDescent="0.3">
      <c r="A1815" s="54" t="s">
        <v>12156</v>
      </c>
      <c r="B1815" s="54" t="s">
        <v>12157</v>
      </c>
      <c r="C1815" s="54" t="s">
        <v>12314</v>
      </c>
      <c r="D1815" s="54" t="s">
        <v>12315</v>
      </c>
      <c r="E1815" s="55" t="s">
        <v>8319</v>
      </c>
      <c r="F1815" s="54" t="s">
        <v>8319</v>
      </c>
      <c r="G1815" s="54" t="s">
        <v>12316</v>
      </c>
      <c r="H1815" s="54" t="s">
        <v>23181</v>
      </c>
      <c r="I1815" s="54" t="s">
        <v>8898</v>
      </c>
      <c r="J1815" s="54" t="s">
        <v>8323</v>
      </c>
      <c r="K1815" s="55" t="s">
        <v>23182</v>
      </c>
      <c r="L1815" s="54" t="s">
        <v>8325</v>
      </c>
    </row>
    <row r="1816" spans="1:12" ht="13.8" x14ac:dyDescent="0.3">
      <c r="A1816" s="54" t="s">
        <v>12156</v>
      </c>
      <c r="B1816" s="54" t="s">
        <v>12157</v>
      </c>
      <c r="C1816" s="54" t="s">
        <v>12314</v>
      </c>
      <c r="D1816" s="54" t="s">
        <v>12315</v>
      </c>
      <c r="E1816" s="55" t="s">
        <v>8319</v>
      </c>
      <c r="F1816" s="54" t="s">
        <v>8319</v>
      </c>
      <c r="G1816" s="54" t="s">
        <v>12317</v>
      </c>
      <c r="H1816" s="54" t="s">
        <v>23183</v>
      </c>
      <c r="I1816" s="54" t="s">
        <v>8898</v>
      </c>
      <c r="J1816" s="54" t="s">
        <v>8323</v>
      </c>
      <c r="K1816" s="55" t="s">
        <v>23184</v>
      </c>
      <c r="L1816" s="54" t="s">
        <v>8325</v>
      </c>
    </row>
    <row r="1817" spans="1:12" ht="13.8" x14ac:dyDescent="0.3">
      <c r="A1817" s="54" t="s">
        <v>12156</v>
      </c>
      <c r="B1817" s="54" t="s">
        <v>12157</v>
      </c>
      <c r="C1817" s="54" t="s">
        <v>12314</v>
      </c>
      <c r="D1817" s="54" t="s">
        <v>12315</v>
      </c>
      <c r="E1817" s="55" t="s">
        <v>8319</v>
      </c>
      <c r="F1817" s="54" t="s">
        <v>8319</v>
      </c>
      <c r="G1817" s="54" t="s">
        <v>12318</v>
      </c>
      <c r="H1817" s="54" t="s">
        <v>23185</v>
      </c>
      <c r="I1817" s="54" t="s">
        <v>8898</v>
      </c>
      <c r="J1817" s="54" t="s">
        <v>8323</v>
      </c>
      <c r="K1817" s="55" t="s">
        <v>23186</v>
      </c>
      <c r="L1817" s="54" t="s">
        <v>8325</v>
      </c>
    </row>
    <row r="1818" spans="1:12" ht="13.8" x14ac:dyDescent="0.3">
      <c r="A1818" s="54" t="s">
        <v>12156</v>
      </c>
      <c r="B1818" s="54" t="s">
        <v>12157</v>
      </c>
      <c r="C1818" s="54" t="s">
        <v>12314</v>
      </c>
      <c r="D1818" s="54" t="s">
        <v>12315</v>
      </c>
      <c r="E1818" s="55" t="s">
        <v>8319</v>
      </c>
      <c r="F1818" s="54" t="s">
        <v>8319</v>
      </c>
      <c r="G1818" s="54" t="s">
        <v>12319</v>
      </c>
      <c r="H1818" s="54" t="s">
        <v>23187</v>
      </c>
      <c r="I1818" s="54" t="s">
        <v>8898</v>
      </c>
      <c r="J1818" s="54" t="s">
        <v>8323</v>
      </c>
      <c r="K1818" s="55" t="s">
        <v>23188</v>
      </c>
      <c r="L1818" s="54" t="s">
        <v>8325</v>
      </c>
    </row>
    <row r="1819" spans="1:12" ht="13.8" x14ac:dyDescent="0.3">
      <c r="A1819" s="54" t="s">
        <v>12156</v>
      </c>
      <c r="B1819" s="54" t="s">
        <v>12157</v>
      </c>
      <c r="C1819" s="54" t="s">
        <v>12314</v>
      </c>
      <c r="D1819" s="54" t="s">
        <v>12315</v>
      </c>
      <c r="E1819" s="55" t="s">
        <v>8319</v>
      </c>
      <c r="F1819" s="54" t="s">
        <v>8319</v>
      </c>
      <c r="G1819" s="54" t="s">
        <v>12320</v>
      </c>
      <c r="H1819" s="54" t="s">
        <v>23189</v>
      </c>
      <c r="I1819" s="54" t="s">
        <v>8898</v>
      </c>
      <c r="J1819" s="54" t="s">
        <v>8323</v>
      </c>
      <c r="K1819" s="55" t="s">
        <v>23190</v>
      </c>
      <c r="L1819" s="54" t="s">
        <v>8325</v>
      </c>
    </row>
    <row r="1820" spans="1:12" ht="13.8" x14ac:dyDescent="0.3">
      <c r="A1820" s="54" t="s">
        <v>12156</v>
      </c>
      <c r="B1820" s="54" t="s">
        <v>12157</v>
      </c>
      <c r="C1820" s="54" t="s">
        <v>12314</v>
      </c>
      <c r="D1820" s="54" t="s">
        <v>12315</v>
      </c>
      <c r="E1820" s="55" t="s">
        <v>8319</v>
      </c>
      <c r="F1820" s="54" t="s">
        <v>8319</v>
      </c>
      <c r="G1820" s="54" t="s">
        <v>23191</v>
      </c>
      <c r="H1820" s="54" t="s">
        <v>23192</v>
      </c>
      <c r="I1820" s="54" t="s">
        <v>8898</v>
      </c>
      <c r="J1820" s="54" t="s">
        <v>8323</v>
      </c>
      <c r="K1820" s="55" t="s">
        <v>23193</v>
      </c>
      <c r="L1820" s="54" t="s">
        <v>8325</v>
      </c>
    </row>
    <row r="1821" spans="1:12" ht="13.8" x14ac:dyDescent="0.3">
      <c r="A1821" s="54" t="s">
        <v>12321</v>
      </c>
      <c r="B1821" s="54" t="s">
        <v>12322</v>
      </c>
      <c r="C1821" s="54" t="s">
        <v>12323</v>
      </c>
      <c r="D1821" s="54" t="s">
        <v>12324</v>
      </c>
      <c r="E1821" s="55" t="s">
        <v>8319</v>
      </c>
      <c r="F1821" s="54" t="s">
        <v>8319</v>
      </c>
      <c r="G1821" s="54" t="s">
        <v>12325</v>
      </c>
      <c r="H1821" s="54" t="s">
        <v>12326</v>
      </c>
      <c r="I1821" s="54" t="s">
        <v>11432</v>
      </c>
      <c r="J1821" s="54" t="s">
        <v>8323</v>
      </c>
      <c r="K1821" s="55" t="s">
        <v>23194</v>
      </c>
      <c r="L1821" s="54" t="s">
        <v>8325</v>
      </c>
    </row>
    <row r="1822" spans="1:12" ht="13.8" x14ac:dyDescent="0.3">
      <c r="A1822" s="54" t="s">
        <v>12321</v>
      </c>
      <c r="B1822" s="54" t="s">
        <v>12322</v>
      </c>
      <c r="C1822" s="54" t="s">
        <v>12323</v>
      </c>
      <c r="D1822" s="54" t="s">
        <v>12324</v>
      </c>
      <c r="E1822" s="55" t="s">
        <v>8319</v>
      </c>
      <c r="F1822" s="54" t="s">
        <v>8319</v>
      </c>
      <c r="G1822" s="54" t="s">
        <v>12327</v>
      </c>
      <c r="H1822" s="54" t="s">
        <v>12328</v>
      </c>
      <c r="I1822" s="54" t="s">
        <v>11432</v>
      </c>
      <c r="J1822" s="54" t="s">
        <v>8323</v>
      </c>
      <c r="K1822" s="55" t="s">
        <v>23195</v>
      </c>
      <c r="L1822" s="54" t="s">
        <v>8325</v>
      </c>
    </row>
    <row r="1823" spans="1:12" ht="13.8" x14ac:dyDescent="0.3">
      <c r="A1823" s="54" t="s">
        <v>12321</v>
      </c>
      <c r="B1823" s="54" t="s">
        <v>12322</v>
      </c>
      <c r="C1823" s="54" t="s">
        <v>12323</v>
      </c>
      <c r="D1823" s="54" t="s">
        <v>12324</v>
      </c>
      <c r="E1823" s="55" t="s">
        <v>8319</v>
      </c>
      <c r="F1823" s="54" t="s">
        <v>8319</v>
      </c>
      <c r="G1823" s="54" t="s">
        <v>12329</v>
      </c>
      <c r="H1823" s="54" t="s">
        <v>12330</v>
      </c>
      <c r="I1823" s="54" t="s">
        <v>11432</v>
      </c>
      <c r="J1823" s="54" t="s">
        <v>8323</v>
      </c>
      <c r="K1823" s="55" t="s">
        <v>23196</v>
      </c>
      <c r="L1823" s="54" t="s">
        <v>8325</v>
      </c>
    </row>
    <row r="1824" spans="1:12" ht="13.8" x14ac:dyDescent="0.3">
      <c r="A1824" s="54" t="s">
        <v>12321</v>
      </c>
      <c r="B1824" s="54" t="s">
        <v>12322</v>
      </c>
      <c r="C1824" s="54" t="s">
        <v>12323</v>
      </c>
      <c r="D1824" s="54" t="s">
        <v>12324</v>
      </c>
      <c r="E1824" s="55" t="s">
        <v>8319</v>
      </c>
      <c r="F1824" s="54" t="s">
        <v>8319</v>
      </c>
      <c r="G1824" s="54" t="s">
        <v>12331</v>
      </c>
      <c r="H1824" s="54" t="s">
        <v>12332</v>
      </c>
      <c r="I1824" s="54" t="s">
        <v>11432</v>
      </c>
      <c r="J1824" s="54" t="s">
        <v>8323</v>
      </c>
      <c r="K1824" s="55" t="s">
        <v>23197</v>
      </c>
      <c r="L1824" s="54" t="s">
        <v>8325</v>
      </c>
    </row>
    <row r="1825" spans="1:12" ht="13.8" x14ac:dyDescent="0.3">
      <c r="A1825" s="54" t="s">
        <v>12321</v>
      </c>
      <c r="B1825" s="54" t="s">
        <v>12322</v>
      </c>
      <c r="C1825" s="54" t="s">
        <v>12323</v>
      </c>
      <c r="D1825" s="54" t="s">
        <v>12324</v>
      </c>
      <c r="E1825" s="55" t="s">
        <v>8319</v>
      </c>
      <c r="F1825" s="54" t="s">
        <v>8319</v>
      </c>
      <c r="G1825" s="54" t="s">
        <v>12333</v>
      </c>
      <c r="H1825" s="54" t="s">
        <v>12334</v>
      </c>
      <c r="I1825" s="54" t="s">
        <v>11432</v>
      </c>
      <c r="J1825" s="54" t="s">
        <v>8323</v>
      </c>
      <c r="K1825" s="55" t="s">
        <v>23198</v>
      </c>
      <c r="L1825" s="54" t="s">
        <v>8325</v>
      </c>
    </row>
    <row r="1826" spans="1:12" ht="13.8" x14ac:dyDescent="0.3">
      <c r="A1826" s="54" t="s">
        <v>12321</v>
      </c>
      <c r="B1826" s="54" t="s">
        <v>12322</v>
      </c>
      <c r="C1826" s="54" t="s">
        <v>12323</v>
      </c>
      <c r="D1826" s="54" t="s">
        <v>12324</v>
      </c>
      <c r="E1826" s="55" t="s">
        <v>8319</v>
      </c>
      <c r="F1826" s="54" t="s">
        <v>8319</v>
      </c>
      <c r="G1826" s="54" t="s">
        <v>12335</v>
      </c>
      <c r="H1826" s="54" t="s">
        <v>12336</v>
      </c>
      <c r="I1826" s="54" t="s">
        <v>11432</v>
      </c>
      <c r="J1826" s="54" t="s">
        <v>8323</v>
      </c>
      <c r="K1826" s="55" t="s">
        <v>23199</v>
      </c>
      <c r="L1826" s="54" t="s">
        <v>8325</v>
      </c>
    </row>
    <row r="1827" spans="1:12" ht="13.8" x14ac:dyDescent="0.3">
      <c r="A1827" s="54" t="s">
        <v>12321</v>
      </c>
      <c r="B1827" s="54" t="s">
        <v>12322</v>
      </c>
      <c r="C1827" s="54" t="s">
        <v>12323</v>
      </c>
      <c r="D1827" s="54" t="s">
        <v>12324</v>
      </c>
      <c r="E1827" s="55" t="s">
        <v>8319</v>
      </c>
      <c r="F1827" s="54" t="s">
        <v>8319</v>
      </c>
      <c r="G1827" s="54" t="s">
        <v>12337</v>
      </c>
      <c r="H1827" s="54" t="s">
        <v>12338</v>
      </c>
      <c r="I1827" s="54" t="s">
        <v>11432</v>
      </c>
      <c r="J1827" s="54" t="s">
        <v>8323</v>
      </c>
      <c r="K1827" s="55" t="s">
        <v>23200</v>
      </c>
      <c r="L1827" s="54" t="s">
        <v>8325</v>
      </c>
    </row>
    <row r="1828" spans="1:12" ht="13.8" x14ac:dyDescent="0.3">
      <c r="A1828" s="54" t="s">
        <v>12321</v>
      </c>
      <c r="B1828" s="54" t="s">
        <v>12322</v>
      </c>
      <c r="C1828" s="54" t="s">
        <v>12323</v>
      </c>
      <c r="D1828" s="54" t="s">
        <v>12324</v>
      </c>
      <c r="E1828" s="55" t="s">
        <v>8319</v>
      </c>
      <c r="F1828" s="54" t="s">
        <v>8319</v>
      </c>
      <c r="G1828" s="54" t="s">
        <v>12339</v>
      </c>
      <c r="H1828" s="54" t="s">
        <v>12340</v>
      </c>
      <c r="I1828" s="54" t="s">
        <v>11432</v>
      </c>
      <c r="J1828" s="54" t="s">
        <v>8323</v>
      </c>
      <c r="K1828" s="55" t="s">
        <v>23201</v>
      </c>
      <c r="L1828" s="54" t="s">
        <v>8325</v>
      </c>
    </row>
    <row r="1829" spans="1:12" ht="13.8" x14ac:dyDescent="0.3">
      <c r="A1829" s="54" t="s">
        <v>12321</v>
      </c>
      <c r="B1829" s="54" t="s">
        <v>12322</v>
      </c>
      <c r="C1829" s="54" t="s">
        <v>12323</v>
      </c>
      <c r="D1829" s="54" t="s">
        <v>12324</v>
      </c>
      <c r="E1829" s="55" t="s">
        <v>8319</v>
      </c>
      <c r="F1829" s="54" t="s">
        <v>8319</v>
      </c>
      <c r="G1829" s="54" t="s">
        <v>12341</v>
      </c>
      <c r="H1829" s="54" t="s">
        <v>12342</v>
      </c>
      <c r="I1829" s="54" t="s">
        <v>11432</v>
      </c>
      <c r="J1829" s="54" t="s">
        <v>8323</v>
      </c>
      <c r="K1829" s="55" t="s">
        <v>23202</v>
      </c>
      <c r="L1829" s="54" t="s">
        <v>8325</v>
      </c>
    </row>
    <row r="1830" spans="1:12" ht="13.8" x14ac:dyDescent="0.3">
      <c r="A1830" s="54" t="s">
        <v>12321</v>
      </c>
      <c r="B1830" s="54" t="s">
        <v>12322</v>
      </c>
      <c r="C1830" s="54" t="s">
        <v>12323</v>
      </c>
      <c r="D1830" s="54" t="s">
        <v>12324</v>
      </c>
      <c r="E1830" s="55" t="s">
        <v>8319</v>
      </c>
      <c r="F1830" s="54" t="s">
        <v>8319</v>
      </c>
      <c r="G1830" s="54" t="s">
        <v>12343</v>
      </c>
      <c r="H1830" s="54" t="s">
        <v>12344</v>
      </c>
      <c r="I1830" s="54" t="s">
        <v>11432</v>
      </c>
      <c r="J1830" s="54" t="s">
        <v>8323</v>
      </c>
      <c r="K1830" s="55" t="s">
        <v>23203</v>
      </c>
      <c r="L1830" s="54" t="s">
        <v>8325</v>
      </c>
    </row>
    <row r="1831" spans="1:12" ht="13.8" x14ac:dyDescent="0.3">
      <c r="A1831" s="54" t="s">
        <v>12321</v>
      </c>
      <c r="B1831" s="54" t="s">
        <v>12322</v>
      </c>
      <c r="C1831" s="54" t="s">
        <v>12323</v>
      </c>
      <c r="D1831" s="54" t="s">
        <v>12324</v>
      </c>
      <c r="E1831" s="55" t="s">
        <v>8319</v>
      </c>
      <c r="F1831" s="54" t="s">
        <v>8319</v>
      </c>
      <c r="G1831" s="54" t="s">
        <v>12345</v>
      </c>
      <c r="H1831" s="54" t="s">
        <v>12346</v>
      </c>
      <c r="I1831" s="54" t="s">
        <v>11432</v>
      </c>
      <c r="J1831" s="54" t="s">
        <v>8323</v>
      </c>
      <c r="K1831" s="55" t="s">
        <v>23204</v>
      </c>
      <c r="L1831" s="54" t="s">
        <v>8325</v>
      </c>
    </row>
    <row r="1832" spans="1:12" ht="13.8" x14ac:dyDescent="0.3">
      <c r="A1832" s="54" t="s">
        <v>12321</v>
      </c>
      <c r="B1832" s="54" t="s">
        <v>12322</v>
      </c>
      <c r="C1832" s="54" t="s">
        <v>12323</v>
      </c>
      <c r="D1832" s="54" t="s">
        <v>12324</v>
      </c>
      <c r="E1832" s="55" t="s">
        <v>8319</v>
      </c>
      <c r="F1832" s="54" t="s">
        <v>8319</v>
      </c>
      <c r="G1832" s="54" t="s">
        <v>12347</v>
      </c>
      <c r="H1832" s="54" t="s">
        <v>12348</v>
      </c>
      <c r="I1832" s="54" t="s">
        <v>11432</v>
      </c>
      <c r="J1832" s="54" t="s">
        <v>8323</v>
      </c>
      <c r="K1832" s="55" t="s">
        <v>23205</v>
      </c>
      <c r="L1832" s="54" t="s">
        <v>8325</v>
      </c>
    </row>
    <row r="1833" spans="1:12" ht="13.8" x14ac:dyDescent="0.3">
      <c r="A1833" s="54" t="s">
        <v>12321</v>
      </c>
      <c r="B1833" s="54" t="s">
        <v>12322</v>
      </c>
      <c r="C1833" s="54" t="s">
        <v>12323</v>
      </c>
      <c r="D1833" s="54" t="s">
        <v>12324</v>
      </c>
      <c r="E1833" s="55" t="s">
        <v>8319</v>
      </c>
      <c r="F1833" s="54" t="s">
        <v>8319</v>
      </c>
      <c r="G1833" s="54" t="s">
        <v>12349</v>
      </c>
      <c r="H1833" s="54" t="s">
        <v>12350</v>
      </c>
      <c r="I1833" s="54" t="s">
        <v>11432</v>
      </c>
      <c r="J1833" s="54" t="s">
        <v>8323</v>
      </c>
      <c r="K1833" s="55" t="s">
        <v>23206</v>
      </c>
      <c r="L1833" s="54" t="s">
        <v>8325</v>
      </c>
    </row>
    <row r="1834" spans="1:12" ht="13.8" x14ac:dyDescent="0.3">
      <c r="A1834" s="54" t="s">
        <v>12321</v>
      </c>
      <c r="B1834" s="54" t="s">
        <v>12322</v>
      </c>
      <c r="C1834" s="54" t="s">
        <v>12323</v>
      </c>
      <c r="D1834" s="54" t="s">
        <v>12324</v>
      </c>
      <c r="E1834" s="55" t="s">
        <v>8319</v>
      </c>
      <c r="F1834" s="54" t="s">
        <v>8319</v>
      </c>
      <c r="G1834" s="54" t="s">
        <v>12351</v>
      </c>
      <c r="H1834" s="54" t="s">
        <v>12352</v>
      </c>
      <c r="I1834" s="54" t="s">
        <v>11432</v>
      </c>
      <c r="J1834" s="54" t="s">
        <v>8323</v>
      </c>
      <c r="K1834" s="55" t="s">
        <v>23207</v>
      </c>
      <c r="L1834" s="54" t="s">
        <v>8325</v>
      </c>
    </row>
    <row r="1835" spans="1:12" ht="13.8" x14ac:dyDescent="0.3">
      <c r="A1835" s="54" t="s">
        <v>12321</v>
      </c>
      <c r="B1835" s="54" t="s">
        <v>12322</v>
      </c>
      <c r="C1835" s="54" t="s">
        <v>12323</v>
      </c>
      <c r="D1835" s="54" t="s">
        <v>12324</v>
      </c>
      <c r="E1835" s="55" t="s">
        <v>8319</v>
      </c>
      <c r="F1835" s="54" t="s">
        <v>8319</v>
      </c>
      <c r="G1835" s="54" t="s">
        <v>12353</v>
      </c>
      <c r="H1835" s="54" t="s">
        <v>12354</v>
      </c>
      <c r="I1835" s="54" t="s">
        <v>11432</v>
      </c>
      <c r="J1835" s="54" t="s">
        <v>8323</v>
      </c>
      <c r="K1835" s="55" t="s">
        <v>23208</v>
      </c>
      <c r="L1835" s="54" t="s">
        <v>8325</v>
      </c>
    </row>
    <row r="1836" spans="1:12" ht="13.8" x14ac:dyDescent="0.3">
      <c r="A1836" s="54" t="s">
        <v>12321</v>
      </c>
      <c r="B1836" s="54" t="s">
        <v>12322</v>
      </c>
      <c r="C1836" s="54" t="s">
        <v>12323</v>
      </c>
      <c r="D1836" s="54" t="s">
        <v>12324</v>
      </c>
      <c r="E1836" s="55" t="s">
        <v>8319</v>
      </c>
      <c r="F1836" s="54" t="s">
        <v>8319</v>
      </c>
      <c r="G1836" s="54" t="s">
        <v>12355</v>
      </c>
      <c r="H1836" s="54" t="s">
        <v>12356</v>
      </c>
      <c r="I1836" s="54" t="s">
        <v>11432</v>
      </c>
      <c r="J1836" s="54" t="s">
        <v>8323</v>
      </c>
      <c r="K1836" s="55" t="s">
        <v>23209</v>
      </c>
      <c r="L1836" s="54" t="s">
        <v>8325</v>
      </c>
    </row>
    <row r="1837" spans="1:12" ht="13.8" x14ac:dyDescent="0.3">
      <c r="A1837" s="54" t="s">
        <v>12321</v>
      </c>
      <c r="B1837" s="54" t="s">
        <v>12322</v>
      </c>
      <c r="C1837" s="54" t="s">
        <v>12323</v>
      </c>
      <c r="D1837" s="54" t="s">
        <v>12324</v>
      </c>
      <c r="E1837" s="55" t="s">
        <v>8319</v>
      </c>
      <c r="F1837" s="54" t="s">
        <v>8319</v>
      </c>
      <c r="G1837" s="54" t="s">
        <v>12357</v>
      </c>
      <c r="H1837" s="54" t="s">
        <v>12358</v>
      </c>
      <c r="I1837" s="54" t="s">
        <v>11432</v>
      </c>
      <c r="J1837" s="54" t="s">
        <v>8323</v>
      </c>
      <c r="K1837" s="55" t="s">
        <v>23210</v>
      </c>
      <c r="L1837" s="54" t="s">
        <v>8325</v>
      </c>
    </row>
    <row r="1838" spans="1:12" ht="13.8" x14ac:dyDescent="0.3">
      <c r="A1838" s="54" t="s">
        <v>12321</v>
      </c>
      <c r="B1838" s="54" t="s">
        <v>12322</v>
      </c>
      <c r="C1838" s="54" t="s">
        <v>12323</v>
      </c>
      <c r="D1838" s="54" t="s">
        <v>12324</v>
      </c>
      <c r="E1838" s="55" t="s">
        <v>8319</v>
      </c>
      <c r="F1838" s="54" t="s">
        <v>8319</v>
      </c>
      <c r="G1838" s="54" t="s">
        <v>12359</v>
      </c>
      <c r="H1838" s="54" t="s">
        <v>12360</v>
      </c>
      <c r="I1838" s="54" t="s">
        <v>11432</v>
      </c>
      <c r="J1838" s="54" t="s">
        <v>8323</v>
      </c>
      <c r="K1838" s="55" t="s">
        <v>23211</v>
      </c>
      <c r="L1838" s="54" t="s">
        <v>8325</v>
      </c>
    </row>
    <row r="1839" spans="1:12" ht="13.8" x14ac:dyDescent="0.3">
      <c r="A1839" s="54" t="s">
        <v>12321</v>
      </c>
      <c r="B1839" s="54" t="s">
        <v>12322</v>
      </c>
      <c r="C1839" s="54" t="s">
        <v>12323</v>
      </c>
      <c r="D1839" s="54" t="s">
        <v>12324</v>
      </c>
      <c r="E1839" s="55" t="s">
        <v>8319</v>
      </c>
      <c r="F1839" s="54" t="s">
        <v>8319</v>
      </c>
      <c r="G1839" s="54" t="s">
        <v>12361</v>
      </c>
      <c r="H1839" s="54" t="s">
        <v>12362</v>
      </c>
      <c r="I1839" s="54" t="s">
        <v>11432</v>
      </c>
      <c r="J1839" s="54" t="s">
        <v>8323</v>
      </c>
      <c r="K1839" s="55" t="s">
        <v>23212</v>
      </c>
      <c r="L1839" s="54" t="s">
        <v>8325</v>
      </c>
    </row>
    <row r="1840" spans="1:12" ht="13.8" x14ac:dyDescent="0.3">
      <c r="A1840" s="54" t="s">
        <v>12321</v>
      </c>
      <c r="B1840" s="54" t="s">
        <v>12322</v>
      </c>
      <c r="C1840" s="54" t="s">
        <v>12323</v>
      </c>
      <c r="D1840" s="54" t="s">
        <v>12324</v>
      </c>
      <c r="E1840" s="55" t="s">
        <v>8319</v>
      </c>
      <c r="F1840" s="54" t="s">
        <v>8319</v>
      </c>
      <c r="G1840" s="54" t="s">
        <v>12363</v>
      </c>
      <c r="H1840" s="54" t="s">
        <v>12364</v>
      </c>
      <c r="I1840" s="54" t="s">
        <v>11432</v>
      </c>
      <c r="J1840" s="54" t="s">
        <v>8323</v>
      </c>
      <c r="K1840" s="55" t="s">
        <v>23213</v>
      </c>
      <c r="L1840" s="54" t="s">
        <v>8325</v>
      </c>
    </row>
    <row r="1841" spans="1:12" ht="13.8" x14ac:dyDescent="0.3">
      <c r="A1841" s="54" t="s">
        <v>12321</v>
      </c>
      <c r="B1841" s="54" t="s">
        <v>12322</v>
      </c>
      <c r="C1841" s="54" t="s">
        <v>12323</v>
      </c>
      <c r="D1841" s="54" t="s">
        <v>12324</v>
      </c>
      <c r="E1841" s="55" t="s">
        <v>8319</v>
      </c>
      <c r="F1841" s="54" t="s">
        <v>8319</v>
      </c>
      <c r="G1841" s="54" t="s">
        <v>12365</v>
      </c>
      <c r="H1841" s="54" t="s">
        <v>12366</v>
      </c>
      <c r="I1841" s="54" t="s">
        <v>11432</v>
      </c>
      <c r="J1841" s="54" t="s">
        <v>8323</v>
      </c>
      <c r="K1841" s="55" t="s">
        <v>23214</v>
      </c>
      <c r="L1841" s="54" t="s">
        <v>8325</v>
      </c>
    </row>
    <row r="1842" spans="1:12" ht="13.8" x14ac:dyDescent="0.3">
      <c r="A1842" s="54" t="s">
        <v>12321</v>
      </c>
      <c r="B1842" s="54" t="s">
        <v>12322</v>
      </c>
      <c r="C1842" s="54" t="s">
        <v>12323</v>
      </c>
      <c r="D1842" s="54" t="s">
        <v>12324</v>
      </c>
      <c r="E1842" s="55" t="s">
        <v>8319</v>
      </c>
      <c r="F1842" s="54" t="s">
        <v>8319</v>
      </c>
      <c r="G1842" s="54" t="s">
        <v>12367</v>
      </c>
      <c r="H1842" s="54" t="s">
        <v>12368</v>
      </c>
      <c r="I1842" s="54" t="s">
        <v>11432</v>
      </c>
      <c r="J1842" s="54" t="s">
        <v>8323</v>
      </c>
      <c r="K1842" s="55" t="s">
        <v>23215</v>
      </c>
      <c r="L1842" s="54" t="s">
        <v>8325</v>
      </c>
    </row>
    <row r="1843" spans="1:12" ht="13.8" x14ac:dyDescent="0.3">
      <c r="A1843" s="54" t="s">
        <v>12321</v>
      </c>
      <c r="B1843" s="54" t="s">
        <v>12322</v>
      </c>
      <c r="C1843" s="54" t="s">
        <v>12323</v>
      </c>
      <c r="D1843" s="54" t="s">
        <v>12324</v>
      </c>
      <c r="E1843" s="55" t="s">
        <v>8319</v>
      </c>
      <c r="F1843" s="54" t="s">
        <v>8319</v>
      </c>
      <c r="G1843" s="54" t="s">
        <v>12369</v>
      </c>
      <c r="H1843" s="54" t="s">
        <v>12370</v>
      </c>
      <c r="I1843" s="54" t="s">
        <v>11432</v>
      </c>
      <c r="J1843" s="54" t="s">
        <v>8323</v>
      </c>
      <c r="K1843" s="55" t="s">
        <v>23216</v>
      </c>
      <c r="L1843" s="54" t="s">
        <v>8325</v>
      </c>
    </row>
    <row r="1844" spans="1:12" ht="13.8" x14ac:dyDescent="0.3">
      <c r="A1844" s="54" t="s">
        <v>12321</v>
      </c>
      <c r="B1844" s="54" t="s">
        <v>12322</v>
      </c>
      <c r="C1844" s="54" t="s">
        <v>12323</v>
      </c>
      <c r="D1844" s="54" t="s">
        <v>12324</v>
      </c>
      <c r="E1844" s="55" t="s">
        <v>8319</v>
      </c>
      <c r="F1844" s="54" t="s">
        <v>8319</v>
      </c>
      <c r="G1844" s="54" t="s">
        <v>12372</v>
      </c>
      <c r="H1844" s="54" t="s">
        <v>12373</v>
      </c>
      <c r="I1844" s="54" t="s">
        <v>11432</v>
      </c>
      <c r="J1844" s="54" t="s">
        <v>8323</v>
      </c>
      <c r="K1844" s="55" t="s">
        <v>23217</v>
      </c>
      <c r="L1844" s="54" t="s">
        <v>8325</v>
      </c>
    </row>
    <row r="1845" spans="1:12" ht="13.8" x14ac:dyDescent="0.3">
      <c r="A1845" s="54" t="s">
        <v>12321</v>
      </c>
      <c r="B1845" s="54" t="s">
        <v>12322</v>
      </c>
      <c r="C1845" s="54" t="s">
        <v>12323</v>
      </c>
      <c r="D1845" s="54" t="s">
        <v>12324</v>
      </c>
      <c r="E1845" s="55" t="s">
        <v>8319</v>
      </c>
      <c r="F1845" s="54" t="s">
        <v>8319</v>
      </c>
      <c r="G1845" s="54" t="s">
        <v>12374</v>
      </c>
      <c r="H1845" s="54" t="s">
        <v>12375</v>
      </c>
      <c r="I1845" s="54" t="s">
        <v>11432</v>
      </c>
      <c r="J1845" s="54" t="s">
        <v>8323</v>
      </c>
      <c r="K1845" s="55" t="s">
        <v>23218</v>
      </c>
      <c r="L1845" s="54" t="s">
        <v>8325</v>
      </c>
    </row>
    <row r="1846" spans="1:12" ht="13.8" x14ac:dyDescent="0.3">
      <c r="A1846" s="54" t="s">
        <v>12321</v>
      </c>
      <c r="B1846" s="54" t="s">
        <v>12322</v>
      </c>
      <c r="C1846" s="54" t="s">
        <v>12323</v>
      </c>
      <c r="D1846" s="54" t="s">
        <v>12324</v>
      </c>
      <c r="E1846" s="55" t="s">
        <v>8319</v>
      </c>
      <c r="F1846" s="54" t="s">
        <v>8319</v>
      </c>
      <c r="G1846" s="54" t="s">
        <v>12376</v>
      </c>
      <c r="H1846" s="54" t="s">
        <v>12377</v>
      </c>
      <c r="I1846" s="54" t="s">
        <v>11432</v>
      </c>
      <c r="J1846" s="54" t="s">
        <v>8323</v>
      </c>
      <c r="K1846" s="55" t="s">
        <v>23219</v>
      </c>
      <c r="L1846" s="54" t="s">
        <v>8325</v>
      </c>
    </row>
    <row r="1847" spans="1:12" ht="13.8" x14ac:dyDescent="0.3">
      <c r="A1847" s="54" t="s">
        <v>12321</v>
      </c>
      <c r="B1847" s="54" t="s">
        <v>12322</v>
      </c>
      <c r="C1847" s="54" t="s">
        <v>12323</v>
      </c>
      <c r="D1847" s="54" t="s">
        <v>12324</v>
      </c>
      <c r="E1847" s="55" t="s">
        <v>8319</v>
      </c>
      <c r="F1847" s="54" t="s">
        <v>8319</v>
      </c>
      <c r="G1847" s="54" t="s">
        <v>12378</v>
      </c>
      <c r="H1847" s="54" t="s">
        <v>12379</v>
      </c>
      <c r="I1847" s="54" t="s">
        <v>11432</v>
      </c>
      <c r="J1847" s="54" t="s">
        <v>8323</v>
      </c>
      <c r="K1847" s="55" t="s">
        <v>23220</v>
      </c>
      <c r="L1847" s="54" t="s">
        <v>8325</v>
      </c>
    </row>
    <row r="1848" spans="1:12" ht="13.8" x14ac:dyDescent="0.3">
      <c r="A1848" s="54" t="s">
        <v>12321</v>
      </c>
      <c r="B1848" s="54" t="s">
        <v>12322</v>
      </c>
      <c r="C1848" s="54" t="s">
        <v>12323</v>
      </c>
      <c r="D1848" s="54" t="s">
        <v>12324</v>
      </c>
      <c r="E1848" s="55" t="s">
        <v>8319</v>
      </c>
      <c r="F1848" s="54" t="s">
        <v>8319</v>
      </c>
      <c r="G1848" s="54" t="s">
        <v>12380</v>
      </c>
      <c r="H1848" s="54" t="s">
        <v>12381</v>
      </c>
      <c r="I1848" s="54" t="s">
        <v>11432</v>
      </c>
      <c r="J1848" s="54" t="s">
        <v>8323</v>
      </c>
      <c r="K1848" s="55" t="s">
        <v>23221</v>
      </c>
      <c r="L1848" s="54" t="s">
        <v>8325</v>
      </c>
    </row>
    <row r="1849" spans="1:12" ht="13.8" x14ac:dyDescent="0.3">
      <c r="A1849" s="54" t="s">
        <v>12321</v>
      </c>
      <c r="B1849" s="54" t="s">
        <v>12322</v>
      </c>
      <c r="C1849" s="54" t="s">
        <v>12323</v>
      </c>
      <c r="D1849" s="54" t="s">
        <v>12324</v>
      </c>
      <c r="E1849" s="55" t="s">
        <v>8319</v>
      </c>
      <c r="F1849" s="54" t="s">
        <v>8319</v>
      </c>
      <c r="G1849" s="54" t="s">
        <v>12382</v>
      </c>
      <c r="H1849" s="54" t="s">
        <v>12383</v>
      </c>
      <c r="I1849" s="54" t="s">
        <v>11432</v>
      </c>
      <c r="J1849" s="54" t="s">
        <v>8323</v>
      </c>
      <c r="K1849" s="55" t="s">
        <v>23222</v>
      </c>
      <c r="L1849" s="54" t="s">
        <v>8325</v>
      </c>
    </row>
    <row r="1850" spans="1:12" ht="13.8" x14ac:dyDescent="0.3">
      <c r="A1850" s="54" t="s">
        <v>12321</v>
      </c>
      <c r="B1850" s="54" t="s">
        <v>12322</v>
      </c>
      <c r="C1850" s="54" t="s">
        <v>12323</v>
      </c>
      <c r="D1850" s="54" t="s">
        <v>12324</v>
      </c>
      <c r="E1850" s="55" t="s">
        <v>8319</v>
      </c>
      <c r="F1850" s="54" t="s">
        <v>8319</v>
      </c>
      <c r="G1850" s="54" t="s">
        <v>12384</v>
      </c>
      <c r="H1850" s="54" t="s">
        <v>12385</v>
      </c>
      <c r="I1850" s="54" t="s">
        <v>11432</v>
      </c>
      <c r="J1850" s="54" t="s">
        <v>8323</v>
      </c>
      <c r="K1850" s="55" t="s">
        <v>23223</v>
      </c>
      <c r="L1850" s="54" t="s">
        <v>8325</v>
      </c>
    </row>
    <row r="1851" spans="1:12" ht="13.8" x14ac:dyDescent="0.3">
      <c r="A1851" s="54" t="s">
        <v>12321</v>
      </c>
      <c r="B1851" s="54" t="s">
        <v>12322</v>
      </c>
      <c r="C1851" s="54" t="s">
        <v>12323</v>
      </c>
      <c r="D1851" s="54" t="s">
        <v>12324</v>
      </c>
      <c r="E1851" s="55" t="s">
        <v>8319</v>
      </c>
      <c r="F1851" s="54" t="s">
        <v>8319</v>
      </c>
      <c r="G1851" s="54" t="s">
        <v>12386</v>
      </c>
      <c r="H1851" s="54" t="s">
        <v>12387</v>
      </c>
      <c r="I1851" s="54" t="s">
        <v>11432</v>
      </c>
      <c r="J1851" s="54" t="s">
        <v>8323</v>
      </c>
      <c r="K1851" s="55" t="s">
        <v>23224</v>
      </c>
      <c r="L1851" s="54" t="s">
        <v>8325</v>
      </c>
    </row>
    <row r="1852" spans="1:12" ht="13.8" x14ac:dyDescent="0.3">
      <c r="A1852" s="54" t="s">
        <v>12321</v>
      </c>
      <c r="B1852" s="54" t="s">
        <v>12322</v>
      </c>
      <c r="C1852" s="54" t="s">
        <v>12323</v>
      </c>
      <c r="D1852" s="54" t="s">
        <v>12324</v>
      </c>
      <c r="E1852" s="55" t="s">
        <v>8319</v>
      </c>
      <c r="F1852" s="54" t="s">
        <v>8319</v>
      </c>
      <c r="G1852" s="54" t="s">
        <v>12388</v>
      </c>
      <c r="H1852" s="54" t="s">
        <v>12389</v>
      </c>
      <c r="I1852" s="54" t="s">
        <v>11432</v>
      </c>
      <c r="J1852" s="54" t="s">
        <v>8323</v>
      </c>
      <c r="K1852" s="55" t="s">
        <v>23225</v>
      </c>
      <c r="L1852" s="54" t="s">
        <v>8325</v>
      </c>
    </row>
    <row r="1853" spans="1:12" ht="13.8" x14ac:dyDescent="0.3">
      <c r="A1853" s="54" t="s">
        <v>12321</v>
      </c>
      <c r="B1853" s="54" t="s">
        <v>12322</v>
      </c>
      <c r="C1853" s="54" t="s">
        <v>12323</v>
      </c>
      <c r="D1853" s="54" t="s">
        <v>12324</v>
      </c>
      <c r="E1853" s="55" t="s">
        <v>8319</v>
      </c>
      <c r="F1853" s="54" t="s">
        <v>8319</v>
      </c>
      <c r="G1853" s="54" t="s">
        <v>12390</v>
      </c>
      <c r="H1853" s="54" t="s">
        <v>12391</v>
      </c>
      <c r="I1853" s="54" t="s">
        <v>11432</v>
      </c>
      <c r="J1853" s="54" t="s">
        <v>8323</v>
      </c>
      <c r="K1853" s="55" t="s">
        <v>23226</v>
      </c>
      <c r="L1853" s="54" t="s">
        <v>8325</v>
      </c>
    </row>
    <row r="1854" spans="1:12" ht="13.8" x14ac:dyDescent="0.3">
      <c r="A1854" s="54" t="s">
        <v>12321</v>
      </c>
      <c r="B1854" s="54" t="s">
        <v>12322</v>
      </c>
      <c r="C1854" s="54" t="s">
        <v>12323</v>
      </c>
      <c r="D1854" s="54" t="s">
        <v>12324</v>
      </c>
      <c r="E1854" s="55" t="s">
        <v>8319</v>
      </c>
      <c r="F1854" s="54" t="s">
        <v>8319</v>
      </c>
      <c r="G1854" s="54" t="s">
        <v>12392</v>
      </c>
      <c r="H1854" s="54" t="s">
        <v>12393</v>
      </c>
      <c r="I1854" s="54" t="s">
        <v>11432</v>
      </c>
      <c r="J1854" s="54" t="s">
        <v>8323</v>
      </c>
      <c r="K1854" s="55" t="s">
        <v>23227</v>
      </c>
      <c r="L1854" s="54" t="s">
        <v>8325</v>
      </c>
    </row>
    <row r="1855" spans="1:12" ht="13.8" x14ac:dyDescent="0.3">
      <c r="A1855" s="54" t="s">
        <v>12321</v>
      </c>
      <c r="B1855" s="54" t="s">
        <v>12322</v>
      </c>
      <c r="C1855" s="54" t="s">
        <v>12323</v>
      </c>
      <c r="D1855" s="54" t="s">
        <v>12324</v>
      </c>
      <c r="E1855" s="55" t="s">
        <v>8319</v>
      </c>
      <c r="F1855" s="54" t="s">
        <v>8319</v>
      </c>
      <c r="G1855" s="54" t="s">
        <v>12394</v>
      </c>
      <c r="H1855" s="54" t="s">
        <v>12395</v>
      </c>
      <c r="I1855" s="54" t="s">
        <v>11432</v>
      </c>
      <c r="J1855" s="54" t="s">
        <v>8323</v>
      </c>
      <c r="K1855" s="55" t="s">
        <v>23228</v>
      </c>
      <c r="L1855" s="54" t="s">
        <v>8325</v>
      </c>
    </row>
    <row r="1856" spans="1:12" ht="13.8" x14ac:dyDescent="0.3">
      <c r="A1856" s="54" t="s">
        <v>12321</v>
      </c>
      <c r="B1856" s="54" t="s">
        <v>12322</v>
      </c>
      <c r="C1856" s="54" t="s">
        <v>12323</v>
      </c>
      <c r="D1856" s="54" t="s">
        <v>12324</v>
      </c>
      <c r="E1856" s="55" t="s">
        <v>8319</v>
      </c>
      <c r="F1856" s="54" t="s">
        <v>8319</v>
      </c>
      <c r="G1856" s="54" t="s">
        <v>12396</v>
      </c>
      <c r="H1856" s="54" t="s">
        <v>12397</v>
      </c>
      <c r="I1856" s="54" t="s">
        <v>11432</v>
      </c>
      <c r="J1856" s="54" t="s">
        <v>8323</v>
      </c>
      <c r="K1856" s="55" t="s">
        <v>23229</v>
      </c>
      <c r="L1856" s="54" t="s">
        <v>8325</v>
      </c>
    </row>
    <row r="1857" spans="1:12" ht="13.8" x14ac:dyDescent="0.3">
      <c r="A1857" s="54" t="s">
        <v>12321</v>
      </c>
      <c r="B1857" s="54" t="s">
        <v>12322</v>
      </c>
      <c r="C1857" s="54" t="s">
        <v>12323</v>
      </c>
      <c r="D1857" s="54" t="s">
        <v>12324</v>
      </c>
      <c r="E1857" s="55" t="s">
        <v>8319</v>
      </c>
      <c r="F1857" s="54" t="s">
        <v>8319</v>
      </c>
      <c r="G1857" s="54" t="s">
        <v>12398</v>
      </c>
      <c r="H1857" s="54" t="s">
        <v>12399</v>
      </c>
      <c r="I1857" s="54" t="s">
        <v>11432</v>
      </c>
      <c r="J1857" s="54" t="s">
        <v>8323</v>
      </c>
      <c r="K1857" s="55" t="s">
        <v>23230</v>
      </c>
      <c r="L1857" s="54" t="s">
        <v>8325</v>
      </c>
    </row>
    <row r="1858" spans="1:12" ht="13.8" x14ac:dyDescent="0.3">
      <c r="A1858" s="54" t="s">
        <v>12321</v>
      </c>
      <c r="B1858" s="54" t="s">
        <v>12322</v>
      </c>
      <c r="C1858" s="54" t="s">
        <v>12323</v>
      </c>
      <c r="D1858" s="54" t="s">
        <v>12324</v>
      </c>
      <c r="E1858" s="55" t="s">
        <v>8319</v>
      </c>
      <c r="F1858" s="54" t="s">
        <v>8319</v>
      </c>
      <c r="G1858" s="54" t="s">
        <v>12400</v>
      </c>
      <c r="H1858" s="54" t="s">
        <v>12401</v>
      </c>
      <c r="I1858" s="54" t="s">
        <v>11432</v>
      </c>
      <c r="J1858" s="54" t="s">
        <v>8323</v>
      </c>
      <c r="K1858" s="55" t="s">
        <v>23231</v>
      </c>
      <c r="L1858" s="54" t="s">
        <v>8325</v>
      </c>
    </row>
    <row r="1859" spans="1:12" ht="13.8" x14ac:dyDescent="0.3">
      <c r="A1859" s="54" t="s">
        <v>12321</v>
      </c>
      <c r="B1859" s="54" t="s">
        <v>12322</v>
      </c>
      <c r="C1859" s="54" t="s">
        <v>12323</v>
      </c>
      <c r="D1859" s="54" t="s">
        <v>12324</v>
      </c>
      <c r="E1859" s="55" t="s">
        <v>8319</v>
      </c>
      <c r="F1859" s="54" t="s">
        <v>8319</v>
      </c>
      <c r="G1859" s="54" t="s">
        <v>12402</v>
      </c>
      <c r="H1859" s="54" t="s">
        <v>12403</v>
      </c>
      <c r="I1859" s="54" t="s">
        <v>11432</v>
      </c>
      <c r="J1859" s="54" t="s">
        <v>8323</v>
      </c>
      <c r="K1859" s="55" t="s">
        <v>23232</v>
      </c>
      <c r="L1859" s="54" t="s">
        <v>8325</v>
      </c>
    </row>
    <row r="1860" spans="1:12" ht="13.8" x14ac:dyDescent="0.3">
      <c r="A1860" s="54" t="s">
        <v>12321</v>
      </c>
      <c r="B1860" s="54" t="s">
        <v>12322</v>
      </c>
      <c r="C1860" s="54" t="s">
        <v>12323</v>
      </c>
      <c r="D1860" s="54" t="s">
        <v>12324</v>
      </c>
      <c r="E1860" s="55" t="s">
        <v>8319</v>
      </c>
      <c r="F1860" s="54" t="s">
        <v>8319</v>
      </c>
      <c r="G1860" s="54" t="s">
        <v>12404</v>
      </c>
      <c r="H1860" s="54" t="s">
        <v>12405</v>
      </c>
      <c r="I1860" s="54" t="s">
        <v>11432</v>
      </c>
      <c r="J1860" s="54" t="s">
        <v>8323</v>
      </c>
      <c r="K1860" s="55" t="s">
        <v>23233</v>
      </c>
      <c r="L1860" s="54" t="s">
        <v>8325</v>
      </c>
    </row>
    <row r="1861" spans="1:12" ht="13.8" x14ac:dyDescent="0.3">
      <c r="A1861" s="54" t="s">
        <v>12321</v>
      </c>
      <c r="B1861" s="54" t="s">
        <v>12322</v>
      </c>
      <c r="C1861" s="54" t="s">
        <v>12323</v>
      </c>
      <c r="D1861" s="54" t="s">
        <v>12324</v>
      </c>
      <c r="E1861" s="55" t="s">
        <v>8319</v>
      </c>
      <c r="F1861" s="54" t="s">
        <v>8319</v>
      </c>
      <c r="G1861" s="54" t="s">
        <v>12406</v>
      </c>
      <c r="H1861" s="54" t="s">
        <v>12407</v>
      </c>
      <c r="I1861" s="54" t="s">
        <v>11432</v>
      </c>
      <c r="J1861" s="54" t="s">
        <v>8323</v>
      </c>
      <c r="K1861" s="55" t="s">
        <v>23234</v>
      </c>
      <c r="L1861" s="54" t="s">
        <v>8325</v>
      </c>
    </row>
    <row r="1862" spans="1:12" ht="13.8" x14ac:dyDescent="0.3">
      <c r="A1862" s="54" t="s">
        <v>12321</v>
      </c>
      <c r="B1862" s="54" t="s">
        <v>12322</v>
      </c>
      <c r="C1862" s="54" t="s">
        <v>12323</v>
      </c>
      <c r="D1862" s="54" t="s">
        <v>12324</v>
      </c>
      <c r="E1862" s="55" t="s">
        <v>8319</v>
      </c>
      <c r="F1862" s="54" t="s">
        <v>8319</v>
      </c>
      <c r="G1862" s="54" t="s">
        <v>12408</v>
      </c>
      <c r="H1862" s="54" t="s">
        <v>12409</v>
      </c>
      <c r="I1862" s="54" t="s">
        <v>11432</v>
      </c>
      <c r="J1862" s="54" t="s">
        <v>8323</v>
      </c>
      <c r="K1862" s="55" t="s">
        <v>23235</v>
      </c>
      <c r="L1862" s="54" t="s">
        <v>8325</v>
      </c>
    </row>
    <row r="1863" spans="1:12" ht="13.8" x14ac:dyDescent="0.3">
      <c r="A1863" s="54" t="s">
        <v>12321</v>
      </c>
      <c r="B1863" s="54" t="s">
        <v>12322</v>
      </c>
      <c r="C1863" s="54" t="s">
        <v>12323</v>
      </c>
      <c r="D1863" s="54" t="s">
        <v>12324</v>
      </c>
      <c r="E1863" s="55" t="s">
        <v>8319</v>
      </c>
      <c r="F1863" s="54" t="s">
        <v>8319</v>
      </c>
      <c r="G1863" s="54" t="s">
        <v>12410</v>
      </c>
      <c r="H1863" s="54" t="s">
        <v>12411</v>
      </c>
      <c r="I1863" s="54" t="s">
        <v>11432</v>
      </c>
      <c r="J1863" s="54" t="s">
        <v>8323</v>
      </c>
      <c r="K1863" s="55" t="s">
        <v>23236</v>
      </c>
      <c r="L1863" s="54" t="s">
        <v>8325</v>
      </c>
    </row>
    <row r="1864" spans="1:12" ht="13.8" x14ac:dyDescent="0.3">
      <c r="A1864" s="54" t="s">
        <v>12321</v>
      </c>
      <c r="B1864" s="54" t="s">
        <v>12322</v>
      </c>
      <c r="C1864" s="54" t="s">
        <v>12323</v>
      </c>
      <c r="D1864" s="54" t="s">
        <v>12324</v>
      </c>
      <c r="E1864" s="55" t="s">
        <v>8319</v>
      </c>
      <c r="F1864" s="54" t="s">
        <v>8319</v>
      </c>
      <c r="G1864" s="54" t="s">
        <v>12412</v>
      </c>
      <c r="H1864" s="54" t="s">
        <v>12413</v>
      </c>
      <c r="I1864" s="54" t="s">
        <v>11432</v>
      </c>
      <c r="J1864" s="54" t="s">
        <v>8323</v>
      </c>
      <c r="K1864" s="55" t="s">
        <v>23237</v>
      </c>
      <c r="L1864" s="54" t="s">
        <v>8325</v>
      </c>
    </row>
    <row r="1865" spans="1:12" ht="13.8" x14ac:dyDescent="0.3">
      <c r="A1865" s="54" t="s">
        <v>12321</v>
      </c>
      <c r="B1865" s="54" t="s">
        <v>12322</v>
      </c>
      <c r="C1865" s="54" t="s">
        <v>12323</v>
      </c>
      <c r="D1865" s="54" t="s">
        <v>12324</v>
      </c>
      <c r="E1865" s="55" t="s">
        <v>8319</v>
      </c>
      <c r="F1865" s="54" t="s">
        <v>8319</v>
      </c>
      <c r="G1865" s="54" t="s">
        <v>12414</v>
      </c>
      <c r="H1865" s="54" t="s">
        <v>12415</v>
      </c>
      <c r="I1865" s="54" t="s">
        <v>11432</v>
      </c>
      <c r="J1865" s="54" t="s">
        <v>8323</v>
      </c>
      <c r="K1865" s="55" t="s">
        <v>23238</v>
      </c>
      <c r="L1865" s="54" t="s">
        <v>8325</v>
      </c>
    </row>
    <row r="1866" spans="1:12" ht="13.8" x14ac:dyDescent="0.3">
      <c r="A1866" s="54" t="s">
        <v>12321</v>
      </c>
      <c r="B1866" s="54" t="s">
        <v>12322</v>
      </c>
      <c r="C1866" s="54" t="s">
        <v>12323</v>
      </c>
      <c r="D1866" s="54" t="s">
        <v>12324</v>
      </c>
      <c r="E1866" s="55" t="s">
        <v>8319</v>
      </c>
      <c r="F1866" s="54" t="s">
        <v>8319</v>
      </c>
      <c r="G1866" s="54" t="s">
        <v>12416</v>
      </c>
      <c r="H1866" s="54" t="s">
        <v>12417</v>
      </c>
      <c r="I1866" s="54" t="s">
        <v>11432</v>
      </c>
      <c r="J1866" s="54" t="s">
        <v>8323</v>
      </c>
      <c r="K1866" s="55" t="s">
        <v>23239</v>
      </c>
      <c r="L1866" s="54" t="s">
        <v>8325</v>
      </c>
    </row>
    <row r="1867" spans="1:12" ht="13.8" x14ac:dyDescent="0.3">
      <c r="A1867" s="54" t="s">
        <v>12321</v>
      </c>
      <c r="B1867" s="54" t="s">
        <v>12322</v>
      </c>
      <c r="C1867" s="54" t="s">
        <v>12323</v>
      </c>
      <c r="D1867" s="54" t="s">
        <v>12324</v>
      </c>
      <c r="E1867" s="55" t="s">
        <v>8319</v>
      </c>
      <c r="F1867" s="54" t="s">
        <v>8319</v>
      </c>
      <c r="G1867" s="54" t="s">
        <v>12418</v>
      </c>
      <c r="H1867" s="54" t="s">
        <v>12419</v>
      </c>
      <c r="I1867" s="54" t="s">
        <v>11432</v>
      </c>
      <c r="J1867" s="54" t="s">
        <v>8323</v>
      </c>
      <c r="K1867" s="55" t="s">
        <v>23240</v>
      </c>
      <c r="L1867" s="54" t="s">
        <v>8325</v>
      </c>
    </row>
    <row r="1868" spans="1:12" ht="13.8" x14ac:dyDescent="0.3">
      <c r="A1868" s="54" t="s">
        <v>12321</v>
      </c>
      <c r="B1868" s="54" t="s">
        <v>12322</v>
      </c>
      <c r="C1868" s="54" t="s">
        <v>12323</v>
      </c>
      <c r="D1868" s="54" t="s">
        <v>12324</v>
      </c>
      <c r="E1868" s="55" t="s">
        <v>8319</v>
      </c>
      <c r="F1868" s="54" t="s">
        <v>8319</v>
      </c>
      <c r="G1868" s="54" t="s">
        <v>12420</v>
      </c>
      <c r="H1868" s="54" t="s">
        <v>12421</v>
      </c>
      <c r="I1868" s="54" t="s">
        <v>11432</v>
      </c>
      <c r="J1868" s="54" t="s">
        <v>8323</v>
      </c>
      <c r="K1868" s="55" t="s">
        <v>23241</v>
      </c>
      <c r="L1868" s="54" t="s">
        <v>8325</v>
      </c>
    </row>
    <row r="1869" spans="1:12" ht="13.8" x14ac:dyDescent="0.3">
      <c r="A1869" s="54" t="s">
        <v>12321</v>
      </c>
      <c r="B1869" s="54" t="s">
        <v>12322</v>
      </c>
      <c r="C1869" s="54" t="s">
        <v>12323</v>
      </c>
      <c r="D1869" s="54" t="s">
        <v>12324</v>
      </c>
      <c r="E1869" s="55" t="s">
        <v>8319</v>
      </c>
      <c r="F1869" s="54" t="s">
        <v>8319</v>
      </c>
      <c r="G1869" s="54" t="s">
        <v>12422</v>
      </c>
      <c r="H1869" s="54" t="s">
        <v>12423</v>
      </c>
      <c r="I1869" s="54" t="s">
        <v>11432</v>
      </c>
      <c r="J1869" s="54" t="s">
        <v>8323</v>
      </c>
      <c r="K1869" s="55" t="s">
        <v>23242</v>
      </c>
      <c r="L1869" s="54" t="s">
        <v>8325</v>
      </c>
    </row>
    <row r="1870" spans="1:12" ht="13.8" x14ac:dyDescent="0.3">
      <c r="A1870" s="54" t="s">
        <v>12321</v>
      </c>
      <c r="B1870" s="54" t="s">
        <v>12322</v>
      </c>
      <c r="C1870" s="54" t="s">
        <v>12323</v>
      </c>
      <c r="D1870" s="54" t="s">
        <v>12324</v>
      </c>
      <c r="E1870" s="55" t="s">
        <v>8319</v>
      </c>
      <c r="F1870" s="54" t="s">
        <v>8319</v>
      </c>
      <c r="G1870" s="54" t="s">
        <v>12424</v>
      </c>
      <c r="H1870" s="54" t="s">
        <v>12425</v>
      </c>
      <c r="I1870" s="54" t="s">
        <v>11432</v>
      </c>
      <c r="J1870" s="54" t="s">
        <v>8323</v>
      </c>
      <c r="K1870" s="55" t="s">
        <v>23243</v>
      </c>
      <c r="L1870" s="54" t="s">
        <v>8325</v>
      </c>
    </row>
    <row r="1871" spans="1:12" ht="13.8" x14ac:dyDescent="0.3">
      <c r="A1871" s="54" t="s">
        <v>12321</v>
      </c>
      <c r="B1871" s="54" t="s">
        <v>12322</v>
      </c>
      <c r="C1871" s="54" t="s">
        <v>12426</v>
      </c>
      <c r="D1871" s="54" t="s">
        <v>12427</v>
      </c>
      <c r="E1871" s="55" t="s">
        <v>8319</v>
      </c>
      <c r="F1871" s="54" t="s">
        <v>8319</v>
      </c>
      <c r="G1871" s="54" t="s">
        <v>12430</v>
      </c>
      <c r="H1871" s="54" t="s">
        <v>12431</v>
      </c>
      <c r="I1871" s="54" t="s">
        <v>8514</v>
      </c>
      <c r="J1871" s="54" t="s">
        <v>8323</v>
      </c>
      <c r="K1871" s="55" t="s">
        <v>13892</v>
      </c>
      <c r="L1871" s="54" t="s">
        <v>8325</v>
      </c>
    </row>
    <row r="1872" spans="1:12" ht="13.8" x14ac:dyDescent="0.3">
      <c r="A1872" s="54" t="s">
        <v>12321</v>
      </c>
      <c r="B1872" s="54" t="s">
        <v>12322</v>
      </c>
      <c r="C1872" s="54" t="s">
        <v>12426</v>
      </c>
      <c r="D1872" s="54" t="s">
        <v>12427</v>
      </c>
      <c r="E1872" s="55" t="s">
        <v>8319</v>
      </c>
      <c r="F1872" s="54" t="s">
        <v>8319</v>
      </c>
      <c r="G1872" s="54" t="s">
        <v>12432</v>
      </c>
      <c r="H1872" s="54" t="s">
        <v>12433</v>
      </c>
      <c r="I1872" s="54" t="s">
        <v>8514</v>
      </c>
      <c r="J1872" s="54" t="s">
        <v>8323</v>
      </c>
      <c r="K1872" s="55" t="s">
        <v>23244</v>
      </c>
      <c r="L1872" s="54" t="s">
        <v>8325</v>
      </c>
    </row>
    <row r="1873" spans="1:12" ht="13.8" x14ac:dyDescent="0.3">
      <c r="A1873" s="54" t="s">
        <v>12321</v>
      </c>
      <c r="B1873" s="54" t="s">
        <v>12322</v>
      </c>
      <c r="C1873" s="54" t="s">
        <v>12426</v>
      </c>
      <c r="D1873" s="54" t="s">
        <v>12427</v>
      </c>
      <c r="E1873" s="55" t="s">
        <v>8319</v>
      </c>
      <c r="F1873" s="54" t="s">
        <v>8319</v>
      </c>
      <c r="G1873" s="54" t="s">
        <v>12434</v>
      </c>
      <c r="H1873" s="54" t="s">
        <v>12435</v>
      </c>
      <c r="I1873" s="54" t="s">
        <v>8514</v>
      </c>
      <c r="J1873" s="54" t="s">
        <v>8323</v>
      </c>
      <c r="K1873" s="55" t="s">
        <v>14357</v>
      </c>
      <c r="L1873" s="54" t="s">
        <v>8325</v>
      </c>
    </row>
    <row r="1874" spans="1:12" ht="13.8" x14ac:dyDescent="0.3">
      <c r="A1874" s="54" t="s">
        <v>12321</v>
      </c>
      <c r="B1874" s="54" t="s">
        <v>12322</v>
      </c>
      <c r="C1874" s="54" t="s">
        <v>12426</v>
      </c>
      <c r="D1874" s="54" t="s">
        <v>12427</v>
      </c>
      <c r="E1874" s="55" t="s">
        <v>8319</v>
      </c>
      <c r="F1874" s="54" t="s">
        <v>8319</v>
      </c>
      <c r="G1874" s="54" t="s">
        <v>12436</v>
      </c>
      <c r="H1874" s="54" t="s">
        <v>12437</v>
      </c>
      <c r="I1874" s="54" t="s">
        <v>8514</v>
      </c>
      <c r="J1874" s="54" t="s">
        <v>8323</v>
      </c>
      <c r="K1874" s="55" t="s">
        <v>23245</v>
      </c>
      <c r="L1874" s="54" t="s">
        <v>8325</v>
      </c>
    </row>
    <row r="1875" spans="1:12" ht="13.8" x14ac:dyDescent="0.3">
      <c r="A1875" s="54" t="s">
        <v>12321</v>
      </c>
      <c r="B1875" s="54" t="s">
        <v>12322</v>
      </c>
      <c r="C1875" s="54" t="s">
        <v>12426</v>
      </c>
      <c r="D1875" s="54" t="s">
        <v>12427</v>
      </c>
      <c r="E1875" s="55" t="s">
        <v>8319</v>
      </c>
      <c r="F1875" s="54" t="s">
        <v>8319</v>
      </c>
      <c r="G1875" s="54" t="s">
        <v>12438</v>
      </c>
      <c r="H1875" s="54" t="s">
        <v>12439</v>
      </c>
      <c r="I1875" s="54" t="s">
        <v>8514</v>
      </c>
      <c r="J1875" s="54" t="s">
        <v>8323</v>
      </c>
      <c r="K1875" s="55" t="s">
        <v>18629</v>
      </c>
      <c r="L1875" s="54" t="s">
        <v>8325</v>
      </c>
    </row>
    <row r="1876" spans="1:12" ht="13.8" x14ac:dyDescent="0.3">
      <c r="A1876" s="54" t="s">
        <v>12321</v>
      </c>
      <c r="B1876" s="54" t="s">
        <v>12322</v>
      </c>
      <c r="C1876" s="54" t="s">
        <v>12426</v>
      </c>
      <c r="D1876" s="54" t="s">
        <v>12427</v>
      </c>
      <c r="E1876" s="55" t="s">
        <v>8319</v>
      </c>
      <c r="F1876" s="54" t="s">
        <v>8319</v>
      </c>
      <c r="G1876" s="54" t="s">
        <v>12440</v>
      </c>
      <c r="H1876" s="54" t="s">
        <v>12441</v>
      </c>
      <c r="I1876" s="54" t="s">
        <v>8514</v>
      </c>
      <c r="J1876" s="54" t="s">
        <v>8323</v>
      </c>
      <c r="K1876" s="55" t="s">
        <v>11035</v>
      </c>
      <c r="L1876" s="54" t="s">
        <v>8325</v>
      </c>
    </row>
    <row r="1877" spans="1:12" ht="13.8" x14ac:dyDescent="0.3">
      <c r="A1877" s="54" t="s">
        <v>12321</v>
      </c>
      <c r="B1877" s="54" t="s">
        <v>12322</v>
      </c>
      <c r="C1877" s="54" t="s">
        <v>12426</v>
      </c>
      <c r="D1877" s="54" t="s">
        <v>12427</v>
      </c>
      <c r="E1877" s="55" t="s">
        <v>8319</v>
      </c>
      <c r="F1877" s="54" t="s">
        <v>8319</v>
      </c>
      <c r="G1877" s="54" t="s">
        <v>12443</v>
      </c>
      <c r="H1877" s="54" t="s">
        <v>12444</v>
      </c>
      <c r="I1877" s="54" t="s">
        <v>8514</v>
      </c>
      <c r="J1877" s="54" t="s">
        <v>8323</v>
      </c>
      <c r="K1877" s="55" t="s">
        <v>15865</v>
      </c>
      <c r="L1877" s="54" t="s">
        <v>8325</v>
      </c>
    </row>
    <row r="1878" spans="1:12" ht="13.8" x14ac:dyDescent="0.3">
      <c r="A1878" s="54" t="s">
        <v>12321</v>
      </c>
      <c r="B1878" s="54" t="s">
        <v>12322</v>
      </c>
      <c r="C1878" s="54" t="s">
        <v>12426</v>
      </c>
      <c r="D1878" s="54" t="s">
        <v>12427</v>
      </c>
      <c r="E1878" s="55" t="s">
        <v>8319</v>
      </c>
      <c r="F1878" s="54" t="s">
        <v>8319</v>
      </c>
      <c r="G1878" s="54" t="s">
        <v>12445</v>
      </c>
      <c r="H1878" s="54" t="s">
        <v>12446</v>
      </c>
      <c r="I1878" s="54" t="s">
        <v>8514</v>
      </c>
      <c r="J1878" s="54" t="s">
        <v>8323</v>
      </c>
      <c r="K1878" s="55" t="s">
        <v>14765</v>
      </c>
      <c r="L1878" s="54" t="s">
        <v>8325</v>
      </c>
    </row>
    <row r="1879" spans="1:12" ht="13.8" x14ac:dyDescent="0.3">
      <c r="A1879" s="54" t="s">
        <v>12321</v>
      </c>
      <c r="B1879" s="54" t="s">
        <v>12322</v>
      </c>
      <c r="C1879" s="54" t="s">
        <v>12426</v>
      </c>
      <c r="D1879" s="54" t="s">
        <v>12427</v>
      </c>
      <c r="E1879" s="55" t="s">
        <v>8319</v>
      </c>
      <c r="F1879" s="54" t="s">
        <v>8319</v>
      </c>
      <c r="G1879" s="54" t="s">
        <v>12448</v>
      </c>
      <c r="H1879" s="54" t="s">
        <v>12449</v>
      </c>
      <c r="I1879" s="54" t="s">
        <v>8322</v>
      </c>
      <c r="J1879" s="54" t="s">
        <v>8323</v>
      </c>
      <c r="K1879" s="55" t="s">
        <v>23246</v>
      </c>
      <c r="L1879" s="54" t="s">
        <v>8325</v>
      </c>
    </row>
    <row r="1880" spans="1:12" ht="13.8" x14ac:dyDescent="0.3">
      <c r="A1880" s="54" t="s">
        <v>12321</v>
      </c>
      <c r="B1880" s="54" t="s">
        <v>12322</v>
      </c>
      <c r="C1880" s="54" t="s">
        <v>12426</v>
      </c>
      <c r="D1880" s="54" t="s">
        <v>12427</v>
      </c>
      <c r="E1880" s="55" t="s">
        <v>8319</v>
      </c>
      <c r="F1880" s="54" t="s">
        <v>8319</v>
      </c>
      <c r="G1880" s="54" t="s">
        <v>12450</v>
      </c>
      <c r="H1880" s="54" t="s">
        <v>12451</v>
      </c>
      <c r="I1880" s="54" t="s">
        <v>8322</v>
      </c>
      <c r="J1880" s="54" t="s">
        <v>8323</v>
      </c>
      <c r="K1880" s="55" t="s">
        <v>23247</v>
      </c>
      <c r="L1880" s="54" t="s">
        <v>8325</v>
      </c>
    </row>
    <row r="1881" spans="1:12" ht="13.8" x14ac:dyDescent="0.3">
      <c r="A1881" s="54" t="s">
        <v>12321</v>
      </c>
      <c r="B1881" s="54" t="s">
        <v>12322</v>
      </c>
      <c r="C1881" s="54" t="s">
        <v>12426</v>
      </c>
      <c r="D1881" s="54" t="s">
        <v>12427</v>
      </c>
      <c r="E1881" s="55" t="s">
        <v>8319</v>
      </c>
      <c r="F1881" s="54" t="s">
        <v>8319</v>
      </c>
      <c r="G1881" s="54" t="s">
        <v>12452</v>
      </c>
      <c r="H1881" s="54" t="s">
        <v>12453</v>
      </c>
      <c r="I1881" s="54" t="s">
        <v>8322</v>
      </c>
      <c r="J1881" s="54" t="s">
        <v>8323</v>
      </c>
      <c r="K1881" s="55" t="s">
        <v>23248</v>
      </c>
      <c r="L1881" s="54" t="s">
        <v>8325</v>
      </c>
    </row>
    <row r="1882" spans="1:12" ht="13.8" x14ac:dyDescent="0.3">
      <c r="A1882" s="54" t="s">
        <v>12321</v>
      </c>
      <c r="B1882" s="54" t="s">
        <v>12322</v>
      </c>
      <c r="C1882" s="54" t="s">
        <v>12426</v>
      </c>
      <c r="D1882" s="54" t="s">
        <v>12427</v>
      </c>
      <c r="E1882" s="55" t="s">
        <v>8319</v>
      </c>
      <c r="F1882" s="54" t="s">
        <v>8319</v>
      </c>
      <c r="G1882" s="54" t="s">
        <v>12454</v>
      </c>
      <c r="H1882" s="54" t="s">
        <v>12455</v>
      </c>
      <c r="I1882" s="54" t="s">
        <v>8322</v>
      </c>
      <c r="J1882" s="54" t="s">
        <v>8323</v>
      </c>
      <c r="K1882" s="55" t="s">
        <v>23249</v>
      </c>
      <c r="L1882" s="54" t="s">
        <v>8325</v>
      </c>
    </row>
    <row r="1883" spans="1:12" ht="13.8" x14ac:dyDescent="0.3">
      <c r="A1883" s="54" t="s">
        <v>12321</v>
      </c>
      <c r="B1883" s="54" t="s">
        <v>12322</v>
      </c>
      <c r="C1883" s="54" t="s">
        <v>12426</v>
      </c>
      <c r="D1883" s="54" t="s">
        <v>12427</v>
      </c>
      <c r="E1883" s="55" t="s">
        <v>8319</v>
      </c>
      <c r="F1883" s="54" t="s">
        <v>8319</v>
      </c>
      <c r="G1883" s="54" t="s">
        <v>12456</v>
      </c>
      <c r="H1883" s="54" t="s">
        <v>12457</v>
      </c>
      <c r="I1883" s="54" t="s">
        <v>8322</v>
      </c>
      <c r="J1883" s="54" t="s">
        <v>8323</v>
      </c>
      <c r="K1883" s="55" t="s">
        <v>22642</v>
      </c>
      <c r="L1883" s="54" t="s">
        <v>8325</v>
      </c>
    </row>
    <row r="1884" spans="1:12" ht="13.8" x14ac:dyDescent="0.3">
      <c r="A1884" s="54" t="s">
        <v>12321</v>
      </c>
      <c r="B1884" s="54" t="s">
        <v>12322</v>
      </c>
      <c r="C1884" s="54" t="s">
        <v>12426</v>
      </c>
      <c r="D1884" s="54" t="s">
        <v>12427</v>
      </c>
      <c r="E1884" s="55" t="s">
        <v>8319</v>
      </c>
      <c r="F1884" s="54" t="s">
        <v>8319</v>
      </c>
      <c r="G1884" s="54" t="s">
        <v>12458</v>
      </c>
      <c r="H1884" s="54" t="s">
        <v>12459</v>
      </c>
      <c r="I1884" s="54" t="s">
        <v>8322</v>
      </c>
      <c r="J1884" s="54" t="s">
        <v>8323</v>
      </c>
      <c r="K1884" s="55" t="s">
        <v>23250</v>
      </c>
      <c r="L1884" s="54" t="s">
        <v>8325</v>
      </c>
    </row>
    <row r="1885" spans="1:12" ht="13.8" x14ac:dyDescent="0.3">
      <c r="A1885" s="54" t="s">
        <v>12321</v>
      </c>
      <c r="B1885" s="54" t="s">
        <v>12322</v>
      </c>
      <c r="C1885" s="54" t="s">
        <v>12426</v>
      </c>
      <c r="D1885" s="54" t="s">
        <v>12427</v>
      </c>
      <c r="E1885" s="55" t="s">
        <v>8319</v>
      </c>
      <c r="F1885" s="54" t="s">
        <v>8319</v>
      </c>
      <c r="G1885" s="54" t="s">
        <v>12460</v>
      </c>
      <c r="H1885" s="54" t="s">
        <v>12461</v>
      </c>
      <c r="I1885" s="54" t="s">
        <v>8322</v>
      </c>
      <c r="J1885" s="54" t="s">
        <v>8323</v>
      </c>
      <c r="K1885" s="55" t="s">
        <v>22529</v>
      </c>
      <c r="L1885" s="54" t="s">
        <v>8325</v>
      </c>
    </row>
    <row r="1886" spans="1:12" ht="13.8" x14ac:dyDescent="0.3">
      <c r="A1886" s="54" t="s">
        <v>12321</v>
      </c>
      <c r="B1886" s="54" t="s">
        <v>12322</v>
      </c>
      <c r="C1886" s="54" t="s">
        <v>12426</v>
      </c>
      <c r="D1886" s="54" t="s">
        <v>12427</v>
      </c>
      <c r="E1886" s="55" t="s">
        <v>8319</v>
      </c>
      <c r="F1886" s="54" t="s">
        <v>8319</v>
      </c>
      <c r="G1886" s="54" t="s">
        <v>12462</v>
      </c>
      <c r="H1886" s="54" t="s">
        <v>12463</v>
      </c>
      <c r="I1886" s="54" t="s">
        <v>8322</v>
      </c>
      <c r="J1886" s="54" t="s">
        <v>8323</v>
      </c>
      <c r="K1886" s="55" t="s">
        <v>23251</v>
      </c>
      <c r="L1886" s="54" t="s">
        <v>8325</v>
      </c>
    </row>
    <row r="1887" spans="1:12" ht="13.8" x14ac:dyDescent="0.3">
      <c r="A1887" s="54" t="s">
        <v>12321</v>
      </c>
      <c r="B1887" s="54" t="s">
        <v>12322</v>
      </c>
      <c r="C1887" s="54" t="s">
        <v>12426</v>
      </c>
      <c r="D1887" s="54" t="s">
        <v>12427</v>
      </c>
      <c r="E1887" s="55" t="s">
        <v>8319</v>
      </c>
      <c r="F1887" s="54" t="s">
        <v>8319</v>
      </c>
      <c r="G1887" s="54" t="s">
        <v>12464</v>
      </c>
      <c r="H1887" s="54" t="s">
        <v>12465</v>
      </c>
      <c r="I1887" s="54" t="s">
        <v>8322</v>
      </c>
      <c r="J1887" s="54" t="s">
        <v>8323</v>
      </c>
      <c r="K1887" s="55" t="s">
        <v>23252</v>
      </c>
      <c r="L1887" s="54" t="s">
        <v>8325</v>
      </c>
    </row>
    <row r="1888" spans="1:12" ht="13.8" x14ac:dyDescent="0.3">
      <c r="A1888" s="54" t="s">
        <v>12321</v>
      </c>
      <c r="B1888" s="54" t="s">
        <v>12322</v>
      </c>
      <c r="C1888" s="54" t="s">
        <v>12426</v>
      </c>
      <c r="D1888" s="54" t="s">
        <v>12427</v>
      </c>
      <c r="E1888" s="55" t="s">
        <v>8319</v>
      </c>
      <c r="F1888" s="54" t="s">
        <v>8319</v>
      </c>
      <c r="G1888" s="54" t="s">
        <v>12466</v>
      </c>
      <c r="H1888" s="54" t="s">
        <v>12467</v>
      </c>
      <c r="I1888" s="54" t="s">
        <v>8322</v>
      </c>
      <c r="J1888" s="54" t="s">
        <v>8323</v>
      </c>
      <c r="K1888" s="55" t="s">
        <v>23253</v>
      </c>
      <c r="L1888" s="54" t="s">
        <v>8325</v>
      </c>
    </row>
    <row r="1889" spans="1:12" ht="13.8" x14ac:dyDescent="0.3">
      <c r="A1889" s="54" t="s">
        <v>12321</v>
      </c>
      <c r="B1889" s="54" t="s">
        <v>12322</v>
      </c>
      <c r="C1889" s="54" t="s">
        <v>12426</v>
      </c>
      <c r="D1889" s="54" t="s">
        <v>12427</v>
      </c>
      <c r="E1889" s="55" t="s">
        <v>8319</v>
      </c>
      <c r="F1889" s="54" t="s">
        <v>8319</v>
      </c>
      <c r="G1889" s="54" t="s">
        <v>12468</v>
      </c>
      <c r="H1889" s="54" t="s">
        <v>12469</v>
      </c>
      <c r="I1889" s="54" t="s">
        <v>8322</v>
      </c>
      <c r="J1889" s="54" t="s">
        <v>8323</v>
      </c>
      <c r="K1889" s="55" t="s">
        <v>23254</v>
      </c>
      <c r="L1889" s="54" t="s">
        <v>8325</v>
      </c>
    </row>
    <row r="1890" spans="1:12" ht="13.8" x14ac:dyDescent="0.3">
      <c r="A1890" s="54" t="s">
        <v>12321</v>
      </c>
      <c r="B1890" s="54" t="s">
        <v>12322</v>
      </c>
      <c r="C1890" s="54" t="s">
        <v>12426</v>
      </c>
      <c r="D1890" s="54" t="s">
        <v>12427</v>
      </c>
      <c r="E1890" s="55" t="s">
        <v>8319</v>
      </c>
      <c r="F1890" s="54" t="s">
        <v>8319</v>
      </c>
      <c r="G1890" s="54" t="s">
        <v>12470</v>
      </c>
      <c r="H1890" s="54" t="s">
        <v>12471</v>
      </c>
      <c r="I1890" s="54" t="s">
        <v>8322</v>
      </c>
      <c r="J1890" s="54" t="s">
        <v>8323</v>
      </c>
      <c r="K1890" s="55" t="s">
        <v>23255</v>
      </c>
      <c r="L1890" s="54" t="s">
        <v>8325</v>
      </c>
    </row>
    <row r="1891" spans="1:12" ht="13.8" x14ac:dyDescent="0.3">
      <c r="A1891" s="54" t="s">
        <v>12321</v>
      </c>
      <c r="B1891" s="54" t="s">
        <v>12322</v>
      </c>
      <c r="C1891" s="54" t="s">
        <v>12426</v>
      </c>
      <c r="D1891" s="54" t="s">
        <v>12427</v>
      </c>
      <c r="E1891" s="55" t="s">
        <v>8319</v>
      </c>
      <c r="F1891" s="54" t="s">
        <v>8319</v>
      </c>
      <c r="G1891" s="54" t="s">
        <v>12472</v>
      </c>
      <c r="H1891" s="54" t="s">
        <v>12473</v>
      </c>
      <c r="I1891" s="54" t="s">
        <v>8322</v>
      </c>
      <c r="J1891" s="54" t="s">
        <v>8323</v>
      </c>
      <c r="K1891" s="55" t="s">
        <v>23256</v>
      </c>
      <c r="L1891" s="54" t="s">
        <v>8325</v>
      </c>
    </row>
    <row r="1892" spans="1:12" ht="13.8" x14ac:dyDescent="0.3">
      <c r="A1892" s="54" t="s">
        <v>12321</v>
      </c>
      <c r="B1892" s="54" t="s">
        <v>12322</v>
      </c>
      <c r="C1892" s="54" t="s">
        <v>12426</v>
      </c>
      <c r="D1892" s="54" t="s">
        <v>12427</v>
      </c>
      <c r="E1892" s="55" t="s">
        <v>8319</v>
      </c>
      <c r="F1892" s="54" t="s">
        <v>8319</v>
      </c>
      <c r="G1892" s="54" t="s">
        <v>12474</v>
      </c>
      <c r="H1892" s="54" t="s">
        <v>12475</v>
      </c>
      <c r="I1892" s="54" t="s">
        <v>8322</v>
      </c>
      <c r="J1892" s="54" t="s">
        <v>8323</v>
      </c>
      <c r="K1892" s="55" t="s">
        <v>23257</v>
      </c>
      <c r="L1892" s="54" t="s">
        <v>8325</v>
      </c>
    </row>
    <row r="1893" spans="1:12" ht="13.8" x14ac:dyDescent="0.3">
      <c r="A1893" s="54" t="s">
        <v>12321</v>
      </c>
      <c r="B1893" s="54" t="s">
        <v>12322</v>
      </c>
      <c r="C1893" s="54" t="s">
        <v>12426</v>
      </c>
      <c r="D1893" s="54" t="s">
        <v>12427</v>
      </c>
      <c r="E1893" s="55" t="s">
        <v>8319</v>
      </c>
      <c r="F1893" s="54" t="s">
        <v>8319</v>
      </c>
      <c r="G1893" s="54" t="s">
        <v>12476</v>
      </c>
      <c r="H1893" s="54" t="s">
        <v>12477</v>
      </c>
      <c r="I1893" s="54" t="s">
        <v>8322</v>
      </c>
      <c r="J1893" s="54" t="s">
        <v>8323</v>
      </c>
      <c r="K1893" s="55" t="s">
        <v>23258</v>
      </c>
      <c r="L1893" s="54" t="s">
        <v>8325</v>
      </c>
    </row>
    <row r="1894" spans="1:12" ht="13.8" x14ac:dyDescent="0.3">
      <c r="A1894" s="54" t="s">
        <v>12321</v>
      </c>
      <c r="B1894" s="54" t="s">
        <v>12322</v>
      </c>
      <c r="C1894" s="54" t="s">
        <v>12426</v>
      </c>
      <c r="D1894" s="54" t="s">
        <v>12427</v>
      </c>
      <c r="E1894" s="55" t="s">
        <v>8319</v>
      </c>
      <c r="F1894" s="54" t="s">
        <v>8319</v>
      </c>
      <c r="G1894" s="54" t="s">
        <v>12478</v>
      </c>
      <c r="H1894" s="54" t="s">
        <v>12479</v>
      </c>
      <c r="I1894" s="54" t="s">
        <v>8322</v>
      </c>
      <c r="J1894" s="54" t="s">
        <v>8323</v>
      </c>
      <c r="K1894" s="55" t="s">
        <v>23259</v>
      </c>
      <c r="L1894" s="54" t="s">
        <v>8325</v>
      </c>
    </row>
    <row r="1895" spans="1:12" ht="13.8" x14ac:dyDescent="0.3">
      <c r="A1895" s="54" t="s">
        <v>12321</v>
      </c>
      <c r="B1895" s="54" t="s">
        <v>12322</v>
      </c>
      <c r="C1895" s="54" t="s">
        <v>12426</v>
      </c>
      <c r="D1895" s="54" t="s">
        <v>12427</v>
      </c>
      <c r="E1895" s="55" t="s">
        <v>8319</v>
      </c>
      <c r="F1895" s="54" t="s">
        <v>8319</v>
      </c>
      <c r="G1895" s="54" t="s">
        <v>12480</v>
      </c>
      <c r="H1895" s="54" t="s">
        <v>12481</v>
      </c>
      <c r="I1895" s="54" t="s">
        <v>8322</v>
      </c>
      <c r="J1895" s="54" t="s">
        <v>8323</v>
      </c>
      <c r="K1895" s="55" t="s">
        <v>23260</v>
      </c>
      <c r="L1895" s="54" t="s">
        <v>8325</v>
      </c>
    </row>
    <row r="1896" spans="1:12" ht="13.8" x14ac:dyDescent="0.3">
      <c r="A1896" s="54" t="s">
        <v>12321</v>
      </c>
      <c r="B1896" s="54" t="s">
        <v>12322</v>
      </c>
      <c r="C1896" s="54" t="s">
        <v>12426</v>
      </c>
      <c r="D1896" s="54" t="s">
        <v>12427</v>
      </c>
      <c r="E1896" s="55" t="s">
        <v>8319</v>
      </c>
      <c r="F1896" s="54" t="s">
        <v>8319</v>
      </c>
      <c r="G1896" s="54" t="s">
        <v>12483</v>
      </c>
      <c r="H1896" s="54" t="s">
        <v>12484</v>
      </c>
      <c r="I1896" s="54" t="s">
        <v>8322</v>
      </c>
      <c r="J1896" s="54" t="s">
        <v>8323</v>
      </c>
      <c r="K1896" s="55" t="s">
        <v>23261</v>
      </c>
      <c r="L1896" s="54" t="s">
        <v>8325</v>
      </c>
    </row>
    <row r="1897" spans="1:12" ht="13.8" x14ac:dyDescent="0.3">
      <c r="A1897" s="54" t="s">
        <v>12321</v>
      </c>
      <c r="B1897" s="54" t="s">
        <v>12322</v>
      </c>
      <c r="C1897" s="54" t="s">
        <v>12426</v>
      </c>
      <c r="D1897" s="54" t="s">
        <v>12427</v>
      </c>
      <c r="E1897" s="55" t="s">
        <v>8319</v>
      </c>
      <c r="F1897" s="54" t="s">
        <v>8319</v>
      </c>
      <c r="G1897" s="54" t="s">
        <v>12485</v>
      </c>
      <c r="H1897" s="54" t="s">
        <v>12486</v>
      </c>
      <c r="I1897" s="54" t="s">
        <v>8322</v>
      </c>
      <c r="J1897" s="54" t="s">
        <v>8323</v>
      </c>
      <c r="K1897" s="55" t="s">
        <v>23262</v>
      </c>
      <c r="L1897" s="54" t="s">
        <v>8325</v>
      </c>
    </row>
    <row r="1898" spans="1:12" ht="13.8" x14ac:dyDescent="0.3">
      <c r="A1898" s="54" t="s">
        <v>12321</v>
      </c>
      <c r="B1898" s="54" t="s">
        <v>12322</v>
      </c>
      <c r="C1898" s="54" t="s">
        <v>12426</v>
      </c>
      <c r="D1898" s="54" t="s">
        <v>12427</v>
      </c>
      <c r="E1898" s="55" t="s">
        <v>8319</v>
      </c>
      <c r="F1898" s="54" t="s">
        <v>8319</v>
      </c>
      <c r="G1898" s="54" t="s">
        <v>12487</v>
      </c>
      <c r="H1898" s="54" t="s">
        <v>12488</v>
      </c>
      <c r="I1898" s="54" t="s">
        <v>8322</v>
      </c>
      <c r="J1898" s="54" t="s">
        <v>8323</v>
      </c>
      <c r="K1898" s="55" t="s">
        <v>23263</v>
      </c>
      <c r="L1898" s="54" t="s">
        <v>8325</v>
      </c>
    </row>
    <row r="1899" spans="1:12" ht="13.8" x14ac:dyDescent="0.3">
      <c r="A1899" s="54" t="s">
        <v>12321</v>
      </c>
      <c r="B1899" s="54" t="s">
        <v>12322</v>
      </c>
      <c r="C1899" s="54" t="s">
        <v>12426</v>
      </c>
      <c r="D1899" s="54" t="s">
        <v>12427</v>
      </c>
      <c r="E1899" s="55" t="s">
        <v>8319</v>
      </c>
      <c r="F1899" s="54" t="s">
        <v>8319</v>
      </c>
      <c r="G1899" s="54" t="s">
        <v>12489</v>
      </c>
      <c r="H1899" s="54" t="s">
        <v>12490</v>
      </c>
      <c r="I1899" s="54" t="s">
        <v>8322</v>
      </c>
      <c r="J1899" s="54" t="s">
        <v>8323</v>
      </c>
      <c r="K1899" s="55" t="s">
        <v>23264</v>
      </c>
      <c r="L1899" s="54" t="s">
        <v>8325</v>
      </c>
    </row>
    <row r="1900" spans="1:12" ht="13.8" x14ac:dyDescent="0.3">
      <c r="A1900" s="54" t="s">
        <v>12321</v>
      </c>
      <c r="B1900" s="54" t="s">
        <v>12322</v>
      </c>
      <c r="C1900" s="54" t="s">
        <v>12426</v>
      </c>
      <c r="D1900" s="54" t="s">
        <v>12427</v>
      </c>
      <c r="E1900" s="55" t="s">
        <v>8319</v>
      </c>
      <c r="F1900" s="54" t="s">
        <v>8319</v>
      </c>
      <c r="G1900" s="54" t="s">
        <v>12492</v>
      </c>
      <c r="H1900" s="54" t="s">
        <v>12493</v>
      </c>
      <c r="I1900" s="54" t="s">
        <v>8322</v>
      </c>
      <c r="J1900" s="54" t="s">
        <v>8323</v>
      </c>
      <c r="K1900" s="55" t="s">
        <v>23265</v>
      </c>
      <c r="L1900" s="54" t="s">
        <v>8325</v>
      </c>
    </row>
    <row r="1901" spans="1:12" ht="13.8" x14ac:dyDescent="0.3">
      <c r="A1901" s="54" t="s">
        <v>12321</v>
      </c>
      <c r="B1901" s="54" t="s">
        <v>12322</v>
      </c>
      <c r="C1901" s="54" t="s">
        <v>12426</v>
      </c>
      <c r="D1901" s="54" t="s">
        <v>12427</v>
      </c>
      <c r="E1901" s="55" t="s">
        <v>8319</v>
      </c>
      <c r="F1901" s="54" t="s">
        <v>8319</v>
      </c>
      <c r="G1901" s="54" t="s">
        <v>12494</v>
      </c>
      <c r="H1901" s="54" t="s">
        <v>12495</v>
      </c>
      <c r="I1901" s="54" t="s">
        <v>8322</v>
      </c>
      <c r="J1901" s="54" t="s">
        <v>8323</v>
      </c>
      <c r="K1901" s="55" t="s">
        <v>23266</v>
      </c>
      <c r="L1901" s="54" t="s">
        <v>8325</v>
      </c>
    </row>
    <row r="1902" spans="1:12" ht="13.8" x14ac:dyDescent="0.3">
      <c r="A1902" s="54" t="s">
        <v>12321</v>
      </c>
      <c r="B1902" s="54" t="s">
        <v>12322</v>
      </c>
      <c r="C1902" s="54" t="s">
        <v>12426</v>
      </c>
      <c r="D1902" s="54" t="s">
        <v>12427</v>
      </c>
      <c r="E1902" s="55" t="s">
        <v>8319</v>
      </c>
      <c r="F1902" s="54" t="s">
        <v>8319</v>
      </c>
      <c r="G1902" s="54" t="s">
        <v>12496</v>
      </c>
      <c r="H1902" s="54" t="s">
        <v>12497</v>
      </c>
      <c r="I1902" s="54" t="s">
        <v>8322</v>
      </c>
      <c r="J1902" s="54" t="s">
        <v>8323</v>
      </c>
      <c r="K1902" s="55" t="s">
        <v>23267</v>
      </c>
      <c r="L1902" s="54" t="s">
        <v>8325</v>
      </c>
    </row>
    <row r="1903" spans="1:12" ht="13.8" x14ac:dyDescent="0.3">
      <c r="A1903" s="54" t="s">
        <v>12321</v>
      </c>
      <c r="B1903" s="54" t="s">
        <v>12322</v>
      </c>
      <c r="C1903" s="54" t="s">
        <v>12426</v>
      </c>
      <c r="D1903" s="54" t="s">
        <v>12427</v>
      </c>
      <c r="E1903" s="55" t="s">
        <v>8319</v>
      </c>
      <c r="F1903" s="54" t="s">
        <v>8319</v>
      </c>
      <c r="G1903" s="54" t="s">
        <v>12498</v>
      </c>
      <c r="H1903" s="54" t="s">
        <v>12499</v>
      </c>
      <c r="I1903" s="54" t="s">
        <v>8322</v>
      </c>
      <c r="J1903" s="54" t="s">
        <v>8323</v>
      </c>
      <c r="K1903" s="55" t="s">
        <v>23268</v>
      </c>
      <c r="L1903" s="54" t="s">
        <v>8325</v>
      </c>
    </row>
    <row r="1904" spans="1:12" ht="13.8" x14ac:dyDescent="0.3">
      <c r="A1904" s="54" t="s">
        <v>12321</v>
      </c>
      <c r="B1904" s="54" t="s">
        <v>12322</v>
      </c>
      <c r="C1904" s="54" t="s">
        <v>12426</v>
      </c>
      <c r="D1904" s="54" t="s">
        <v>12427</v>
      </c>
      <c r="E1904" s="55" t="s">
        <v>8319</v>
      </c>
      <c r="F1904" s="54" t="s">
        <v>8319</v>
      </c>
      <c r="G1904" s="54" t="s">
        <v>12501</v>
      </c>
      <c r="H1904" s="54" t="s">
        <v>12502</v>
      </c>
      <c r="I1904" s="54" t="s">
        <v>8322</v>
      </c>
      <c r="J1904" s="54" t="s">
        <v>8323</v>
      </c>
      <c r="K1904" s="55" t="s">
        <v>22476</v>
      </c>
      <c r="L1904" s="54" t="s">
        <v>8325</v>
      </c>
    </row>
    <row r="1905" spans="1:12" ht="13.8" x14ac:dyDescent="0.3">
      <c r="A1905" s="54" t="s">
        <v>12321</v>
      </c>
      <c r="B1905" s="54" t="s">
        <v>12322</v>
      </c>
      <c r="C1905" s="54" t="s">
        <v>12426</v>
      </c>
      <c r="D1905" s="54" t="s">
        <v>12427</v>
      </c>
      <c r="E1905" s="55" t="s">
        <v>8319</v>
      </c>
      <c r="F1905" s="54" t="s">
        <v>8319</v>
      </c>
      <c r="G1905" s="54" t="s">
        <v>12503</v>
      </c>
      <c r="H1905" s="54" t="s">
        <v>12504</v>
      </c>
      <c r="I1905" s="54" t="s">
        <v>8322</v>
      </c>
      <c r="J1905" s="54" t="s">
        <v>8323</v>
      </c>
      <c r="K1905" s="55" t="s">
        <v>23269</v>
      </c>
      <c r="L1905" s="54" t="s">
        <v>8325</v>
      </c>
    </row>
    <row r="1906" spans="1:12" ht="13.8" x14ac:dyDescent="0.3">
      <c r="A1906" s="54" t="s">
        <v>12321</v>
      </c>
      <c r="B1906" s="54" t="s">
        <v>12322</v>
      </c>
      <c r="C1906" s="54" t="s">
        <v>12426</v>
      </c>
      <c r="D1906" s="54" t="s">
        <v>12427</v>
      </c>
      <c r="E1906" s="55" t="s">
        <v>8319</v>
      </c>
      <c r="F1906" s="54" t="s">
        <v>8319</v>
      </c>
      <c r="G1906" s="54" t="s">
        <v>23270</v>
      </c>
      <c r="H1906" s="54" t="s">
        <v>23271</v>
      </c>
      <c r="I1906" s="54" t="s">
        <v>8322</v>
      </c>
      <c r="J1906" s="54" t="s">
        <v>8323</v>
      </c>
      <c r="K1906" s="55" t="s">
        <v>23272</v>
      </c>
      <c r="L1906" s="54" t="s">
        <v>8325</v>
      </c>
    </row>
    <row r="1907" spans="1:12" ht="13.8" x14ac:dyDescent="0.3">
      <c r="A1907" s="54" t="s">
        <v>12321</v>
      </c>
      <c r="B1907" s="54" t="s">
        <v>12322</v>
      </c>
      <c r="C1907" s="54" t="s">
        <v>12426</v>
      </c>
      <c r="D1907" s="54" t="s">
        <v>12427</v>
      </c>
      <c r="E1907" s="55" t="s">
        <v>8319</v>
      </c>
      <c r="F1907" s="54" t="s">
        <v>8319</v>
      </c>
      <c r="G1907" s="54" t="s">
        <v>23273</v>
      </c>
      <c r="H1907" s="54" t="s">
        <v>23274</v>
      </c>
      <c r="I1907" s="54" t="s">
        <v>8322</v>
      </c>
      <c r="J1907" s="54" t="s">
        <v>8323</v>
      </c>
      <c r="K1907" s="55" t="s">
        <v>23275</v>
      </c>
      <c r="L1907" s="54" t="s">
        <v>8325</v>
      </c>
    </row>
    <row r="1908" spans="1:12" ht="13.8" x14ac:dyDescent="0.3">
      <c r="A1908" s="54" t="s">
        <v>12321</v>
      </c>
      <c r="B1908" s="54" t="s">
        <v>12322</v>
      </c>
      <c r="C1908" s="54" t="s">
        <v>12426</v>
      </c>
      <c r="D1908" s="54" t="s">
        <v>12427</v>
      </c>
      <c r="E1908" s="55" t="s">
        <v>8319</v>
      </c>
      <c r="F1908" s="54" t="s">
        <v>8319</v>
      </c>
      <c r="G1908" s="54" t="s">
        <v>23276</v>
      </c>
      <c r="H1908" s="54" t="s">
        <v>23277</v>
      </c>
      <c r="I1908" s="54" t="s">
        <v>8322</v>
      </c>
      <c r="J1908" s="54" t="s">
        <v>8323</v>
      </c>
      <c r="K1908" s="55" t="s">
        <v>13358</v>
      </c>
      <c r="L1908" s="54" t="s">
        <v>8325</v>
      </c>
    </row>
    <row r="1909" spans="1:12" ht="13.8" x14ac:dyDescent="0.3">
      <c r="A1909" s="54" t="s">
        <v>12321</v>
      </c>
      <c r="B1909" s="54" t="s">
        <v>12322</v>
      </c>
      <c r="C1909" s="54" t="s">
        <v>12426</v>
      </c>
      <c r="D1909" s="54" t="s">
        <v>12427</v>
      </c>
      <c r="E1909" s="55" t="s">
        <v>8319</v>
      </c>
      <c r="F1909" s="54" t="s">
        <v>8319</v>
      </c>
      <c r="G1909" s="54" t="s">
        <v>23278</v>
      </c>
      <c r="H1909" s="54" t="s">
        <v>23279</v>
      </c>
      <c r="I1909" s="54" t="s">
        <v>8322</v>
      </c>
      <c r="J1909" s="54" t="s">
        <v>8323</v>
      </c>
      <c r="K1909" s="55" t="s">
        <v>23280</v>
      </c>
      <c r="L1909" s="54" t="s">
        <v>8325</v>
      </c>
    </row>
    <row r="1910" spans="1:12" ht="13.8" x14ac:dyDescent="0.3">
      <c r="A1910" s="54" t="s">
        <v>12321</v>
      </c>
      <c r="B1910" s="54" t="s">
        <v>12322</v>
      </c>
      <c r="C1910" s="54" t="s">
        <v>12426</v>
      </c>
      <c r="D1910" s="54" t="s">
        <v>12427</v>
      </c>
      <c r="E1910" s="55" t="s">
        <v>8319</v>
      </c>
      <c r="F1910" s="54" t="s">
        <v>8319</v>
      </c>
      <c r="G1910" s="54" t="s">
        <v>23281</v>
      </c>
      <c r="H1910" s="54" t="s">
        <v>23282</v>
      </c>
      <c r="I1910" s="54" t="s">
        <v>8322</v>
      </c>
      <c r="J1910" s="54" t="s">
        <v>8323</v>
      </c>
      <c r="K1910" s="55" t="s">
        <v>23283</v>
      </c>
      <c r="L1910" s="54" t="s">
        <v>8325</v>
      </c>
    </row>
    <row r="1911" spans="1:12" ht="13.8" x14ac:dyDescent="0.3">
      <c r="A1911" s="54" t="s">
        <v>12321</v>
      </c>
      <c r="B1911" s="54" t="s">
        <v>12322</v>
      </c>
      <c r="C1911" s="54" t="s">
        <v>12426</v>
      </c>
      <c r="D1911" s="54" t="s">
        <v>12427</v>
      </c>
      <c r="E1911" s="55" t="s">
        <v>8319</v>
      </c>
      <c r="F1911" s="54" t="s">
        <v>8319</v>
      </c>
      <c r="G1911" s="54" t="s">
        <v>23284</v>
      </c>
      <c r="H1911" s="54" t="s">
        <v>23285</v>
      </c>
      <c r="I1911" s="54" t="s">
        <v>8322</v>
      </c>
      <c r="J1911" s="54" t="s">
        <v>8323</v>
      </c>
      <c r="K1911" s="55" t="s">
        <v>19184</v>
      </c>
      <c r="L1911" s="54" t="s">
        <v>8325</v>
      </c>
    </row>
    <row r="1912" spans="1:12" ht="13.8" x14ac:dyDescent="0.3">
      <c r="A1912" s="54" t="s">
        <v>12321</v>
      </c>
      <c r="B1912" s="54" t="s">
        <v>12322</v>
      </c>
      <c r="C1912" s="54" t="s">
        <v>12426</v>
      </c>
      <c r="D1912" s="54" t="s">
        <v>12427</v>
      </c>
      <c r="E1912" s="55" t="s">
        <v>8319</v>
      </c>
      <c r="F1912" s="54" t="s">
        <v>8319</v>
      </c>
      <c r="G1912" s="54" t="s">
        <v>23286</v>
      </c>
      <c r="H1912" s="54" t="s">
        <v>23287</v>
      </c>
      <c r="I1912" s="54" t="s">
        <v>8322</v>
      </c>
      <c r="J1912" s="54" t="s">
        <v>8323</v>
      </c>
      <c r="K1912" s="55" t="s">
        <v>23288</v>
      </c>
      <c r="L1912" s="54" t="s">
        <v>8325</v>
      </c>
    </row>
    <row r="1913" spans="1:12" ht="13.8" x14ac:dyDescent="0.3">
      <c r="A1913" s="54" t="s">
        <v>12321</v>
      </c>
      <c r="B1913" s="54" t="s">
        <v>12322</v>
      </c>
      <c r="C1913" s="54" t="s">
        <v>12426</v>
      </c>
      <c r="D1913" s="54" t="s">
        <v>12427</v>
      </c>
      <c r="E1913" s="55" t="s">
        <v>8319</v>
      </c>
      <c r="F1913" s="54" t="s">
        <v>8319</v>
      </c>
      <c r="G1913" s="54" t="s">
        <v>23289</v>
      </c>
      <c r="H1913" s="54" t="s">
        <v>23290</v>
      </c>
      <c r="I1913" s="54" t="s">
        <v>8322</v>
      </c>
      <c r="J1913" s="54" t="s">
        <v>8323</v>
      </c>
      <c r="K1913" s="55" t="s">
        <v>23291</v>
      </c>
      <c r="L1913" s="54" t="s">
        <v>8325</v>
      </c>
    </row>
    <row r="1914" spans="1:12" ht="13.8" x14ac:dyDescent="0.3">
      <c r="A1914" s="54" t="s">
        <v>12321</v>
      </c>
      <c r="B1914" s="54" t="s">
        <v>12322</v>
      </c>
      <c r="C1914" s="54" t="s">
        <v>12426</v>
      </c>
      <c r="D1914" s="54" t="s">
        <v>12427</v>
      </c>
      <c r="E1914" s="55" t="s">
        <v>8319</v>
      </c>
      <c r="F1914" s="54" t="s">
        <v>8319</v>
      </c>
      <c r="G1914" s="54" t="s">
        <v>23292</v>
      </c>
      <c r="H1914" s="54" t="s">
        <v>23293</v>
      </c>
      <c r="I1914" s="54" t="s">
        <v>8849</v>
      </c>
      <c r="J1914" s="54" t="s">
        <v>8323</v>
      </c>
      <c r="K1914" s="55" t="s">
        <v>15831</v>
      </c>
      <c r="L1914" s="54" t="s">
        <v>8325</v>
      </c>
    </row>
    <row r="1915" spans="1:12" ht="13.8" x14ac:dyDescent="0.3">
      <c r="A1915" s="54" t="s">
        <v>12321</v>
      </c>
      <c r="B1915" s="54" t="s">
        <v>12322</v>
      </c>
      <c r="C1915" s="54" t="s">
        <v>12426</v>
      </c>
      <c r="D1915" s="54" t="s">
        <v>12427</v>
      </c>
      <c r="E1915" s="55" t="s">
        <v>8319</v>
      </c>
      <c r="F1915" s="54" t="s">
        <v>8319</v>
      </c>
      <c r="G1915" s="54" t="s">
        <v>23294</v>
      </c>
      <c r="H1915" s="54" t="s">
        <v>23295</v>
      </c>
      <c r="I1915" s="54" t="s">
        <v>8849</v>
      </c>
      <c r="J1915" s="54" t="s">
        <v>8323</v>
      </c>
      <c r="K1915" s="55" t="s">
        <v>14064</v>
      </c>
      <c r="L1915" s="54" t="s">
        <v>8325</v>
      </c>
    </row>
    <row r="1916" spans="1:12" ht="13.8" x14ac:dyDescent="0.3">
      <c r="A1916" s="54" t="s">
        <v>12321</v>
      </c>
      <c r="B1916" s="54" t="s">
        <v>12322</v>
      </c>
      <c r="C1916" s="54" t="s">
        <v>12426</v>
      </c>
      <c r="D1916" s="54" t="s">
        <v>12427</v>
      </c>
      <c r="E1916" s="55" t="s">
        <v>8319</v>
      </c>
      <c r="F1916" s="54" t="s">
        <v>8319</v>
      </c>
      <c r="G1916" s="54" t="s">
        <v>23296</v>
      </c>
      <c r="H1916" s="54" t="s">
        <v>23297</v>
      </c>
      <c r="I1916" s="54" t="s">
        <v>8849</v>
      </c>
      <c r="J1916" s="54" t="s">
        <v>8323</v>
      </c>
      <c r="K1916" s="55" t="s">
        <v>12994</v>
      </c>
      <c r="L1916" s="54" t="s">
        <v>8325</v>
      </c>
    </row>
    <row r="1917" spans="1:12" ht="13.8" x14ac:dyDescent="0.3">
      <c r="A1917" s="54" t="s">
        <v>12321</v>
      </c>
      <c r="B1917" s="54" t="s">
        <v>12322</v>
      </c>
      <c r="C1917" s="54" t="s">
        <v>12426</v>
      </c>
      <c r="D1917" s="54" t="s">
        <v>12427</v>
      </c>
      <c r="E1917" s="55" t="s">
        <v>8319</v>
      </c>
      <c r="F1917" s="54" t="s">
        <v>8319</v>
      </c>
      <c r="G1917" s="54" t="s">
        <v>23298</v>
      </c>
      <c r="H1917" s="54" t="s">
        <v>23299</v>
      </c>
      <c r="I1917" s="54" t="s">
        <v>8849</v>
      </c>
      <c r="J1917" s="54" t="s">
        <v>8323</v>
      </c>
      <c r="K1917" s="55" t="s">
        <v>23300</v>
      </c>
      <c r="L1917" s="54" t="s">
        <v>8325</v>
      </c>
    </row>
    <row r="1918" spans="1:12" ht="13.8" x14ac:dyDescent="0.3">
      <c r="A1918" s="54" t="s">
        <v>12321</v>
      </c>
      <c r="B1918" s="54" t="s">
        <v>12322</v>
      </c>
      <c r="C1918" s="54" t="s">
        <v>12426</v>
      </c>
      <c r="D1918" s="54" t="s">
        <v>12427</v>
      </c>
      <c r="E1918" s="55" t="s">
        <v>8319</v>
      </c>
      <c r="F1918" s="54" t="s">
        <v>8319</v>
      </c>
      <c r="G1918" s="54" t="s">
        <v>23301</v>
      </c>
      <c r="H1918" s="54" t="s">
        <v>23302</v>
      </c>
      <c r="I1918" s="54" t="s">
        <v>8849</v>
      </c>
      <c r="J1918" s="54" t="s">
        <v>8323</v>
      </c>
      <c r="K1918" s="55" t="s">
        <v>12976</v>
      </c>
      <c r="L1918" s="54" t="s">
        <v>8325</v>
      </c>
    </row>
    <row r="1919" spans="1:12" ht="13.8" x14ac:dyDescent="0.3">
      <c r="A1919" s="54" t="s">
        <v>12321</v>
      </c>
      <c r="B1919" s="54" t="s">
        <v>12322</v>
      </c>
      <c r="C1919" s="54" t="s">
        <v>12426</v>
      </c>
      <c r="D1919" s="54" t="s">
        <v>12427</v>
      </c>
      <c r="E1919" s="55" t="s">
        <v>8319</v>
      </c>
      <c r="F1919" s="54" t="s">
        <v>8319</v>
      </c>
      <c r="G1919" s="54" t="s">
        <v>23303</v>
      </c>
      <c r="H1919" s="54" t="s">
        <v>23304</v>
      </c>
      <c r="I1919" s="54" t="s">
        <v>8322</v>
      </c>
      <c r="J1919" s="54" t="s">
        <v>8323</v>
      </c>
      <c r="K1919" s="55" t="s">
        <v>16542</v>
      </c>
      <c r="L1919" s="54" t="s">
        <v>8325</v>
      </c>
    </row>
    <row r="1920" spans="1:12" ht="13.8" x14ac:dyDescent="0.3">
      <c r="A1920" s="54" t="s">
        <v>12321</v>
      </c>
      <c r="B1920" s="54" t="s">
        <v>12322</v>
      </c>
      <c r="C1920" s="54" t="s">
        <v>12426</v>
      </c>
      <c r="D1920" s="54" t="s">
        <v>12427</v>
      </c>
      <c r="E1920" s="55" t="s">
        <v>8319</v>
      </c>
      <c r="F1920" s="54" t="s">
        <v>8319</v>
      </c>
      <c r="G1920" s="54" t="s">
        <v>23305</v>
      </c>
      <c r="H1920" s="54" t="s">
        <v>23306</v>
      </c>
      <c r="I1920" s="54" t="s">
        <v>8322</v>
      </c>
      <c r="J1920" s="54" t="s">
        <v>8323</v>
      </c>
      <c r="K1920" s="55" t="s">
        <v>23307</v>
      </c>
      <c r="L1920" s="54" t="s">
        <v>8325</v>
      </c>
    </row>
    <row r="1921" spans="1:12" ht="13.8" x14ac:dyDescent="0.3">
      <c r="A1921" s="54" t="s">
        <v>12321</v>
      </c>
      <c r="B1921" s="54" t="s">
        <v>12322</v>
      </c>
      <c r="C1921" s="54" t="s">
        <v>12426</v>
      </c>
      <c r="D1921" s="54" t="s">
        <v>12427</v>
      </c>
      <c r="E1921" s="55" t="s">
        <v>8319</v>
      </c>
      <c r="F1921" s="54" t="s">
        <v>8319</v>
      </c>
      <c r="G1921" s="54" t="s">
        <v>23308</v>
      </c>
      <c r="H1921" s="54" t="s">
        <v>23309</v>
      </c>
      <c r="I1921" s="54" t="s">
        <v>8322</v>
      </c>
      <c r="J1921" s="54" t="s">
        <v>8323</v>
      </c>
      <c r="K1921" s="55" t="s">
        <v>23310</v>
      </c>
      <c r="L1921" s="54" t="s">
        <v>8325</v>
      </c>
    </row>
    <row r="1922" spans="1:12" ht="13.8" x14ac:dyDescent="0.3">
      <c r="A1922" s="54" t="s">
        <v>12321</v>
      </c>
      <c r="B1922" s="54" t="s">
        <v>12322</v>
      </c>
      <c r="C1922" s="54" t="s">
        <v>12426</v>
      </c>
      <c r="D1922" s="54" t="s">
        <v>12427</v>
      </c>
      <c r="E1922" s="55" t="s">
        <v>8319</v>
      </c>
      <c r="F1922" s="54" t="s">
        <v>8319</v>
      </c>
      <c r="G1922" s="54" t="s">
        <v>23311</v>
      </c>
      <c r="H1922" s="54" t="s">
        <v>23312</v>
      </c>
      <c r="I1922" s="54" t="s">
        <v>8322</v>
      </c>
      <c r="J1922" s="54" t="s">
        <v>8323</v>
      </c>
      <c r="K1922" s="55" t="s">
        <v>23313</v>
      </c>
      <c r="L1922" s="54" t="s">
        <v>8325</v>
      </c>
    </row>
    <row r="1923" spans="1:12" ht="13.8" x14ac:dyDescent="0.3">
      <c r="A1923" s="54" t="s">
        <v>12321</v>
      </c>
      <c r="B1923" s="54" t="s">
        <v>12322</v>
      </c>
      <c r="C1923" s="54" t="s">
        <v>12426</v>
      </c>
      <c r="D1923" s="54" t="s">
        <v>12427</v>
      </c>
      <c r="E1923" s="55" t="s">
        <v>8319</v>
      </c>
      <c r="F1923" s="54" t="s">
        <v>8319</v>
      </c>
      <c r="G1923" s="54" t="s">
        <v>23314</v>
      </c>
      <c r="H1923" s="54" t="s">
        <v>23315</v>
      </c>
      <c r="I1923" s="54" t="s">
        <v>8322</v>
      </c>
      <c r="J1923" s="54" t="s">
        <v>8323</v>
      </c>
      <c r="K1923" s="55" t="s">
        <v>23316</v>
      </c>
      <c r="L1923" s="54" t="s">
        <v>8325</v>
      </c>
    </row>
    <row r="1924" spans="1:12" ht="13.8" x14ac:dyDescent="0.3">
      <c r="A1924" s="54" t="s">
        <v>12321</v>
      </c>
      <c r="B1924" s="54" t="s">
        <v>12322</v>
      </c>
      <c r="C1924" s="54" t="s">
        <v>12507</v>
      </c>
      <c r="D1924" s="54" t="s">
        <v>12508</v>
      </c>
      <c r="E1924" s="55" t="s">
        <v>8319</v>
      </c>
      <c r="F1924" s="54" t="s">
        <v>8319</v>
      </c>
      <c r="G1924" s="54" t="s">
        <v>12509</v>
      </c>
      <c r="H1924" s="54" t="s">
        <v>12510</v>
      </c>
      <c r="I1924" s="54" t="s">
        <v>8898</v>
      </c>
      <c r="J1924" s="54" t="s">
        <v>8323</v>
      </c>
      <c r="K1924" s="55" t="s">
        <v>23317</v>
      </c>
      <c r="L1924" s="54" t="s">
        <v>8325</v>
      </c>
    </row>
    <row r="1925" spans="1:12" ht="13.8" x14ac:dyDescent="0.3">
      <c r="A1925" s="54" t="s">
        <v>12321</v>
      </c>
      <c r="B1925" s="54" t="s">
        <v>12322</v>
      </c>
      <c r="C1925" s="54" t="s">
        <v>12507</v>
      </c>
      <c r="D1925" s="54" t="s">
        <v>12508</v>
      </c>
      <c r="E1925" s="55" t="s">
        <v>8319</v>
      </c>
      <c r="F1925" s="54" t="s">
        <v>8319</v>
      </c>
      <c r="G1925" s="54" t="s">
        <v>12512</v>
      </c>
      <c r="H1925" s="54" t="s">
        <v>12513</v>
      </c>
      <c r="I1925" s="54" t="s">
        <v>8898</v>
      </c>
      <c r="J1925" s="54" t="s">
        <v>8323</v>
      </c>
      <c r="K1925" s="55" t="s">
        <v>17938</v>
      </c>
      <c r="L1925" s="54" t="s">
        <v>8325</v>
      </c>
    </row>
    <row r="1926" spans="1:12" ht="13.8" x14ac:dyDescent="0.3">
      <c r="A1926" s="54" t="s">
        <v>12321</v>
      </c>
      <c r="B1926" s="54" t="s">
        <v>12322</v>
      </c>
      <c r="C1926" s="54" t="s">
        <v>12507</v>
      </c>
      <c r="D1926" s="54" t="s">
        <v>12508</v>
      </c>
      <c r="E1926" s="55" t="s">
        <v>8319</v>
      </c>
      <c r="F1926" s="54" t="s">
        <v>8319</v>
      </c>
      <c r="G1926" s="54" t="s">
        <v>12514</v>
      </c>
      <c r="H1926" s="54" t="s">
        <v>12515</v>
      </c>
      <c r="I1926" s="54" t="s">
        <v>11432</v>
      </c>
      <c r="J1926" s="54" t="s">
        <v>8323</v>
      </c>
      <c r="K1926" s="55" t="s">
        <v>23318</v>
      </c>
      <c r="L1926" s="54" t="s">
        <v>8325</v>
      </c>
    </row>
    <row r="1927" spans="1:12" ht="13.8" x14ac:dyDescent="0.3">
      <c r="A1927" s="54" t="s">
        <v>12321</v>
      </c>
      <c r="B1927" s="54" t="s">
        <v>12322</v>
      </c>
      <c r="C1927" s="54" t="s">
        <v>12507</v>
      </c>
      <c r="D1927" s="54" t="s">
        <v>12508</v>
      </c>
      <c r="E1927" s="55" t="s">
        <v>8319</v>
      </c>
      <c r="F1927" s="54" t="s">
        <v>8319</v>
      </c>
      <c r="G1927" s="54" t="s">
        <v>12516</v>
      </c>
      <c r="H1927" s="54" t="s">
        <v>12517</v>
      </c>
      <c r="I1927" s="54" t="s">
        <v>8898</v>
      </c>
      <c r="J1927" s="54" t="s">
        <v>8323</v>
      </c>
      <c r="K1927" s="55" t="s">
        <v>23319</v>
      </c>
      <c r="L1927" s="54" t="s">
        <v>8325</v>
      </c>
    </row>
    <row r="1928" spans="1:12" ht="13.8" x14ac:dyDescent="0.3">
      <c r="A1928" s="54" t="s">
        <v>12321</v>
      </c>
      <c r="B1928" s="54" t="s">
        <v>12322</v>
      </c>
      <c r="C1928" s="54" t="s">
        <v>12507</v>
      </c>
      <c r="D1928" s="54" t="s">
        <v>12508</v>
      </c>
      <c r="E1928" s="55" t="s">
        <v>8319</v>
      </c>
      <c r="F1928" s="54" t="s">
        <v>8319</v>
      </c>
      <c r="G1928" s="54" t="s">
        <v>12518</v>
      </c>
      <c r="H1928" s="54" t="s">
        <v>12519</v>
      </c>
      <c r="I1928" s="54" t="s">
        <v>8898</v>
      </c>
      <c r="J1928" s="54" t="s">
        <v>8323</v>
      </c>
      <c r="K1928" s="55" t="s">
        <v>23320</v>
      </c>
      <c r="L1928" s="54" t="s">
        <v>8325</v>
      </c>
    </row>
    <row r="1929" spans="1:12" ht="13.8" x14ac:dyDescent="0.3">
      <c r="A1929" s="54" t="s">
        <v>12321</v>
      </c>
      <c r="B1929" s="54" t="s">
        <v>12322</v>
      </c>
      <c r="C1929" s="54" t="s">
        <v>12507</v>
      </c>
      <c r="D1929" s="54" t="s">
        <v>12508</v>
      </c>
      <c r="E1929" s="55" t="s">
        <v>8319</v>
      </c>
      <c r="F1929" s="54" t="s">
        <v>8319</v>
      </c>
      <c r="G1929" s="54" t="s">
        <v>12520</v>
      </c>
      <c r="H1929" s="54" t="s">
        <v>12521</v>
      </c>
      <c r="I1929" s="54" t="s">
        <v>11432</v>
      </c>
      <c r="J1929" s="54" t="s">
        <v>8323</v>
      </c>
      <c r="K1929" s="55" t="s">
        <v>13564</v>
      </c>
      <c r="L1929" s="54" t="s">
        <v>8325</v>
      </c>
    </row>
    <row r="1930" spans="1:12" ht="13.8" x14ac:dyDescent="0.3">
      <c r="A1930" s="54" t="s">
        <v>12321</v>
      </c>
      <c r="B1930" s="54" t="s">
        <v>12322</v>
      </c>
      <c r="C1930" s="54" t="s">
        <v>12507</v>
      </c>
      <c r="D1930" s="54" t="s">
        <v>12508</v>
      </c>
      <c r="E1930" s="55" t="s">
        <v>8319</v>
      </c>
      <c r="F1930" s="54" t="s">
        <v>8319</v>
      </c>
      <c r="G1930" s="54" t="s">
        <v>12522</v>
      </c>
      <c r="H1930" s="54" t="s">
        <v>12523</v>
      </c>
      <c r="I1930" s="54" t="s">
        <v>11432</v>
      </c>
      <c r="J1930" s="54" t="s">
        <v>8323</v>
      </c>
      <c r="K1930" s="55" t="s">
        <v>23321</v>
      </c>
      <c r="L1930" s="54" t="s">
        <v>8325</v>
      </c>
    </row>
    <row r="1931" spans="1:12" ht="13.8" x14ac:dyDescent="0.3">
      <c r="A1931" s="54" t="s">
        <v>12321</v>
      </c>
      <c r="B1931" s="54" t="s">
        <v>12322</v>
      </c>
      <c r="C1931" s="54" t="s">
        <v>12507</v>
      </c>
      <c r="D1931" s="54" t="s">
        <v>12508</v>
      </c>
      <c r="E1931" s="55" t="s">
        <v>8319</v>
      </c>
      <c r="F1931" s="54" t="s">
        <v>8319</v>
      </c>
      <c r="G1931" s="54" t="s">
        <v>12525</v>
      </c>
      <c r="H1931" s="54" t="s">
        <v>12526</v>
      </c>
      <c r="I1931" s="54" t="s">
        <v>11432</v>
      </c>
      <c r="J1931" s="54" t="s">
        <v>8323</v>
      </c>
      <c r="K1931" s="55" t="s">
        <v>20399</v>
      </c>
      <c r="L1931" s="54" t="s">
        <v>8325</v>
      </c>
    </row>
    <row r="1932" spans="1:12" ht="13.8" x14ac:dyDescent="0.3">
      <c r="A1932" s="54" t="s">
        <v>12321</v>
      </c>
      <c r="B1932" s="54" t="s">
        <v>12322</v>
      </c>
      <c r="C1932" s="54" t="s">
        <v>12507</v>
      </c>
      <c r="D1932" s="54" t="s">
        <v>12508</v>
      </c>
      <c r="E1932" s="55" t="s">
        <v>8319</v>
      </c>
      <c r="F1932" s="54" t="s">
        <v>8319</v>
      </c>
      <c r="G1932" s="54" t="s">
        <v>12527</v>
      </c>
      <c r="H1932" s="54" t="s">
        <v>12528</v>
      </c>
      <c r="I1932" s="54" t="s">
        <v>11432</v>
      </c>
      <c r="J1932" s="54" t="s">
        <v>8323</v>
      </c>
      <c r="K1932" s="55" t="s">
        <v>23322</v>
      </c>
      <c r="L1932" s="54" t="s">
        <v>8325</v>
      </c>
    </row>
    <row r="1933" spans="1:12" ht="13.8" x14ac:dyDescent="0.3">
      <c r="A1933" s="54" t="s">
        <v>12321</v>
      </c>
      <c r="B1933" s="54" t="s">
        <v>12322</v>
      </c>
      <c r="C1933" s="54" t="s">
        <v>12507</v>
      </c>
      <c r="D1933" s="54" t="s">
        <v>12508</v>
      </c>
      <c r="E1933" s="55" t="s">
        <v>8319</v>
      </c>
      <c r="F1933" s="54" t="s">
        <v>8319</v>
      </c>
      <c r="G1933" s="54" t="s">
        <v>12529</v>
      </c>
      <c r="H1933" s="54" t="s">
        <v>12530</v>
      </c>
      <c r="I1933" s="54" t="s">
        <v>11432</v>
      </c>
      <c r="J1933" s="54" t="s">
        <v>8323</v>
      </c>
      <c r="K1933" s="55" t="s">
        <v>23323</v>
      </c>
      <c r="L1933" s="54" t="s">
        <v>8325</v>
      </c>
    </row>
    <row r="1934" spans="1:12" ht="13.8" x14ac:dyDescent="0.3">
      <c r="A1934" s="54" t="s">
        <v>12321</v>
      </c>
      <c r="B1934" s="54" t="s">
        <v>12322</v>
      </c>
      <c r="C1934" s="54" t="s">
        <v>12507</v>
      </c>
      <c r="D1934" s="54" t="s">
        <v>12508</v>
      </c>
      <c r="E1934" s="55" t="s">
        <v>8319</v>
      </c>
      <c r="F1934" s="54" t="s">
        <v>8319</v>
      </c>
      <c r="G1934" s="54" t="s">
        <v>12531</v>
      </c>
      <c r="H1934" s="54" t="s">
        <v>12532</v>
      </c>
      <c r="I1934" s="54" t="s">
        <v>11432</v>
      </c>
      <c r="J1934" s="54" t="s">
        <v>8980</v>
      </c>
      <c r="K1934" s="55" t="s">
        <v>23324</v>
      </c>
      <c r="L1934" s="54" t="s">
        <v>8325</v>
      </c>
    </row>
    <row r="1935" spans="1:12" ht="13.8" x14ac:dyDescent="0.3">
      <c r="A1935" s="54" t="s">
        <v>12321</v>
      </c>
      <c r="B1935" s="54" t="s">
        <v>12322</v>
      </c>
      <c r="C1935" s="54" t="s">
        <v>12507</v>
      </c>
      <c r="D1935" s="54" t="s">
        <v>12508</v>
      </c>
      <c r="E1935" s="55" t="s">
        <v>8319</v>
      </c>
      <c r="F1935" s="54" t="s">
        <v>8319</v>
      </c>
      <c r="G1935" s="54" t="s">
        <v>12534</v>
      </c>
      <c r="H1935" s="54" t="s">
        <v>12535</v>
      </c>
      <c r="I1935" s="54" t="s">
        <v>8898</v>
      </c>
      <c r="J1935" s="54" t="s">
        <v>8323</v>
      </c>
      <c r="K1935" s="55" t="s">
        <v>20810</v>
      </c>
      <c r="L1935" s="54" t="s">
        <v>8325</v>
      </c>
    </row>
    <row r="1936" spans="1:12" ht="13.8" x14ac:dyDescent="0.3">
      <c r="A1936" s="54" t="s">
        <v>12321</v>
      </c>
      <c r="B1936" s="54" t="s">
        <v>12322</v>
      </c>
      <c r="C1936" s="54" t="s">
        <v>12507</v>
      </c>
      <c r="D1936" s="54" t="s">
        <v>12508</v>
      </c>
      <c r="E1936" s="55" t="s">
        <v>8319</v>
      </c>
      <c r="F1936" s="54" t="s">
        <v>8319</v>
      </c>
      <c r="G1936" s="54" t="s">
        <v>12537</v>
      </c>
      <c r="H1936" s="54" t="s">
        <v>12538</v>
      </c>
      <c r="I1936" s="54" t="s">
        <v>8898</v>
      </c>
      <c r="J1936" s="54" t="s">
        <v>8323</v>
      </c>
      <c r="K1936" s="55" t="s">
        <v>18752</v>
      </c>
      <c r="L1936" s="54" t="s">
        <v>8325</v>
      </c>
    </row>
    <row r="1937" spans="1:12" ht="13.8" x14ac:dyDescent="0.3">
      <c r="A1937" s="54" t="s">
        <v>12321</v>
      </c>
      <c r="B1937" s="54" t="s">
        <v>12322</v>
      </c>
      <c r="C1937" s="54" t="s">
        <v>12507</v>
      </c>
      <c r="D1937" s="54" t="s">
        <v>12508</v>
      </c>
      <c r="E1937" s="55" t="s">
        <v>8319</v>
      </c>
      <c r="F1937" s="54" t="s">
        <v>8319</v>
      </c>
      <c r="G1937" s="54" t="s">
        <v>12539</v>
      </c>
      <c r="H1937" s="54" t="s">
        <v>12540</v>
      </c>
      <c r="I1937" s="54" t="s">
        <v>8898</v>
      </c>
      <c r="J1937" s="54" t="s">
        <v>8323</v>
      </c>
      <c r="K1937" s="55" t="s">
        <v>23325</v>
      </c>
      <c r="L1937" s="54" t="s">
        <v>8325</v>
      </c>
    </row>
    <row r="1938" spans="1:12" ht="13.8" x14ac:dyDescent="0.3">
      <c r="A1938" s="54" t="s">
        <v>12321</v>
      </c>
      <c r="B1938" s="54" t="s">
        <v>12322</v>
      </c>
      <c r="C1938" s="54" t="s">
        <v>12507</v>
      </c>
      <c r="D1938" s="54" t="s">
        <v>12508</v>
      </c>
      <c r="E1938" s="55" t="s">
        <v>8319</v>
      </c>
      <c r="F1938" s="54" t="s">
        <v>8319</v>
      </c>
      <c r="G1938" s="54" t="s">
        <v>12542</v>
      </c>
      <c r="H1938" s="54" t="s">
        <v>12543</v>
      </c>
      <c r="I1938" s="54" t="s">
        <v>11432</v>
      </c>
      <c r="J1938" s="54" t="s">
        <v>8323</v>
      </c>
      <c r="K1938" s="55" t="s">
        <v>23326</v>
      </c>
      <c r="L1938" s="54" t="s">
        <v>8325</v>
      </c>
    </row>
    <row r="1939" spans="1:12" ht="13.8" x14ac:dyDescent="0.3">
      <c r="A1939" s="54" t="s">
        <v>12321</v>
      </c>
      <c r="B1939" s="54" t="s">
        <v>12322</v>
      </c>
      <c r="C1939" s="54" t="s">
        <v>12507</v>
      </c>
      <c r="D1939" s="54" t="s">
        <v>12508</v>
      </c>
      <c r="E1939" s="55" t="s">
        <v>8319</v>
      </c>
      <c r="F1939" s="54" t="s">
        <v>8319</v>
      </c>
      <c r="G1939" s="54" t="s">
        <v>12544</v>
      </c>
      <c r="H1939" s="54" t="s">
        <v>12545</v>
      </c>
      <c r="I1939" s="54" t="s">
        <v>11432</v>
      </c>
      <c r="J1939" s="54" t="s">
        <v>8323</v>
      </c>
      <c r="K1939" s="55" t="s">
        <v>23327</v>
      </c>
      <c r="L1939" s="54" t="s">
        <v>8325</v>
      </c>
    </row>
    <row r="1940" spans="1:12" ht="13.8" x14ac:dyDescent="0.3">
      <c r="A1940" s="54" t="s">
        <v>12321</v>
      </c>
      <c r="B1940" s="54" t="s">
        <v>12322</v>
      </c>
      <c r="C1940" s="54" t="s">
        <v>12507</v>
      </c>
      <c r="D1940" s="54" t="s">
        <v>12508</v>
      </c>
      <c r="E1940" s="55" t="s">
        <v>8319</v>
      </c>
      <c r="F1940" s="54" t="s">
        <v>8319</v>
      </c>
      <c r="G1940" s="54" t="s">
        <v>12546</v>
      </c>
      <c r="H1940" s="54" t="s">
        <v>12547</v>
      </c>
      <c r="I1940" s="54" t="s">
        <v>11432</v>
      </c>
      <c r="J1940" s="54" t="s">
        <v>8323</v>
      </c>
      <c r="K1940" s="55" t="s">
        <v>23328</v>
      </c>
      <c r="L1940" s="54" t="s">
        <v>8325</v>
      </c>
    </row>
    <row r="1941" spans="1:12" ht="13.8" x14ac:dyDescent="0.3">
      <c r="A1941" s="54" t="s">
        <v>12321</v>
      </c>
      <c r="B1941" s="54" t="s">
        <v>12322</v>
      </c>
      <c r="C1941" s="54" t="s">
        <v>12507</v>
      </c>
      <c r="D1941" s="54" t="s">
        <v>12508</v>
      </c>
      <c r="E1941" s="55" t="s">
        <v>8319</v>
      </c>
      <c r="F1941" s="54" t="s">
        <v>8319</v>
      </c>
      <c r="G1941" s="54" t="s">
        <v>23329</v>
      </c>
      <c r="H1941" s="54" t="s">
        <v>23330</v>
      </c>
      <c r="I1941" s="54" t="s">
        <v>8898</v>
      </c>
      <c r="J1941" s="54" t="s">
        <v>8323</v>
      </c>
      <c r="K1941" s="55" t="s">
        <v>23331</v>
      </c>
      <c r="L1941" s="54" t="s">
        <v>8325</v>
      </c>
    </row>
    <row r="1942" spans="1:12" ht="13.8" x14ac:dyDescent="0.3">
      <c r="A1942" s="54" t="s">
        <v>12321</v>
      </c>
      <c r="B1942" s="54" t="s">
        <v>12322</v>
      </c>
      <c r="C1942" s="54" t="s">
        <v>12507</v>
      </c>
      <c r="D1942" s="54" t="s">
        <v>12508</v>
      </c>
      <c r="E1942" s="55" t="s">
        <v>8319</v>
      </c>
      <c r="F1942" s="54" t="s">
        <v>8319</v>
      </c>
      <c r="G1942" s="54" t="s">
        <v>12548</v>
      </c>
      <c r="H1942" s="54" t="s">
        <v>12549</v>
      </c>
      <c r="I1942" s="54" t="s">
        <v>11432</v>
      </c>
      <c r="J1942" s="54" t="s">
        <v>8323</v>
      </c>
      <c r="K1942" s="55" t="s">
        <v>23323</v>
      </c>
      <c r="L1942" s="54" t="s">
        <v>8325</v>
      </c>
    </row>
    <row r="1943" spans="1:12" ht="13.8" x14ac:dyDescent="0.3">
      <c r="A1943" s="54" t="s">
        <v>12321</v>
      </c>
      <c r="B1943" s="54" t="s">
        <v>12322</v>
      </c>
      <c r="C1943" s="54" t="s">
        <v>12507</v>
      </c>
      <c r="D1943" s="54" t="s">
        <v>12508</v>
      </c>
      <c r="E1943" s="55" t="s">
        <v>8319</v>
      </c>
      <c r="F1943" s="54" t="s">
        <v>8319</v>
      </c>
      <c r="G1943" s="54" t="s">
        <v>12550</v>
      </c>
      <c r="H1943" s="54" t="s">
        <v>12551</v>
      </c>
      <c r="I1943" s="54" t="s">
        <v>11432</v>
      </c>
      <c r="J1943" s="54" t="s">
        <v>8323</v>
      </c>
      <c r="K1943" s="55" t="s">
        <v>23332</v>
      </c>
      <c r="L1943" s="54" t="s">
        <v>8325</v>
      </c>
    </row>
    <row r="1944" spans="1:12" ht="13.8" x14ac:dyDescent="0.3">
      <c r="A1944" s="54" t="s">
        <v>12321</v>
      </c>
      <c r="B1944" s="54" t="s">
        <v>12322</v>
      </c>
      <c r="C1944" s="54" t="s">
        <v>12507</v>
      </c>
      <c r="D1944" s="54" t="s">
        <v>12508</v>
      </c>
      <c r="E1944" s="55" t="s">
        <v>8319</v>
      </c>
      <c r="F1944" s="54" t="s">
        <v>8319</v>
      </c>
      <c r="G1944" s="54" t="s">
        <v>12552</v>
      </c>
      <c r="H1944" s="54" t="s">
        <v>12553</v>
      </c>
      <c r="I1944" s="54" t="s">
        <v>11432</v>
      </c>
      <c r="J1944" s="54" t="s">
        <v>8323</v>
      </c>
      <c r="K1944" s="55" t="s">
        <v>23333</v>
      </c>
      <c r="L1944" s="54" t="s">
        <v>8325</v>
      </c>
    </row>
    <row r="1945" spans="1:12" ht="13.8" x14ac:dyDescent="0.3">
      <c r="A1945" s="54" t="s">
        <v>12321</v>
      </c>
      <c r="B1945" s="54" t="s">
        <v>12322</v>
      </c>
      <c r="C1945" s="54" t="s">
        <v>12554</v>
      </c>
      <c r="D1945" s="54" t="s">
        <v>12555</v>
      </c>
      <c r="E1945" s="55" t="s">
        <v>8319</v>
      </c>
      <c r="F1945" s="54" t="s">
        <v>8319</v>
      </c>
      <c r="G1945" s="54" t="s">
        <v>12556</v>
      </c>
      <c r="H1945" s="54" t="s">
        <v>12557</v>
      </c>
      <c r="I1945" s="54" t="s">
        <v>8898</v>
      </c>
      <c r="J1945" s="54" t="s">
        <v>8323</v>
      </c>
      <c r="K1945" s="55" t="s">
        <v>23334</v>
      </c>
      <c r="L1945" s="54" t="s">
        <v>8325</v>
      </c>
    </row>
    <row r="1946" spans="1:12" ht="13.8" x14ac:dyDescent="0.3">
      <c r="A1946" s="54" t="s">
        <v>12321</v>
      </c>
      <c r="B1946" s="54" t="s">
        <v>12322</v>
      </c>
      <c r="C1946" s="54" t="s">
        <v>12554</v>
      </c>
      <c r="D1946" s="54" t="s">
        <v>12555</v>
      </c>
      <c r="E1946" s="55" t="s">
        <v>8319</v>
      </c>
      <c r="F1946" s="54" t="s">
        <v>8319</v>
      </c>
      <c r="G1946" s="54" t="s">
        <v>12558</v>
      </c>
      <c r="H1946" s="54" t="s">
        <v>12559</v>
      </c>
      <c r="I1946" s="54" t="s">
        <v>8898</v>
      </c>
      <c r="J1946" s="54" t="s">
        <v>8323</v>
      </c>
      <c r="K1946" s="55" t="s">
        <v>14505</v>
      </c>
      <c r="L1946" s="54" t="s">
        <v>8325</v>
      </c>
    </row>
    <row r="1947" spans="1:12" ht="13.8" x14ac:dyDescent="0.3">
      <c r="A1947" s="54" t="s">
        <v>12321</v>
      </c>
      <c r="B1947" s="54" t="s">
        <v>12322</v>
      </c>
      <c r="C1947" s="54" t="s">
        <v>12554</v>
      </c>
      <c r="D1947" s="54" t="s">
        <v>12555</v>
      </c>
      <c r="E1947" s="55" t="s">
        <v>8319</v>
      </c>
      <c r="F1947" s="54" t="s">
        <v>8319</v>
      </c>
      <c r="G1947" s="54" t="s">
        <v>12560</v>
      </c>
      <c r="H1947" s="54" t="s">
        <v>12561</v>
      </c>
      <c r="I1947" s="54" t="s">
        <v>8898</v>
      </c>
      <c r="J1947" s="54" t="s">
        <v>8323</v>
      </c>
      <c r="K1947" s="55" t="s">
        <v>12957</v>
      </c>
      <c r="L1947" s="54" t="s">
        <v>8325</v>
      </c>
    </row>
    <row r="1948" spans="1:12" ht="13.8" x14ac:dyDescent="0.3">
      <c r="A1948" s="54" t="s">
        <v>12321</v>
      </c>
      <c r="B1948" s="54" t="s">
        <v>12322</v>
      </c>
      <c r="C1948" s="54" t="s">
        <v>12554</v>
      </c>
      <c r="D1948" s="54" t="s">
        <v>12555</v>
      </c>
      <c r="E1948" s="55" t="s">
        <v>8319</v>
      </c>
      <c r="F1948" s="54" t="s">
        <v>8319</v>
      </c>
      <c r="G1948" s="54" t="s">
        <v>12563</v>
      </c>
      <c r="H1948" s="54" t="s">
        <v>12564</v>
      </c>
      <c r="I1948" s="54" t="s">
        <v>8898</v>
      </c>
      <c r="J1948" s="54" t="s">
        <v>8323</v>
      </c>
      <c r="K1948" s="55" t="s">
        <v>23335</v>
      </c>
      <c r="L1948" s="54" t="s">
        <v>8325</v>
      </c>
    </row>
    <row r="1949" spans="1:12" ht="13.8" x14ac:dyDescent="0.3">
      <c r="A1949" s="54" t="s">
        <v>12321</v>
      </c>
      <c r="B1949" s="54" t="s">
        <v>12322</v>
      </c>
      <c r="C1949" s="54" t="s">
        <v>12554</v>
      </c>
      <c r="D1949" s="54" t="s">
        <v>12555</v>
      </c>
      <c r="E1949" s="55" t="s">
        <v>8319</v>
      </c>
      <c r="F1949" s="54" t="s">
        <v>8319</v>
      </c>
      <c r="G1949" s="54" t="s">
        <v>12566</v>
      </c>
      <c r="H1949" s="54" t="s">
        <v>12567</v>
      </c>
      <c r="I1949" s="54" t="s">
        <v>8898</v>
      </c>
      <c r="J1949" s="54" t="s">
        <v>8323</v>
      </c>
      <c r="K1949" s="55" t="s">
        <v>12153</v>
      </c>
      <c r="L1949" s="54" t="s">
        <v>8325</v>
      </c>
    </row>
    <row r="1950" spans="1:12" ht="13.8" x14ac:dyDescent="0.3">
      <c r="A1950" s="54" t="s">
        <v>12321</v>
      </c>
      <c r="B1950" s="54" t="s">
        <v>12322</v>
      </c>
      <c r="C1950" s="54" t="s">
        <v>12554</v>
      </c>
      <c r="D1950" s="54" t="s">
        <v>12555</v>
      </c>
      <c r="E1950" s="55" t="s">
        <v>8319</v>
      </c>
      <c r="F1950" s="54" t="s">
        <v>8319</v>
      </c>
      <c r="G1950" s="54" t="s">
        <v>12569</v>
      </c>
      <c r="H1950" s="54" t="s">
        <v>12570</v>
      </c>
      <c r="I1950" s="54" t="s">
        <v>8898</v>
      </c>
      <c r="J1950" s="54" t="s">
        <v>8323</v>
      </c>
      <c r="K1950" s="55" t="s">
        <v>11468</v>
      </c>
      <c r="L1950" s="54" t="s">
        <v>8325</v>
      </c>
    </row>
    <row r="1951" spans="1:12" ht="13.8" x14ac:dyDescent="0.3">
      <c r="A1951" s="54" t="s">
        <v>12321</v>
      </c>
      <c r="B1951" s="54" t="s">
        <v>12322</v>
      </c>
      <c r="C1951" s="54" t="s">
        <v>12554</v>
      </c>
      <c r="D1951" s="54" t="s">
        <v>12555</v>
      </c>
      <c r="E1951" s="55" t="s">
        <v>8319</v>
      </c>
      <c r="F1951" s="54" t="s">
        <v>8319</v>
      </c>
      <c r="G1951" s="54" t="s">
        <v>12572</v>
      </c>
      <c r="H1951" s="54" t="s">
        <v>12573</v>
      </c>
      <c r="I1951" s="54" t="s">
        <v>8898</v>
      </c>
      <c r="J1951" s="54" t="s">
        <v>8323</v>
      </c>
      <c r="K1951" s="55" t="s">
        <v>18488</v>
      </c>
      <c r="L1951" s="54" t="s">
        <v>8325</v>
      </c>
    </row>
    <row r="1952" spans="1:12" ht="13.8" x14ac:dyDescent="0.3">
      <c r="A1952" s="54" t="s">
        <v>12321</v>
      </c>
      <c r="B1952" s="54" t="s">
        <v>12322</v>
      </c>
      <c r="C1952" s="54" t="s">
        <v>12554</v>
      </c>
      <c r="D1952" s="54" t="s">
        <v>12555</v>
      </c>
      <c r="E1952" s="55" t="s">
        <v>8319</v>
      </c>
      <c r="F1952" s="54" t="s">
        <v>8319</v>
      </c>
      <c r="G1952" s="54" t="s">
        <v>12574</v>
      </c>
      <c r="H1952" s="54" t="s">
        <v>12575</v>
      </c>
      <c r="I1952" s="54" t="s">
        <v>8898</v>
      </c>
      <c r="J1952" s="54" t="s">
        <v>8323</v>
      </c>
      <c r="K1952" s="55" t="s">
        <v>23336</v>
      </c>
      <c r="L1952" s="54" t="s">
        <v>8325</v>
      </c>
    </row>
    <row r="1953" spans="1:12" ht="13.8" x14ac:dyDescent="0.3">
      <c r="A1953" s="54" t="s">
        <v>12321</v>
      </c>
      <c r="B1953" s="54" t="s">
        <v>12322</v>
      </c>
      <c r="C1953" s="54" t="s">
        <v>12554</v>
      </c>
      <c r="D1953" s="54" t="s">
        <v>12555</v>
      </c>
      <c r="E1953" s="55" t="s">
        <v>8319</v>
      </c>
      <c r="F1953" s="54" t="s">
        <v>8319</v>
      </c>
      <c r="G1953" s="54" t="s">
        <v>12577</v>
      </c>
      <c r="H1953" s="54" t="s">
        <v>12578</v>
      </c>
      <c r="I1953" s="54" t="s">
        <v>8898</v>
      </c>
      <c r="J1953" s="54" t="s">
        <v>8323</v>
      </c>
      <c r="K1953" s="55" t="s">
        <v>16093</v>
      </c>
      <c r="L1953" s="54" t="s">
        <v>8325</v>
      </c>
    </row>
    <row r="1954" spans="1:12" ht="13.8" x14ac:dyDescent="0.3">
      <c r="A1954" s="54" t="s">
        <v>12321</v>
      </c>
      <c r="B1954" s="54" t="s">
        <v>12322</v>
      </c>
      <c r="C1954" s="54" t="s">
        <v>12554</v>
      </c>
      <c r="D1954" s="54" t="s">
        <v>12555</v>
      </c>
      <c r="E1954" s="55" t="s">
        <v>8319</v>
      </c>
      <c r="F1954" s="54" t="s">
        <v>8319</v>
      </c>
      <c r="G1954" s="54" t="s">
        <v>12580</v>
      </c>
      <c r="H1954" s="54" t="s">
        <v>12581</v>
      </c>
      <c r="I1954" s="54" t="s">
        <v>8898</v>
      </c>
      <c r="J1954" s="54" t="s">
        <v>8323</v>
      </c>
      <c r="K1954" s="55" t="s">
        <v>22434</v>
      </c>
      <c r="L1954" s="54" t="s">
        <v>8325</v>
      </c>
    </row>
    <row r="1955" spans="1:12" ht="13.8" x14ac:dyDescent="0.3">
      <c r="A1955" s="54" t="s">
        <v>12321</v>
      </c>
      <c r="B1955" s="54" t="s">
        <v>12322</v>
      </c>
      <c r="C1955" s="54" t="s">
        <v>12554</v>
      </c>
      <c r="D1955" s="54" t="s">
        <v>12555</v>
      </c>
      <c r="E1955" s="55" t="s">
        <v>8319</v>
      </c>
      <c r="F1955" s="54" t="s">
        <v>8319</v>
      </c>
      <c r="G1955" s="54" t="s">
        <v>12583</v>
      </c>
      <c r="H1955" s="54" t="s">
        <v>12584</v>
      </c>
      <c r="I1955" s="54" t="s">
        <v>8898</v>
      </c>
      <c r="J1955" s="54" t="s">
        <v>8323</v>
      </c>
      <c r="K1955" s="55" t="s">
        <v>16772</v>
      </c>
      <c r="L1955" s="54" t="s">
        <v>8325</v>
      </c>
    </row>
    <row r="1956" spans="1:12" ht="13.8" x14ac:dyDescent="0.3">
      <c r="A1956" s="54" t="s">
        <v>12321</v>
      </c>
      <c r="B1956" s="54" t="s">
        <v>12322</v>
      </c>
      <c r="C1956" s="54" t="s">
        <v>12554</v>
      </c>
      <c r="D1956" s="54" t="s">
        <v>12555</v>
      </c>
      <c r="E1956" s="55" t="s">
        <v>8319</v>
      </c>
      <c r="F1956" s="54" t="s">
        <v>8319</v>
      </c>
      <c r="G1956" s="54">
        <v>92263</v>
      </c>
      <c r="H1956" s="54" t="s">
        <v>12585</v>
      </c>
      <c r="I1956" s="54" t="s">
        <v>8898</v>
      </c>
      <c r="J1956" s="54" t="s">
        <v>8323</v>
      </c>
      <c r="K1956" s="55" t="s">
        <v>20223</v>
      </c>
      <c r="L1956" s="54" t="s">
        <v>8325</v>
      </c>
    </row>
    <row r="1957" spans="1:12" ht="13.8" x14ac:dyDescent="0.3">
      <c r="A1957" s="54" t="s">
        <v>12321</v>
      </c>
      <c r="B1957" s="54" t="s">
        <v>12322</v>
      </c>
      <c r="C1957" s="54" t="s">
        <v>12554</v>
      </c>
      <c r="D1957" s="54" t="s">
        <v>12555</v>
      </c>
      <c r="E1957" s="55" t="s">
        <v>8319</v>
      </c>
      <c r="F1957" s="54" t="s">
        <v>8319</v>
      </c>
      <c r="G1957" s="54" t="s">
        <v>12586</v>
      </c>
      <c r="H1957" s="54" t="s">
        <v>12587</v>
      </c>
      <c r="I1957" s="54" t="s">
        <v>8898</v>
      </c>
      <c r="J1957" s="54" t="s">
        <v>8323</v>
      </c>
      <c r="K1957" s="55" t="s">
        <v>23337</v>
      </c>
      <c r="L1957" s="54" t="s">
        <v>8325</v>
      </c>
    </row>
    <row r="1958" spans="1:12" ht="13.8" x14ac:dyDescent="0.3">
      <c r="A1958" s="54" t="s">
        <v>12321</v>
      </c>
      <c r="B1958" s="54" t="s">
        <v>12322</v>
      </c>
      <c r="C1958" s="54" t="s">
        <v>12554</v>
      </c>
      <c r="D1958" s="54" t="s">
        <v>12555</v>
      </c>
      <c r="E1958" s="55" t="s">
        <v>8319</v>
      </c>
      <c r="F1958" s="54" t="s">
        <v>8319</v>
      </c>
      <c r="G1958" s="54" t="s">
        <v>12588</v>
      </c>
      <c r="H1958" s="54" t="s">
        <v>12589</v>
      </c>
      <c r="I1958" s="54" t="s">
        <v>8898</v>
      </c>
      <c r="J1958" s="54" t="s">
        <v>8323</v>
      </c>
      <c r="K1958" s="55" t="s">
        <v>23338</v>
      </c>
      <c r="L1958" s="54" t="s">
        <v>8325</v>
      </c>
    </row>
    <row r="1959" spans="1:12" ht="13.8" x14ac:dyDescent="0.3">
      <c r="A1959" s="54" t="s">
        <v>12321</v>
      </c>
      <c r="B1959" s="54" t="s">
        <v>12322</v>
      </c>
      <c r="C1959" s="54" t="s">
        <v>12554</v>
      </c>
      <c r="D1959" s="54" t="s">
        <v>12555</v>
      </c>
      <c r="E1959" s="55" t="s">
        <v>8319</v>
      </c>
      <c r="F1959" s="54" t="s">
        <v>8319</v>
      </c>
      <c r="G1959" s="54" t="s">
        <v>12590</v>
      </c>
      <c r="H1959" s="54" t="s">
        <v>12591</v>
      </c>
      <c r="I1959" s="54" t="s">
        <v>8898</v>
      </c>
      <c r="J1959" s="54" t="s">
        <v>8323</v>
      </c>
      <c r="K1959" s="55" t="s">
        <v>21935</v>
      </c>
      <c r="L1959" s="54" t="s">
        <v>8325</v>
      </c>
    </row>
    <row r="1960" spans="1:12" ht="13.8" x14ac:dyDescent="0.3">
      <c r="A1960" s="54" t="s">
        <v>12321</v>
      </c>
      <c r="B1960" s="54" t="s">
        <v>12322</v>
      </c>
      <c r="C1960" s="54" t="s">
        <v>12554</v>
      </c>
      <c r="D1960" s="54" t="s">
        <v>12555</v>
      </c>
      <c r="E1960" s="55" t="s">
        <v>8319</v>
      </c>
      <c r="F1960" s="54" t="s">
        <v>8319</v>
      </c>
      <c r="G1960" s="54" t="s">
        <v>12592</v>
      </c>
      <c r="H1960" s="54" t="s">
        <v>12593</v>
      </c>
      <c r="I1960" s="54" t="s">
        <v>8898</v>
      </c>
      <c r="J1960" s="54" t="s">
        <v>8323</v>
      </c>
      <c r="K1960" s="55" t="s">
        <v>23339</v>
      </c>
      <c r="L1960" s="54" t="s">
        <v>8325</v>
      </c>
    </row>
    <row r="1961" spans="1:12" ht="13.8" x14ac:dyDescent="0.3">
      <c r="A1961" s="54" t="s">
        <v>12321</v>
      </c>
      <c r="B1961" s="54" t="s">
        <v>12322</v>
      </c>
      <c r="C1961" s="54" t="s">
        <v>12554</v>
      </c>
      <c r="D1961" s="54" t="s">
        <v>12555</v>
      </c>
      <c r="E1961" s="55" t="s">
        <v>8319</v>
      </c>
      <c r="F1961" s="54" t="s">
        <v>8319</v>
      </c>
      <c r="G1961" s="54" t="s">
        <v>12594</v>
      </c>
      <c r="H1961" s="54" t="s">
        <v>12595</v>
      </c>
      <c r="I1961" s="54" t="s">
        <v>8898</v>
      </c>
      <c r="J1961" s="54" t="s">
        <v>8323</v>
      </c>
      <c r="K1961" s="55" t="s">
        <v>23340</v>
      </c>
      <c r="L1961" s="54" t="s">
        <v>8325</v>
      </c>
    </row>
    <row r="1962" spans="1:12" ht="13.8" x14ac:dyDescent="0.3">
      <c r="A1962" s="54" t="s">
        <v>12321</v>
      </c>
      <c r="B1962" s="54" t="s">
        <v>12322</v>
      </c>
      <c r="C1962" s="54" t="s">
        <v>12554</v>
      </c>
      <c r="D1962" s="54" t="s">
        <v>12555</v>
      </c>
      <c r="E1962" s="55" t="s">
        <v>8319</v>
      </c>
      <c r="F1962" s="54" t="s">
        <v>8319</v>
      </c>
      <c r="G1962" s="54" t="s">
        <v>12596</v>
      </c>
      <c r="H1962" s="54" t="s">
        <v>12597</v>
      </c>
      <c r="I1962" s="54" t="s">
        <v>8898</v>
      </c>
      <c r="J1962" s="54" t="s">
        <v>8323</v>
      </c>
      <c r="K1962" s="55" t="s">
        <v>23341</v>
      </c>
      <c r="L1962" s="54" t="s">
        <v>8325</v>
      </c>
    </row>
    <row r="1963" spans="1:12" ht="13.8" x14ac:dyDescent="0.3">
      <c r="A1963" s="54" t="s">
        <v>12321</v>
      </c>
      <c r="B1963" s="54" t="s">
        <v>12322</v>
      </c>
      <c r="C1963" s="54" t="s">
        <v>12554</v>
      </c>
      <c r="D1963" s="54" t="s">
        <v>12555</v>
      </c>
      <c r="E1963" s="55" t="s">
        <v>8319</v>
      </c>
      <c r="F1963" s="54" t="s">
        <v>8319</v>
      </c>
      <c r="G1963" s="54" t="s">
        <v>12598</v>
      </c>
      <c r="H1963" s="54" t="s">
        <v>12599</v>
      </c>
      <c r="I1963" s="54" t="s">
        <v>8898</v>
      </c>
      <c r="J1963" s="54" t="s">
        <v>8323</v>
      </c>
      <c r="K1963" s="55" t="s">
        <v>23342</v>
      </c>
      <c r="L1963" s="54" t="s">
        <v>8325</v>
      </c>
    </row>
    <row r="1964" spans="1:12" ht="13.8" x14ac:dyDescent="0.3">
      <c r="A1964" s="54" t="s">
        <v>12321</v>
      </c>
      <c r="B1964" s="54" t="s">
        <v>12322</v>
      </c>
      <c r="C1964" s="54" t="s">
        <v>12554</v>
      </c>
      <c r="D1964" s="54" t="s">
        <v>12555</v>
      </c>
      <c r="E1964" s="55" t="s">
        <v>8319</v>
      </c>
      <c r="F1964" s="54" t="s">
        <v>8319</v>
      </c>
      <c r="G1964" s="54" t="s">
        <v>12600</v>
      </c>
      <c r="H1964" s="54" t="s">
        <v>12601</v>
      </c>
      <c r="I1964" s="54" t="s">
        <v>8898</v>
      </c>
      <c r="J1964" s="54" t="s">
        <v>8323</v>
      </c>
      <c r="K1964" s="55" t="s">
        <v>20423</v>
      </c>
      <c r="L1964" s="54" t="s">
        <v>8325</v>
      </c>
    </row>
    <row r="1965" spans="1:12" ht="13.8" x14ac:dyDescent="0.3">
      <c r="A1965" s="54" t="s">
        <v>12321</v>
      </c>
      <c r="B1965" s="54" t="s">
        <v>12322</v>
      </c>
      <c r="C1965" s="54" t="s">
        <v>12554</v>
      </c>
      <c r="D1965" s="54" t="s">
        <v>12555</v>
      </c>
      <c r="E1965" s="55" t="s">
        <v>8319</v>
      </c>
      <c r="F1965" s="54" t="s">
        <v>8319</v>
      </c>
      <c r="G1965" s="54" t="s">
        <v>12602</v>
      </c>
      <c r="H1965" s="54" t="s">
        <v>12603</v>
      </c>
      <c r="I1965" s="54" t="s">
        <v>8322</v>
      </c>
      <c r="J1965" s="54" t="s">
        <v>8323</v>
      </c>
      <c r="K1965" s="55" t="s">
        <v>23343</v>
      </c>
      <c r="L1965" s="54" t="s">
        <v>8325</v>
      </c>
    </row>
    <row r="1966" spans="1:12" ht="13.8" x14ac:dyDescent="0.3">
      <c r="A1966" s="54" t="s">
        <v>12321</v>
      </c>
      <c r="B1966" s="54" t="s">
        <v>12322</v>
      </c>
      <c r="C1966" s="54" t="s">
        <v>12554</v>
      </c>
      <c r="D1966" s="54" t="s">
        <v>12555</v>
      </c>
      <c r="E1966" s="55" t="s">
        <v>8319</v>
      </c>
      <c r="F1966" s="54" t="s">
        <v>8319</v>
      </c>
      <c r="G1966" s="54" t="s">
        <v>12605</v>
      </c>
      <c r="H1966" s="54" t="s">
        <v>12606</v>
      </c>
      <c r="I1966" s="54" t="s">
        <v>8322</v>
      </c>
      <c r="J1966" s="54" t="s">
        <v>8323</v>
      </c>
      <c r="K1966" s="55" t="s">
        <v>12973</v>
      </c>
      <c r="L1966" s="54" t="s">
        <v>8325</v>
      </c>
    </row>
    <row r="1967" spans="1:12" ht="13.8" x14ac:dyDescent="0.3">
      <c r="A1967" s="54" t="s">
        <v>12321</v>
      </c>
      <c r="B1967" s="54" t="s">
        <v>12322</v>
      </c>
      <c r="C1967" s="54" t="s">
        <v>12554</v>
      </c>
      <c r="D1967" s="54" t="s">
        <v>12555</v>
      </c>
      <c r="E1967" s="55" t="s">
        <v>8319</v>
      </c>
      <c r="F1967" s="54" t="s">
        <v>8319</v>
      </c>
      <c r="G1967" s="54" t="s">
        <v>12608</v>
      </c>
      <c r="H1967" s="54" t="s">
        <v>12609</v>
      </c>
      <c r="I1967" s="54" t="s">
        <v>8898</v>
      </c>
      <c r="J1967" s="54" t="s">
        <v>8323</v>
      </c>
      <c r="K1967" s="55" t="s">
        <v>9009</v>
      </c>
      <c r="L1967" s="54" t="s">
        <v>8325</v>
      </c>
    </row>
    <row r="1968" spans="1:12" ht="13.8" x14ac:dyDescent="0.3">
      <c r="A1968" s="54" t="s">
        <v>12321</v>
      </c>
      <c r="B1968" s="54" t="s">
        <v>12322</v>
      </c>
      <c r="C1968" s="54" t="s">
        <v>12554</v>
      </c>
      <c r="D1968" s="54" t="s">
        <v>12555</v>
      </c>
      <c r="E1968" s="55" t="s">
        <v>8319</v>
      </c>
      <c r="F1968" s="54" t="s">
        <v>8319</v>
      </c>
      <c r="G1968" s="54" t="s">
        <v>12610</v>
      </c>
      <c r="H1968" s="54" t="s">
        <v>12611</v>
      </c>
      <c r="I1968" s="54" t="s">
        <v>8898</v>
      </c>
      <c r="J1968" s="54" t="s">
        <v>8323</v>
      </c>
      <c r="K1968" s="55" t="s">
        <v>23344</v>
      </c>
      <c r="L1968" s="54" t="s">
        <v>8325</v>
      </c>
    </row>
    <row r="1969" spans="1:12" ht="13.8" x14ac:dyDescent="0.3">
      <c r="A1969" s="54" t="s">
        <v>12321</v>
      </c>
      <c r="B1969" s="54" t="s">
        <v>12322</v>
      </c>
      <c r="C1969" s="54" t="s">
        <v>12554</v>
      </c>
      <c r="D1969" s="54" t="s">
        <v>12555</v>
      </c>
      <c r="E1969" s="55" t="s">
        <v>8319</v>
      </c>
      <c r="F1969" s="54" t="s">
        <v>8319</v>
      </c>
      <c r="G1969" s="54" t="s">
        <v>12612</v>
      </c>
      <c r="H1969" s="54" t="s">
        <v>12613</v>
      </c>
      <c r="I1969" s="54" t="s">
        <v>8898</v>
      </c>
      <c r="J1969" s="54" t="s">
        <v>8323</v>
      </c>
      <c r="K1969" s="55" t="s">
        <v>23345</v>
      </c>
      <c r="L1969" s="54" t="s">
        <v>8325</v>
      </c>
    </row>
    <row r="1970" spans="1:12" ht="13.8" x14ac:dyDescent="0.3">
      <c r="A1970" s="54" t="s">
        <v>12321</v>
      </c>
      <c r="B1970" s="54" t="s">
        <v>12322</v>
      </c>
      <c r="C1970" s="54" t="s">
        <v>12554</v>
      </c>
      <c r="D1970" s="54" t="s">
        <v>12555</v>
      </c>
      <c r="E1970" s="55" t="s">
        <v>8319</v>
      </c>
      <c r="F1970" s="54" t="s">
        <v>8319</v>
      </c>
      <c r="G1970" s="54" t="s">
        <v>12614</v>
      </c>
      <c r="H1970" s="54" t="s">
        <v>12615</v>
      </c>
      <c r="I1970" s="54" t="s">
        <v>8898</v>
      </c>
      <c r="J1970" s="54" t="s">
        <v>8323</v>
      </c>
      <c r="K1970" s="55" t="s">
        <v>23346</v>
      </c>
      <c r="L1970" s="54" t="s">
        <v>8325</v>
      </c>
    </row>
    <row r="1971" spans="1:12" ht="13.8" x14ac:dyDescent="0.3">
      <c r="A1971" s="54" t="s">
        <v>12321</v>
      </c>
      <c r="B1971" s="54" t="s">
        <v>12322</v>
      </c>
      <c r="C1971" s="54" t="s">
        <v>12554</v>
      </c>
      <c r="D1971" s="54" t="s">
        <v>12555</v>
      </c>
      <c r="E1971" s="55" t="s">
        <v>8319</v>
      </c>
      <c r="F1971" s="54" t="s">
        <v>8319</v>
      </c>
      <c r="G1971" s="54" t="s">
        <v>12616</v>
      </c>
      <c r="H1971" s="54" t="s">
        <v>12617</v>
      </c>
      <c r="I1971" s="54" t="s">
        <v>8898</v>
      </c>
      <c r="J1971" s="54" t="s">
        <v>8323</v>
      </c>
      <c r="K1971" s="55" t="s">
        <v>23347</v>
      </c>
      <c r="L1971" s="54" t="s">
        <v>8325</v>
      </c>
    </row>
    <row r="1972" spans="1:12" ht="13.8" x14ac:dyDescent="0.3">
      <c r="A1972" s="54" t="s">
        <v>12321</v>
      </c>
      <c r="B1972" s="54" t="s">
        <v>12322</v>
      </c>
      <c r="C1972" s="54" t="s">
        <v>12554</v>
      </c>
      <c r="D1972" s="54" t="s">
        <v>12555</v>
      </c>
      <c r="E1972" s="55" t="s">
        <v>8319</v>
      </c>
      <c r="F1972" s="54" t="s">
        <v>8319</v>
      </c>
      <c r="G1972" s="54" t="s">
        <v>12618</v>
      </c>
      <c r="H1972" s="54" t="s">
        <v>12619</v>
      </c>
      <c r="I1972" s="54" t="s">
        <v>8898</v>
      </c>
      <c r="J1972" s="54" t="s">
        <v>8323</v>
      </c>
      <c r="K1972" s="55" t="s">
        <v>23348</v>
      </c>
      <c r="L1972" s="54" t="s">
        <v>8325</v>
      </c>
    </row>
    <row r="1973" spans="1:12" ht="13.8" x14ac:dyDescent="0.3">
      <c r="A1973" s="54" t="s">
        <v>12321</v>
      </c>
      <c r="B1973" s="54" t="s">
        <v>12322</v>
      </c>
      <c r="C1973" s="54" t="s">
        <v>12554</v>
      </c>
      <c r="D1973" s="54" t="s">
        <v>12555</v>
      </c>
      <c r="E1973" s="55" t="s">
        <v>8319</v>
      </c>
      <c r="F1973" s="54" t="s">
        <v>8319</v>
      </c>
      <c r="G1973" s="54" t="s">
        <v>12620</v>
      </c>
      <c r="H1973" s="54" t="s">
        <v>12621</v>
      </c>
      <c r="I1973" s="54" t="s">
        <v>8898</v>
      </c>
      <c r="J1973" s="54" t="s">
        <v>8323</v>
      </c>
      <c r="K1973" s="55" t="s">
        <v>23349</v>
      </c>
      <c r="L1973" s="54" t="s">
        <v>8325</v>
      </c>
    </row>
    <row r="1974" spans="1:12" ht="13.8" x14ac:dyDescent="0.3">
      <c r="A1974" s="54" t="s">
        <v>12321</v>
      </c>
      <c r="B1974" s="54" t="s">
        <v>12322</v>
      </c>
      <c r="C1974" s="54" t="s">
        <v>12554</v>
      </c>
      <c r="D1974" s="54" t="s">
        <v>12555</v>
      </c>
      <c r="E1974" s="55" t="s">
        <v>8319</v>
      </c>
      <c r="F1974" s="54" t="s">
        <v>8319</v>
      </c>
      <c r="G1974" s="54" t="s">
        <v>12622</v>
      </c>
      <c r="H1974" s="54" t="s">
        <v>12623</v>
      </c>
      <c r="I1974" s="54" t="s">
        <v>8898</v>
      </c>
      <c r="J1974" s="54" t="s">
        <v>8323</v>
      </c>
      <c r="K1974" s="55" t="s">
        <v>23350</v>
      </c>
      <c r="L1974" s="54" t="s">
        <v>8325</v>
      </c>
    </row>
    <row r="1975" spans="1:12" ht="13.8" x14ac:dyDescent="0.3">
      <c r="A1975" s="54" t="s">
        <v>12321</v>
      </c>
      <c r="B1975" s="54" t="s">
        <v>12322</v>
      </c>
      <c r="C1975" s="54" t="s">
        <v>12554</v>
      </c>
      <c r="D1975" s="54" t="s">
        <v>12555</v>
      </c>
      <c r="E1975" s="55" t="s">
        <v>8319</v>
      </c>
      <c r="F1975" s="54" t="s">
        <v>8319</v>
      </c>
      <c r="G1975" s="54" t="s">
        <v>12624</v>
      </c>
      <c r="H1975" s="54" t="s">
        <v>12625</v>
      </c>
      <c r="I1975" s="54" t="s">
        <v>8898</v>
      </c>
      <c r="J1975" s="54" t="s">
        <v>8323</v>
      </c>
      <c r="K1975" s="55" t="s">
        <v>23351</v>
      </c>
      <c r="L1975" s="54" t="s">
        <v>8325</v>
      </c>
    </row>
    <row r="1976" spans="1:12" ht="13.8" x14ac:dyDescent="0.3">
      <c r="A1976" s="54" t="s">
        <v>12321</v>
      </c>
      <c r="B1976" s="54" t="s">
        <v>12322</v>
      </c>
      <c r="C1976" s="54" t="s">
        <v>12554</v>
      </c>
      <c r="D1976" s="54" t="s">
        <v>12555</v>
      </c>
      <c r="E1976" s="55" t="s">
        <v>8319</v>
      </c>
      <c r="F1976" s="54" t="s">
        <v>8319</v>
      </c>
      <c r="G1976" s="54" t="s">
        <v>12626</v>
      </c>
      <c r="H1976" s="54" t="s">
        <v>12627</v>
      </c>
      <c r="I1976" s="54" t="s">
        <v>8898</v>
      </c>
      <c r="J1976" s="54" t="s">
        <v>8323</v>
      </c>
      <c r="K1976" s="55" t="s">
        <v>23352</v>
      </c>
      <c r="L1976" s="54" t="s">
        <v>8325</v>
      </c>
    </row>
    <row r="1977" spans="1:12" ht="13.8" x14ac:dyDescent="0.3">
      <c r="A1977" s="54" t="s">
        <v>12321</v>
      </c>
      <c r="B1977" s="54" t="s">
        <v>12322</v>
      </c>
      <c r="C1977" s="54" t="s">
        <v>12554</v>
      </c>
      <c r="D1977" s="54" t="s">
        <v>12555</v>
      </c>
      <c r="E1977" s="55" t="s">
        <v>8319</v>
      </c>
      <c r="F1977" s="54" t="s">
        <v>8319</v>
      </c>
      <c r="G1977" s="54" t="s">
        <v>12628</v>
      </c>
      <c r="H1977" s="54" t="s">
        <v>12629</v>
      </c>
      <c r="I1977" s="54" t="s">
        <v>8898</v>
      </c>
      <c r="J1977" s="54" t="s">
        <v>8323</v>
      </c>
      <c r="K1977" s="55" t="s">
        <v>23353</v>
      </c>
      <c r="L1977" s="54" t="s">
        <v>8325</v>
      </c>
    </row>
    <row r="1978" spans="1:12" ht="13.8" x14ac:dyDescent="0.3">
      <c r="A1978" s="54" t="s">
        <v>12321</v>
      </c>
      <c r="B1978" s="54" t="s">
        <v>12322</v>
      </c>
      <c r="C1978" s="54" t="s">
        <v>12554</v>
      </c>
      <c r="D1978" s="54" t="s">
        <v>12555</v>
      </c>
      <c r="E1978" s="55" t="s">
        <v>8319</v>
      </c>
      <c r="F1978" s="54" t="s">
        <v>8319</v>
      </c>
      <c r="G1978" s="54" t="s">
        <v>12630</v>
      </c>
      <c r="H1978" s="54" t="s">
        <v>12631</v>
      </c>
      <c r="I1978" s="54" t="s">
        <v>8898</v>
      </c>
      <c r="J1978" s="54" t="s">
        <v>8323</v>
      </c>
      <c r="K1978" s="55" t="s">
        <v>23354</v>
      </c>
      <c r="L1978" s="54" t="s">
        <v>8325</v>
      </c>
    </row>
    <row r="1979" spans="1:12" ht="13.8" x14ac:dyDescent="0.3">
      <c r="A1979" s="54" t="s">
        <v>12321</v>
      </c>
      <c r="B1979" s="54" t="s">
        <v>12322</v>
      </c>
      <c r="C1979" s="54" t="s">
        <v>12554</v>
      </c>
      <c r="D1979" s="54" t="s">
        <v>12555</v>
      </c>
      <c r="E1979" s="55" t="s">
        <v>8319</v>
      </c>
      <c r="F1979" s="54" t="s">
        <v>8319</v>
      </c>
      <c r="G1979" s="54" t="s">
        <v>12632</v>
      </c>
      <c r="H1979" s="54" t="s">
        <v>12633</v>
      </c>
      <c r="I1979" s="54" t="s">
        <v>8898</v>
      </c>
      <c r="J1979" s="54" t="s">
        <v>8323</v>
      </c>
      <c r="K1979" s="55" t="s">
        <v>8964</v>
      </c>
      <c r="L1979" s="54" t="s">
        <v>8325</v>
      </c>
    </row>
    <row r="1980" spans="1:12" ht="13.8" x14ac:dyDescent="0.3">
      <c r="A1980" s="54" t="s">
        <v>12321</v>
      </c>
      <c r="B1980" s="54" t="s">
        <v>12322</v>
      </c>
      <c r="C1980" s="54" t="s">
        <v>12554</v>
      </c>
      <c r="D1980" s="54" t="s">
        <v>12555</v>
      </c>
      <c r="E1980" s="55" t="s">
        <v>8319</v>
      </c>
      <c r="F1980" s="54" t="s">
        <v>8319</v>
      </c>
      <c r="G1980" s="54" t="s">
        <v>12634</v>
      </c>
      <c r="H1980" s="54" t="s">
        <v>12635</v>
      </c>
      <c r="I1980" s="54" t="s">
        <v>8898</v>
      </c>
      <c r="J1980" s="54" t="s">
        <v>8323</v>
      </c>
      <c r="K1980" s="55" t="s">
        <v>23355</v>
      </c>
      <c r="L1980" s="54" t="s">
        <v>8325</v>
      </c>
    </row>
    <row r="1981" spans="1:12" ht="13.8" x14ac:dyDescent="0.3">
      <c r="A1981" s="54" t="s">
        <v>12321</v>
      </c>
      <c r="B1981" s="54" t="s">
        <v>12322</v>
      </c>
      <c r="C1981" s="54" t="s">
        <v>12554</v>
      </c>
      <c r="D1981" s="54" t="s">
        <v>12555</v>
      </c>
      <c r="E1981" s="55" t="s">
        <v>8319</v>
      </c>
      <c r="F1981" s="54" t="s">
        <v>8319</v>
      </c>
      <c r="G1981" s="54" t="s">
        <v>12636</v>
      </c>
      <c r="H1981" s="54" t="s">
        <v>12637</v>
      </c>
      <c r="I1981" s="54" t="s">
        <v>8898</v>
      </c>
      <c r="J1981" s="54" t="s">
        <v>8323</v>
      </c>
      <c r="K1981" s="55" t="s">
        <v>22235</v>
      </c>
      <c r="L1981" s="54" t="s">
        <v>8325</v>
      </c>
    </row>
    <row r="1982" spans="1:12" ht="13.8" x14ac:dyDescent="0.3">
      <c r="A1982" s="54" t="s">
        <v>12321</v>
      </c>
      <c r="B1982" s="54" t="s">
        <v>12322</v>
      </c>
      <c r="C1982" s="54" t="s">
        <v>12554</v>
      </c>
      <c r="D1982" s="54" t="s">
        <v>12555</v>
      </c>
      <c r="E1982" s="55" t="s">
        <v>8319</v>
      </c>
      <c r="F1982" s="54" t="s">
        <v>8319</v>
      </c>
      <c r="G1982" s="54" t="s">
        <v>12638</v>
      </c>
      <c r="H1982" s="54" t="s">
        <v>12639</v>
      </c>
      <c r="I1982" s="54" t="s">
        <v>8898</v>
      </c>
      <c r="J1982" s="54" t="s">
        <v>8323</v>
      </c>
      <c r="K1982" s="55" t="s">
        <v>23356</v>
      </c>
      <c r="L1982" s="54" t="s">
        <v>8325</v>
      </c>
    </row>
    <row r="1983" spans="1:12" ht="13.8" x14ac:dyDescent="0.3">
      <c r="A1983" s="54" t="s">
        <v>12321</v>
      </c>
      <c r="B1983" s="54" t="s">
        <v>12322</v>
      </c>
      <c r="C1983" s="54" t="s">
        <v>12554</v>
      </c>
      <c r="D1983" s="54" t="s">
        <v>12555</v>
      </c>
      <c r="E1983" s="55" t="s">
        <v>8319</v>
      </c>
      <c r="F1983" s="54" t="s">
        <v>8319</v>
      </c>
      <c r="G1983" s="54" t="s">
        <v>12640</v>
      </c>
      <c r="H1983" s="54" t="s">
        <v>12641</v>
      </c>
      <c r="I1983" s="54" t="s">
        <v>8898</v>
      </c>
      <c r="J1983" s="54" t="s">
        <v>8323</v>
      </c>
      <c r="K1983" s="55" t="s">
        <v>23357</v>
      </c>
      <c r="L1983" s="54" t="s">
        <v>8325</v>
      </c>
    </row>
    <row r="1984" spans="1:12" ht="13.8" x14ac:dyDescent="0.3">
      <c r="A1984" s="54" t="s">
        <v>12321</v>
      </c>
      <c r="B1984" s="54" t="s">
        <v>12322</v>
      </c>
      <c r="C1984" s="54" t="s">
        <v>12554</v>
      </c>
      <c r="D1984" s="54" t="s">
        <v>12555</v>
      </c>
      <c r="E1984" s="55" t="s">
        <v>8319</v>
      </c>
      <c r="F1984" s="54" t="s">
        <v>8319</v>
      </c>
      <c r="G1984" s="54" t="s">
        <v>12642</v>
      </c>
      <c r="H1984" s="54" t="s">
        <v>12643</v>
      </c>
      <c r="I1984" s="54" t="s">
        <v>8898</v>
      </c>
      <c r="J1984" s="54" t="s">
        <v>8323</v>
      </c>
      <c r="K1984" s="55" t="s">
        <v>23358</v>
      </c>
      <c r="L1984" s="54" t="s">
        <v>8325</v>
      </c>
    </row>
    <row r="1985" spans="1:12" ht="13.8" x14ac:dyDescent="0.3">
      <c r="A1985" s="54" t="s">
        <v>12321</v>
      </c>
      <c r="B1985" s="54" t="s">
        <v>12322</v>
      </c>
      <c r="C1985" s="54" t="s">
        <v>12554</v>
      </c>
      <c r="D1985" s="54" t="s">
        <v>12555</v>
      </c>
      <c r="E1985" s="55" t="s">
        <v>8319</v>
      </c>
      <c r="F1985" s="54" t="s">
        <v>8319</v>
      </c>
      <c r="G1985" s="54" t="s">
        <v>12644</v>
      </c>
      <c r="H1985" s="54" t="s">
        <v>12645</v>
      </c>
      <c r="I1985" s="54" t="s">
        <v>8898</v>
      </c>
      <c r="J1985" s="54" t="s">
        <v>8323</v>
      </c>
      <c r="K1985" s="55" t="s">
        <v>23359</v>
      </c>
      <c r="L1985" s="54" t="s">
        <v>8325</v>
      </c>
    </row>
    <row r="1986" spans="1:12" ht="13.8" x14ac:dyDescent="0.3">
      <c r="A1986" s="54" t="s">
        <v>12321</v>
      </c>
      <c r="B1986" s="54" t="s">
        <v>12322</v>
      </c>
      <c r="C1986" s="54" t="s">
        <v>12554</v>
      </c>
      <c r="D1986" s="54" t="s">
        <v>12555</v>
      </c>
      <c r="E1986" s="55" t="s">
        <v>8319</v>
      </c>
      <c r="F1986" s="54" t="s">
        <v>8319</v>
      </c>
      <c r="G1986" s="54" t="s">
        <v>12646</v>
      </c>
      <c r="H1986" s="54" t="s">
        <v>12647</v>
      </c>
      <c r="I1986" s="54" t="s">
        <v>8898</v>
      </c>
      <c r="J1986" s="54" t="s">
        <v>8323</v>
      </c>
      <c r="K1986" s="55" t="s">
        <v>23360</v>
      </c>
      <c r="L1986" s="54" t="s">
        <v>8325</v>
      </c>
    </row>
    <row r="1987" spans="1:12" ht="13.8" x14ac:dyDescent="0.3">
      <c r="A1987" s="54" t="s">
        <v>12321</v>
      </c>
      <c r="B1987" s="54" t="s">
        <v>12322</v>
      </c>
      <c r="C1987" s="54" t="s">
        <v>12554</v>
      </c>
      <c r="D1987" s="54" t="s">
        <v>12555</v>
      </c>
      <c r="E1987" s="55" t="s">
        <v>8319</v>
      </c>
      <c r="F1987" s="54" t="s">
        <v>8319</v>
      </c>
      <c r="G1987" s="54" t="s">
        <v>12648</v>
      </c>
      <c r="H1987" s="54" t="s">
        <v>12649</v>
      </c>
      <c r="I1987" s="54" t="s">
        <v>8898</v>
      </c>
      <c r="J1987" s="54" t="s">
        <v>8323</v>
      </c>
      <c r="K1987" s="55" t="s">
        <v>23361</v>
      </c>
      <c r="L1987" s="54" t="s">
        <v>8325</v>
      </c>
    </row>
    <row r="1988" spans="1:12" ht="13.8" x14ac:dyDescent="0.3">
      <c r="A1988" s="54" t="s">
        <v>12321</v>
      </c>
      <c r="B1988" s="54" t="s">
        <v>12322</v>
      </c>
      <c r="C1988" s="54" t="s">
        <v>12554</v>
      </c>
      <c r="D1988" s="54" t="s">
        <v>12555</v>
      </c>
      <c r="E1988" s="55" t="s">
        <v>8319</v>
      </c>
      <c r="F1988" s="54" t="s">
        <v>8319</v>
      </c>
      <c r="G1988" s="54" t="s">
        <v>12650</v>
      </c>
      <c r="H1988" s="54" t="s">
        <v>12651</v>
      </c>
      <c r="I1988" s="54" t="s">
        <v>8898</v>
      </c>
      <c r="J1988" s="54" t="s">
        <v>8323</v>
      </c>
      <c r="K1988" s="55" t="s">
        <v>23362</v>
      </c>
      <c r="L1988" s="54" t="s">
        <v>8325</v>
      </c>
    </row>
    <row r="1989" spans="1:12" ht="13.8" x14ac:dyDescent="0.3">
      <c r="A1989" s="54" t="s">
        <v>12321</v>
      </c>
      <c r="B1989" s="54" t="s">
        <v>12322</v>
      </c>
      <c r="C1989" s="54" t="s">
        <v>12554</v>
      </c>
      <c r="D1989" s="54" t="s">
        <v>12555</v>
      </c>
      <c r="E1989" s="55" t="s">
        <v>8319</v>
      </c>
      <c r="F1989" s="54" t="s">
        <v>8319</v>
      </c>
      <c r="G1989" s="54" t="s">
        <v>12652</v>
      </c>
      <c r="H1989" s="54" t="s">
        <v>12653</v>
      </c>
      <c r="I1989" s="54" t="s">
        <v>8898</v>
      </c>
      <c r="J1989" s="54" t="s">
        <v>8323</v>
      </c>
      <c r="K1989" s="55" t="s">
        <v>23363</v>
      </c>
      <c r="L1989" s="54" t="s">
        <v>8325</v>
      </c>
    </row>
    <row r="1990" spans="1:12" ht="13.8" x14ac:dyDescent="0.3">
      <c r="A1990" s="54" t="s">
        <v>12321</v>
      </c>
      <c r="B1990" s="54" t="s">
        <v>12322</v>
      </c>
      <c r="C1990" s="54" t="s">
        <v>12554</v>
      </c>
      <c r="D1990" s="54" t="s">
        <v>12555</v>
      </c>
      <c r="E1990" s="55" t="s">
        <v>8319</v>
      </c>
      <c r="F1990" s="54" t="s">
        <v>8319</v>
      </c>
      <c r="G1990" s="54" t="s">
        <v>12655</v>
      </c>
      <c r="H1990" s="54" t="s">
        <v>12656</v>
      </c>
      <c r="I1990" s="54" t="s">
        <v>8898</v>
      </c>
      <c r="J1990" s="54" t="s">
        <v>8323</v>
      </c>
      <c r="K1990" s="55" t="s">
        <v>23364</v>
      </c>
      <c r="L1990" s="54" t="s">
        <v>8325</v>
      </c>
    </row>
    <row r="1991" spans="1:12" ht="13.8" x14ac:dyDescent="0.3">
      <c r="A1991" s="54" t="s">
        <v>12321</v>
      </c>
      <c r="B1991" s="54" t="s">
        <v>12322</v>
      </c>
      <c r="C1991" s="54" t="s">
        <v>12554</v>
      </c>
      <c r="D1991" s="54" t="s">
        <v>12555</v>
      </c>
      <c r="E1991" s="55" t="s">
        <v>8319</v>
      </c>
      <c r="F1991" s="54" t="s">
        <v>8319</v>
      </c>
      <c r="G1991" s="54" t="s">
        <v>12657</v>
      </c>
      <c r="H1991" s="54" t="s">
        <v>12658</v>
      </c>
      <c r="I1991" s="54" t="s">
        <v>8898</v>
      </c>
      <c r="J1991" s="54" t="s">
        <v>8323</v>
      </c>
      <c r="K1991" s="55" t="s">
        <v>23365</v>
      </c>
      <c r="L1991" s="54" t="s">
        <v>8325</v>
      </c>
    </row>
    <row r="1992" spans="1:12" ht="13.8" x14ac:dyDescent="0.3">
      <c r="A1992" s="54" t="s">
        <v>12321</v>
      </c>
      <c r="B1992" s="54" t="s">
        <v>12322</v>
      </c>
      <c r="C1992" s="54" t="s">
        <v>12554</v>
      </c>
      <c r="D1992" s="54" t="s">
        <v>12555</v>
      </c>
      <c r="E1992" s="55" t="s">
        <v>8319</v>
      </c>
      <c r="F1992" s="54" t="s">
        <v>8319</v>
      </c>
      <c r="G1992" s="54" t="s">
        <v>12659</v>
      </c>
      <c r="H1992" s="54" t="s">
        <v>12660</v>
      </c>
      <c r="I1992" s="54" t="s">
        <v>8898</v>
      </c>
      <c r="J1992" s="54" t="s">
        <v>8323</v>
      </c>
      <c r="K1992" s="55" t="s">
        <v>23366</v>
      </c>
      <c r="L1992" s="54" t="s">
        <v>8325</v>
      </c>
    </row>
    <row r="1993" spans="1:12" ht="13.8" x14ac:dyDescent="0.3">
      <c r="A1993" s="54" t="s">
        <v>12321</v>
      </c>
      <c r="B1993" s="54" t="s">
        <v>12322</v>
      </c>
      <c r="C1993" s="54" t="s">
        <v>12554</v>
      </c>
      <c r="D1993" s="54" t="s">
        <v>12555</v>
      </c>
      <c r="E1993" s="55" t="s">
        <v>8319</v>
      </c>
      <c r="F1993" s="54" t="s">
        <v>8319</v>
      </c>
      <c r="G1993" s="54" t="s">
        <v>12661</v>
      </c>
      <c r="H1993" s="54" t="s">
        <v>12662</v>
      </c>
      <c r="I1993" s="54" t="s">
        <v>8898</v>
      </c>
      <c r="J1993" s="54" t="s">
        <v>8323</v>
      </c>
      <c r="K1993" s="55" t="s">
        <v>22828</v>
      </c>
      <c r="L1993" s="54" t="s">
        <v>8325</v>
      </c>
    </row>
    <row r="1994" spans="1:12" ht="13.8" x14ac:dyDescent="0.3">
      <c r="A1994" s="54" t="s">
        <v>12321</v>
      </c>
      <c r="B1994" s="54" t="s">
        <v>12322</v>
      </c>
      <c r="C1994" s="54" t="s">
        <v>12554</v>
      </c>
      <c r="D1994" s="54" t="s">
        <v>12555</v>
      </c>
      <c r="E1994" s="55" t="s">
        <v>8319</v>
      </c>
      <c r="F1994" s="54" t="s">
        <v>8319</v>
      </c>
      <c r="G1994" s="54" t="s">
        <v>12664</v>
      </c>
      <c r="H1994" s="54" t="s">
        <v>12665</v>
      </c>
      <c r="I1994" s="54" t="s">
        <v>8898</v>
      </c>
      <c r="J1994" s="54" t="s">
        <v>8323</v>
      </c>
      <c r="K1994" s="55" t="s">
        <v>9636</v>
      </c>
      <c r="L1994" s="54" t="s">
        <v>8325</v>
      </c>
    </row>
    <row r="1995" spans="1:12" ht="13.8" x14ac:dyDescent="0.3">
      <c r="A1995" s="54" t="s">
        <v>12321</v>
      </c>
      <c r="B1995" s="54" t="s">
        <v>12322</v>
      </c>
      <c r="C1995" s="54" t="s">
        <v>12554</v>
      </c>
      <c r="D1995" s="54" t="s">
        <v>12555</v>
      </c>
      <c r="E1995" s="55" t="s">
        <v>8319</v>
      </c>
      <c r="F1995" s="54" t="s">
        <v>8319</v>
      </c>
      <c r="G1995" s="54" t="s">
        <v>12667</v>
      </c>
      <c r="H1995" s="54" t="s">
        <v>12668</v>
      </c>
      <c r="I1995" s="54" t="s">
        <v>8898</v>
      </c>
      <c r="J1995" s="54" t="s">
        <v>8323</v>
      </c>
      <c r="K1995" s="55" t="s">
        <v>19059</v>
      </c>
      <c r="L1995" s="54" t="s">
        <v>8325</v>
      </c>
    </row>
    <row r="1996" spans="1:12" ht="13.8" x14ac:dyDescent="0.3">
      <c r="A1996" s="54" t="s">
        <v>12321</v>
      </c>
      <c r="B1996" s="54" t="s">
        <v>12322</v>
      </c>
      <c r="C1996" s="54" t="s">
        <v>12554</v>
      </c>
      <c r="D1996" s="54" t="s">
        <v>12555</v>
      </c>
      <c r="E1996" s="55" t="s">
        <v>8319</v>
      </c>
      <c r="F1996" s="54" t="s">
        <v>8319</v>
      </c>
      <c r="G1996" s="54" t="s">
        <v>12669</v>
      </c>
      <c r="H1996" s="54" t="s">
        <v>12670</v>
      </c>
      <c r="I1996" s="54" t="s">
        <v>8898</v>
      </c>
      <c r="J1996" s="54" t="s">
        <v>8323</v>
      </c>
      <c r="K1996" s="55" t="s">
        <v>23367</v>
      </c>
      <c r="L1996" s="54" t="s">
        <v>8325</v>
      </c>
    </row>
    <row r="1997" spans="1:12" ht="13.8" x14ac:dyDescent="0.3">
      <c r="A1997" s="54" t="s">
        <v>12321</v>
      </c>
      <c r="B1997" s="54" t="s">
        <v>12322</v>
      </c>
      <c r="C1997" s="54" t="s">
        <v>12554</v>
      </c>
      <c r="D1997" s="54" t="s">
        <v>12555</v>
      </c>
      <c r="E1997" s="55" t="s">
        <v>8319</v>
      </c>
      <c r="F1997" s="54" t="s">
        <v>8319</v>
      </c>
      <c r="G1997" s="54" t="s">
        <v>12671</v>
      </c>
      <c r="H1997" s="54" t="s">
        <v>12672</v>
      </c>
      <c r="I1997" s="54" t="s">
        <v>8898</v>
      </c>
      <c r="J1997" s="54" t="s">
        <v>8323</v>
      </c>
      <c r="K1997" s="55" t="s">
        <v>23368</v>
      </c>
      <c r="L1997" s="54" t="s">
        <v>8325</v>
      </c>
    </row>
    <row r="1998" spans="1:12" ht="13.8" x14ac:dyDescent="0.3">
      <c r="A1998" s="54" t="s">
        <v>12321</v>
      </c>
      <c r="B1998" s="54" t="s">
        <v>12322</v>
      </c>
      <c r="C1998" s="54" t="s">
        <v>12554</v>
      </c>
      <c r="D1998" s="54" t="s">
        <v>12555</v>
      </c>
      <c r="E1998" s="55" t="s">
        <v>8319</v>
      </c>
      <c r="F1998" s="54" t="s">
        <v>8319</v>
      </c>
      <c r="G1998" s="54" t="s">
        <v>12673</v>
      </c>
      <c r="H1998" s="54" t="s">
        <v>12674</v>
      </c>
      <c r="I1998" s="54" t="s">
        <v>8898</v>
      </c>
      <c r="J1998" s="54" t="s">
        <v>8323</v>
      </c>
      <c r="K1998" s="55" t="s">
        <v>23369</v>
      </c>
      <c r="L1998" s="54" t="s">
        <v>8325</v>
      </c>
    </row>
    <row r="1999" spans="1:12" ht="13.8" x14ac:dyDescent="0.3">
      <c r="A1999" s="54" t="s">
        <v>12321</v>
      </c>
      <c r="B1999" s="54" t="s">
        <v>12322</v>
      </c>
      <c r="C1999" s="54" t="s">
        <v>12554</v>
      </c>
      <c r="D1999" s="54" t="s">
        <v>12555</v>
      </c>
      <c r="E1999" s="55" t="s">
        <v>8319</v>
      </c>
      <c r="F1999" s="54" t="s">
        <v>8319</v>
      </c>
      <c r="G1999" s="54" t="s">
        <v>12676</v>
      </c>
      <c r="H1999" s="54" t="s">
        <v>12677</v>
      </c>
      <c r="I1999" s="54" t="s">
        <v>8898</v>
      </c>
      <c r="J1999" s="54" t="s">
        <v>8323</v>
      </c>
      <c r="K1999" s="55" t="s">
        <v>23370</v>
      </c>
      <c r="L1999" s="54" t="s">
        <v>8325</v>
      </c>
    </row>
    <row r="2000" spans="1:12" ht="13.8" x14ac:dyDescent="0.3">
      <c r="A2000" s="54" t="s">
        <v>12321</v>
      </c>
      <c r="B2000" s="54" t="s">
        <v>12322</v>
      </c>
      <c r="C2000" s="54" t="s">
        <v>12554</v>
      </c>
      <c r="D2000" s="54" t="s">
        <v>12555</v>
      </c>
      <c r="E2000" s="55" t="s">
        <v>8319</v>
      </c>
      <c r="F2000" s="54" t="s">
        <v>8319</v>
      </c>
      <c r="G2000" s="54" t="s">
        <v>12678</v>
      </c>
      <c r="H2000" s="54" t="s">
        <v>12679</v>
      </c>
      <c r="I2000" s="54" t="s">
        <v>8898</v>
      </c>
      <c r="J2000" s="54" t="s">
        <v>8323</v>
      </c>
      <c r="K2000" s="55" t="s">
        <v>22582</v>
      </c>
      <c r="L2000" s="54" t="s">
        <v>8325</v>
      </c>
    </row>
    <row r="2001" spans="1:12" ht="13.8" x14ac:dyDescent="0.3">
      <c r="A2001" s="54" t="s">
        <v>12321</v>
      </c>
      <c r="B2001" s="54" t="s">
        <v>12322</v>
      </c>
      <c r="C2001" s="54" t="s">
        <v>12554</v>
      </c>
      <c r="D2001" s="54" t="s">
        <v>12555</v>
      </c>
      <c r="E2001" s="55" t="s">
        <v>8319</v>
      </c>
      <c r="F2001" s="54" t="s">
        <v>8319</v>
      </c>
      <c r="G2001" s="54" t="s">
        <v>12680</v>
      </c>
      <c r="H2001" s="54" t="s">
        <v>12681</v>
      </c>
      <c r="I2001" s="54" t="s">
        <v>8898</v>
      </c>
      <c r="J2001" s="54" t="s">
        <v>8323</v>
      </c>
      <c r="K2001" s="55" t="s">
        <v>23371</v>
      </c>
      <c r="L2001" s="54" t="s">
        <v>8325</v>
      </c>
    </row>
    <row r="2002" spans="1:12" ht="13.8" x14ac:dyDescent="0.3">
      <c r="A2002" s="54" t="s">
        <v>12321</v>
      </c>
      <c r="B2002" s="54" t="s">
        <v>12322</v>
      </c>
      <c r="C2002" s="54" t="s">
        <v>12554</v>
      </c>
      <c r="D2002" s="54" t="s">
        <v>12555</v>
      </c>
      <c r="E2002" s="55" t="s">
        <v>8319</v>
      </c>
      <c r="F2002" s="54" t="s">
        <v>8319</v>
      </c>
      <c r="G2002" s="54" t="s">
        <v>12682</v>
      </c>
      <c r="H2002" s="54" t="s">
        <v>12683</v>
      </c>
      <c r="I2002" s="54" t="s">
        <v>8898</v>
      </c>
      <c r="J2002" s="54" t="s">
        <v>8323</v>
      </c>
      <c r="K2002" s="55" t="s">
        <v>23372</v>
      </c>
      <c r="L2002" s="54" t="s">
        <v>8325</v>
      </c>
    </row>
    <row r="2003" spans="1:12" ht="13.8" x14ac:dyDescent="0.3">
      <c r="A2003" s="54" t="s">
        <v>12321</v>
      </c>
      <c r="B2003" s="54" t="s">
        <v>12322</v>
      </c>
      <c r="C2003" s="54" t="s">
        <v>12554</v>
      </c>
      <c r="D2003" s="54" t="s">
        <v>12555</v>
      </c>
      <c r="E2003" s="55" t="s">
        <v>8319</v>
      </c>
      <c r="F2003" s="54" t="s">
        <v>8319</v>
      </c>
      <c r="G2003" s="54" t="s">
        <v>12685</v>
      </c>
      <c r="H2003" s="54" t="s">
        <v>12686</v>
      </c>
      <c r="I2003" s="54" t="s">
        <v>8898</v>
      </c>
      <c r="J2003" s="54" t="s">
        <v>8323</v>
      </c>
      <c r="K2003" s="55" t="s">
        <v>14873</v>
      </c>
      <c r="L2003" s="54" t="s">
        <v>8325</v>
      </c>
    </row>
    <row r="2004" spans="1:12" ht="13.8" x14ac:dyDescent="0.3">
      <c r="A2004" s="54" t="s">
        <v>12321</v>
      </c>
      <c r="B2004" s="54" t="s">
        <v>12322</v>
      </c>
      <c r="C2004" s="54" t="s">
        <v>12554</v>
      </c>
      <c r="D2004" s="54" t="s">
        <v>12555</v>
      </c>
      <c r="E2004" s="55" t="s">
        <v>8319</v>
      </c>
      <c r="F2004" s="54" t="s">
        <v>8319</v>
      </c>
      <c r="G2004" s="54" t="s">
        <v>12688</v>
      </c>
      <c r="H2004" s="54" t="s">
        <v>12689</v>
      </c>
      <c r="I2004" s="54" t="s">
        <v>8898</v>
      </c>
      <c r="J2004" s="54" t="s">
        <v>8323</v>
      </c>
      <c r="K2004" s="55" t="s">
        <v>23373</v>
      </c>
      <c r="L2004" s="54" t="s">
        <v>8325</v>
      </c>
    </row>
    <row r="2005" spans="1:12" ht="13.8" x14ac:dyDescent="0.3">
      <c r="A2005" s="54" t="s">
        <v>12321</v>
      </c>
      <c r="B2005" s="54" t="s">
        <v>12322</v>
      </c>
      <c r="C2005" s="54" t="s">
        <v>12554</v>
      </c>
      <c r="D2005" s="54" t="s">
        <v>12555</v>
      </c>
      <c r="E2005" s="55" t="s">
        <v>8319</v>
      </c>
      <c r="F2005" s="54" t="s">
        <v>8319</v>
      </c>
      <c r="G2005" s="54" t="s">
        <v>12691</v>
      </c>
      <c r="H2005" s="54" t="s">
        <v>12692</v>
      </c>
      <c r="I2005" s="54" t="s">
        <v>8898</v>
      </c>
      <c r="J2005" s="54" t="s">
        <v>8323</v>
      </c>
      <c r="K2005" s="55" t="s">
        <v>23374</v>
      </c>
      <c r="L2005" s="54" t="s">
        <v>8325</v>
      </c>
    </row>
    <row r="2006" spans="1:12" ht="13.8" x14ac:dyDescent="0.3">
      <c r="A2006" s="54" t="s">
        <v>12321</v>
      </c>
      <c r="B2006" s="54" t="s">
        <v>12322</v>
      </c>
      <c r="C2006" s="54" t="s">
        <v>12554</v>
      </c>
      <c r="D2006" s="54" t="s">
        <v>12555</v>
      </c>
      <c r="E2006" s="55" t="s">
        <v>8319</v>
      </c>
      <c r="F2006" s="54" t="s">
        <v>8319</v>
      </c>
      <c r="G2006" s="54" t="s">
        <v>12693</v>
      </c>
      <c r="H2006" s="54" t="s">
        <v>12694</v>
      </c>
      <c r="I2006" s="54" t="s">
        <v>8898</v>
      </c>
      <c r="J2006" s="54" t="s">
        <v>8323</v>
      </c>
      <c r="K2006" s="55" t="s">
        <v>23375</v>
      </c>
      <c r="L2006" s="54" t="s">
        <v>8325</v>
      </c>
    </row>
    <row r="2007" spans="1:12" ht="13.8" x14ac:dyDescent="0.3">
      <c r="A2007" s="54" t="s">
        <v>12321</v>
      </c>
      <c r="B2007" s="54" t="s">
        <v>12322</v>
      </c>
      <c r="C2007" s="54" t="s">
        <v>12554</v>
      </c>
      <c r="D2007" s="54" t="s">
        <v>12555</v>
      </c>
      <c r="E2007" s="55" t="s">
        <v>8319</v>
      </c>
      <c r="F2007" s="54" t="s">
        <v>8319</v>
      </c>
      <c r="G2007" s="54" t="s">
        <v>12695</v>
      </c>
      <c r="H2007" s="54" t="s">
        <v>12696</v>
      </c>
      <c r="I2007" s="54" t="s">
        <v>8898</v>
      </c>
      <c r="J2007" s="54" t="s">
        <v>8323</v>
      </c>
      <c r="K2007" s="55" t="s">
        <v>23376</v>
      </c>
      <c r="L2007" s="54" t="s">
        <v>8325</v>
      </c>
    </row>
    <row r="2008" spans="1:12" ht="13.8" x14ac:dyDescent="0.3">
      <c r="A2008" s="54" t="s">
        <v>12321</v>
      </c>
      <c r="B2008" s="54" t="s">
        <v>12322</v>
      </c>
      <c r="C2008" s="54" t="s">
        <v>12554</v>
      </c>
      <c r="D2008" s="54" t="s">
        <v>12555</v>
      </c>
      <c r="E2008" s="55" t="s">
        <v>8319</v>
      </c>
      <c r="F2008" s="54" t="s">
        <v>8319</v>
      </c>
      <c r="G2008" s="54" t="s">
        <v>12697</v>
      </c>
      <c r="H2008" s="54" t="s">
        <v>12698</v>
      </c>
      <c r="I2008" s="54" t="s">
        <v>8898</v>
      </c>
      <c r="J2008" s="54" t="s">
        <v>8323</v>
      </c>
      <c r="K2008" s="55" t="s">
        <v>23377</v>
      </c>
      <c r="L2008" s="54" t="s">
        <v>8325</v>
      </c>
    </row>
    <row r="2009" spans="1:12" ht="13.8" x14ac:dyDescent="0.3">
      <c r="A2009" s="54" t="s">
        <v>12321</v>
      </c>
      <c r="B2009" s="54" t="s">
        <v>12322</v>
      </c>
      <c r="C2009" s="54" t="s">
        <v>12554</v>
      </c>
      <c r="D2009" s="54" t="s">
        <v>12555</v>
      </c>
      <c r="E2009" s="55" t="s">
        <v>8319</v>
      </c>
      <c r="F2009" s="54" t="s">
        <v>8319</v>
      </c>
      <c r="G2009" s="54" t="s">
        <v>12699</v>
      </c>
      <c r="H2009" s="54" t="s">
        <v>12700</v>
      </c>
      <c r="I2009" s="54" t="s">
        <v>8898</v>
      </c>
      <c r="J2009" s="54" t="s">
        <v>8323</v>
      </c>
      <c r="K2009" s="55" t="s">
        <v>23378</v>
      </c>
      <c r="L2009" s="54" t="s">
        <v>8325</v>
      </c>
    </row>
    <row r="2010" spans="1:12" ht="13.8" x14ac:dyDescent="0.3">
      <c r="A2010" s="54" t="s">
        <v>12321</v>
      </c>
      <c r="B2010" s="54" t="s">
        <v>12322</v>
      </c>
      <c r="C2010" s="54" t="s">
        <v>12554</v>
      </c>
      <c r="D2010" s="54" t="s">
        <v>12555</v>
      </c>
      <c r="E2010" s="55" t="s">
        <v>8319</v>
      </c>
      <c r="F2010" s="54" t="s">
        <v>8319</v>
      </c>
      <c r="G2010" s="54" t="s">
        <v>12701</v>
      </c>
      <c r="H2010" s="54" t="s">
        <v>12702</v>
      </c>
      <c r="I2010" s="54" t="s">
        <v>8898</v>
      </c>
      <c r="J2010" s="54" t="s">
        <v>8323</v>
      </c>
      <c r="K2010" s="55" t="s">
        <v>23379</v>
      </c>
      <c r="L2010" s="54" t="s">
        <v>8325</v>
      </c>
    </row>
    <row r="2011" spans="1:12" ht="13.8" x14ac:dyDescent="0.3">
      <c r="A2011" s="54" t="s">
        <v>12321</v>
      </c>
      <c r="B2011" s="54" t="s">
        <v>12322</v>
      </c>
      <c r="C2011" s="54" t="s">
        <v>12554</v>
      </c>
      <c r="D2011" s="54" t="s">
        <v>12555</v>
      </c>
      <c r="E2011" s="55" t="s">
        <v>8319</v>
      </c>
      <c r="F2011" s="54" t="s">
        <v>8319</v>
      </c>
      <c r="G2011" s="54" t="s">
        <v>12703</v>
      </c>
      <c r="H2011" s="54" t="s">
        <v>12704</v>
      </c>
      <c r="I2011" s="54" t="s">
        <v>8898</v>
      </c>
      <c r="J2011" s="54" t="s">
        <v>8323</v>
      </c>
      <c r="K2011" s="55" t="s">
        <v>23380</v>
      </c>
      <c r="L2011" s="54" t="s">
        <v>8325</v>
      </c>
    </row>
    <row r="2012" spans="1:12" ht="13.8" x14ac:dyDescent="0.3">
      <c r="A2012" s="54" t="s">
        <v>12321</v>
      </c>
      <c r="B2012" s="54" t="s">
        <v>12322</v>
      </c>
      <c r="C2012" s="54" t="s">
        <v>12554</v>
      </c>
      <c r="D2012" s="54" t="s">
        <v>12555</v>
      </c>
      <c r="E2012" s="55" t="s">
        <v>8319</v>
      </c>
      <c r="F2012" s="54" t="s">
        <v>8319</v>
      </c>
      <c r="G2012" s="54" t="s">
        <v>12705</v>
      </c>
      <c r="H2012" s="54" t="s">
        <v>12706</v>
      </c>
      <c r="I2012" s="54" t="s">
        <v>8898</v>
      </c>
      <c r="J2012" s="54" t="s">
        <v>8323</v>
      </c>
      <c r="K2012" s="55" t="s">
        <v>23381</v>
      </c>
      <c r="L2012" s="54" t="s">
        <v>8325</v>
      </c>
    </row>
    <row r="2013" spans="1:12" ht="13.8" x14ac:dyDescent="0.3">
      <c r="A2013" s="54" t="s">
        <v>12321</v>
      </c>
      <c r="B2013" s="54" t="s">
        <v>12322</v>
      </c>
      <c r="C2013" s="54" t="s">
        <v>12554</v>
      </c>
      <c r="D2013" s="54" t="s">
        <v>12555</v>
      </c>
      <c r="E2013" s="55" t="s">
        <v>8319</v>
      </c>
      <c r="F2013" s="54" t="s">
        <v>8319</v>
      </c>
      <c r="G2013" s="54" t="s">
        <v>12707</v>
      </c>
      <c r="H2013" s="54" t="s">
        <v>12708</v>
      </c>
      <c r="I2013" s="54" t="s">
        <v>8898</v>
      </c>
      <c r="J2013" s="54" t="s">
        <v>8323</v>
      </c>
      <c r="K2013" s="55" t="s">
        <v>23382</v>
      </c>
      <c r="L2013" s="54" t="s">
        <v>8325</v>
      </c>
    </row>
    <row r="2014" spans="1:12" ht="13.8" x14ac:dyDescent="0.3">
      <c r="A2014" s="54" t="s">
        <v>12321</v>
      </c>
      <c r="B2014" s="54" t="s">
        <v>12322</v>
      </c>
      <c r="C2014" s="54" t="s">
        <v>12554</v>
      </c>
      <c r="D2014" s="54" t="s">
        <v>12555</v>
      </c>
      <c r="E2014" s="55" t="s">
        <v>8319</v>
      </c>
      <c r="F2014" s="54" t="s">
        <v>8319</v>
      </c>
      <c r="G2014" s="54" t="s">
        <v>12709</v>
      </c>
      <c r="H2014" s="54" t="s">
        <v>12710</v>
      </c>
      <c r="I2014" s="54" t="s">
        <v>8898</v>
      </c>
      <c r="J2014" s="54" t="s">
        <v>8323</v>
      </c>
      <c r="K2014" s="55" t="s">
        <v>23383</v>
      </c>
      <c r="L2014" s="54" t="s">
        <v>8325</v>
      </c>
    </row>
    <row r="2015" spans="1:12" ht="13.8" x14ac:dyDescent="0.3">
      <c r="A2015" s="54" t="s">
        <v>12321</v>
      </c>
      <c r="B2015" s="54" t="s">
        <v>12322</v>
      </c>
      <c r="C2015" s="54" t="s">
        <v>12554</v>
      </c>
      <c r="D2015" s="54" t="s">
        <v>12555</v>
      </c>
      <c r="E2015" s="55" t="s">
        <v>8319</v>
      </c>
      <c r="F2015" s="54" t="s">
        <v>8319</v>
      </c>
      <c r="G2015" s="54" t="s">
        <v>12711</v>
      </c>
      <c r="H2015" s="54" t="s">
        <v>12712</v>
      </c>
      <c r="I2015" s="54" t="s">
        <v>8898</v>
      </c>
      <c r="J2015" s="54" t="s">
        <v>8323</v>
      </c>
      <c r="K2015" s="55" t="s">
        <v>23384</v>
      </c>
      <c r="L2015" s="54" t="s">
        <v>8325</v>
      </c>
    </row>
    <row r="2016" spans="1:12" ht="13.8" x14ac:dyDescent="0.3">
      <c r="A2016" s="54" t="s">
        <v>12321</v>
      </c>
      <c r="B2016" s="54" t="s">
        <v>12322</v>
      </c>
      <c r="C2016" s="54" t="s">
        <v>12554</v>
      </c>
      <c r="D2016" s="54" t="s">
        <v>12555</v>
      </c>
      <c r="E2016" s="55" t="s">
        <v>8319</v>
      </c>
      <c r="F2016" s="54" t="s">
        <v>8319</v>
      </c>
      <c r="G2016" s="54" t="s">
        <v>12713</v>
      </c>
      <c r="H2016" s="54" t="s">
        <v>12714</v>
      </c>
      <c r="I2016" s="54" t="s">
        <v>8898</v>
      </c>
      <c r="J2016" s="54" t="s">
        <v>8323</v>
      </c>
      <c r="K2016" s="55" t="s">
        <v>23385</v>
      </c>
      <c r="L2016" s="54" t="s">
        <v>8325</v>
      </c>
    </row>
    <row r="2017" spans="1:12" ht="13.8" x14ac:dyDescent="0.3">
      <c r="A2017" s="54" t="s">
        <v>12321</v>
      </c>
      <c r="B2017" s="54" t="s">
        <v>12322</v>
      </c>
      <c r="C2017" s="54" t="s">
        <v>12554</v>
      </c>
      <c r="D2017" s="54" t="s">
        <v>12555</v>
      </c>
      <c r="E2017" s="55" t="s">
        <v>8319</v>
      </c>
      <c r="F2017" s="54" t="s">
        <v>8319</v>
      </c>
      <c r="G2017" s="54" t="s">
        <v>12715</v>
      </c>
      <c r="H2017" s="54" t="s">
        <v>12716</v>
      </c>
      <c r="I2017" s="54" t="s">
        <v>8898</v>
      </c>
      <c r="J2017" s="54" t="s">
        <v>8323</v>
      </c>
      <c r="K2017" s="55" t="s">
        <v>23386</v>
      </c>
      <c r="L2017" s="54" t="s">
        <v>8325</v>
      </c>
    </row>
    <row r="2018" spans="1:12" ht="13.8" x14ac:dyDescent="0.3">
      <c r="A2018" s="54" t="s">
        <v>12321</v>
      </c>
      <c r="B2018" s="54" t="s">
        <v>12322</v>
      </c>
      <c r="C2018" s="54" t="s">
        <v>12554</v>
      </c>
      <c r="D2018" s="54" t="s">
        <v>12555</v>
      </c>
      <c r="E2018" s="55" t="s">
        <v>8319</v>
      </c>
      <c r="F2018" s="54" t="s">
        <v>8319</v>
      </c>
      <c r="G2018" s="54" t="s">
        <v>12717</v>
      </c>
      <c r="H2018" s="54" t="s">
        <v>12718</v>
      </c>
      <c r="I2018" s="54" t="s">
        <v>8898</v>
      </c>
      <c r="J2018" s="54" t="s">
        <v>8323</v>
      </c>
      <c r="K2018" s="55" t="s">
        <v>16614</v>
      </c>
      <c r="L2018" s="54" t="s">
        <v>8325</v>
      </c>
    </row>
    <row r="2019" spans="1:12" ht="13.8" x14ac:dyDescent="0.3">
      <c r="A2019" s="54" t="s">
        <v>12321</v>
      </c>
      <c r="B2019" s="54" t="s">
        <v>12322</v>
      </c>
      <c r="C2019" s="54" t="s">
        <v>12554</v>
      </c>
      <c r="D2019" s="54" t="s">
        <v>12555</v>
      </c>
      <c r="E2019" s="55" t="s">
        <v>8319</v>
      </c>
      <c r="F2019" s="54" t="s">
        <v>8319</v>
      </c>
      <c r="G2019" s="54" t="s">
        <v>12719</v>
      </c>
      <c r="H2019" s="54" t="s">
        <v>12720</v>
      </c>
      <c r="I2019" s="54" t="s">
        <v>8898</v>
      </c>
      <c r="J2019" s="54" t="s">
        <v>8323</v>
      </c>
      <c r="K2019" s="55" t="s">
        <v>23387</v>
      </c>
      <c r="L2019" s="54" t="s">
        <v>8325</v>
      </c>
    </row>
    <row r="2020" spans="1:12" ht="13.8" x14ac:dyDescent="0.3">
      <c r="A2020" s="54" t="s">
        <v>12321</v>
      </c>
      <c r="B2020" s="54" t="s">
        <v>12322</v>
      </c>
      <c r="C2020" s="54" t="s">
        <v>12554</v>
      </c>
      <c r="D2020" s="54" t="s">
        <v>12555</v>
      </c>
      <c r="E2020" s="55" t="s">
        <v>8319</v>
      </c>
      <c r="F2020" s="54" t="s">
        <v>8319</v>
      </c>
      <c r="G2020" s="54" t="s">
        <v>12721</v>
      </c>
      <c r="H2020" s="54" t="s">
        <v>12722</v>
      </c>
      <c r="I2020" s="54" t="s">
        <v>8898</v>
      </c>
      <c r="J2020" s="54" t="s">
        <v>8323</v>
      </c>
      <c r="K2020" s="55" t="s">
        <v>23388</v>
      </c>
      <c r="L2020" s="54" t="s">
        <v>8325</v>
      </c>
    </row>
    <row r="2021" spans="1:12" ht="13.8" x14ac:dyDescent="0.3">
      <c r="A2021" s="54" t="s">
        <v>12321</v>
      </c>
      <c r="B2021" s="54" t="s">
        <v>12322</v>
      </c>
      <c r="C2021" s="54" t="s">
        <v>12554</v>
      </c>
      <c r="D2021" s="54" t="s">
        <v>12555</v>
      </c>
      <c r="E2021" s="55" t="s">
        <v>8319</v>
      </c>
      <c r="F2021" s="54" t="s">
        <v>8319</v>
      </c>
      <c r="G2021" s="54" t="s">
        <v>12723</v>
      </c>
      <c r="H2021" s="54" t="s">
        <v>12724</v>
      </c>
      <c r="I2021" s="54" t="s">
        <v>8898</v>
      </c>
      <c r="J2021" s="54" t="s">
        <v>8323</v>
      </c>
      <c r="K2021" s="55" t="s">
        <v>23389</v>
      </c>
      <c r="L2021" s="54" t="s">
        <v>8325</v>
      </c>
    </row>
    <row r="2022" spans="1:12" ht="13.8" x14ac:dyDescent="0.3">
      <c r="A2022" s="54" t="s">
        <v>12321</v>
      </c>
      <c r="B2022" s="54" t="s">
        <v>12322</v>
      </c>
      <c r="C2022" s="54" t="s">
        <v>12554</v>
      </c>
      <c r="D2022" s="54" t="s">
        <v>12555</v>
      </c>
      <c r="E2022" s="55" t="s">
        <v>8319</v>
      </c>
      <c r="F2022" s="54" t="s">
        <v>8319</v>
      </c>
      <c r="G2022" s="54" t="s">
        <v>12725</v>
      </c>
      <c r="H2022" s="54" t="s">
        <v>12726</v>
      </c>
      <c r="I2022" s="54" t="s">
        <v>8898</v>
      </c>
      <c r="J2022" s="54" t="s">
        <v>8323</v>
      </c>
      <c r="K2022" s="55" t="s">
        <v>23390</v>
      </c>
      <c r="L2022" s="54" t="s">
        <v>8325</v>
      </c>
    </row>
    <row r="2023" spans="1:12" ht="13.8" x14ac:dyDescent="0.3">
      <c r="A2023" s="54" t="s">
        <v>12321</v>
      </c>
      <c r="B2023" s="54" t="s">
        <v>12322</v>
      </c>
      <c r="C2023" s="54" t="s">
        <v>12554</v>
      </c>
      <c r="D2023" s="54" t="s">
        <v>12555</v>
      </c>
      <c r="E2023" s="55" t="s">
        <v>8319</v>
      </c>
      <c r="F2023" s="54" t="s">
        <v>8319</v>
      </c>
      <c r="G2023" s="54" t="s">
        <v>12727</v>
      </c>
      <c r="H2023" s="54" t="s">
        <v>12728</v>
      </c>
      <c r="I2023" s="54" t="s">
        <v>8898</v>
      </c>
      <c r="J2023" s="54" t="s">
        <v>8323</v>
      </c>
      <c r="K2023" s="55" t="s">
        <v>23391</v>
      </c>
      <c r="L2023" s="54" t="s">
        <v>8325</v>
      </c>
    </row>
    <row r="2024" spans="1:12" ht="13.8" x14ac:dyDescent="0.3">
      <c r="A2024" s="54" t="s">
        <v>12321</v>
      </c>
      <c r="B2024" s="54" t="s">
        <v>12322</v>
      </c>
      <c r="C2024" s="54" t="s">
        <v>12554</v>
      </c>
      <c r="D2024" s="54" t="s">
        <v>12555</v>
      </c>
      <c r="E2024" s="55" t="s">
        <v>8319</v>
      </c>
      <c r="F2024" s="54" t="s">
        <v>8319</v>
      </c>
      <c r="G2024" s="54" t="s">
        <v>12729</v>
      </c>
      <c r="H2024" s="54" t="s">
        <v>12730</v>
      </c>
      <c r="I2024" s="54" t="s">
        <v>8898</v>
      </c>
      <c r="J2024" s="54" t="s">
        <v>8323</v>
      </c>
      <c r="K2024" s="55" t="s">
        <v>23392</v>
      </c>
      <c r="L2024" s="54" t="s">
        <v>8325</v>
      </c>
    </row>
    <row r="2025" spans="1:12" ht="13.8" x14ac:dyDescent="0.3">
      <c r="A2025" s="54" t="s">
        <v>12321</v>
      </c>
      <c r="B2025" s="54" t="s">
        <v>12322</v>
      </c>
      <c r="C2025" s="54" t="s">
        <v>12554</v>
      </c>
      <c r="D2025" s="54" t="s">
        <v>12555</v>
      </c>
      <c r="E2025" s="55" t="s">
        <v>8319</v>
      </c>
      <c r="F2025" s="54" t="s">
        <v>8319</v>
      </c>
      <c r="G2025" s="54" t="s">
        <v>12731</v>
      </c>
      <c r="H2025" s="54" t="s">
        <v>12732</v>
      </c>
      <c r="I2025" s="54" t="s">
        <v>8898</v>
      </c>
      <c r="J2025" s="54" t="s">
        <v>8323</v>
      </c>
      <c r="K2025" s="55" t="s">
        <v>23393</v>
      </c>
      <c r="L2025" s="54" t="s">
        <v>8325</v>
      </c>
    </row>
    <row r="2026" spans="1:12" ht="13.8" x14ac:dyDescent="0.3">
      <c r="A2026" s="54" t="s">
        <v>12321</v>
      </c>
      <c r="B2026" s="54" t="s">
        <v>12322</v>
      </c>
      <c r="C2026" s="54" t="s">
        <v>12554</v>
      </c>
      <c r="D2026" s="54" t="s">
        <v>12555</v>
      </c>
      <c r="E2026" s="55" t="s">
        <v>8319</v>
      </c>
      <c r="F2026" s="54" t="s">
        <v>8319</v>
      </c>
      <c r="G2026" s="54" t="s">
        <v>12733</v>
      </c>
      <c r="H2026" s="54" t="s">
        <v>12734</v>
      </c>
      <c r="I2026" s="54" t="s">
        <v>8898</v>
      </c>
      <c r="J2026" s="54" t="s">
        <v>8323</v>
      </c>
      <c r="K2026" s="55" t="s">
        <v>23394</v>
      </c>
      <c r="L2026" s="54" t="s">
        <v>8325</v>
      </c>
    </row>
    <row r="2027" spans="1:12" ht="13.8" x14ac:dyDescent="0.3">
      <c r="A2027" s="54" t="s">
        <v>12321</v>
      </c>
      <c r="B2027" s="54" t="s">
        <v>12322</v>
      </c>
      <c r="C2027" s="54" t="s">
        <v>12554</v>
      </c>
      <c r="D2027" s="54" t="s">
        <v>12555</v>
      </c>
      <c r="E2027" s="55" t="s">
        <v>8319</v>
      </c>
      <c r="F2027" s="54" t="s">
        <v>8319</v>
      </c>
      <c r="G2027" s="54" t="s">
        <v>12735</v>
      </c>
      <c r="H2027" s="54" t="s">
        <v>12736</v>
      </c>
      <c r="I2027" s="54" t="s">
        <v>8898</v>
      </c>
      <c r="J2027" s="54" t="s">
        <v>8323</v>
      </c>
      <c r="K2027" s="55" t="s">
        <v>20242</v>
      </c>
      <c r="L2027" s="54" t="s">
        <v>8325</v>
      </c>
    </row>
    <row r="2028" spans="1:12" ht="13.8" x14ac:dyDescent="0.3">
      <c r="A2028" s="54" t="s">
        <v>12321</v>
      </c>
      <c r="B2028" s="54" t="s">
        <v>12322</v>
      </c>
      <c r="C2028" s="54" t="s">
        <v>12554</v>
      </c>
      <c r="D2028" s="54" t="s">
        <v>12555</v>
      </c>
      <c r="E2028" s="55" t="s">
        <v>8319</v>
      </c>
      <c r="F2028" s="54" t="s">
        <v>8319</v>
      </c>
      <c r="G2028" s="54" t="s">
        <v>12737</v>
      </c>
      <c r="H2028" s="54" t="s">
        <v>12738</v>
      </c>
      <c r="I2028" s="54" t="s">
        <v>8898</v>
      </c>
      <c r="J2028" s="54" t="s">
        <v>8323</v>
      </c>
      <c r="K2028" s="55" t="s">
        <v>23395</v>
      </c>
      <c r="L2028" s="54" t="s">
        <v>8325</v>
      </c>
    </row>
    <row r="2029" spans="1:12" ht="13.8" x14ac:dyDescent="0.3">
      <c r="A2029" s="54" t="s">
        <v>12321</v>
      </c>
      <c r="B2029" s="54" t="s">
        <v>12322</v>
      </c>
      <c r="C2029" s="54" t="s">
        <v>12554</v>
      </c>
      <c r="D2029" s="54" t="s">
        <v>12555</v>
      </c>
      <c r="E2029" s="55" t="s">
        <v>8319</v>
      </c>
      <c r="F2029" s="54" t="s">
        <v>8319</v>
      </c>
      <c r="G2029" s="54" t="s">
        <v>12739</v>
      </c>
      <c r="H2029" s="54" t="s">
        <v>12740</v>
      </c>
      <c r="I2029" s="54" t="s">
        <v>8898</v>
      </c>
      <c r="J2029" s="54" t="s">
        <v>8323</v>
      </c>
      <c r="K2029" s="55" t="s">
        <v>23396</v>
      </c>
      <c r="L2029" s="54" t="s">
        <v>8325</v>
      </c>
    </row>
    <row r="2030" spans="1:12" ht="13.8" x14ac:dyDescent="0.3">
      <c r="A2030" s="54" t="s">
        <v>12321</v>
      </c>
      <c r="B2030" s="54" t="s">
        <v>12322</v>
      </c>
      <c r="C2030" s="54" t="s">
        <v>12554</v>
      </c>
      <c r="D2030" s="54" t="s">
        <v>12555</v>
      </c>
      <c r="E2030" s="55" t="s">
        <v>8319</v>
      </c>
      <c r="F2030" s="54" t="s">
        <v>8319</v>
      </c>
      <c r="G2030" s="54" t="s">
        <v>12741</v>
      </c>
      <c r="H2030" s="54" t="s">
        <v>12742</v>
      </c>
      <c r="I2030" s="54" t="s">
        <v>8898</v>
      </c>
      <c r="J2030" s="54" t="s">
        <v>8323</v>
      </c>
      <c r="K2030" s="55" t="s">
        <v>12841</v>
      </c>
      <c r="L2030" s="54" t="s">
        <v>8325</v>
      </c>
    </row>
    <row r="2031" spans="1:12" ht="13.8" x14ac:dyDescent="0.3">
      <c r="A2031" s="54" t="s">
        <v>12321</v>
      </c>
      <c r="B2031" s="54" t="s">
        <v>12322</v>
      </c>
      <c r="C2031" s="54" t="s">
        <v>12554</v>
      </c>
      <c r="D2031" s="54" t="s">
        <v>12555</v>
      </c>
      <c r="E2031" s="55" t="s">
        <v>8319</v>
      </c>
      <c r="F2031" s="54" t="s">
        <v>8319</v>
      </c>
      <c r="G2031" s="54" t="s">
        <v>12743</v>
      </c>
      <c r="H2031" s="54" t="s">
        <v>12744</v>
      </c>
      <c r="I2031" s="54" t="s">
        <v>8898</v>
      </c>
      <c r="J2031" s="54" t="s">
        <v>8323</v>
      </c>
      <c r="K2031" s="55" t="s">
        <v>23397</v>
      </c>
      <c r="L2031" s="54" t="s">
        <v>8325</v>
      </c>
    </row>
    <row r="2032" spans="1:12" ht="13.8" x14ac:dyDescent="0.3">
      <c r="A2032" s="54" t="s">
        <v>12321</v>
      </c>
      <c r="B2032" s="54" t="s">
        <v>12322</v>
      </c>
      <c r="C2032" s="54" t="s">
        <v>12554</v>
      </c>
      <c r="D2032" s="54" t="s">
        <v>12555</v>
      </c>
      <c r="E2032" s="55" t="s">
        <v>8319</v>
      </c>
      <c r="F2032" s="54" t="s">
        <v>8319</v>
      </c>
      <c r="G2032" s="54" t="s">
        <v>12745</v>
      </c>
      <c r="H2032" s="54" t="s">
        <v>12746</v>
      </c>
      <c r="I2032" s="54" t="s">
        <v>8898</v>
      </c>
      <c r="J2032" s="54" t="s">
        <v>8323</v>
      </c>
      <c r="K2032" s="55" t="s">
        <v>23398</v>
      </c>
      <c r="L2032" s="54" t="s">
        <v>8325</v>
      </c>
    </row>
    <row r="2033" spans="1:12" ht="13.8" x14ac:dyDescent="0.3">
      <c r="A2033" s="54" t="s">
        <v>12321</v>
      </c>
      <c r="B2033" s="54" t="s">
        <v>12322</v>
      </c>
      <c r="C2033" s="54" t="s">
        <v>12554</v>
      </c>
      <c r="D2033" s="54" t="s">
        <v>12555</v>
      </c>
      <c r="E2033" s="55" t="s">
        <v>8319</v>
      </c>
      <c r="F2033" s="54" t="s">
        <v>8319</v>
      </c>
      <c r="G2033" s="54" t="s">
        <v>12747</v>
      </c>
      <c r="H2033" s="54" t="s">
        <v>12748</v>
      </c>
      <c r="I2033" s="54" t="s">
        <v>8898</v>
      </c>
      <c r="J2033" s="54" t="s">
        <v>8323</v>
      </c>
      <c r="K2033" s="55" t="s">
        <v>23399</v>
      </c>
      <c r="L2033" s="54" t="s">
        <v>8325</v>
      </c>
    </row>
    <row r="2034" spans="1:12" ht="13.8" x14ac:dyDescent="0.3">
      <c r="A2034" s="54" t="s">
        <v>12321</v>
      </c>
      <c r="B2034" s="54" t="s">
        <v>12322</v>
      </c>
      <c r="C2034" s="54" t="s">
        <v>12554</v>
      </c>
      <c r="D2034" s="54" t="s">
        <v>12555</v>
      </c>
      <c r="E2034" s="55" t="s">
        <v>8319</v>
      </c>
      <c r="F2034" s="54" t="s">
        <v>8319</v>
      </c>
      <c r="G2034" s="54" t="s">
        <v>12749</v>
      </c>
      <c r="H2034" s="54" t="s">
        <v>12750</v>
      </c>
      <c r="I2034" s="54" t="s">
        <v>8898</v>
      </c>
      <c r="J2034" s="54" t="s">
        <v>8323</v>
      </c>
      <c r="K2034" s="55" t="s">
        <v>23400</v>
      </c>
      <c r="L2034" s="54" t="s">
        <v>8325</v>
      </c>
    </row>
    <row r="2035" spans="1:12" ht="13.8" x14ac:dyDescent="0.3">
      <c r="A2035" s="54" t="s">
        <v>12321</v>
      </c>
      <c r="B2035" s="54" t="s">
        <v>12322</v>
      </c>
      <c r="C2035" s="54" t="s">
        <v>12554</v>
      </c>
      <c r="D2035" s="54" t="s">
        <v>12555</v>
      </c>
      <c r="E2035" s="55" t="s">
        <v>8319</v>
      </c>
      <c r="F2035" s="54" t="s">
        <v>8319</v>
      </c>
      <c r="G2035" s="54" t="s">
        <v>12751</v>
      </c>
      <c r="H2035" s="54" t="s">
        <v>12752</v>
      </c>
      <c r="I2035" s="54" t="s">
        <v>8898</v>
      </c>
      <c r="J2035" s="54" t="s">
        <v>8323</v>
      </c>
      <c r="K2035" s="55" t="s">
        <v>23401</v>
      </c>
      <c r="L2035" s="54" t="s">
        <v>8325</v>
      </c>
    </row>
    <row r="2036" spans="1:12" ht="13.8" x14ac:dyDescent="0.3">
      <c r="A2036" s="54" t="s">
        <v>12321</v>
      </c>
      <c r="B2036" s="54" t="s">
        <v>12322</v>
      </c>
      <c r="C2036" s="54" t="s">
        <v>12554</v>
      </c>
      <c r="D2036" s="54" t="s">
        <v>12555</v>
      </c>
      <c r="E2036" s="55" t="s">
        <v>8319</v>
      </c>
      <c r="F2036" s="54" t="s">
        <v>8319</v>
      </c>
      <c r="G2036" s="54" t="s">
        <v>12753</v>
      </c>
      <c r="H2036" s="54" t="s">
        <v>12754</v>
      </c>
      <c r="I2036" s="54" t="s">
        <v>8898</v>
      </c>
      <c r="J2036" s="54" t="s">
        <v>8323</v>
      </c>
      <c r="K2036" s="55" t="s">
        <v>23402</v>
      </c>
      <c r="L2036" s="54" t="s">
        <v>8325</v>
      </c>
    </row>
    <row r="2037" spans="1:12" ht="13.8" x14ac:dyDescent="0.3">
      <c r="A2037" s="54" t="s">
        <v>12321</v>
      </c>
      <c r="B2037" s="54" t="s">
        <v>12322</v>
      </c>
      <c r="C2037" s="54" t="s">
        <v>12554</v>
      </c>
      <c r="D2037" s="54" t="s">
        <v>12555</v>
      </c>
      <c r="E2037" s="55" t="s">
        <v>8319</v>
      </c>
      <c r="F2037" s="54" t="s">
        <v>8319</v>
      </c>
      <c r="G2037" s="54" t="s">
        <v>12755</v>
      </c>
      <c r="H2037" s="54" t="s">
        <v>12756</v>
      </c>
      <c r="I2037" s="54" t="s">
        <v>8898</v>
      </c>
      <c r="J2037" s="54" t="s">
        <v>8323</v>
      </c>
      <c r="K2037" s="55" t="s">
        <v>23403</v>
      </c>
      <c r="L2037" s="54" t="s">
        <v>8325</v>
      </c>
    </row>
    <row r="2038" spans="1:12" ht="13.8" x14ac:dyDescent="0.3">
      <c r="A2038" s="54" t="s">
        <v>12321</v>
      </c>
      <c r="B2038" s="54" t="s">
        <v>12322</v>
      </c>
      <c r="C2038" s="54" t="s">
        <v>12554</v>
      </c>
      <c r="D2038" s="54" t="s">
        <v>12555</v>
      </c>
      <c r="E2038" s="55" t="s">
        <v>8319</v>
      </c>
      <c r="F2038" s="54" t="s">
        <v>8319</v>
      </c>
      <c r="G2038" s="54" t="s">
        <v>12757</v>
      </c>
      <c r="H2038" s="54" t="s">
        <v>12758</v>
      </c>
      <c r="I2038" s="54" t="s">
        <v>8898</v>
      </c>
      <c r="J2038" s="54" t="s">
        <v>8323</v>
      </c>
      <c r="K2038" s="55" t="s">
        <v>23404</v>
      </c>
      <c r="L2038" s="54" t="s">
        <v>8325</v>
      </c>
    </row>
    <row r="2039" spans="1:12" ht="13.8" x14ac:dyDescent="0.3">
      <c r="A2039" s="54" t="s">
        <v>12321</v>
      </c>
      <c r="B2039" s="54" t="s">
        <v>12322</v>
      </c>
      <c r="C2039" s="54" t="s">
        <v>12554</v>
      </c>
      <c r="D2039" s="54" t="s">
        <v>12555</v>
      </c>
      <c r="E2039" s="55" t="s">
        <v>8319</v>
      </c>
      <c r="F2039" s="54" t="s">
        <v>8319</v>
      </c>
      <c r="G2039" s="54" t="s">
        <v>12759</v>
      </c>
      <c r="H2039" s="54" t="s">
        <v>12760</v>
      </c>
      <c r="I2039" s="54" t="s">
        <v>8898</v>
      </c>
      <c r="J2039" s="54" t="s">
        <v>8323</v>
      </c>
      <c r="K2039" s="55" t="s">
        <v>23405</v>
      </c>
      <c r="L2039" s="54" t="s">
        <v>8325</v>
      </c>
    </row>
    <row r="2040" spans="1:12" ht="13.8" x14ac:dyDescent="0.3">
      <c r="A2040" s="54" t="s">
        <v>12321</v>
      </c>
      <c r="B2040" s="54" t="s">
        <v>12322</v>
      </c>
      <c r="C2040" s="54" t="s">
        <v>12554</v>
      </c>
      <c r="D2040" s="54" t="s">
        <v>12555</v>
      </c>
      <c r="E2040" s="55" t="s">
        <v>8319</v>
      </c>
      <c r="F2040" s="54" t="s">
        <v>8319</v>
      </c>
      <c r="G2040" s="54" t="s">
        <v>12762</v>
      </c>
      <c r="H2040" s="54" t="s">
        <v>12763</v>
      </c>
      <c r="I2040" s="54" t="s">
        <v>8898</v>
      </c>
      <c r="J2040" s="54" t="s">
        <v>8323</v>
      </c>
      <c r="K2040" s="55" t="s">
        <v>23406</v>
      </c>
      <c r="L2040" s="54" t="s">
        <v>8325</v>
      </c>
    </row>
    <row r="2041" spans="1:12" ht="13.8" x14ac:dyDescent="0.3">
      <c r="A2041" s="54" t="s">
        <v>12321</v>
      </c>
      <c r="B2041" s="54" t="s">
        <v>12322</v>
      </c>
      <c r="C2041" s="54" t="s">
        <v>12554</v>
      </c>
      <c r="D2041" s="54" t="s">
        <v>12555</v>
      </c>
      <c r="E2041" s="55" t="s">
        <v>8319</v>
      </c>
      <c r="F2041" s="54" t="s">
        <v>8319</v>
      </c>
      <c r="G2041" s="54" t="s">
        <v>12764</v>
      </c>
      <c r="H2041" s="54" t="s">
        <v>12765</v>
      </c>
      <c r="I2041" s="54" t="s">
        <v>8898</v>
      </c>
      <c r="J2041" s="54" t="s">
        <v>8323</v>
      </c>
      <c r="K2041" s="55" t="s">
        <v>23407</v>
      </c>
      <c r="L2041" s="54" t="s">
        <v>8325</v>
      </c>
    </row>
    <row r="2042" spans="1:12" ht="13.8" x14ac:dyDescent="0.3">
      <c r="A2042" s="54" t="s">
        <v>12321</v>
      </c>
      <c r="B2042" s="54" t="s">
        <v>12322</v>
      </c>
      <c r="C2042" s="54" t="s">
        <v>12554</v>
      </c>
      <c r="D2042" s="54" t="s">
        <v>12555</v>
      </c>
      <c r="E2042" s="55" t="s">
        <v>8319</v>
      </c>
      <c r="F2042" s="54" t="s">
        <v>8319</v>
      </c>
      <c r="G2042" s="54" t="s">
        <v>12766</v>
      </c>
      <c r="H2042" s="54" t="s">
        <v>12767</v>
      </c>
      <c r="I2042" s="54" t="s">
        <v>8898</v>
      </c>
      <c r="J2042" s="54" t="s">
        <v>8323</v>
      </c>
      <c r="K2042" s="55" t="s">
        <v>23408</v>
      </c>
      <c r="L2042" s="54" t="s">
        <v>8325</v>
      </c>
    </row>
    <row r="2043" spans="1:12" ht="13.8" x14ac:dyDescent="0.3">
      <c r="A2043" s="54" t="s">
        <v>12321</v>
      </c>
      <c r="B2043" s="54" t="s">
        <v>12322</v>
      </c>
      <c r="C2043" s="54" t="s">
        <v>12554</v>
      </c>
      <c r="D2043" s="54" t="s">
        <v>12555</v>
      </c>
      <c r="E2043" s="55" t="s">
        <v>8319</v>
      </c>
      <c r="F2043" s="54" t="s">
        <v>8319</v>
      </c>
      <c r="G2043" s="54" t="s">
        <v>12768</v>
      </c>
      <c r="H2043" s="54" t="s">
        <v>12769</v>
      </c>
      <c r="I2043" s="54" t="s">
        <v>8898</v>
      </c>
      <c r="J2043" s="54" t="s">
        <v>8323</v>
      </c>
      <c r="K2043" s="55" t="s">
        <v>23409</v>
      </c>
      <c r="L2043" s="54" t="s">
        <v>8325</v>
      </c>
    </row>
    <row r="2044" spans="1:12" ht="13.8" x14ac:dyDescent="0.3">
      <c r="A2044" s="54" t="s">
        <v>12321</v>
      </c>
      <c r="B2044" s="54" t="s">
        <v>12322</v>
      </c>
      <c r="C2044" s="54" t="s">
        <v>12554</v>
      </c>
      <c r="D2044" s="54" t="s">
        <v>12555</v>
      </c>
      <c r="E2044" s="55" t="s">
        <v>8319</v>
      </c>
      <c r="F2044" s="54" t="s">
        <v>8319</v>
      </c>
      <c r="G2044" s="54" t="s">
        <v>12770</v>
      </c>
      <c r="H2044" s="54" t="s">
        <v>12771</v>
      </c>
      <c r="I2044" s="54" t="s">
        <v>8898</v>
      </c>
      <c r="J2044" s="54" t="s">
        <v>8323</v>
      </c>
      <c r="K2044" s="55" t="s">
        <v>23410</v>
      </c>
      <c r="L2044" s="54" t="s">
        <v>8325</v>
      </c>
    </row>
    <row r="2045" spans="1:12" ht="13.8" x14ac:dyDescent="0.3">
      <c r="A2045" s="54" t="s">
        <v>12321</v>
      </c>
      <c r="B2045" s="54" t="s">
        <v>12322</v>
      </c>
      <c r="C2045" s="54" t="s">
        <v>12554</v>
      </c>
      <c r="D2045" s="54" t="s">
        <v>12555</v>
      </c>
      <c r="E2045" s="55" t="s">
        <v>8319</v>
      </c>
      <c r="F2045" s="54" t="s">
        <v>8319</v>
      </c>
      <c r="G2045" s="54" t="s">
        <v>12772</v>
      </c>
      <c r="H2045" s="54" t="s">
        <v>12773</v>
      </c>
      <c r="I2045" s="54" t="s">
        <v>8898</v>
      </c>
      <c r="J2045" s="54" t="s">
        <v>8323</v>
      </c>
      <c r="K2045" s="55" t="s">
        <v>23411</v>
      </c>
      <c r="L2045" s="54" t="s">
        <v>8325</v>
      </c>
    </row>
    <row r="2046" spans="1:12" ht="13.8" x14ac:dyDescent="0.3">
      <c r="A2046" s="54" t="s">
        <v>12321</v>
      </c>
      <c r="B2046" s="54" t="s">
        <v>12322</v>
      </c>
      <c r="C2046" s="54" t="s">
        <v>12554</v>
      </c>
      <c r="D2046" s="54" t="s">
        <v>12555</v>
      </c>
      <c r="E2046" s="55" t="s">
        <v>8319</v>
      </c>
      <c r="F2046" s="54" t="s">
        <v>8319</v>
      </c>
      <c r="G2046" s="54" t="s">
        <v>12774</v>
      </c>
      <c r="H2046" s="54" t="s">
        <v>12775</v>
      </c>
      <c r="I2046" s="54" t="s">
        <v>8898</v>
      </c>
      <c r="J2046" s="54" t="s">
        <v>8323</v>
      </c>
      <c r="K2046" s="55" t="s">
        <v>23412</v>
      </c>
      <c r="L2046" s="54" t="s">
        <v>8325</v>
      </c>
    </row>
    <row r="2047" spans="1:12" ht="13.8" x14ac:dyDescent="0.3">
      <c r="A2047" s="54" t="s">
        <v>12321</v>
      </c>
      <c r="B2047" s="54" t="s">
        <v>12322</v>
      </c>
      <c r="C2047" s="54" t="s">
        <v>12554</v>
      </c>
      <c r="D2047" s="54" t="s">
        <v>12555</v>
      </c>
      <c r="E2047" s="55" t="s">
        <v>8319</v>
      </c>
      <c r="F2047" s="54" t="s">
        <v>8319</v>
      </c>
      <c r="G2047" s="54" t="s">
        <v>12777</v>
      </c>
      <c r="H2047" s="54" t="s">
        <v>12778</v>
      </c>
      <c r="I2047" s="54" t="s">
        <v>8898</v>
      </c>
      <c r="J2047" s="54" t="s">
        <v>8323</v>
      </c>
      <c r="K2047" s="55" t="s">
        <v>8935</v>
      </c>
      <c r="L2047" s="54" t="s">
        <v>8325</v>
      </c>
    </row>
    <row r="2048" spans="1:12" ht="13.8" x14ac:dyDescent="0.3">
      <c r="A2048" s="54" t="s">
        <v>12321</v>
      </c>
      <c r="B2048" s="54" t="s">
        <v>12322</v>
      </c>
      <c r="C2048" s="54" t="s">
        <v>12554</v>
      </c>
      <c r="D2048" s="54" t="s">
        <v>12555</v>
      </c>
      <c r="E2048" s="55" t="s">
        <v>8319</v>
      </c>
      <c r="F2048" s="54" t="s">
        <v>8319</v>
      </c>
      <c r="G2048" s="54" t="s">
        <v>12779</v>
      </c>
      <c r="H2048" s="54" t="s">
        <v>12780</v>
      </c>
      <c r="I2048" s="54" t="s">
        <v>8898</v>
      </c>
      <c r="J2048" s="54" t="s">
        <v>8323</v>
      </c>
      <c r="K2048" s="55" t="s">
        <v>14247</v>
      </c>
      <c r="L2048" s="54" t="s">
        <v>8325</v>
      </c>
    </row>
    <row r="2049" spans="1:12" ht="13.8" x14ac:dyDescent="0.3">
      <c r="A2049" s="54" t="s">
        <v>12321</v>
      </c>
      <c r="B2049" s="54" t="s">
        <v>12322</v>
      </c>
      <c r="C2049" s="54" t="s">
        <v>12554</v>
      </c>
      <c r="D2049" s="54" t="s">
        <v>12555</v>
      </c>
      <c r="E2049" s="55" t="s">
        <v>8319</v>
      </c>
      <c r="F2049" s="54" t="s">
        <v>8319</v>
      </c>
      <c r="G2049" s="54" t="s">
        <v>12781</v>
      </c>
      <c r="H2049" s="54" t="s">
        <v>12782</v>
      </c>
      <c r="I2049" s="54" t="s">
        <v>8898</v>
      </c>
      <c r="J2049" s="54" t="s">
        <v>8323</v>
      </c>
      <c r="K2049" s="55" t="s">
        <v>23413</v>
      </c>
      <c r="L2049" s="54" t="s">
        <v>8325</v>
      </c>
    </row>
    <row r="2050" spans="1:12" ht="13.8" x14ac:dyDescent="0.3">
      <c r="A2050" s="54" t="s">
        <v>12321</v>
      </c>
      <c r="B2050" s="54" t="s">
        <v>12322</v>
      </c>
      <c r="C2050" s="54" t="s">
        <v>12554</v>
      </c>
      <c r="D2050" s="54" t="s">
        <v>12555</v>
      </c>
      <c r="E2050" s="55" t="s">
        <v>8319</v>
      </c>
      <c r="F2050" s="54" t="s">
        <v>8319</v>
      </c>
      <c r="G2050" s="54" t="s">
        <v>12783</v>
      </c>
      <c r="H2050" s="54" t="s">
        <v>12784</v>
      </c>
      <c r="I2050" s="54" t="s">
        <v>8898</v>
      </c>
      <c r="J2050" s="54" t="s">
        <v>8323</v>
      </c>
      <c r="K2050" s="55" t="s">
        <v>9158</v>
      </c>
      <c r="L2050" s="54" t="s">
        <v>8325</v>
      </c>
    </row>
    <row r="2051" spans="1:12" ht="13.8" x14ac:dyDescent="0.3">
      <c r="A2051" s="54" t="s">
        <v>12321</v>
      </c>
      <c r="B2051" s="54" t="s">
        <v>12322</v>
      </c>
      <c r="C2051" s="54" t="s">
        <v>12554</v>
      </c>
      <c r="D2051" s="54" t="s">
        <v>12555</v>
      </c>
      <c r="E2051" s="55" t="s">
        <v>8319</v>
      </c>
      <c r="F2051" s="54" t="s">
        <v>8319</v>
      </c>
      <c r="G2051" s="54" t="s">
        <v>12785</v>
      </c>
      <c r="H2051" s="54" t="s">
        <v>12786</v>
      </c>
      <c r="I2051" s="54" t="s">
        <v>8898</v>
      </c>
      <c r="J2051" s="54" t="s">
        <v>8323</v>
      </c>
      <c r="K2051" s="55" t="s">
        <v>23414</v>
      </c>
      <c r="L2051" s="54" t="s">
        <v>8325</v>
      </c>
    </row>
    <row r="2052" spans="1:12" ht="13.8" x14ac:dyDescent="0.3">
      <c r="A2052" s="54" t="s">
        <v>12321</v>
      </c>
      <c r="B2052" s="54" t="s">
        <v>12322</v>
      </c>
      <c r="C2052" s="54" t="s">
        <v>12554</v>
      </c>
      <c r="D2052" s="54" t="s">
        <v>12555</v>
      </c>
      <c r="E2052" s="55" t="s">
        <v>8319</v>
      </c>
      <c r="F2052" s="54" t="s">
        <v>8319</v>
      </c>
      <c r="G2052" s="54" t="s">
        <v>12787</v>
      </c>
      <c r="H2052" s="54" t="s">
        <v>12788</v>
      </c>
      <c r="I2052" s="54" t="s">
        <v>8898</v>
      </c>
      <c r="J2052" s="54" t="s">
        <v>8323</v>
      </c>
      <c r="K2052" s="55" t="s">
        <v>22244</v>
      </c>
      <c r="L2052" s="54" t="s">
        <v>8325</v>
      </c>
    </row>
    <row r="2053" spans="1:12" ht="13.8" x14ac:dyDescent="0.3">
      <c r="A2053" s="54" t="s">
        <v>12321</v>
      </c>
      <c r="B2053" s="54" t="s">
        <v>12322</v>
      </c>
      <c r="C2053" s="54" t="s">
        <v>12554</v>
      </c>
      <c r="D2053" s="54" t="s">
        <v>12555</v>
      </c>
      <c r="E2053" s="55" t="s">
        <v>8319</v>
      </c>
      <c r="F2053" s="54" t="s">
        <v>8319</v>
      </c>
      <c r="G2053" s="54" t="s">
        <v>12790</v>
      </c>
      <c r="H2053" s="54" t="s">
        <v>12791</v>
      </c>
      <c r="I2053" s="54" t="s">
        <v>8898</v>
      </c>
      <c r="J2053" s="54" t="s">
        <v>8323</v>
      </c>
      <c r="K2053" s="55" t="s">
        <v>22266</v>
      </c>
      <c r="L2053" s="54" t="s">
        <v>8325</v>
      </c>
    </row>
    <row r="2054" spans="1:12" ht="13.8" x14ac:dyDescent="0.3">
      <c r="A2054" s="54" t="s">
        <v>12321</v>
      </c>
      <c r="B2054" s="54" t="s">
        <v>12322</v>
      </c>
      <c r="C2054" s="54" t="s">
        <v>12554</v>
      </c>
      <c r="D2054" s="54" t="s">
        <v>12555</v>
      </c>
      <c r="E2054" s="55" t="s">
        <v>8319</v>
      </c>
      <c r="F2054" s="54" t="s">
        <v>8319</v>
      </c>
      <c r="G2054" s="54" t="s">
        <v>12792</v>
      </c>
      <c r="H2054" s="54" t="s">
        <v>12793</v>
      </c>
      <c r="I2054" s="54" t="s">
        <v>8898</v>
      </c>
      <c r="J2054" s="54" t="s">
        <v>8323</v>
      </c>
      <c r="K2054" s="55" t="s">
        <v>23415</v>
      </c>
      <c r="L2054" s="54" t="s">
        <v>8325</v>
      </c>
    </row>
    <row r="2055" spans="1:12" ht="13.8" x14ac:dyDescent="0.3">
      <c r="A2055" s="54" t="s">
        <v>12321</v>
      </c>
      <c r="B2055" s="54" t="s">
        <v>12322</v>
      </c>
      <c r="C2055" s="54" t="s">
        <v>12554</v>
      </c>
      <c r="D2055" s="54" t="s">
        <v>12555</v>
      </c>
      <c r="E2055" s="55" t="s">
        <v>8319</v>
      </c>
      <c r="F2055" s="54" t="s">
        <v>8319</v>
      </c>
      <c r="G2055" s="54" t="s">
        <v>12794</v>
      </c>
      <c r="H2055" s="54" t="s">
        <v>12795</v>
      </c>
      <c r="I2055" s="54" t="s">
        <v>8898</v>
      </c>
      <c r="J2055" s="54" t="s">
        <v>8323</v>
      </c>
      <c r="K2055" s="55" t="s">
        <v>23416</v>
      </c>
      <c r="L2055" s="54" t="s">
        <v>8325</v>
      </c>
    </row>
    <row r="2056" spans="1:12" ht="13.8" x14ac:dyDescent="0.3">
      <c r="A2056" s="54" t="s">
        <v>12321</v>
      </c>
      <c r="B2056" s="54" t="s">
        <v>12322</v>
      </c>
      <c r="C2056" s="54" t="s">
        <v>12554</v>
      </c>
      <c r="D2056" s="54" t="s">
        <v>12555</v>
      </c>
      <c r="E2056" s="55" t="s">
        <v>8319</v>
      </c>
      <c r="F2056" s="54" t="s">
        <v>8319</v>
      </c>
      <c r="G2056" s="54" t="s">
        <v>12796</v>
      </c>
      <c r="H2056" s="54" t="s">
        <v>12797</v>
      </c>
      <c r="I2056" s="54" t="s">
        <v>8898</v>
      </c>
      <c r="J2056" s="54" t="s">
        <v>8323</v>
      </c>
      <c r="K2056" s="55" t="s">
        <v>23417</v>
      </c>
      <c r="L2056" s="54" t="s">
        <v>8325</v>
      </c>
    </row>
    <row r="2057" spans="1:12" ht="13.8" x14ac:dyDescent="0.3">
      <c r="A2057" s="54" t="s">
        <v>12321</v>
      </c>
      <c r="B2057" s="54" t="s">
        <v>12322</v>
      </c>
      <c r="C2057" s="54" t="s">
        <v>12554</v>
      </c>
      <c r="D2057" s="54" t="s">
        <v>12555</v>
      </c>
      <c r="E2057" s="55" t="s">
        <v>8319</v>
      </c>
      <c r="F2057" s="54" t="s">
        <v>8319</v>
      </c>
      <c r="G2057" s="54" t="s">
        <v>12798</v>
      </c>
      <c r="H2057" s="54" t="s">
        <v>12799</v>
      </c>
      <c r="I2057" s="54" t="s">
        <v>8898</v>
      </c>
      <c r="J2057" s="54" t="s">
        <v>8323</v>
      </c>
      <c r="K2057" s="55" t="s">
        <v>23418</v>
      </c>
      <c r="L2057" s="54" t="s">
        <v>8325</v>
      </c>
    </row>
    <row r="2058" spans="1:12" ht="13.8" x14ac:dyDescent="0.3">
      <c r="A2058" s="54" t="s">
        <v>12321</v>
      </c>
      <c r="B2058" s="54" t="s">
        <v>12322</v>
      </c>
      <c r="C2058" s="54" t="s">
        <v>12554</v>
      </c>
      <c r="D2058" s="54" t="s">
        <v>12555</v>
      </c>
      <c r="E2058" s="55" t="s">
        <v>8319</v>
      </c>
      <c r="F2058" s="54" t="s">
        <v>8319</v>
      </c>
      <c r="G2058" s="54" t="s">
        <v>12800</v>
      </c>
      <c r="H2058" s="54" t="s">
        <v>12801</v>
      </c>
      <c r="I2058" s="54" t="s">
        <v>8898</v>
      </c>
      <c r="J2058" s="54" t="s">
        <v>8323</v>
      </c>
      <c r="K2058" s="55" t="s">
        <v>23419</v>
      </c>
      <c r="L2058" s="54" t="s">
        <v>8325</v>
      </c>
    </row>
    <row r="2059" spans="1:12" ht="13.8" x14ac:dyDescent="0.3">
      <c r="A2059" s="54" t="s">
        <v>12321</v>
      </c>
      <c r="B2059" s="54" t="s">
        <v>12322</v>
      </c>
      <c r="C2059" s="54" t="s">
        <v>12554</v>
      </c>
      <c r="D2059" s="54" t="s">
        <v>12555</v>
      </c>
      <c r="E2059" s="55" t="s">
        <v>8319</v>
      </c>
      <c r="F2059" s="54" t="s">
        <v>8319</v>
      </c>
      <c r="G2059" s="54" t="s">
        <v>12802</v>
      </c>
      <c r="H2059" s="54" t="s">
        <v>12803</v>
      </c>
      <c r="I2059" s="54" t="s">
        <v>8898</v>
      </c>
      <c r="J2059" s="54" t="s">
        <v>8323</v>
      </c>
      <c r="K2059" s="55" t="s">
        <v>22057</v>
      </c>
      <c r="L2059" s="54" t="s">
        <v>8325</v>
      </c>
    </row>
    <row r="2060" spans="1:12" ht="13.8" x14ac:dyDescent="0.3">
      <c r="A2060" s="54" t="s">
        <v>12321</v>
      </c>
      <c r="B2060" s="54" t="s">
        <v>12322</v>
      </c>
      <c r="C2060" s="54" t="s">
        <v>12554</v>
      </c>
      <c r="D2060" s="54" t="s">
        <v>12555</v>
      </c>
      <c r="E2060" s="55" t="s">
        <v>8319</v>
      </c>
      <c r="F2060" s="54" t="s">
        <v>8319</v>
      </c>
      <c r="G2060" s="54" t="s">
        <v>12804</v>
      </c>
      <c r="H2060" s="54" t="s">
        <v>12805</v>
      </c>
      <c r="I2060" s="54" t="s">
        <v>8898</v>
      </c>
      <c r="J2060" s="54" t="s">
        <v>8323</v>
      </c>
      <c r="K2060" s="55" t="s">
        <v>23420</v>
      </c>
      <c r="L2060" s="54" t="s">
        <v>8325</v>
      </c>
    </row>
    <row r="2061" spans="1:12" ht="13.8" x14ac:dyDescent="0.3">
      <c r="A2061" s="54" t="s">
        <v>12321</v>
      </c>
      <c r="B2061" s="54" t="s">
        <v>12322</v>
      </c>
      <c r="C2061" s="54" t="s">
        <v>12554</v>
      </c>
      <c r="D2061" s="54" t="s">
        <v>12555</v>
      </c>
      <c r="E2061" s="55" t="s">
        <v>8319</v>
      </c>
      <c r="F2061" s="54" t="s">
        <v>8319</v>
      </c>
      <c r="G2061" s="54" t="s">
        <v>12807</v>
      </c>
      <c r="H2061" s="54" t="s">
        <v>12808</v>
      </c>
      <c r="I2061" s="54" t="s">
        <v>8898</v>
      </c>
      <c r="J2061" s="54" t="s">
        <v>8323</v>
      </c>
      <c r="K2061" s="55" t="s">
        <v>23421</v>
      </c>
      <c r="L2061" s="54" t="s">
        <v>8325</v>
      </c>
    </row>
    <row r="2062" spans="1:12" ht="13.8" x14ac:dyDescent="0.3">
      <c r="A2062" s="54" t="s">
        <v>12321</v>
      </c>
      <c r="B2062" s="54" t="s">
        <v>12322</v>
      </c>
      <c r="C2062" s="54" t="s">
        <v>12554</v>
      </c>
      <c r="D2062" s="54" t="s">
        <v>12555</v>
      </c>
      <c r="E2062" s="55" t="s">
        <v>8319</v>
      </c>
      <c r="F2062" s="54" t="s">
        <v>8319</v>
      </c>
      <c r="G2062" s="54" t="s">
        <v>12810</v>
      </c>
      <c r="H2062" s="54" t="s">
        <v>12811</v>
      </c>
      <c r="I2062" s="54" t="s">
        <v>8898</v>
      </c>
      <c r="J2062" s="54" t="s">
        <v>8323</v>
      </c>
      <c r="K2062" s="55" t="s">
        <v>23422</v>
      </c>
      <c r="L2062" s="54" t="s">
        <v>8325</v>
      </c>
    </row>
    <row r="2063" spans="1:12" ht="13.8" x14ac:dyDescent="0.3">
      <c r="A2063" s="54" t="s">
        <v>12321</v>
      </c>
      <c r="B2063" s="54" t="s">
        <v>12322</v>
      </c>
      <c r="C2063" s="54" t="s">
        <v>12554</v>
      </c>
      <c r="D2063" s="54" t="s">
        <v>12555</v>
      </c>
      <c r="E2063" s="55" t="s">
        <v>8319</v>
      </c>
      <c r="F2063" s="54" t="s">
        <v>8319</v>
      </c>
      <c r="G2063" s="54" t="s">
        <v>12812</v>
      </c>
      <c r="H2063" s="54" t="s">
        <v>12813</v>
      </c>
      <c r="I2063" s="54" t="s">
        <v>8898</v>
      </c>
      <c r="J2063" s="54" t="s">
        <v>8323</v>
      </c>
      <c r="K2063" s="55" t="s">
        <v>23423</v>
      </c>
      <c r="L2063" s="54" t="s">
        <v>8325</v>
      </c>
    </row>
    <row r="2064" spans="1:12" ht="13.8" x14ac:dyDescent="0.3">
      <c r="A2064" s="54" t="s">
        <v>12321</v>
      </c>
      <c r="B2064" s="54" t="s">
        <v>12322</v>
      </c>
      <c r="C2064" s="54" t="s">
        <v>12554</v>
      </c>
      <c r="D2064" s="54" t="s">
        <v>12555</v>
      </c>
      <c r="E2064" s="55" t="s">
        <v>8319</v>
      </c>
      <c r="F2064" s="54" t="s">
        <v>8319</v>
      </c>
      <c r="G2064" s="54" t="s">
        <v>12815</v>
      </c>
      <c r="H2064" s="54" t="s">
        <v>12816</v>
      </c>
      <c r="I2064" s="54" t="s">
        <v>8898</v>
      </c>
      <c r="J2064" s="54" t="s">
        <v>8323</v>
      </c>
      <c r="K2064" s="55" t="s">
        <v>13906</v>
      </c>
      <c r="L2064" s="54" t="s">
        <v>8325</v>
      </c>
    </row>
    <row r="2065" spans="1:12" ht="13.8" x14ac:dyDescent="0.3">
      <c r="A2065" s="54" t="s">
        <v>12321</v>
      </c>
      <c r="B2065" s="54" t="s">
        <v>12322</v>
      </c>
      <c r="C2065" s="54" t="s">
        <v>12554</v>
      </c>
      <c r="D2065" s="54" t="s">
        <v>12555</v>
      </c>
      <c r="E2065" s="55" t="s">
        <v>8319</v>
      </c>
      <c r="F2065" s="54" t="s">
        <v>8319</v>
      </c>
      <c r="G2065" s="54" t="s">
        <v>12817</v>
      </c>
      <c r="H2065" s="54" t="s">
        <v>12818</v>
      </c>
      <c r="I2065" s="54" t="s">
        <v>8898</v>
      </c>
      <c r="J2065" s="54" t="s">
        <v>8323</v>
      </c>
      <c r="K2065" s="55" t="s">
        <v>23424</v>
      </c>
      <c r="L2065" s="54" t="s">
        <v>8325</v>
      </c>
    </row>
    <row r="2066" spans="1:12" ht="13.8" x14ac:dyDescent="0.3">
      <c r="A2066" s="54" t="s">
        <v>12321</v>
      </c>
      <c r="B2066" s="54" t="s">
        <v>12322</v>
      </c>
      <c r="C2066" s="54" t="s">
        <v>12554</v>
      </c>
      <c r="D2066" s="54" t="s">
        <v>12555</v>
      </c>
      <c r="E2066" s="55" t="s">
        <v>8319</v>
      </c>
      <c r="F2066" s="54" t="s">
        <v>8319</v>
      </c>
      <c r="G2066" s="54" t="s">
        <v>12819</v>
      </c>
      <c r="H2066" s="54" t="s">
        <v>12820</v>
      </c>
      <c r="I2066" s="54" t="s">
        <v>8898</v>
      </c>
      <c r="J2066" s="54" t="s">
        <v>8323</v>
      </c>
      <c r="K2066" s="55" t="s">
        <v>23425</v>
      </c>
      <c r="L2066" s="54" t="s">
        <v>8325</v>
      </c>
    </row>
    <row r="2067" spans="1:12" ht="13.8" x14ac:dyDescent="0.3">
      <c r="A2067" s="54" t="s">
        <v>12321</v>
      </c>
      <c r="B2067" s="54" t="s">
        <v>12322</v>
      </c>
      <c r="C2067" s="54" t="s">
        <v>12554</v>
      </c>
      <c r="D2067" s="54" t="s">
        <v>12555</v>
      </c>
      <c r="E2067" s="55" t="s">
        <v>8319</v>
      </c>
      <c r="F2067" s="54" t="s">
        <v>8319</v>
      </c>
      <c r="G2067" s="54" t="s">
        <v>12821</v>
      </c>
      <c r="H2067" s="54" t="s">
        <v>12822</v>
      </c>
      <c r="I2067" s="54" t="s">
        <v>8898</v>
      </c>
      <c r="J2067" s="54" t="s">
        <v>8323</v>
      </c>
      <c r="K2067" s="55" t="s">
        <v>23426</v>
      </c>
      <c r="L2067" s="54" t="s">
        <v>8325</v>
      </c>
    </row>
    <row r="2068" spans="1:12" ht="13.8" x14ac:dyDescent="0.3">
      <c r="A2068" s="54" t="s">
        <v>12321</v>
      </c>
      <c r="B2068" s="54" t="s">
        <v>12322</v>
      </c>
      <c r="C2068" s="54" t="s">
        <v>12554</v>
      </c>
      <c r="D2068" s="54" t="s">
        <v>12555</v>
      </c>
      <c r="E2068" s="55" t="s">
        <v>8319</v>
      </c>
      <c r="F2068" s="54" t="s">
        <v>8319</v>
      </c>
      <c r="G2068" s="54" t="s">
        <v>12823</v>
      </c>
      <c r="H2068" s="54" t="s">
        <v>12824</v>
      </c>
      <c r="I2068" s="54" t="s">
        <v>8898</v>
      </c>
      <c r="J2068" s="54" t="s">
        <v>8323</v>
      </c>
      <c r="K2068" s="55" t="s">
        <v>13906</v>
      </c>
      <c r="L2068" s="54" t="s">
        <v>8325</v>
      </c>
    </row>
    <row r="2069" spans="1:12" ht="13.8" x14ac:dyDescent="0.3">
      <c r="A2069" s="54" t="s">
        <v>12321</v>
      </c>
      <c r="B2069" s="54" t="s">
        <v>12322</v>
      </c>
      <c r="C2069" s="54" t="s">
        <v>12554</v>
      </c>
      <c r="D2069" s="54" t="s">
        <v>12555</v>
      </c>
      <c r="E2069" s="55" t="s">
        <v>8319</v>
      </c>
      <c r="F2069" s="54" t="s">
        <v>8319</v>
      </c>
      <c r="G2069" s="54" t="s">
        <v>12825</v>
      </c>
      <c r="H2069" s="54" t="s">
        <v>12826</v>
      </c>
      <c r="I2069" s="54" t="s">
        <v>8898</v>
      </c>
      <c r="J2069" s="54" t="s">
        <v>8323</v>
      </c>
      <c r="K2069" s="55" t="s">
        <v>15241</v>
      </c>
      <c r="L2069" s="54" t="s">
        <v>8325</v>
      </c>
    </row>
    <row r="2070" spans="1:12" ht="13.8" x14ac:dyDescent="0.3">
      <c r="A2070" s="54" t="s">
        <v>12321</v>
      </c>
      <c r="B2070" s="54" t="s">
        <v>12322</v>
      </c>
      <c r="C2070" s="54" t="s">
        <v>12554</v>
      </c>
      <c r="D2070" s="54" t="s">
        <v>12555</v>
      </c>
      <c r="E2070" s="55" t="s">
        <v>8319</v>
      </c>
      <c r="F2070" s="54" t="s">
        <v>8319</v>
      </c>
      <c r="G2070" s="54" t="s">
        <v>12827</v>
      </c>
      <c r="H2070" s="54" t="s">
        <v>12828</v>
      </c>
      <c r="I2070" s="54" t="s">
        <v>8898</v>
      </c>
      <c r="J2070" s="54" t="s">
        <v>8323</v>
      </c>
      <c r="K2070" s="55" t="s">
        <v>23427</v>
      </c>
      <c r="L2070" s="54" t="s">
        <v>8325</v>
      </c>
    </row>
    <row r="2071" spans="1:12" ht="13.8" x14ac:dyDescent="0.3">
      <c r="A2071" s="54" t="s">
        <v>12321</v>
      </c>
      <c r="B2071" s="54" t="s">
        <v>12322</v>
      </c>
      <c r="C2071" s="54" t="s">
        <v>12554</v>
      </c>
      <c r="D2071" s="54" t="s">
        <v>12555</v>
      </c>
      <c r="E2071" s="55" t="s">
        <v>8319</v>
      </c>
      <c r="F2071" s="54" t="s">
        <v>8319</v>
      </c>
      <c r="G2071" s="54" t="s">
        <v>12829</v>
      </c>
      <c r="H2071" s="54" t="s">
        <v>12830</v>
      </c>
      <c r="I2071" s="54" t="s">
        <v>8898</v>
      </c>
      <c r="J2071" s="54" t="s">
        <v>8323</v>
      </c>
      <c r="K2071" s="55" t="s">
        <v>10156</v>
      </c>
      <c r="L2071" s="54" t="s">
        <v>8325</v>
      </c>
    </row>
    <row r="2072" spans="1:12" ht="13.8" x14ac:dyDescent="0.3">
      <c r="A2072" s="54" t="s">
        <v>12321</v>
      </c>
      <c r="B2072" s="54" t="s">
        <v>12322</v>
      </c>
      <c r="C2072" s="54" t="s">
        <v>12554</v>
      </c>
      <c r="D2072" s="54" t="s">
        <v>12555</v>
      </c>
      <c r="E2072" s="55" t="s">
        <v>8319</v>
      </c>
      <c r="F2072" s="54" t="s">
        <v>8319</v>
      </c>
      <c r="G2072" s="54" t="s">
        <v>12831</v>
      </c>
      <c r="H2072" s="54" t="s">
        <v>12832</v>
      </c>
      <c r="I2072" s="54" t="s">
        <v>8898</v>
      </c>
      <c r="J2072" s="54" t="s">
        <v>8323</v>
      </c>
      <c r="K2072" s="55" t="s">
        <v>23428</v>
      </c>
      <c r="L2072" s="54" t="s">
        <v>8325</v>
      </c>
    </row>
    <row r="2073" spans="1:12" ht="13.8" x14ac:dyDescent="0.3">
      <c r="A2073" s="54" t="s">
        <v>12321</v>
      </c>
      <c r="B2073" s="54" t="s">
        <v>12322</v>
      </c>
      <c r="C2073" s="54" t="s">
        <v>12554</v>
      </c>
      <c r="D2073" s="54" t="s">
        <v>12555</v>
      </c>
      <c r="E2073" s="55" t="s">
        <v>8319</v>
      </c>
      <c r="F2073" s="54" t="s">
        <v>8319</v>
      </c>
      <c r="G2073" s="54" t="s">
        <v>12834</v>
      </c>
      <c r="H2073" s="54" t="s">
        <v>12835</v>
      </c>
      <c r="I2073" s="54" t="s">
        <v>8898</v>
      </c>
      <c r="J2073" s="54" t="s">
        <v>8323</v>
      </c>
      <c r="K2073" s="55" t="s">
        <v>23429</v>
      </c>
      <c r="L2073" s="54" t="s">
        <v>8325</v>
      </c>
    </row>
    <row r="2074" spans="1:12" ht="13.8" x14ac:dyDescent="0.3">
      <c r="A2074" s="54" t="s">
        <v>12321</v>
      </c>
      <c r="B2074" s="54" t="s">
        <v>12322</v>
      </c>
      <c r="C2074" s="54" t="s">
        <v>12554</v>
      </c>
      <c r="D2074" s="54" t="s">
        <v>12555</v>
      </c>
      <c r="E2074" s="55" t="s">
        <v>8319</v>
      </c>
      <c r="F2074" s="54" t="s">
        <v>8319</v>
      </c>
      <c r="G2074" s="54" t="s">
        <v>12836</v>
      </c>
      <c r="H2074" s="54" t="s">
        <v>12837</v>
      </c>
      <c r="I2074" s="54" t="s">
        <v>8898</v>
      </c>
      <c r="J2074" s="54" t="s">
        <v>8323</v>
      </c>
      <c r="K2074" s="55" t="s">
        <v>23430</v>
      </c>
      <c r="L2074" s="54" t="s">
        <v>8325</v>
      </c>
    </row>
    <row r="2075" spans="1:12" ht="13.8" x14ac:dyDescent="0.3">
      <c r="A2075" s="54" t="s">
        <v>12321</v>
      </c>
      <c r="B2075" s="54" t="s">
        <v>12322</v>
      </c>
      <c r="C2075" s="54" t="s">
        <v>12554</v>
      </c>
      <c r="D2075" s="54" t="s">
        <v>12555</v>
      </c>
      <c r="E2075" s="55" t="s">
        <v>8319</v>
      </c>
      <c r="F2075" s="54" t="s">
        <v>8319</v>
      </c>
      <c r="G2075" s="54" t="s">
        <v>12839</v>
      </c>
      <c r="H2075" s="54" t="s">
        <v>12840</v>
      </c>
      <c r="I2075" s="54" t="s">
        <v>8898</v>
      </c>
      <c r="J2075" s="54" t="s">
        <v>8323</v>
      </c>
      <c r="K2075" s="55" t="s">
        <v>23431</v>
      </c>
      <c r="L2075" s="54" t="s">
        <v>8325</v>
      </c>
    </row>
    <row r="2076" spans="1:12" ht="13.8" x14ac:dyDescent="0.3">
      <c r="A2076" s="54" t="s">
        <v>12321</v>
      </c>
      <c r="B2076" s="54" t="s">
        <v>12322</v>
      </c>
      <c r="C2076" s="54" t="s">
        <v>12554</v>
      </c>
      <c r="D2076" s="54" t="s">
        <v>12555</v>
      </c>
      <c r="E2076" s="55" t="s">
        <v>8319</v>
      </c>
      <c r="F2076" s="54" t="s">
        <v>8319</v>
      </c>
      <c r="G2076" s="54" t="s">
        <v>12842</v>
      </c>
      <c r="H2076" s="54" t="s">
        <v>12843</v>
      </c>
      <c r="I2076" s="54" t="s">
        <v>8898</v>
      </c>
      <c r="J2076" s="54" t="s">
        <v>8323</v>
      </c>
      <c r="K2076" s="55" t="s">
        <v>23432</v>
      </c>
      <c r="L2076" s="54" t="s">
        <v>8325</v>
      </c>
    </row>
    <row r="2077" spans="1:12" ht="13.8" x14ac:dyDescent="0.3">
      <c r="A2077" s="54" t="s">
        <v>12321</v>
      </c>
      <c r="B2077" s="54" t="s">
        <v>12322</v>
      </c>
      <c r="C2077" s="54" t="s">
        <v>12554</v>
      </c>
      <c r="D2077" s="54" t="s">
        <v>12555</v>
      </c>
      <c r="E2077" s="55" t="s">
        <v>8319</v>
      </c>
      <c r="F2077" s="54" t="s">
        <v>8319</v>
      </c>
      <c r="G2077" s="54" t="s">
        <v>12844</v>
      </c>
      <c r="H2077" s="54" t="s">
        <v>12845</v>
      </c>
      <c r="I2077" s="54" t="s">
        <v>8898</v>
      </c>
      <c r="J2077" s="54" t="s">
        <v>8323</v>
      </c>
      <c r="K2077" s="55" t="s">
        <v>21926</v>
      </c>
      <c r="L2077" s="54" t="s">
        <v>8325</v>
      </c>
    </row>
    <row r="2078" spans="1:12" ht="13.8" x14ac:dyDescent="0.3">
      <c r="A2078" s="54" t="s">
        <v>12321</v>
      </c>
      <c r="B2078" s="54" t="s">
        <v>12322</v>
      </c>
      <c r="C2078" s="54" t="s">
        <v>12554</v>
      </c>
      <c r="D2078" s="54" t="s">
        <v>12555</v>
      </c>
      <c r="E2078" s="55" t="s">
        <v>8319</v>
      </c>
      <c r="F2078" s="54" t="s">
        <v>8319</v>
      </c>
      <c r="G2078" s="54" t="s">
        <v>12847</v>
      </c>
      <c r="H2078" s="54" t="s">
        <v>12848</v>
      </c>
      <c r="I2078" s="54" t="s">
        <v>8898</v>
      </c>
      <c r="J2078" s="54" t="s">
        <v>8323</v>
      </c>
      <c r="K2078" s="55" t="s">
        <v>23433</v>
      </c>
      <c r="L2078" s="54" t="s">
        <v>8325</v>
      </c>
    </row>
    <row r="2079" spans="1:12" ht="13.8" x14ac:dyDescent="0.3">
      <c r="A2079" s="54" t="s">
        <v>12321</v>
      </c>
      <c r="B2079" s="54" t="s">
        <v>12322</v>
      </c>
      <c r="C2079" s="54" t="s">
        <v>12554</v>
      </c>
      <c r="D2079" s="54" t="s">
        <v>12555</v>
      </c>
      <c r="E2079" s="55" t="s">
        <v>8319</v>
      </c>
      <c r="F2079" s="54" t="s">
        <v>8319</v>
      </c>
      <c r="G2079" s="54" t="s">
        <v>12849</v>
      </c>
      <c r="H2079" s="54" t="s">
        <v>12850</v>
      </c>
      <c r="I2079" s="54" t="s">
        <v>8898</v>
      </c>
      <c r="J2079" s="54" t="s">
        <v>8323</v>
      </c>
      <c r="K2079" s="55" t="s">
        <v>23434</v>
      </c>
      <c r="L2079" s="54" t="s">
        <v>8325</v>
      </c>
    </row>
    <row r="2080" spans="1:12" ht="13.8" x14ac:dyDescent="0.3">
      <c r="A2080" s="54" t="s">
        <v>12321</v>
      </c>
      <c r="B2080" s="54" t="s">
        <v>12322</v>
      </c>
      <c r="C2080" s="54" t="s">
        <v>12554</v>
      </c>
      <c r="D2080" s="54" t="s">
        <v>12555</v>
      </c>
      <c r="E2080" s="55" t="s">
        <v>8319</v>
      </c>
      <c r="F2080" s="54" t="s">
        <v>8319</v>
      </c>
      <c r="G2080" s="54" t="s">
        <v>12851</v>
      </c>
      <c r="H2080" s="54" t="s">
        <v>12852</v>
      </c>
      <c r="I2080" s="54" t="s">
        <v>8898</v>
      </c>
      <c r="J2080" s="54" t="s">
        <v>8323</v>
      </c>
      <c r="K2080" s="55" t="s">
        <v>22366</v>
      </c>
      <c r="L2080" s="54" t="s">
        <v>8325</v>
      </c>
    </row>
    <row r="2081" spans="1:12" ht="13.8" x14ac:dyDescent="0.3">
      <c r="A2081" s="54" t="s">
        <v>12321</v>
      </c>
      <c r="B2081" s="54" t="s">
        <v>12322</v>
      </c>
      <c r="C2081" s="54" t="s">
        <v>12554</v>
      </c>
      <c r="D2081" s="54" t="s">
        <v>12555</v>
      </c>
      <c r="E2081" s="55" t="s">
        <v>8319</v>
      </c>
      <c r="F2081" s="54" t="s">
        <v>8319</v>
      </c>
      <c r="G2081" s="54" t="s">
        <v>12853</v>
      </c>
      <c r="H2081" s="54" t="s">
        <v>12854</v>
      </c>
      <c r="I2081" s="54" t="s">
        <v>8898</v>
      </c>
      <c r="J2081" s="54" t="s">
        <v>8323</v>
      </c>
      <c r="K2081" s="55" t="s">
        <v>23435</v>
      </c>
      <c r="L2081" s="54" t="s">
        <v>8325</v>
      </c>
    </row>
    <row r="2082" spans="1:12" ht="13.8" x14ac:dyDescent="0.3">
      <c r="A2082" s="54" t="s">
        <v>12321</v>
      </c>
      <c r="B2082" s="54" t="s">
        <v>12322</v>
      </c>
      <c r="C2082" s="54" t="s">
        <v>12554</v>
      </c>
      <c r="D2082" s="54" t="s">
        <v>12555</v>
      </c>
      <c r="E2082" s="55" t="s">
        <v>8319</v>
      </c>
      <c r="F2082" s="54" t="s">
        <v>8319</v>
      </c>
      <c r="G2082" s="54" t="s">
        <v>12855</v>
      </c>
      <c r="H2082" s="54" t="s">
        <v>12856</v>
      </c>
      <c r="I2082" s="54" t="s">
        <v>8898</v>
      </c>
      <c r="J2082" s="54" t="s">
        <v>8323</v>
      </c>
      <c r="K2082" s="55" t="s">
        <v>23436</v>
      </c>
      <c r="L2082" s="54" t="s">
        <v>8325</v>
      </c>
    </row>
    <row r="2083" spans="1:12" ht="13.8" x14ac:dyDescent="0.3">
      <c r="A2083" s="54" t="s">
        <v>12321</v>
      </c>
      <c r="B2083" s="54" t="s">
        <v>12322</v>
      </c>
      <c r="C2083" s="54" t="s">
        <v>12554</v>
      </c>
      <c r="D2083" s="54" t="s">
        <v>12555</v>
      </c>
      <c r="E2083" s="55" t="s">
        <v>8319</v>
      </c>
      <c r="F2083" s="54" t="s">
        <v>8319</v>
      </c>
      <c r="G2083" s="54" t="s">
        <v>12858</v>
      </c>
      <c r="H2083" s="54" t="s">
        <v>12859</v>
      </c>
      <c r="I2083" s="54" t="s">
        <v>8898</v>
      </c>
      <c r="J2083" s="54" t="s">
        <v>8323</v>
      </c>
      <c r="K2083" s="55" t="s">
        <v>23437</v>
      </c>
      <c r="L2083" s="54" t="s">
        <v>8325</v>
      </c>
    </row>
    <row r="2084" spans="1:12" ht="13.8" x14ac:dyDescent="0.3">
      <c r="A2084" s="54" t="s">
        <v>12321</v>
      </c>
      <c r="B2084" s="54" t="s">
        <v>12322</v>
      </c>
      <c r="C2084" s="54" t="s">
        <v>12554</v>
      </c>
      <c r="D2084" s="54" t="s">
        <v>12555</v>
      </c>
      <c r="E2084" s="55" t="s">
        <v>8319</v>
      </c>
      <c r="F2084" s="54" t="s">
        <v>8319</v>
      </c>
      <c r="G2084" s="54" t="s">
        <v>12860</v>
      </c>
      <c r="H2084" s="54" t="s">
        <v>12861</v>
      </c>
      <c r="I2084" s="54" t="s">
        <v>8898</v>
      </c>
      <c r="J2084" s="54" t="s">
        <v>8323</v>
      </c>
      <c r="K2084" s="55" t="s">
        <v>23438</v>
      </c>
      <c r="L2084" s="54" t="s">
        <v>8325</v>
      </c>
    </row>
    <row r="2085" spans="1:12" ht="13.8" x14ac:dyDescent="0.3">
      <c r="A2085" s="54" t="s">
        <v>12321</v>
      </c>
      <c r="B2085" s="54" t="s">
        <v>12322</v>
      </c>
      <c r="C2085" s="54" t="s">
        <v>12554</v>
      </c>
      <c r="D2085" s="54" t="s">
        <v>12555</v>
      </c>
      <c r="E2085" s="55" t="s">
        <v>8319</v>
      </c>
      <c r="F2085" s="54" t="s">
        <v>8319</v>
      </c>
      <c r="G2085" s="54" t="s">
        <v>12863</v>
      </c>
      <c r="H2085" s="54" t="s">
        <v>12864</v>
      </c>
      <c r="I2085" s="54" t="s">
        <v>8898</v>
      </c>
      <c r="J2085" s="54" t="s">
        <v>8323</v>
      </c>
      <c r="K2085" s="55" t="s">
        <v>21901</v>
      </c>
      <c r="L2085" s="54" t="s">
        <v>8325</v>
      </c>
    </row>
    <row r="2086" spans="1:12" ht="13.8" x14ac:dyDescent="0.3">
      <c r="A2086" s="54" t="s">
        <v>12321</v>
      </c>
      <c r="B2086" s="54" t="s">
        <v>12322</v>
      </c>
      <c r="C2086" s="54" t="s">
        <v>12554</v>
      </c>
      <c r="D2086" s="54" t="s">
        <v>12555</v>
      </c>
      <c r="E2086" s="55" t="s">
        <v>8319</v>
      </c>
      <c r="F2086" s="54" t="s">
        <v>8319</v>
      </c>
      <c r="G2086" s="54" t="s">
        <v>12865</v>
      </c>
      <c r="H2086" s="54" t="s">
        <v>12866</v>
      </c>
      <c r="I2086" s="54" t="s">
        <v>8898</v>
      </c>
      <c r="J2086" s="54" t="s">
        <v>8323</v>
      </c>
      <c r="K2086" s="55" t="s">
        <v>21828</v>
      </c>
      <c r="L2086" s="54" t="s">
        <v>8325</v>
      </c>
    </row>
    <row r="2087" spans="1:12" ht="13.8" x14ac:dyDescent="0.3">
      <c r="A2087" s="54" t="s">
        <v>12321</v>
      </c>
      <c r="B2087" s="54" t="s">
        <v>12322</v>
      </c>
      <c r="C2087" s="54" t="s">
        <v>12554</v>
      </c>
      <c r="D2087" s="54" t="s">
        <v>12555</v>
      </c>
      <c r="E2087" s="55" t="s">
        <v>8319</v>
      </c>
      <c r="F2087" s="54" t="s">
        <v>8319</v>
      </c>
      <c r="G2087" s="54" t="s">
        <v>12868</v>
      </c>
      <c r="H2087" s="54" t="s">
        <v>12869</v>
      </c>
      <c r="I2087" s="54" t="s">
        <v>8898</v>
      </c>
      <c r="J2087" s="54" t="s">
        <v>8323</v>
      </c>
      <c r="K2087" s="55" t="s">
        <v>23439</v>
      </c>
      <c r="L2087" s="54" t="s">
        <v>8325</v>
      </c>
    </row>
    <row r="2088" spans="1:12" ht="13.8" x14ac:dyDescent="0.3">
      <c r="A2088" s="54" t="s">
        <v>12321</v>
      </c>
      <c r="B2088" s="54" t="s">
        <v>12322</v>
      </c>
      <c r="C2088" s="54" t="s">
        <v>12554</v>
      </c>
      <c r="D2088" s="54" t="s">
        <v>12555</v>
      </c>
      <c r="E2088" s="55" t="s">
        <v>8319</v>
      </c>
      <c r="F2088" s="54" t="s">
        <v>8319</v>
      </c>
      <c r="G2088" s="54" t="s">
        <v>12870</v>
      </c>
      <c r="H2088" s="54" t="s">
        <v>12871</v>
      </c>
      <c r="I2088" s="54" t="s">
        <v>8898</v>
      </c>
      <c r="J2088" s="54" t="s">
        <v>8323</v>
      </c>
      <c r="K2088" s="55" t="s">
        <v>17017</v>
      </c>
      <c r="L2088" s="54" t="s">
        <v>8325</v>
      </c>
    </row>
    <row r="2089" spans="1:12" ht="13.8" x14ac:dyDescent="0.3">
      <c r="A2089" s="54" t="s">
        <v>12321</v>
      </c>
      <c r="B2089" s="54" t="s">
        <v>12322</v>
      </c>
      <c r="C2089" s="54" t="s">
        <v>12554</v>
      </c>
      <c r="D2089" s="54" t="s">
        <v>12555</v>
      </c>
      <c r="E2089" s="55" t="s">
        <v>8319</v>
      </c>
      <c r="F2089" s="54" t="s">
        <v>8319</v>
      </c>
      <c r="G2089" s="54" t="s">
        <v>12873</v>
      </c>
      <c r="H2089" s="54" t="s">
        <v>12874</v>
      </c>
      <c r="I2089" s="54" t="s">
        <v>8898</v>
      </c>
      <c r="J2089" s="54" t="s">
        <v>8323</v>
      </c>
      <c r="K2089" s="55" t="s">
        <v>16216</v>
      </c>
      <c r="L2089" s="54" t="s">
        <v>8325</v>
      </c>
    </row>
    <row r="2090" spans="1:12" ht="13.8" x14ac:dyDescent="0.3">
      <c r="A2090" s="54" t="s">
        <v>12321</v>
      </c>
      <c r="B2090" s="54" t="s">
        <v>12322</v>
      </c>
      <c r="C2090" s="54" t="s">
        <v>12554</v>
      </c>
      <c r="D2090" s="54" t="s">
        <v>12555</v>
      </c>
      <c r="E2090" s="55" t="s">
        <v>8319</v>
      </c>
      <c r="F2090" s="54" t="s">
        <v>8319</v>
      </c>
      <c r="G2090" s="54" t="s">
        <v>12875</v>
      </c>
      <c r="H2090" s="54" t="s">
        <v>12876</v>
      </c>
      <c r="I2090" s="54" t="s">
        <v>8898</v>
      </c>
      <c r="J2090" s="54" t="s">
        <v>8323</v>
      </c>
      <c r="K2090" s="55" t="s">
        <v>23440</v>
      </c>
      <c r="L2090" s="54" t="s">
        <v>8325</v>
      </c>
    </row>
    <row r="2091" spans="1:12" ht="13.8" x14ac:dyDescent="0.3">
      <c r="A2091" s="54" t="s">
        <v>12321</v>
      </c>
      <c r="B2091" s="54" t="s">
        <v>12322</v>
      </c>
      <c r="C2091" s="54" t="s">
        <v>12554</v>
      </c>
      <c r="D2091" s="54" t="s">
        <v>12555</v>
      </c>
      <c r="E2091" s="55" t="s">
        <v>8319</v>
      </c>
      <c r="F2091" s="54" t="s">
        <v>8319</v>
      </c>
      <c r="G2091" s="54" t="s">
        <v>12877</v>
      </c>
      <c r="H2091" s="54" t="s">
        <v>12878</v>
      </c>
      <c r="I2091" s="54" t="s">
        <v>8898</v>
      </c>
      <c r="J2091" s="54" t="s">
        <v>8323</v>
      </c>
      <c r="K2091" s="55" t="s">
        <v>23441</v>
      </c>
      <c r="L2091" s="54" t="s">
        <v>8325</v>
      </c>
    </row>
    <row r="2092" spans="1:12" ht="13.8" x14ac:dyDescent="0.3">
      <c r="A2092" s="54" t="s">
        <v>12321</v>
      </c>
      <c r="B2092" s="54" t="s">
        <v>12322</v>
      </c>
      <c r="C2092" s="54" t="s">
        <v>12554</v>
      </c>
      <c r="D2092" s="54" t="s">
        <v>12555</v>
      </c>
      <c r="E2092" s="55" t="s">
        <v>8319</v>
      </c>
      <c r="F2092" s="54" t="s">
        <v>8319</v>
      </c>
      <c r="G2092" s="54" t="s">
        <v>12880</v>
      </c>
      <c r="H2092" s="54" t="s">
        <v>12881</v>
      </c>
      <c r="I2092" s="54" t="s">
        <v>8898</v>
      </c>
      <c r="J2092" s="54" t="s">
        <v>8323</v>
      </c>
      <c r="K2092" s="55" t="s">
        <v>23442</v>
      </c>
      <c r="L2092" s="54" t="s">
        <v>8325</v>
      </c>
    </row>
    <row r="2093" spans="1:12" ht="13.8" x14ac:dyDescent="0.3">
      <c r="A2093" s="54" t="s">
        <v>12321</v>
      </c>
      <c r="B2093" s="54" t="s">
        <v>12322</v>
      </c>
      <c r="C2093" s="54" t="s">
        <v>12554</v>
      </c>
      <c r="D2093" s="54" t="s">
        <v>12555</v>
      </c>
      <c r="E2093" s="55" t="s">
        <v>8319</v>
      </c>
      <c r="F2093" s="54" t="s">
        <v>8319</v>
      </c>
      <c r="G2093" s="54" t="s">
        <v>12883</v>
      </c>
      <c r="H2093" s="54" t="s">
        <v>12884</v>
      </c>
      <c r="I2093" s="54" t="s">
        <v>8898</v>
      </c>
      <c r="J2093" s="54" t="s">
        <v>8323</v>
      </c>
      <c r="K2093" s="55" t="s">
        <v>14883</v>
      </c>
      <c r="L2093" s="54" t="s">
        <v>8325</v>
      </c>
    </row>
    <row r="2094" spans="1:12" ht="13.8" x14ac:dyDescent="0.3">
      <c r="A2094" s="54" t="s">
        <v>12321</v>
      </c>
      <c r="B2094" s="54" t="s">
        <v>12322</v>
      </c>
      <c r="C2094" s="54" t="s">
        <v>12554</v>
      </c>
      <c r="D2094" s="54" t="s">
        <v>12555</v>
      </c>
      <c r="E2094" s="55" t="s">
        <v>8319</v>
      </c>
      <c r="F2094" s="54" t="s">
        <v>8319</v>
      </c>
      <c r="G2094" s="54" t="s">
        <v>12885</v>
      </c>
      <c r="H2094" s="54" t="s">
        <v>12886</v>
      </c>
      <c r="I2094" s="54" t="s">
        <v>8898</v>
      </c>
      <c r="J2094" s="54" t="s">
        <v>8323</v>
      </c>
      <c r="K2094" s="55" t="s">
        <v>9397</v>
      </c>
      <c r="L2094" s="54" t="s">
        <v>8325</v>
      </c>
    </row>
    <row r="2095" spans="1:12" ht="13.8" x14ac:dyDescent="0.3">
      <c r="A2095" s="54" t="s">
        <v>12321</v>
      </c>
      <c r="B2095" s="54" t="s">
        <v>12322</v>
      </c>
      <c r="C2095" s="54" t="s">
        <v>12554</v>
      </c>
      <c r="D2095" s="54" t="s">
        <v>12555</v>
      </c>
      <c r="E2095" s="55" t="s">
        <v>8319</v>
      </c>
      <c r="F2095" s="54" t="s">
        <v>8319</v>
      </c>
      <c r="G2095" s="54" t="s">
        <v>12887</v>
      </c>
      <c r="H2095" s="54" t="s">
        <v>12888</v>
      </c>
      <c r="I2095" s="54" t="s">
        <v>8898</v>
      </c>
      <c r="J2095" s="54" t="s">
        <v>8323</v>
      </c>
      <c r="K2095" s="55" t="s">
        <v>23443</v>
      </c>
      <c r="L2095" s="54" t="s">
        <v>8325</v>
      </c>
    </row>
    <row r="2096" spans="1:12" ht="13.8" x14ac:dyDescent="0.3">
      <c r="A2096" s="54" t="s">
        <v>12321</v>
      </c>
      <c r="B2096" s="54" t="s">
        <v>12322</v>
      </c>
      <c r="C2096" s="54" t="s">
        <v>12554</v>
      </c>
      <c r="D2096" s="54" t="s">
        <v>12555</v>
      </c>
      <c r="E2096" s="55" t="s">
        <v>8319</v>
      </c>
      <c r="F2096" s="54" t="s">
        <v>8319</v>
      </c>
      <c r="G2096" s="54" t="s">
        <v>12890</v>
      </c>
      <c r="H2096" s="54" t="s">
        <v>12891</v>
      </c>
      <c r="I2096" s="54" t="s">
        <v>8898</v>
      </c>
      <c r="J2096" s="54" t="s">
        <v>8323</v>
      </c>
      <c r="K2096" s="55" t="s">
        <v>23444</v>
      </c>
      <c r="L2096" s="54" t="s">
        <v>8325</v>
      </c>
    </row>
    <row r="2097" spans="1:12" ht="13.8" x14ac:dyDescent="0.3">
      <c r="A2097" s="54" t="s">
        <v>12321</v>
      </c>
      <c r="B2097" s="54" t="s">
        <v>12322</v>
      </c>
      <c r="C2097" s="54" t="s">
        <v>12554</v>
      </c>
      <c r="D2097" s="54" t="s">
        <v>12555</v>
      </c>
      <c r="E2097" s="55" t="s">
        <v>8319</v>
      </c>
      <c r="F2097" s="54" t="s">
        <v>8319</v>
      </c>
      <c r="G2097" s="54" t="s">
        <v>12892</v>
      </c>
      <c r="H2097" s="54" t="s">
        <v>12893</v>
      </c>
      <c r="I2097" s="54" t="s">
        <v>8898</v>
      </c>
      <c r="J2097" s="54" t="s">
        <v>8323</v>
      </c>
      <c r="K2097" s="55" t="s">
        <v>10707</v>
      </c>
      <c r="L2097" s="54" t="s">
        <v>8325</v>
      </c>
    </row>
    <row r="2098" spans="1:12" ht="13.8" x14ac:dyDescent="0.3">
      <c r="A2098" s="54" t="s">
        <v>12321</v>
      </c>
      <c r="B2098" s="54" t="s">
        <v>12322</v>
      </c>
      <c r="C2098" s="54" t="s">
        <v>12554</v>
      </c>
      <c r="D2098" s="54" t="s">
        <v>12555</v>
      </c>
      <c r="E2098" s="55" t="s">
        <v>8319</v>
      </c>
      <c r="F2098" s="54" t="s">
        <v>8319</v>
      </c>
      <c r="G2098" s="54" t="s">
        <v>12895</v>
      </c>
      <c r="H2098" s="54" t="s">
        <v>12896</v>
      </c>
      <c r="I2098" s="54" t="s">
        <v>8898</v>
      </c>
      <c r="J2098" s="54" t="s">
        <v>8323</v>
      </c>
      <c r="K2098" s="55" t="s">
        <v>23445</v>
      </c>
      <c r="L2098" s="54" t="s">
        <v>8325</v>
      </c>
    </row>
    <row r="2099" spans="1:12" ht="13.8" x14ac:dyDescent="0.3">
      <c r="A2099" s="54" t="s">
        <v>12321</v>
      </c>
      <c r="B2099" s="54" t="s">
        <v>12322</v>
      </c>
      <c r="C2099" s="54" t="s">
        <v>12554</v>
      </c>
      <c r="D2099" s="54" t="s">
        <v>12555</v>
      </c>
      <c r="E2099" s="55" t="s">
        <v>8319</v>
      </c>
      <c r="F2099" s="54" t="s">
        <v>8319</v>
      </c>
      <c r="G2099" s="54" t="s">
        <v>12897</v>
      </c>
      <c r="H2099" s="54" t="s">
        <v>12898</v>
      </c>
      <c r="I2099" s="54" t="s">
        <v>8898</v>
      </c>
      <c r="J2099" s="54" t="s">
        <v>8323</v>
      </c>
      <c r="K2099" s="55" t="s">
        <v>12946</v>
      </c>
      <c r="L2099" s="54" t="s">
        <v>8325</v>
      </c>
    </row>
    <row r="2100" spans="1:12" ht="13.8" x14ac:dyDescent="0.3">
      <c r="A2100" s="54" t="s">
        <v>12321</v>
      </c>
      <c r="B2100" s="54" t="s">
        <v>12322</v>
      </c>
      <c r="C2100" s="54" t="s">
        <v>12554</v>
      </c>
      <c r="D2100" s="54" t="s">
        <v>12555</v>
      </c>
      <c r="E2100" s="55" t="s">
        <v>8319</v>
      </c>
      <c r="F2100" s="54" t="s">
        <v>8319</v>
      </c>
      <c r="G2100" s="54" t="s">
        <v>12899</v>
      </c>
      <c r="H2100" s="54" t="s">
        <v>12900</v>
      </c>
      <c r="I2100" s="54" t="s">
        <v>8898</v>
      </c>
      <c r="J2100" s="54" t="s">
        <v>8323</v>
      </c>
      <c r="K2100" s="55" t="s">
        <v>23446</v>
      </c>
      <c r="L2100" s="54" t="s">
        <v>8325</v>
      </c>
    </row>
    <row r="2101" spans="1:12" ht="13.8" x14ac:dyDescent="0.3">
      <c r="A2101" s="54" t="s">
        <v>12321</v>
      </c>
      <c r="B2101" s="54" t="s">
        <v>12322</v>
      </c>
      <c r="C2101" s="54" t="s">
        <v>12554</v>
      </c>
      <c r="D2101" s="54" t="s">
        <v>12555</v>
      </c>
      <c r="E2101" s="55" t="s">
        <v>8319</v>
      </c>
      <c r="F2101" s="54" t="s">
        <v>8319</v>
      </c>
      <c r="G2101" s="54" t="s">
        <v>12901</v>
      </c>
      <c r="H2101" s="54" t="s">
        <v>12902</v>
      </c>
      <c r="I2101" s="54" t="s">
        <v>8898</v>
      </c>
      <c r="J2101" s="54" t="s">
        <v>8323</v>
      </c>
      <c r="K2101" s="55" t="s">
        <v>23447</v>
      </c>
      <c r="L2101" s="54" t="s">
        <v>8325</v>
      </c>
    </row>
    <row r="2102" spans="1:12" ht="13.8" x14ac:dyDescent="0.3">
      <c r="A2102" s="54" t="s">
        <v>12321</v>
      </c>
      <c r="B2102" s="54" t="s">
        <v>12322</v>
      </c>
      <c r="C2102" s="54" t="s">
        <v>12554</v>
      </c>
      <c r="D2102" s="54" t="s">
        <v>12555</v>
      </c>
      <c r="E2102" s="55" t="s">
        <v>8319</v>
      </c>
      <c r="F2102" s="54" t="s">
        <v>8319</v>
      </c>
      <c r="G2102" s="54" t="s">
        <v>12903</v>
      </c>
      <c r="H2102" s="54" t="s">
        <v>12904</v>
      </c>
      <c r="I2102" s="54" t="s">
        <v>8898</v>
      </c>
      <c r="J2102" s="54" t="s">
        <v>8323</v>
      </c>
      <c r="K2102" s="55" t="s">
        <v>23448</v>
      </c>
      <c r="L2102" s="54" t="s">
        <v>8325</v>
      </c>
    </row>
    <row r="2103" spans="1:12" ht="13.8" x14ac:dyDescent="0.3">
      <c r="A2103" s="54" t="s">
        <v>12321</v>
      </c>
      <c r="B2103" s="54" t="s">
        <v>12322</v>
      </c>
      <c r="C2103" s="54" t="s">
        <v>12554</v>
      </c>
      <c r="D2103" s="54" t="s">
        <v>12555</v>
      </c>
      <c r="E2103" s="55" t="s">
        <v>8319</v>
      </c>
      <c r="F2103" s="54" t="s">
        <v>8319</v>
      </c>
      <c r="G2103" s="54" t="s">
        <v>12905</v>
      </c>
      <c r="H2103" s="54" t="s">
        <v>12906</v>
      </c>
      <c r="I2103" s="54" t="s">
        <v>8898</v>
      </c>
      <c r="J2103" s="54" t="s">
        <v>8323</v>
      </c>
      <c r="K2103" s="55" t="s">
        <v>23449</v>
      </c>
      <c r="L2103" s="54" t="s">
        <v>8325</v>
      </c>
    </row>
    <row r="2104" spans="1:12" ht="13.8" x14ac:dyDescent="0.3">
      <c r="A2104" s="54" t="s">
        <v>12321</v>
      </c>
      <c r="B2104" s="54" t="s">
        <v>12322</v>
      </c>
      <c r="C2104" s="54" t="s">
        <v>12554</v>
      </c>
      <c r="D2104" s="54" t="s">
        <v>12555</v>
      </c>
      <c r="E2104" s="55" t="s">
        <v>8319</v>
      </c>
      <c r="F2104" s="54" t="s">
        <v>8319</v>
      </c>
      <c r="G2104" s="54" t="s">
        <v>12907</v>
      </c>
      <c r="H2104" s="54" t="s">
        <v>12908</v>
      </c>
      <c r="I2104" s="54" t="s">
        <v>8898</v>
      </c>
      <c r="J2104" s="54" t="s">
        <v>8323</v>
      </c>
      <c r="K2104" s="55" t="s">
        <v>23450</v>
      </c>
      <c r="L2104" s="54" t="s">
        <v>8325</v>
      </c>
    </row>
    <row r="2105" spans="1:12" ht="13.8" x14ac:dyDescent="0.3">
      <c r="A2105" s="54" t="s">
        <v>12321</v>
      </c>
      <c r="B2105" s="54" t="s">
        <v>12322</v>
      </c>
      <c r="C2105" s="54" t="s">
        <v>12554</v>
      </c>
      <c r="D2105" s="54" t="s">
        <v>12555</v>
      </c>
      <c r="E2105" s="55" t="s">
        <v>8319</v>
      </c>
      <c r="F2105" s="54" t="s">
        <v>8319</v>
      </c>
      <c r="G2105" s="54" t="s">
        <v>12909</v>
      </c>
      <c r="H2105" s="54" t="s">
        <v>12910</v>
      </c>
      <c r="I2105" s="54" t="s">
        <v>8898</v>
      </c>
      <c r="J2105" s="54" t="s">
        <v>8323</v>
      </c>
      <c r="K2105" s="55" t="s">
        <v>23451</v>
      </c>
      <c r="L2105" s="54" t="s">
        <v>8325</v>
      </c>
    </row>
    <row r="2106" spans="1:12" ht="13.8" x14ac:dyDescent="0.3">
      <c r="A2106" s="54" t="s">
        <v>12321</v>
      </c>
      <c r="B2106" s="54" t="s">
        <v>12322</v>
      </c>
      <c r="C2106" s="54" t="s">
        <v>12554</v>
      </c>
      <c r="D2106" s="54" t="s">
        <v>12555</v>
      </c>
      <c r="E2106" s="55" t="s">
        <v>8319</v>
      </c>
      <c r="F2106" s="54" t="s">
        <v>8319</v>
      </c>
      <c r="G2106" s="54" t="s">
        <v>12911</v>
      </c>
      <c r="H2106" s="54" t="s">
        <v>12912</v>
      </c>
      <c r="I2106" s="54" t="s">
        <v>8898</v>
      </c>
      <c r="J2106" s="54" t="s">
        <v>8323</v>
      </c>
      <c r="K2106" s="55" t="s">
        <v>22306</v>
      </c>
      <c r="L2106" s="54" t="s">
        <v>8325</v>
      </c>
    </row>
    <row r="2107" spans="1:12" ht="13.8" x14ac:dyDescent="0.3">
      <c r="A2107" s="54" t="s">
        <v>12321</v>
      </c>
      <c r="B2107" s="54" t="s">
        <v>12322</v>
      </c>
      <c r="C2107" s="54" t="s">
        <v>12554</v>
      </c>
      <c r="D2107" s="54" t="s">
        <v>12555</v>
      </c>
      <c r="E2107" s="55" t="s">
        <v>8319</v>
      </c>
      <c r="F2107" s="54" t="s">
        <v>8319</v>
      </c>
      <c r="G2107" s="54" t="s">
        <v>12913</v>
      </c>
      <c r="H2107" s="54" t="s">
        <v>12914</v>
      </c>
      <c r="I2107" s="54" t="s">
        <v>8898</v>
      </c>
      <c r="J2107" s="54" t="s">
        <v>8323</v>
      </c>
      <c r="K2107" s="55" t="s">
        <v>23452</v>
      </c>
      <c r="L2107" s="54" t="s">
        <v>8325</v>
      </c>
    </row>
    <row r="2108" spans="1:12" ht="13.8" x14ac:dyDescent="0.3">
      <c r="A2108" s="54" t="s">
        <v>12321</v>
      </c>
      <c r="B2108" s="54" t="s">
        <v>12322</v>
      </c>
      <c r="C2108" s="54" t="s">
        <v>12554</v>
      </c>
      <c r="D2108" s="54" t="s">
        <v>12555</v>
      </c>
      <c r="E2108" s="55" t="s">
        <v>8319</v>
      </c>
      <c r="F2108" s="54" t="s">
        <v>8319</v>
      </c>
      <c r="G2108" s="54" t="s">
        <v>12915</v>
      </c>
      <c r="H2108" s="54" t="s">
        <v>12916</v>
      </c>
      <c r="I2108" s="54" t="s">
        <v>8898</v>
      </c>
      <c r="J2108" s="54" t="s">
        <v>8323</v>
      </c>
      <c r="K2108" s="55" t="s">
        <v>23453</v>
      </c>
      <c r="L2108" s="54" t="s">
        <v>8325</v>
      </c>
    </row>
    <row r="2109" spans="1:12" ht="13.8" x14ac:dyDescent="0.3">
      <c r="A2109" s="54" t="s">
        <v>12321</v>
      </c>
      <c r="B2109" s="54" t="s">
        <v>12322</v>
      </c>
      <c r="C2109" s="54" t="s">
        <v>12554</v>
      </c>
      <c r="D2109" s="54" t="s">
        <v>12555</v>
      </c>
      <c r="E2109" s="55" t="s">
        <v>8319</v>
      </c>
      <c r="F2109" s="54" t="s">
        <v>8319</v>
      </c>
      <c r="G2109" s="54" t="s">
        <v>12917</v>
      </c>
      <c r="H2109" s="54" t="s">
        <v>12918</v>
      </c>
      <c r="I2109" s="54" t="s">
        <v>8898</v>
      </c>
      <c r="J2109" s="54" t="s">
        <v>8323</v>
      </c>
      <c r="K2109" s="55" t="s">
        <v>23454</v>
      </c>
      <c r="L2109" s="54" t="s">
        <v>8325</v>
      </c>
    </row>
    <row r="2110" spans="1:12" ht="13.8" x14ac:dyDescent="0.3">
      <c r="A2110" s="54" t="s">
        <v>12321</v>
      </c>
      <c r="B2110" s="54" t="s">
        <v>12322</v>
      </c>
      <c r="C2110" s="54" t="s">
        <v>12554</v>
      </c>
      <c r="D2110" s="54" t="s">
        <v>12555</v>
      </c>
      <c r="E2110" s="55" t="s">
        <v>8319</v>
      </c>
      <c r="F2110" s="54" t="s">
        <v>8319</v>
      </c>
      <c r="G2110" s="54" t="s">
        <v>12919</v>
      </c>
      <c r="H2110" s="54" t="s">
        <v>12920</v>
      </c>
      <c r="I2110" s="54" t="s">
        <v>8898</v>
      </c>
      <c r="J2110" s="54" t="s">
        <v>8323</v>
      </c>
      <c r="K2110" s="55" t="s">
        <v>23455</v>
      </c>
      <c r="L2110" s="54" t="s">
        <v>8325</v>
      </c>
    </row>
    <row r="2111" spans="1:12" ht="13.8" x14ac:dyDescent="0.3">
      <c r="A2111" s="54" t="s">
        <v>12321</v>
      </c>
      <c r="B2111" s="54" t="s">
        <v>12322</v>
      </c>
      <c r="C2111" s="54" t="s">
        <v>12554</v>
      </c>
      <c r="D2111" s="54" t="s">
        <v>12555</v>
      </c>
      <c r="E2111" s="55" t="s">
        <v>8319</v>
      </c>
      <c r="F2111" s="54" t="s">
        <v>8319</v>
      </c>
      <c r="G2111" s="54" t="s">
        <v>12921</v>
      </c>
      <c r="H2111" s="54" t="s">
        <v>12922</v>
      </c>
      <c r="I2111" s="54" t="s">
        <v>8898</v>
      </c>
      <c r="J2111" s="54" t="s">
        <v>8323</v>
      </c>
      <c r="K2111" s="55" t="s">
        <v>23456</v>
      </c>
      <c r="L2111" s="54" t="s">
        <v>8325</v>
      </c>
    </row>
    <row r="2112" spans="1:12" ht="13.8" x14ac:dyDescent="0.3">
      <c r="A2112" s="54" t="s">
        <v>12321</v>
      </c>
      <c r="B2112" s="54" t="s">
        <v>12322</v>
      </c>
      <c r="C2112" s="54" t="s">
        <v>12554</v>
      </c>
      <c r="D2112" s="54" t="s">
        <v>12555</v>
      </c>
      <c r="E2112" s="55" t="s">
        <v>8319</v>
      </c>
      <c r="F2112" s="54" t="s">
        <v>8319</v>
      </c>
      <c r="G2112" s="54" t="s">
        <v>12923</v>
      </c>
      <c r="H2112" s="54" t="s">
        <v>12924</v>
      </c>
      <c r="I2112" s="54" t="s">
        <v>8898</v>
      </c>
      <c r="J2112" s="54" t="s">
        <v>8323</v>
      </c>
      <c r="K2112" s="55" t="s">
        <v>23457</v>
      </c>
      <c r="L2112" s="54" t="s">
        <v>8325</v>
      </c>
    </row>
    <row r="2113" spans="1:12" ht="13.8" x14ac:dyDescent="0.3">
      <c r="A2113" s="54" t="s">
        <v>12321</v>
      </c>
      <c r="B2113" s="54" t="s">
        <v>12322</v>
      </c>
      <c r="C2113" s="54" t="s">
        <v>12554</v>
      </c>
      <c r="D2113" s="54" t="s">
        <v>12555</v>
      </c>
      <c r="E2113" s="55" t="s">
        <v>8319</v>
      </c>
      <c r="F2113" s="54" t="s">
        <v>8319</v>
      </c>
      <c r="G2113" s="54" t="s">
        <v>12925</v>
      </c>
      <c r="H2113" s="54" t="s">
        <v>12926</v>
      </c>
      <c r="I2113" s="54" t="s">
        <v>8898</v>
      </c>
      <c r="J2113" s="54" t="s">
        <v>8323</v>
      </c>
      <c r="K2113" s="55" t="s">
        <v>23458</v>
      </c>
      <c r="L2113" s="54" t="s">
        <v>8325</v>
      </c>
    </row>
    <row r="2114" spans="1:12" ht="13.8" x14ac:dyDescent="0.3">
      <c r="A2114" s="54" t="s">
        <v>12321</v>
      </c>
      <c r="B2114" s="54" t="s">
        <v>12322</v>
      </c>
      <c r="C2114" s="54" t="s">
        <v>12554</v>
      </c>
      <c r="D2114" s="54" t="s">
        <v>12555</v>
      </c>
      <c r="E2114" s="55" t="s">
        <v>8319</v>
      </c>
      <c r="F2114" s="54" t="s">
        <v>8319</v>
      </c>
      <c r="G2114" s="54" t="s">
        <v>12927</v>
      </c>
      <c r="H2114" s="54" t="s">
        <v>12928</v>
      </c>
      <c r="I2114" s="54" t="s">
        <v>8898</v>
      </c>
      <c r="J2114" s="54" t="s">
        <v>8323</v>
      </c>
      <c r="K2114" s="55" t="s">
        <v>23459</v>
      </c>
      <c r="L2114" s="54" t="s">
        <v>8325</v>
      </c>
    </row>
    <row r="2115" spans="1:12" ht="13.8" x14ac:dyDescent="0.3">
      <c r="A2115" s="54" t="s">
        <v>12321</v>
      </c>
      <c r="B2115" s="54" t="s">
        <v>12322</v>
      </c>
      <c r="C2115" s="54" t="s">
        <v>12554</v>
      </c>
      <c r="D2115" s="54" t="s">
        <v>12555</v>
      </c>
      <c r="E2115" s="55" t="s">
        <v>8319</v>
      </c>
      <c r="F2115" s="54" t="s">
        <v>8319</v>
      </c>
      <c r="G2115" s="54" t="s">
        <v>12929</v>
      </c>
      <c r="H2115" s="54" t="s">
        <v>12930</v>
      </c>
      <c r="I2115" s="54" t="s">
        <v>8898</v>
      </c>
      <c r="J2115" s="54" t="s">
        <v>8323</v>
      </c>
      <c r="K2115" s="55" t="s">
        <v>23460</v>
      </c>
      <c r="L2115" s="54" t="s">
        <v>8325</v>
      </c>
    </row>
    <row r="2116" spans="1:12" ht="13.8" x14ac:dyDescent="0.3">
      <c r="A2116" s="54" t="s">
        <v>12321</v>
      </c>
      <c r="B2116" s="54" t="s">
        <v>12322</v>
      </c>
      <c r="C2116" s="54" t="s">
        <v>12554</v>
      </c>
      <c r="D2116" s="54" t="s">
        <v>12555</v>
      </c>
      <c r="E2116" s="55" t="s">
        <v>8319</v>
      </c>
      <c r="F2116" s="54" t="s">
        <v>8319</v>
      </c>
      <c r="G2116" s="54" t="s">
        <v>12931</v>
      </c>
      <c r="H2116" s="54" t="s">
        <v>12932</v>
      </c>
      <c r="I2116" s="54" t="s">
        <v>8898</v>
      </c>
      <c r="J2116" s="54" t="s">
        <v>8323</v>
      </c>
      <c r="K2116" s="55" t="s">
        <v>20203</v>
      </c>
      <c r="L2116" s="54" t="s">
        <v>8325</v>
      </c>
    </row>
    <row r="2117" spans="1:12" ht="13.8" x14ac:dyDescent="0.3">
      <c r="A2117" s="54" t="s">
        <v>12321</v>
      </c>
      <c r="B2117" s="54" t="s">
        <v>12322</v>
      </c>
      <c r="C2117" s="54" t="s">
        <v>12554</v>
      </c>
      <c r="D2117" s="54" t="s">
        <v>12555</v>
      </c>
      <c r="E2117" s="55" t="s">
        <v>8319</v>
      </c>
      <c r="F2117" s="54" t="s">
        <v>8319</v>
      </c>
      <c r="G2117" s="54" t="s">
        <v>12933</v>
      </c>
      <c r="H2117" s="54" t="s">
        <v>12934</v>
      </c>
      <c r="I2117" s="54" t="s">
        <v>8898</v>
      </c>
      <c r="J2117" s="54" t="s">
        <v>8323</v>
      </c>
      <c r="K2117" s="55" t="s">
        <v>23461</v>
      </c>
      <c r="L2117" s="54" t="s">
        <v>8325</v>
      </c>
    </row>
    <row r="2118" spans="1:12" ht="13.8" x14ac:dyDescent="0.3">
      <c r="A2118" s="54" t="s">
        <v>12321</v>
      </c>
      <c r="B2118" s="54" t="s">
        <v>12322</v>
      </c>
      <c r="C2118" s="54" t="s">
        <v>12554</v>
      </c>
      <c r="D2118" s="54" t="s">
        <v>12555</v>
      </c>
      <c r="E2118" s="55" t="s">
        <v>8319</v>
      </c>
      <c r="F2118" s="54" t="s">
        <v>8319</v>
      </c>
      <c r="G2118" s="54" t="s">
        <v>12935</v>
      </c>
      <c r="H2118" s="54" t="s">
        <v>12936</v>
      </c>
      <c r="I2118" s="54" t="s">
        <v>8898</v>
      </c>
      <c r="J2118" s="54" t="s">
        <v>8323</v>
      </c>
      <c r="K2118" s="55" t="s">
        <v>23462</v>
      </c>
      <c r="L2118" s="54" t="s">
        <v>8325</v>
      </c>
    </row>
    <row r="2119" spans="1:12" ht="13.8" x14ac:dyDescent="0.3">
      <c r="A2119" s="54" t="s">
        <v>12321</v>
      </c>
      <c r="B2119" s="54" t="s">
        <v>12322</v>
      </c>
      <c r="C2119" s="54" t="s">
        <v>12554</v>
      </c>
      <c r="D2119" s="54" t="s">
        <v>12555</v>
      </c>
      <c r="E2119" s="55" t="s">
        <v>8319</v>
      </c>
      <c r="F2119" s="54" t="s">
        <v>8319</v>
      </c>
      <c r="G2119" s="54" t="s">
        <v>12937</v>
      </c>
      <c r="H2119" s="54" t="s">
        <v>12938</v>
      </c>
      <c r="I2119" s="54" t="s">
        <v>8898</v>
      </c>
      <c r="J2119" s="54" t="s">
        <v>8323</v>
      </c>
      <c r="K2119" s="55" t="s">
        <v>23463</v>
      </c>
      <c r="L2119" s="54" t="s">
        <v>8325</v>
      </c>
    </row>
    <row r="2120" spans="1:12" ht="13.8" x14ac:dyDescent="0.3">
      <c r="A2120" s="54" t="s">
        <v>12321</v>
      </c>
      <c r="B2120" s="54" t="s">
        <v>12322</v>
      </c>
      <c r="C2120" s="54" t="s">
        <v>12554</v>
      </c>
      <c r="D2120" s="54" t="s">
        <v>12555</v>
      </c>
      <c r="E2120" s="55" t="s">
        <v>8319</v>
      </c>
      <c r="F2120" s="54" t="s">
        <v>8319</v>
      </c>
      <c r="G2120" s="54" t="s">
        <v>12939</v>
      </c>
      <c r="H2120" s="54" t="s">
        <v>12940</v>
      </c>
      <c r="I2120" s="54" t="s">
        <v>8898</v>
      </c>
      <c r="J2120" s="54" t="s">
        <v>8323</v>
      </c>
      <c r="K2120" s="55" t="s">
        <v>23464</v>
      </c>
      <c r="L2120" s="54" t="s">
        <v>8325</v>
      </c>
    </row>
    <row r="2121" spans="1:12" ht="13.8" x14ac:dyDescent="0.3">
      <c r="A2121" s="54" t="s">
        <v>12321</v>
      </c>
      <c r="B2121" s="54" t="s">
        <v>12322</v>
      </c>
      <c r="C2121" s="54" t="s">
        <v>12554</v>
      </c>
      <c r="D2121" s="54" t="s">
        <v>12555</v>
      </c>
      <c r="E2121" s="55" t="s">
        <v>8319</v>
      </c>
      <c r="F2121" s="54" t="s">
        <v>8319</v>
      </c>
      <c r="G2121" s="54" t="s">
        <v>12941</v>
      </c>
      <c r="H2121" s="54" t="s">
        <v>12942</v>
      </c>
      <c r="I2121" s="54" t="s">
        <v>8898</v>
      </c>
      <c r="J2121" s="54" t="s">
        <v>8323</v>
      </c>
      <c r="K2121" s="55" t="s">
        <v>23465</v>
      </c>
      <c r="L2121" s="54" t="s">
        <v>8325</v>
      </c>
    </row>
    <row r="2122" spans="1:12" ht="13.8" x14ac:dyDescent="0.3">
      <c r="A2122" s="54" t="s">
        <v>12321</v>
      </c>
      <c r="B2122" s="54" t="s">
        <v>12322</v>
      </c>
      <c r="C2122" s="54" t="s">
        <v>12554</v>
      </c>
      <c r="D2122" s="54" t="s">
        <v>12555</v>
      </c>
      <c r="E2122" s="55" t="s">
        <v>8319</v>
      </c>
      <c r="F2122" s="54" t="s">
        <v>8319</v>
      </c>
      <c r="G2122" s="54" t="s">
        <v>12944</v>
      </c>
      <c r="H2122" s="54" t="s">
        <v>12945</v>
      </c>
      <c r="I2122" s="54" t="s">
        <v>8898</v>
      </c>
      <c r="J2122" s="54" t="s">
        <v>8323</v>
      </c>
      <c r="K2122" s="55" t="s">
        <v>23466</v>
      </c>
      <c r="L2122" s="54" t="s">
        <v>8325</v>
      </c>
    </row>
    <row r="2123" spans="1:12" ht="13.8" x14ac:dyDescent="0.3">
      <c r="A2123" s="54" t="s">
        <v>12321</v>
      </c>
      <c r="B2123" s="54" t="s">
        <v>12322</v>
      </c>
      <c r="C2123" s="54" t="s">
        <v>12554</v>
      </c>
      <c r="D2123" s="54" t="s">
        <v>12555</v>
      </c>
      <c r="E2123" s="55" t="s">
        <v>8319</v>
      </c>
      <c r="F2123" s="54" t="s">
        <v>8319</v>
      </c>
      <c r="G2123" s="54" t="s">
        <v>12947</v>
      </c>
      <c r="H2123" s="54" t="s">
        <v>12948</v>
      </c>
      <c r="I2123" s="54" t="s">
        <v>8898</v>
      </c>
      <c r="J2123" s="54" t="s">
        <v>8323</v>
      </c>
      <c r="K2123" s="55" t="s">
        <v>23467</v>
      </c>
      <c r="L2123" s="54" t="s">
        <v>8325</v>
      </c>
    </row>
    <row r="2124" spans="1:12" ht="13.8" x14ac:dyDescent="0.3">
      <c r="A2124" s="54" t="s">
        <v>12321</v>
      </c>
      <c r="B2124" s="54" t="s">
        <v>12322</v>
      </c>
      <c r="C2124" s="54" t="s">
        <v>12554</v>
      </c>
      <c r="D2124" s="54" t="s">
        <v>12555</v>
      </c>
      <c r="E2124" s="55" t="s">
        <v>8319</v>
      </c>
      <c r="F2124" s="54" t="s">
        <v>8319</v>
      </c>
      <c r="G2124" s="54" t="s">
        <v>12949</v>
      </c>
      <c r="H2124" s="54" t="s">
        <v>12950</v>
      </c>
      <c r="I2124" s="54" t="s">
        <v>8898</v>
      </c>
      <c r="J2124" s="54" t="s">
        <v>8323</v>
      </c>
      <c r="K2124" s="55" t="s">
        <v>20171</v>
      </c>
      <c r="L2124" s="54" t="s">
        <v>8325</v>
      </c>
    </row>
    <row r="2125" spans="1:12" ht="13.8" x14ac:dyDescent="0.3">
      <c r="A2125" s="54" t="s">
        <v>12321</v>
      </c>
      <c r="B2125" s="54" t="s">
        <v>12322</v>
      </c>
      <c r="C2125" s="54" t="s">
        <v>12554</v>
      </c>
      <c r="D2125" s="54" t="s">
        <v>12555</v>
      </c>
      <c r="E2125" s="55" t="s">
        <v>8319</v>
      </c>
      <c r="F2125" s="54" t="s">
        <v>8319</v>
      </c>
      <c r="G2125" s="54" t="s">
        <v>12951</v>
      </c>
      <c r="H2125" s="54" t="s">
        <v>12952</v>
      </c>
      <c r="I2125" s="54" t="s">
        <v>8849</v>
      </c>
      <c r="J2125" s="54" t="s">
        <v>8323</v>
      </c>
      <c r="K2125" s="55" t="s">
        <v>9089</v>
      </c>
      <c r="L2125" s="54" t="s">
        <v>8325</v>
      </c>
    </row>
    <row r="2126" spans="1:12" ht="13.8" x14ac:dyDescent="0.3">
      <c r="A2126" s="54" t="s">
        <v>12321</v>
      </c>
      <c r="B2126" s="54" t="s">
        <v>12322</v>
      </c>
      <c r="C2126" s="54" t="s">
        <v>12554</v>
      </c>
      <c r="D2126" s="54" t="s">
        <v>12555</v>
      </c>
      <c r="E2126" s="55" t="s">
        <v>8319</v>
      </c>
      <c r="F2126" s="54" t="s">
        <v>8319</v>
      </c>
      <c r="G2126" s="54" t="s">
        <v>12953</v>
      </c>
      <c r="H2126" s="54" t="s">
        <v>12954</v>
      </c>
      <c r="I2126" s="54" t="s">
        <v>8898</v>
      </c>
      <c r="J2126" s="54" t="s">
        <v>8323</v>
      </c>
      <c r="K2126" s="55" t="s">
        <v>23468</v>
      </c>
      <c r="L2126" s="54" t="s">
        <v>8325</v>
      </c>
    </row>
    <row r="2127" spans="1:12" ht="13.8" x14ac:dyDescent="0.3">
      <c r="A2127" s="54" t="s">
        <v>12321</v>
      </c>
      <c r="B2127" s="54" t="s">
        <v>12322</v>
      </c>
      <c r="C2127" s="54" t="s">
        <v>12955</v>
      </c>
      <c r="D2127" s="54" t="s">
        <v>12956</v>
      </c>
      <c r="E2127" s="55" t="s">
        <v>8319</v>
      </c>
      <c r="F2127" s="54" t="s">
        <v>8319</v>
      </c>
      <c r="G2127" s="54" t="s">
        <v>12959</v>
      </c>
      <c r="H2127" s="54" t="s">
        <v>12960</v>
      </c>
      <c r="I2127" s="54" t="s">
        <v>8849</v>
      </c>
      <c r="J2127" s="54" t="s">
        <v>8323</v>
      </c>
      <c r="K2127" s="55" t="s">
        <v>23469</v>
      </c>
      <c r="L2127" s="54" t="s">
        <v>8325</v>
      </c>
    </row>
    <row r="2128" spans="1:12" ht="13.8" x14ac:dyDescent="0.3">
      <c r="A2128" s="54" t="s">
        <v>12321</v>
      </c>
      <c r="B2128" s="54" t="s">
        <v>12322</v>
      </c>
      <c r="C2128" s="54" t="s">
        <v>12955</v>
      </c>
      <c r="D2128" s="54" t="s">
        <v>12956</v>
      </c>
      <c r="E2128" s="55" t="s">
        <v>8319</v>
      </c>
      <c r="F2128" s="54" t="s">
        <v>8319</v>
      </c>
      <c r="G2128" s="54" t="s">
        <v>12962</v>
      </c>
      <c r="H2128" s="54" t="s">
        <v>12963</v>
      </c>
      <c r="I2128" s="54" t="s">
        <v>8849</v>
      </c>
      <c r="J2128" s="54" t="s">
        <v>8980</v>
      </c>
      <c r="K2128" s="55" t="s">
        <v>9794</v>
      </c>
      <c r="L2128" s="54" t="s">
        <v>8325</v>
      </c>
    </row>
    <row r="2129" spans="1:12" ht="13.8" x14ac:dyDescent="0.3">
      <c r="A2129" s="54" t="s">
        <v>12321</v>
      </c>
      <c r="B2129" s="54" t="s">
        <v>12322</v>
      </c>
      <c r="C2129" s="54" t="s">
        <v>12955</v>
      </c>
      <c r="D2129" s="54" t="s">
        <v>12956</v>
      </c>
      <c r="E2129" s="55" t="s">
        <v>8319</v>
      </c>
      <c r="F2129" s="54" t="s">
        <v>8319</v>
      </c>
      <c r="G2129" s="54" t="s">
        <v>12965</v>
      </c>
      <c r="H2129" s="54" t="s">
        <v>12966</v>
      </c>
      <c r="I2129" s="54" t="s">
        <v>8849</v>
      </c>
      <c r="J2129" s="54" t="s">
        <v>8323</v>
      </c>
      <c r="K2129" s="55" t="s">
        <v>14753</v>
      </c>
      <c r="L2129" s="54" t="s">
        <v>8325</v>
      </c>
    </row>
    <row r="2130" spans="1:12" ht="13.8" x14ac:dyDescent="0.3">
      <c r="A2130" s="54" t="s">
        <v>12321</v>
      </c>
      <c r="B2130" s="54" t="s">
        <v>12322</v>
      </c>
      <c r="C2130" s="54" t="s">
        <v>12955</v>
      </c>
      <c r="D2130" s="54" t="s">
        <v>12956</v>
      </c>
      <c r="E2130" s="55" t="s">
        <v>8319</v>
      </c>
      <c r="F2130" s="54" t="s">
        <v>8319</v>
      </c>
      <c r="G2130" s="54" t="s">
        <v>12967</v>
      </c>
      <c r="H2130" s="54" t="s">
        <v>12968</v>
      </c>
      <c r="I2130" s="54" t="s">
        <v>8849</v>
      </c>
      <c r="J2130" s="54" t="s">
        <v>8323</v>
      </c>
      <c r="K2130" s="55" t="s">
        <v>21979</v>
      </c>
      <c r="L2130" s="54" t="s">
        <v>8325</v>
      </c>
    </row>
    <row r="2131" spans="1:12" ht="13.8" x14ac:dyDescent="0.3">
      <c r="A2131" s="54" t="s">
        <v>12321</v>
      </c>
      <c r="B2131" s="54" t="s">
        <v>12322</v>
      </c>
      <c r="C2131" s="54" t="s">
        <v>12955</v>
      </c>
      <c r="D2131" s="54" t="s">
        <v>12956</v>
      </c>
      <c r="E2131" s="55" t="s">
        <v>8319</v>
      </c>
      <c r="F2131" s="54" t="s">
        <v>8319</v>
      </c>
      <c r="G2131" s="54" t="s">
        <v>12969</v>
      </c>
      <c r="H2131" s="54" t="s">
        <v>12970</v>
      </c>
      <c r="I2131" s="54" t="s">
        <v>8849</v>
      </c>
      <c r="J2131" s="54" t="s">
        <v>8323</v>
      </c>
      <c r="K2131" s="55" t="s">
        <v>13657</v>
      </c>
      <c r="L2131" s="54" t="s">
        <v>8325</v>
      </c>
    </row>
    <row r="2132" spans="1:12" ht="13.8" x14ac:dyDescent="0.3">
      <c r="A2132" s="54" t="s">
        <v>12321</v>
      </c>
      <c r="B2132" s="54" t="s">
        <v>12322</v>
      </c>
      <c r="C2132" s="54" t="s">
        <v>12955</v>
      </c>
      <c r="D2132" s="54" t="s">
        <v>12956</v>
      </c>
      <c r="E2132" s="55" t="s">
        <v>8319</v>
      </c>
      <c r="F2132" s="54" t="s">
        <v>8319</v>
      </c>
      <c r="G2132" s="54" t="s">
        <v>12971</v>
      </c>
      <c r="H2132" s="54" t="s">
        <v>12972</v>
      </c>
      <c r="I2132" s="54" t="s">
        <v>8849</v>
      </c>
      <c r="J2132" s="54" t="s">
        <v>8323</v>
      </c>
      <c r="K2132" s="55" t="s">
        <v>19426</v>
      </c>
      <c r="L2132" s="54" t="s">
        <v>8325</v>
      </c>
    </row>
    <row r="2133" spans="1:12" ht="13.8" x14ac:dyDescent="0.3">
      <c r="A2133" s="54" t="s">
        <v>12321</v>
      </c>
      <c r="B2133" s="54" t="s">
        <v>12322</v>
      </c>
      <c r="C2133" s="54" t="s">
        <v>12955</v>
      </c>
      <c r="D2133" s="54" t="s">
        <v>12956</v>
      </c>
      <c r="E2133" s="55" t="s">
        <v>8319</v>
      </c>
      <c r="F2133" s="54" t="s">
        <v>8319</v>
      </c>
      <c r="G2133" s="54" t="s">
        <v>12974</v>
      </c>
      <c r="H2133" s="54" t="s">
        <v>12975</v>
      </c>
      <c r="I2133" s="54" t="s">
        <v>8849</v>
      </c>
      <c r="J2133" s="54" t="s">
        <v>8323</v>
      </c>
      <c r="K2133" s="55" t="s">
        <v>12981</v>
      </c>
      <c r="L2133" s="54" t="s">
        <v>8325</v>
      </c>
    </row>
    <row r="2134" spans="1:12" ht="13.8" x14ac:dyDescent="0.3">
      <c r="A2134" s="54" t="s">
        <v>12321</v>
      </c>
      <c r="B2134" s="54" t="s">
        <v>12322</v>
      </c>
      <c r="C2134" s="54" t="s">
        <v>12955</v>
      </c>
      <c r="D2134" s="54" t="s">
        <v>12956</v>
      </c>
      <c r="E2134" s="55" t="s">
        <v>8319</v>
      </c>
      <c r="F2134" s="54" t="s">
        <v>8319</v>
      </c>
      <c r="G2134" s="54" t="s">
        <v>12977</v>
      </c>
      <c r="H2134" s="54" t="s">
        <v>12978</v>
      </c>
      <c r="I2134" s="54" t="s">
        <v>8849</v>
      </c>
      <c r="J2134" s="54" t="s">
        <v>8323</v>
      </c>
      <c r="K2134" s="55" t="s">
        <v>15350</v>
      </c>
      <c r="L2134" s="54" t="s">
        <v>8325</v>
      </c>
    </row>
    <row r="2135" spans="1:12" ht="13.8" x14ac:dyDescent="0.3">
      <c r="A2135" s="54" t="s">
        <v>12321</v>
      </c>
      <c r="B2135" s="54" t="s">
        <v>12322</v>
      </c>
      <c r="C2135" s="54" t="s">
        <v>12955</v>
      </c>
      <c r="D2135" s="54" t="s">
        <v>12956</v>
      </c>
      <c r="E2135" s="55" t="s">
        <v>8319</v>
      </c>
      <c r="F2135" s="54" t="s">
        <v>8319</v>
      </c>
      <c r="G2135" s="54" t="s">
        <v>12979</v>
      </c>
      <c r="H2135" s="54" t="s">
        <v>12980</v>
      </c>
      <c r="I2135" s="54" t="s">
        <v>8849</v>
      </c>
      <c r="J2135" s="54" t="s">
        <v>8323</v>
      </c>
      <c r="K2135" s="55" t="s">
        <v>13103</v>
      </c>
      <c r="L2135" s="54" t="s">
        <v>8325</v>
      </c>
    </row>
    <row r="2136" spans="1:12" ht="13.8" x14ac:dyDescent="0.3">
      <c r="A2136" s="54" t="s">
        <v>12321</v>
      </c>
      <c r="B2136" s="54" t="s">
        <v>12322</v>
      </c>
      <c r="C2136" s="54" t="s">
        <v>12955</v>
      </c>
      <c r="D2136" s="54" t="s">
        <v>12956</v>
      </c>
      <c r="E2136" s="55" t="s">
        <v>8319</v>
      </c>
      <c r="F2136" s="54" t="s">
        <v>8319</v>
      </c>
      <c r="G2136" s="54" t="s">
        <v>12982</v>
      </c>
      <c r="H2136" s="54" t="s">
        <v>12983</v>
      </c>
      <c r="I2136" s="54" t="s">
        <v>8849</v>
      </c>
      <c r="J2136" s="54" t="s">
        <v>8323</v>
      </c>
      <c r="K2136" s="55" t="s">
        <v>13041</v>
      </c>
      <c r="L2136" s="54" t="s">
        <v>8325</v>
      </c>
    </row>
    <row r="2137" spans="1:12" ht="13.8" x14ac:dyDescent="0.3">
      <c r="A2137" s="54" t="s">
        <v>12321</v>
      </c>
      <c r="B2137" s="54" t="s">
        <v>12322</v>
      </c>
      <c r="C2137" s="54" t="s">
        <v>12955</v>
      </c>
      <c r="D2137" s="54" t="s">
        <v>12956</v>
      </c>
      <c r="E2137" s="55" t="s">
        <v>8319</v>
      </c>
      <c r="F2137" s="54" t="s">
        <v>8319</v>
      </c>
      <c r="G2137" s="54" t="s">
        <v>12984</v>
      </c>
      <c r="H2137" s="54" t="s">
        <v>12985</v>
      </c>
      <c r="I2137" s="54" t="s">
        <v>8849</v>
      </c>
      <c r="J2137" s="54" t="s">
        <v>8323</v>
      </c>
      <c r="K2137" s="55" t="s">
        <v>20013</v>
      </c>
      <c r="L2137" s="54" t="s">
        <v>8325</v>
      </c>
    </row>
    <row r="2138" spans="1:12" ht="13.8" x14ac:dyDescent="0.3">
      <c r="A2138" s="54" t="s">
        <v>12321</v>
      </c>
      <c r="B2138" s="54" t="s">
        <v>12322</v>
      </c>
      <c r="C2138" s="54" t="s">
        <v>12955</v>
      </c>
      <c r="D2138" s="54" t="s">
        <v>12956</v>
      </c>
      <c r="E2138" s="55" t="s">
        <v>8319</v>
      </c>
      <c r="F2138" s="54" t="s">
        <v>8319</v>
      </c>
      <c r="G2138" s="54" t="s">
        <v>12986</v>
      </c>
      <c r="H2138" s="54" t="s">
        <v>12987</v>
      </c>
      <c r="I2138" s="54" t="s">
        <v>8849</v>
      </c>
      <c r="J2138" s="54" t="s">
        <v>8323</v>
      </c>
      <c r="K2138" s="55" t="s">
        <v>23470</v>
      </c>
      <c r="L2138" s="54" t="s">
        <v>8325</v>
      </c>
    </row>
    <row r="2139" spans="1:12" ht="13.8" x14ac:dyDescent="0.3">
      <c r="A2139" s="54" t="s">
        <v>12321</v>
      </c>
      <c r="B2139" s="54" t="s">
        <v>12322</v>
      </c>
      <c r="C2139" s="54" t="s">
        <v>12955</v>
      </c>
      <c r="D2139" s="54" t="s">
        <v>12956</v>
      </c>
      <c r="E2139" s="55" t="s">
        <v>8319</v>
      </c>
      <c r="F2139" s="54" t="s">
        <v>8319</v>
      </c>
      <c r="G2139" s="54" t="s">
        <v>12989</v>
      </c>
      <c r="H2139" s="54" t="s">
        <v>12990</v>
      </c>
      <c r="I2139" s="54" t="s">
        <v>8849</v>
      </c>
      <c r="J2139" s="54" t="s">
        <v>8323</v>
      </c>
      <c r="K2139" s="55" t="s">
        <v>14788</v>
      </c>
      <c r="L2139" s="54" t="s">
        <v>8325</v>
      </c>
    </row>
    <row r="2140" spans="1:12" ht="13.8" x14ac:dyDescent="0.3">
      <c r="A2140" s="54" t="s">
        <v>12321</v>
      </c>
      <c r="B2140" s="54" t="s">
        <v>12322</v>
      </c>
      <c r="C2140" s="54" t="s">
        <v>12955</v>
      </c>
      <c r="D2140" s="54" t="s">
        <v>12956</v>
      </c>
      <c r="E2140" s="55" t="s">
        <v>8319</v>
      </c>
      <c r="F2140" s="54" t="s">
        <v>8319</v>
      </c>
      <c r="G2140" s="54" t="s">
        <v>12992</v>
      </c>
      <c r="H2140" s="54" t="s">
        <v>12993</v>
      </c>
      <c r="I2140" s="54" t="s">
        <v>8849</v>
      </c>
      <c r="J2140" s="54" t="s">
        <v>8323</v>
      </c>
      <c r="K2140" s="55" t="s">
        <v>8565</v>
      </c>
      <c r="L2140" s="54" t="s">
        <v>8325</v>
      </c>
    </row>
    <row r="2141" spans="1:12" ht="13.8" x14ac:dyDescent="0.3">
      <c r="A2141" s="54" t="s">
        <v>12321</v>
      </c>
      <c r="B2141" s="54" t="s">
        <v>12322</v>
      </c>
      <c r="C2141" s="54" t="s">
        <v>12955</v>
      </c>
      <c r="D2141" s="54" t="s">
        <v>12956</v>
      </c>
      <c r="E2141" s="55" t="s">
        <v>8319</v>
      </c>
      <c r="F2141" s="54" t="s">
        <v>8319</v>
      </c>
      <c r="G2141" s="54" t="s">
        <v>12995</v>
      </c>
      <c r="H2141" s="54" t="s">
        <v>12996</v>
      </c>
      <c r="I2141" s="54" t="s">
        <v>8849</v>
      </c>
      <c r="J2141" s="54" t="s">
        <v>8323</v>
      </c>
      <c r="K2141" s="55" t="s">
        <v>20879</v>
      </c>
      <c r="L2141" s="54" t="s">
        <v>8325</v>
      </c>
    </row>
    <row r="2142" spans="1:12" ht="13.8" x14ac:dyDescent="0.3">
      <c r="A2142" s="54" t="s">
        <v>12321</v>
      </c>
      <c r="B2142" s="54" t="s">
        <v>12322</v>
      </c>
      <c r="C2142" s="54" t="s">
        <v>12955</v>
      </c>
      <c r="D2142" s="54" t="s">
        <v>12956</v>
      </c>
      <c r="E2142" s="55" t="s">
        <v>8319</v>
      </c>
      <c r="F2142" s="54" t="s">
        <v>8319</v>
      </c>
      <c r="G2142" s="54" t="s">
        <v>12998</v>
      </c>
      <c r="H2142" s="54" t="s">
        <v>12999</v>
      </c>
      <c r="I2142" s="54" t="s">
        <v>8849</v>
      </c>
      <c r="J2142" s="54" t="s">
        <v>8323</v>
      </c>
      <c r="K2142" s="55" t="s">
        <v>8883</v>
      </c>
      <c r="L2142" s="54" t="s">
        <v>8325</v>
      </c>
    </row>
    <row r="2143" spans="1:12" ht="13.8" x14ac:dyDescent="0.3">
      <c r="A2143" s="54" t="s">
        <v>12321</v>
      </c>
      <c r="B2143" s="54" t="s">
        <v>12322</v>
      </c>
      <c r="C2143" s="54" t="s">
        <v>12955</v>
      </c>
      <c r="D2143" s="54" t="s">
        <v>12956</v>
      </c>
      <c r="E2143" s="55" t="s">
        <v>8319</v>
      </c>
      <c r="F2143" s="54" t="s">
        <v>8319</v>
      </c>
      <c r="G2143" s="54" t="s">
        <v>13001</v>
      </c>
      <c r="H2143" s="54" t="s">
        <v>13002</v>
      </c>
      <c r="I2143" s="54" t="s">
        <v>8849</v>
      </c>
      <c r="J2143" s="54" t="s">
        <v>8323</v>
      </c>
      <c r="K2143" s="55" t="s">
        <v>13713</v>
      </c>
      <c r="L2143" s="54" t="s">
        <v>8325</v>
      </c>
    </row>
    <row r="2144" spans="1:12" ht="13.8" x14ac:dyDescent="0.3">
      <c r="A2144" s="54" t="s">
        <v>12321</v>
      </c>
      <c r="B2144" s="54" t="s">
        <v>12322</v>
      </c>
      <c r="C2144" s="54" t="s">
        <v>12955</v>
      </c>
      <c r="D2144" s="54" t="s">
        <v>12956</v>
      </c>
      <c r="E2144" s="55" t="s">
        <v>8319</v>
      </c>
      <c r="F2144" s="54" t="s">
        <v>8319</v>
      </c>
      <c r="G2144" s="54" t="s">
        <v>13004</v>
      </c>
      <c r="H2144" s="54" t="s">
        <v>13005</v>
      </c>
      <c r="I2144" s="54" t="s">
        <v>8849</v>
      </c>
      <c r="J2144" s="54" t="s">
        <v>8323</v>
      </c>
      <c r="K2144" s="55" t="s">
        <v>22241</v>
      </c>
      <c r="L2144" s="54" t="s">
        <v>8325</v>
      </c>
    </row>
    <row r="2145" spans="1:12" ht="13.8" x14ac:dyDescent="0.3">
      <c r="A2145" s="54" t="s">
        <v>12321</v>
      </c>
      <c r="B2145" s="54" t="s">
        <v>12322</v>
      </c>
      <c r="C2145" s="54" t="s">
        <v>12955</v>
      </c>
      <c r="D2145" s="54" t="s">
        <v>12956</v>
      </c>
      <c r="E2145" s="55" t="s">
        <v>8319</v>
      </c>
      <c r="F2145" s="54" t="s">
        <v>8319</v>
      </c>
      <c r="G2145" s="54" t="s">
        <v>13007</v>
      </c>
      <c r="H2145" s="54" t="s">
        <v>13008</v>
      </c>
      <c r="I2145" s="54" t="s">
        <v>8849</v>
      </c>
      <c r="J2145" s="54" t="s">
        <v>8323</v>
      </c>
      <c r="K2145" s="55" t="s">
        <v>23471</v>
      </c>
      <c r="L2145" s="54" t="s">
        <v>8325</v>
      </c>
    </row>
    <row r="2146" spans="1:12" ht="13.8" x14ac:dyDescent="0.3">
      <c r="A2146" s="54" t="s">
        <v>12321</v>
      </c>
      <c r="B2146" s="54" t="s">
        <v>12322</v>
      </c>
      <c r="C2146" s="54" t="s">
        <v>12955</v>
      </c>
      <c r="D2146" s="54" t="s">
        <v>12956</v>
      </c>
      <c r="E2146" s="55" t="s">
        <v>8319</v>
      </c>
      <c r="F2146" s="54" t="s">
        <v>8319</v>
      </c>
      <c r="G2146" s="54" t="s">
        <v>13010</v>
      </c>
      <c r="H2146" s="54" t="s">
        <v>13011</v>
      </c>
      <c r="I2146" s="54" t="s">
        <v>8849</v>
      </c>
      <c r="J2146" s="54" t="s">
        <v>8323</v>
      </c>
      <c r="K2146" s="55" t="s">
        <v>9141</v>
      </c>
      <c r="L2146" s="54" t="s">
        <v>8325</v>
      </c>
    </row>
    <row r="2147" spans="1:12" ht="13.8" x14ac:dyDescent="0.3">
      <c r="A2147" s="54" t="s">
        <v>12321</v>
      </c>
      <c r="B2147" s="54" t="s">
        <v>12322</v>
      </c>
      <c r="C2147" s="54" t="s">
        <v>12955</v>
      </c>
      <c r="D2147" s="54" t="s">
        <v>12956</v>
      </c>
      <c r="E2147" s="55" t="s">
        <v>8319</v>
      </c>
      <c r="F2147" s="54" t="s">
        <v>8319</v>
      </c>
      <c r="G2147" s="54" t="s">
        <v>13012</v>
      </c>
      <c r="H2147" s="54" t="s">
        <v>13013</v>
      </c>
      <c r="I2147" s="54" t="s">
        <v>8849</v>
      </c>
      <c r="J2147" s="54" t="s">
        <v>8323</v>
      </c>
      <c r="K2147" s="55" t="s">
        <v>13108</v>
      </c>
      <c r="L2147" s="54" t="s">
        <v>8325</v>
      </c>
    </row>
    <row r="2148" spans="1:12" ht="13.8" x14ac:dyDescent="0.3">
      <c r="A2148" s="54" t="s">
        <v>12321</v>
      </c>
      <c r="B2148" s="54" t="s">
        <v>12322</v>
      </c>
      <c r="C2148" s="54" t="s">
        <v>12955</v>
      </c>
      <c r="D2148" s="54" t="s">
        <v>12956</v>
      </c>
      <c r="E2148" s="55" t="s">
        <v>8319</v>
      </c>
      <c r="F2148" s="54" t="s">
        <v>8319</v>
      </c>
      <c r="G2148" s="54" t="s">
        <v>13014</v>
      </c>
      <c r="H2148" s="54" t="s">
        <v>13015</v>
      </c>
      <c r="I2148" s="54" t="s">
        <v>8849</v>
      </c>
      <c r="J2148" s="54" t="s">
        <v>8323</v>
      </c>
      <c r="K2148" s="55" t="s">
        <v>23472</v>
      </c>
      <c r="L2148" s="54" t="s">
        <v>8325</v>
      </c>
    </row>
    <row r="2149" spans="1:12" ht="13.8" x14ac:dyDescent="0.3">
      <c r="A2149" s="54" t="s">
        <v>12321</v>
      </c>
      <c r="B2149" s="54" t="s">
        <v>12322</v>
      </c>
      <c r="C2149" s="54" t="s">
        <v>12955</v>
      </c>
      <c r="D2149" s="54" t="s">
        <v>12956</v>
      </c>
      <c r="E2149" s="55" t="s">
        <v>8319</v>
      </c>
      <c r="F2149" s="54" t="s">
        <v>8319</v>
      </c>
      <c r="G2149" s="54" t="s">
        <v>13017</v>
      </c>
      <c r="H2149" s="54" t="s">
        <v>13018</v>
      </c>
      <c r="I2149" s="54" t="s">
        <v>8849</v>
      </c>
      <c r="J2149" s="54" t="s">
        <v>8323</v>
      </c>
      <c r="K2149" s="55" t="s">
        <v>13021</v>
      </c>
      <c r="L2149" s="54" t="s">
        <v>8325</v>
      </c>
    </row>
    <row r="2150" spans="1:12" ht="13.8" x14ac:dyDescent="0.3">
      <c r="A2150" s="54" t="s">
        <v>12321</v>
      </c>
      <c r="B2150" s="54" t="s">
        <v>12322</v>
      </c>
      <c r="C2150" s="54" t="s">
        <v>12955</v>
      </c>
      <c r="D2150" s="54" t="s">
        <v>12956</v>
      </c>
      <c r="E2150" s="55" t="s">
        <v>8319</v>
      </c>
      <c r="F2150" s="54" t="s">
        <v>8319</v>
      </c>
      <c r="G2150" s="54" t="s">
        <v>13019</v>
      </c>
      <c r="H2150" s="54" t="s">
        <v>13020</v>
      </c>
      <c r="I2150" s="54" t="s">
        <v>8849</v>
      </c>
      <c r="J2150" s="54" t="s">
        <v>8323</v>
      </c>
      <c r="K2150" s="55" t="s">
        <v>17230</v>
      </c>
      <c r="L2150" s="54" t="s">
        <v>8325</v>
      </c>
    </row>
    <row r="2151" spans="1:12" ht="13.8" x14ac:dyDescent="0.3">
      <c r="A2151" s="54" t="s">
        <v>12321</v>
      </c>
      <c r="B2151" s="54" t="s">
        <v>12322</v>
      </c>
      <c r="C2151" s="54" t="s">
        <v>12955</v>
      </c>
      <c r="D2151" s="54" t="s">
        <v>12956</v>
      </c>
      <c r="E2151" s="55" t="s">
        <v>8319</v>
      </c>
      <c r="F2151" s="54" t="s">
        <v>8319</v>
      </c>
      <c r="G2151" s="54" t="s">
        <v>13022</v>
      </c>
      <c r="H2151" s="54" t="s">
        <v>13023</v>
      </c>
      <c r="I2151" s="54" t="s">
        <v>8849</v>
      </c>
      <c r="J2151" s="54" t="s">
        <v>8323</v>
      </c>
      <c r="K2151" s="55" t="s">
        <v>21914</v>
      </c>
      <c r="L2151" s="54" t="s">
        <v>8325</v>
      </c>
    </row>
    <row r="2152" spans="1:12" ht="13.8" x14ac:dyDescent="0.3">
      <c r="A2152" s="54" t="s">
        <v>12321</v>
      </c>
      <c r="B2152" s="54" t="s">
        <v>12322</v>
      </c>
      <c r="C2152" s="54" t="s">
        <v>12955</v>
      </c>
      <c r="D2152" s="54" t="s">
        <v>12956</v>
      </c>
      <c r="E2152" s="55" t="s">
        <v>8319</v>
      </c>
      <c r="F2152" s="54" t="s">
        <v>8319</v>
      </c>
      <c r="G2152" s="54" t="s">
        <v>13024</v>
      </c>
      <c r="H2152" s="54" t="s">
        <v>13025</v>
      </c>
      <c r="I2152" s="54" t="s">
        <v>8849</v>
      </c>
      <c r="J2152" s="54" t="s">
        <v>8323</v>
      </c>
      <c r="K2152" s="55" t="s">
        <v>13834</v>
      </c>
      <c r="L2152" s="54" t="s">
        <v>8325</v>
      </c>
    </row>
    <row r="2153" spans="1:12" ht="13.8" x14ac:dyDescent="0.3">
      <c r="A2153" s="54" t="s">
        <v>12321</v>
      </c>
      <c r="B2153" s="54" t="s">
        <v>12322</v>
      </c>
      <c r="C2153" s="54" t="s">
        <v>12955</v>
      </c>
      <c r="D2153" s="54" t="s">
        <v>12956</v>
      </c>
      <c r="E2153" s="55" t="s">
        <v>8319</v>
      </c>
      <c r="F2153" s="54" t="s">
        <v>8319</v>
      </c>
      <c r="G2153" s="54" t="s">
        <v>13026</v>
      </c>
      <c r="H2153" s="54" t="s">
        <v>13027</v>
      </c>
      <c r="I2153" s="54" t="s">
        <v>8849</v>
      </c>
      <c r="J2153" s="54" t="s">
        <v>8323</v>
      </c>
      <c r="K2153" s="55" t="s">
        <v>9625</v>
      </c>
      <c r="L2153" s="54" t="s">
        <v>8325</v>
      </c>
    </row>
    <row r="2154" spans="1:12" ht="13.8" x14ac:dyDescent="0.3">
      <c r="A2154" s="54" t="s">
        <v>12321</v>
      </c>
      <c r="B2154" s="54" t="s">
        <v>12322</v>
      </c>
      <c r="C2154" s="54" t="s">
        <v>12955</v>
      </c>
      <c r="D2154" s="54" t="s">
        <v>12956</v>
      </c>
      <c r="E2154" s="55" t="s">
        <v>8319</v>
      </c>
      <c r="F2154" s="54" t="s">
        <v>8319</v>
      </c>
      <c r="G2154" s="54" t="s">
        <v>13029</v>
      </c>
      <c r="H2154" s="54" t="s">
        <v>13030</v>
      </c>
      <c r="I2154" s="54" t="s">
        <v>8849</v>
      </c>
      <c r="J2154" s="54" t="s">
        <v>8323</v>
      </c>
      <c r="K2154" s="55" t="s">
        <v>18778</v>
      </c>
      <c r="L2154" s="54" t="s">
        <v>8325</v>
      </c>
    </row>
    <row r="2155" spans="1:12" ht="13.8" x14ac:dyDescent="0.3">
      <c r="A2155" s="54" t="s">
        <v>12321</v>
      </c>
      <c r="B2155" s="54" t="s">
        <v>12322</v>
      </c>
      <c r="C2155" s="54" t="s">
        <v>12955</v>
      </c>
      <c r="D2155" s="54" t="s">
        <v>12956</v>
      </c>
      <c r="E2155" s="55" t="s">
        <v>8319</v>
      </c>
      <c r="F2155" s="54" t="s">
        <v>8319</v>
      </c>
      <c r="G2155" s="54" t="s">
        <v>13032</v>
      </c>
      <c r="H2155" s="54" t="s">
        <v>13033</v>
      </c>
      <c r="I2155" s="54" t="s">
        <v>8849</v>
      </c>
      <c r="J2155" s="54" t="s">
        <v>8323</v>
      </c>
      <c r="K2155" s="55" t="s">
        <v>18273</v>
      </c>
      <c r="L2155" s="54" t="s">
        <v>8325</v>
      </c>
    </row>
    <row r="2156" spans="1:12" ht="13.8" x14ac:dyDescent="0.3">
      <c r="A2156" s="54" t="s">
        <v>12321</v>
      </c>
      <c r="B2156" s="54" t="s">
        <v>12322</v>
      </c>
      <c r="C2156" s="54" t="s">
        <v>12955</v>
      </c>
      <c r="D2156" s="54" t="s">
        <v>12956</v>
      </c>
      <c r="E2156" s="55" t="s">
        <v>8319</v>
      </c>
      <c r="F2156" s="54" t="s">
        <v>8319</v>
      </c>
      <c r="G2156" s="54" t="s">
        <v>13035</v>
      </c>
      <c r="H2156" s="54" t="s">
        <v>13036</v>
      </c>
      <c r="I2156" s="54" t="s">
        <v>8849</v>
      </c>
      <c r="J2156" s="54" t="s">
        <v>8323</v>
      </c>
      <c r="K2156" s="55" t="s">
        <v>23472</v>
      </c>
      <c r="L2156" s="54" t="s">
        <v>8325</v>
      </c>
    </row>
    <row r="2157" spans="1:12" ht="13.8" x14ac:dyDescent="0.3">
      <c r="A2157" s="54" t="s">
        <v>12321</v>
      </c>
      <c r="B2157" s="54" t="s">
        <v>12322</v>
      </c>
      <c r="C2157" s="54" t="s">
        <v>12955</v>
      </c>
      <c r="D2157" s="54" t="s">
        <v>12956</v>
      </c>
      <c r="E2157" s="55" t="s">
        <v>8319</v>
      </c>
      <c r="F2157" s="54" t="s">
        <v>8319</v>
      </c>
      <c r="G2157" s="54" t="s">
        <v>13037</v>
      </c>
      <c r="H2157" s="54" t="s">
        <v>13038</v>
      </c>
      <c r="I2157" s="54" t="s">
        <v>8849</v>
      </c>
      <c r="J2157" s="54" t="s">
        <v>8323</v>
      </c>
      <c r="K2157" s="55" t="s">
        <v>9004</v>
      </c>
      <c r="L2157" s="54" t="s">
        <v>8325</v>
      </c>
    </row>
    <row r="2158" spans="1:12" ht="13.8" x14ac:dyDescent="0.3">
      <c r="A2158" s="54" t="s">
        <v>12321</v>
      </c>
      <c r="B2158" s="54" t="s">
        <v>12322</v>
      </c>
      <c r="C2158" s="54" t="s">
        <v>12955</v>
      </c>
      <c r="D2158" s="54" t="s">
        <v>12956</v>
      </c>
      <c r="E2158" s="55" t="s">
        <v>8319</v>
      </c>
      <c r="F2158" s="54" t="s">
        <v>8319</v>
      </c>
      <c r="G2158" s="54" t="s">
        <v>13039</v>
      </c>
      <c r="H2158" s="54" t="s">
        <v>13040</v>
      </c>
      <c r="I2158" s="54" t="s">
        <v>8849</v>
      </c>
      <c r="J2158" s="54" t="s">
        <v>8323</v>
      </c>
      <c r="K2158" s="55" t="s">
        <v>15896</v>
      </c>
      <c r="L2158" s="54" t="s">
        <v>8325</v>
      </c>
    </row>
    <row r="2159" spans="1:12" ht="13.8" x14ac:dyDescent="0.3">
      <c r="A2159" s="54" t="s">
        <v>12321</v>
      </c>
      <c r="B2159" s="54" t="s">
        <v>12322</v>
      </c>
      <c r="C2159" s="54" t="s">
        <v>12955</v>
      </c>
      <c r="D2159" s="54" t="s">
        <v>12956</v>
      </c>
      <c r="E2159" s="55" t="s">
        <v>8319</v>
      </c>
      <c r="F2159" s="54" t="s">
        <v>8319</v>
      </c>
      <c r="G2159" s="54" t="s">
        <v>13042</v>
      </c>
      <c r="H2159" s="54" t="s">
        <v>13043</v>
      </c>
      <c r="I2159" s="54" t="s">
        <v>8849</v>
      </c>
      <c r="J2159" s="54" t="s">
        <v>8323</v>
      </c>
      <c r="K2159" s="55" t="s">
        <v>23473</v>
      </c>
      <c r="L2159" s="54" t="s">
        <v>8325</v>
      </c>
    </row>
    <row r="2160" spans="1:12" ht="13.8" x14ac:dyDescent="0.3">
      <c r="A2160" s="54" t="s">
        <v>12321</v>
      </c>
      <c r="B2160" s="54" t="s">
        <v>12322</v>
      </c>
      <c r="C2160" s="54" t="s">
        <v>12955</v>
      </c>
      <c r="D2160" s="54" t="s">
        <v>12956</v>
      </c>
      <c r="E2160" s="55" t="s">
        <v>8319</v>
      </c>
      <c r="F2160" s="54" t="s">
        <v>8319</v>
      </c>
      <c r="G2160" s="54" t="s">
        <v>13044</v>
      </c>
      <c r="H2160" s="54" t="s">
        <v>13045</v>
      </c>
      <c r="I2160" s="54" t="s">
        <v>8849</v>
      </c>
      <c r="J2160" s="54" t="s">
        <v>8323</v>
      </c>
      <c r="K2160" s="55" t="s">
        <v>23474</v>
      </c>
      <c r="L2160" s="54" t="s">
        <v>8325</v>
      </c>
    </row>
    <row r="2161" spans="1:12" ht="13.8" x14ac:dyDescent="0.3">
      <c r="A2161" s="54" t="s">
        <v>12321</v>
      </c>
      <c r="B2161" s="54" t="s">
        <v>12322</v>
      </c>
      <c r="C2161" s="54" t="s">
        <v>12955</v>
      </c>
      <c r="D2161" s="54" t="s">
        <v>12956</v>
      </c>
      <c r="E2161" s="55" t="s">
        <v>8319</v>
      </c>
      <c r="F2161" s="54" t="s">
        <v>8319</v>
      </c>
      <c r="G2161" s="54" t="s">
        <v>13047</v>
      </c>
      <c r="H2161" s="54" t="s">
        <v>13048</v>
      </c>
      <c r="I2161" s="54" t="s">
        <v>8849</v>
      </c>
      <c r="J2161" s="54" t="s">
        <v>8323</v>
      </c>
      <c r="K2161" s="55" t="s">
        <v>23475</v>
      </c>
      <c r="L2161" s="54" t="s">
        <v>8325</v>
      </c>
    </row>
    <row r="2162" spans="1:12" ht="13.8" x14ac:dyDescent="0.3">
      <c r="A2162" s="54" t="s">
        <v>12321</v>
      </c>
      <c r="B2162" s="54" t="s">
        <v>12322</v>
      </c>
      <c r="C2162" s="54" t="s">
        <v>12955</v>
      </c>
      <c r="D2162" s="54" t="s">
        <v>12956</v>
      </c>
      <c r="E2162" s="55" t="s">
        <v>8319</v>
      </c>
      <c r="F2162" s="54" t="s">
        <v>8319</v>
      </c>
      <c r="G2162" s="54" t="s">
        <v>13050</v>
      </c>
      <c r="H2162" s="54" t="s">
        <v>13051</v>
      </c>
      <c r="I2162" s="54" t="s">
        <v>8849</v>
      </c>
      <c r="J2162" s="54" t="s">
        <v>8323</v>
      </c>
      <c r="K2162" s="55" t="s">
        <v>15384</v>
      </c>
      <c r="L2162" s="54" t="s">
        <v>8325</v>
      </c>
    </row>
    <row r="2163" spans="1:12" ht="13.8" x14ac:dyDescent="0.3">
      <c r="A2163" s="54" t="s">
        <v>12321</v>
      </c>
      <c r="B2163" s="54" t="s">
        <v>12322</v>
      </c>
      <c r="C2163" s="54" t="s">
        <v>12955</v>
      </c>
      <c r="D2163" s="54" t="s">
        <v>12956</v>
      </c>
      <c r="E2163" s="55" t="s">
        <v>8319</v>
      </c>
      <c r="F2163" s="54" t="s">
        <v>8319</v>
      </c>
      <c r="G2163" s="54" t="s">
        <v>13052</v>
      </c>
      <c r="H2163" s="54" t="s">
        <v>13053</v>
      </c>
      <c r="I2163" s="54" t="s">
        <v>8849</v>
      </c>
      <c r="J2163" s="54" t="s">
        <v>8323</v>
      </c>
      <c r="K2163" s="55" t="s">
        <v>12607</v>
      </c>
      <c r="L2163" s="54" t="s">
        <v>8325</v>
      </c>
    </row>
    <row r="2164" spans="1:12" ht="13.8" x14ac:dyDescent="0.3">
      <c r="A2164" s="54" t="s">
        <v>12321</v>
      </c>
      <c r="B2164" s="54" t="s">
        <v>12322</v>
      </c>
      <c r="C2164" s="54" t="s">
        <v>12955</v>
      </c>
      <c r="D2164" s="54" t="s">
        <v>12956</v>
      </c>
      <c r="E2164" s="55" t="s">
        <v>8319</v>
      </c>
      <c r="F2164" s="54" t="s">
        <v>8319</v>
      </c>
      <c r="G2164" s="54" t="s">
        <v>13054</v>
      </c>
      <c r="H2164" s="54" t="s">
        <v>13055</v>
      </c>
      <c r="I2164" s="54" t="s">
        <v>8849</v>
      </c>
      <c r="J2164" s="54" t="s">
        <v>8323</v>
      </c>
      <c r="K2164" s="55" t="s">
        <v>23476</v>
      </c>
      <c r="L2164" s="54" t="s">
        <v>8325</v>
      </c>
    </row>
    <row r="2165" spans="1:12" ht="13.8" x14ac:dyDescent="0.3">
      <c r="A2165" s="54" t="s">
        <v>12321</v>
      </c>
      <c r="B2165" s="54" t="s">
        <v>12322</v>
      </c>
      <c r="C2165" s="54" t="s">
        <v>12955</v>
      </c>
      <c r="D2165" s="54" t="s">
        <v>12956</v>
      </c>
      <c r="E2165" s="55" t="s">
        <v>8319</v>
      </c>
      <c r="F2165" s="54" t="s">
        <v>8319</v>
      </c>
      <c r="G2165" s="54" t="s">
        <v>13057</v>
      </c>
      <c r="H2165" s="54" t="s">
        <v>13058</v>
      </c>
      <c r="I2165" s="54" t="s">
        <v>8849</v>
      </c>
      <c r="J2165" s="54" t="s">
        <v>8323</v>
      </c>
      <c r="K2165" s="55" t="s">
        <v>13230</v>
      </c>
      <c r="L2165" s="54" t="s">
        <v>8325</v>
      </c>
    </row>
    <row r="2166" spans="1:12" ht="13.8" x14ac:dyDescent="0.3">
      <c r="A2166" s="54" t="s">
        <v>12321</v>
      </c>
      <c r="B2166" s="54" t="s">
        <v>12322</v>
      </c>
      <c r="C2166" s="54" t="s">
        <v>12955</v>
      </c>
      <c r="D2166" s="54" t="s">
        <v>12956</v>
      </c>
      <c r="E2166" s="55" t="s">
        <v>8319</v>
      </c>
      <c r="F2166" s="54" t="s">
        <v>8319</v>
      </c>
      <c r="G2166" s="54" t="s">
        <v>13060</v>
      </c>
      <c r="H2166" s="54" t="s">
        <v>13061</v>
      </c>
      <c r="I2166" s="54" t="s">
        <v>8849</v>
      </c>
      <c r="J2166" s="54" t="s">
        <v>8323</v>
      </c>
      <c r="K2166" s="55" t="s">
        <v>13021</v>
      </c>
      <c r="L2166" s="54" t="s">
        <v>8325</v>
      </c>
    </row>
    <row r="2167" spans="1:12" ht="13.8" x14ac:dyDescent="0.3">
      <c r="A2167" s="54" t="s">
        <v>12321</v>
      </c>
      <c r="B2167" s="54" t="s">
        <v>12322</v>
      </c>
      <c r="C2167" s="54" t="s">
        <v>12955</v>
      </c>
      <c r="D2167" s="54" t="s">
        <v>12956</v>
      </c>
      <c r="E2167" s="55" t="s">
        <v>8319</v>
      </c>
      <c r="F2167" s="54" t="s">
        <v>8319</v>
      </c>
      <c r="G2167" s="54" t="s">
        <v>13063</v>
      </c>
      <c r="H2167" s="54" t="s">
        <v>13064</v>
      </c>
      <c r="I2167" s="54" t="s">
        <v>8849</v>
      </c>
      <c r="J2167" s="54" t="s">
        <v>8323</v>
      </c>
      <c r="K2167" s="55" t="s">
        <v>17350</v>
      </c>
      <c r="L2167" s="54" t="s">
        <v>8325</v>
      </c>
    </row>
    <row r="2168" spans="1:12" ht="13.8" x14ac:dyDescent="0.3">
      <c r="A2168" s="54" t="s">
        <v>12321</v>
      </c>
      <c r="B2168" s="54" t="s">
        <v>12322</v>
      </c>
      <c r="C2168" s="54" t="s">
        <v>12955</v>
      </c>
      <c r="D2168" s="54" t="s">
        <v>12956</v>
      </c>
      <c r="E2168" s="55" t="s">
        <v>8319</v>
      </c>
      <c r="F2168" s="54" t="s">
        <v>8319</v>
      </c>
      <c r="G2168" s="54" t="s">
        <v>13065</v>
      </c>
      <c r="H2168" s="54" t="s">
        <v>13066</v>
      </c>
      <c r="I2168" s="54" t="s">
        <v>8849</v>
      </c>
      <c r="J2168" s="54" t="s">
        <v>8323</v>
      </c>
      <c r="K2168" s="55" t="s">
        <v>23477</v>
      </c>
      <c r="L2168" s="54" t="s">
        <v>8325</v>
      </c>
    </row>
    <row r="2169" spans="1:12" ht="13.8" x14ac:dyDescent="0.3">
      <c r="A2169" s="54" t="s">
        <v>12321</v>
      </c>
      <c r="B2169" s="54" t="s">
        <v>12322</v>
      </c>
      <c r="C2169" s="54" t="s">
        <v>12955</v>
      </c>
      <c r="D2169" s="54" t="s">
        <v>12956</v>
      </c>
      <c r="E2169" s="55" t="s">
        <v>8319</v>
      </c>
      <c r="F2169" s="54" t="s">
        <v>8319</v>
      </c>
      <c r="G2169" s="54" t="s">
        <v>13067</v>
      </c>
      <c r="H2169" s="54" t="s">
        <v>13068</v>
      </c>
      <c r="I2169" s="54" t="s">
        <v>8849</v>
      </c>
      <c r="J2169" s="54" t="s">
        <v>8323</v>
      </c>
      <c r="K2169" s="55" t="s">
        <v>13806</v>
      </c>
      <c r="L2169" s="54" t="s">
        <v>8325</v>
      </c>
    </row>
    <row r="2170" spans="1:12" ht="13.8" x14ac:dyDescent="0.3">
      <c r="A2170" s="54" t="s">
        <v>12321</v>
      </c>
      <c r="B2170" s="54" t="s">
        <v>12322</v>
      </c>
      <c r="C2170" s="54" t="s">
        <v>12955</v>
      </c>
      <c r="D2170" s="54" t="s">
        <v>12956</v>
      </c>
      <c r="E2170" s="55" t="s">
        <v>8319</v>
      </c>
      <c r="F2170" s="54" t="s">
        <v>8319</v>
      </c>
      <c r="G2170" s="54" t="s">
        <v>13069</v>
      </c>
      <c r="H2170" s="54" t="s">
        <v>13070</v>
      </c>
      <c r="I2170" s="54" t="s">
        <v>8849</v>
      </c>
      <c r="J2170" s="54" t="s">
        <v>8323</v>
      </c>
      <c r="K2170" s="55" t="s">
        <v>13813</v>
      </c>
      <c r="L2170" s="54" t="s">
        <v>8325</v>
      </c>
    </row>
    <row r="2171" spans="1:12" ht="13.8" x14ac:dyDescent="0.3">
      <c r="A2171" s="54" t="s">
        <v>12321</v>
      </c>
      <c r="B2171" s="54" t="s">
        <v>12322</v>
      </c>
      <c r="C2171" s="54" t="s">
        <v>12955</v>
      </c>
      <c r="D2171" s="54" t="s">
        <v>12956</v>
      </c>
      <c r="E2171" s="55" t="s">
        <v>8319</v>
      </c>
      <c r="F2171" s="54" t="s">
        <v>8319</v>
      </c>
      <c r="G2171" s="54" t="s">
        <v>13072</v>
      </c>
      <c r="H2171" s="54" t="s">
        <v>13073</v>
      </c>
      <c r="I2171" s="54" t="s">
        <v>8849</v>
      </c>
      <c r="J2171" s="54" t="s">
        <v>8323</v>
      </c>
      <c r="K2171" s="55" t="s">
        <v>12505</v>
      </c>
      <c r="L2171" s="54" t="s">
        <v>8325</v>
      </c>
    </row>
    <row r="2172" spans="1:12" ht="13.8" x14ac:dyDescent="0.3">
      <c r="A2172" s="54" t="s">
        <v>12321</v>
      </c>
      <c r="B2172" s="54" t="s">
        <v>12322</v>
      </c>
      <c r="C2172" s="54" t="s">
        <v>12955</v>
      </c>
      <c r="D2172" s="54" t="s">
        <v>12956</v>
      </c>
      <c r="E2172" s="55" t="s">
        <v>8319</v>
      </c>
      <c r="F2172" s="54" t="s">
        <v>8319</v>
      </c>
      <c r="G2172" s="54" t="s">
        <v>13074</v>
      </c>
      <c r="H2172" s="54" t="s">
        <v>13075</v>
      </c>
      <c r="I2172" s="54" t="s">
        <v>8849</v>
      </c>
      <c r="J2172" s="54" t="s">
        <v>8323</v>
      </c>
      <c r="K2172" s="55" t="s">
        <v>10905</v>
      </c>
      <c r="L2172" s="54" t="s">
        <v>8325</v>
      </c>
    </row>
    <row r="2173" spans="1:12" ht="13.8" x14ac:dyDescent="0.3">
      <c r="A2173" s="54" t="s">
        <v>12321</v>
      </c>
      <c r="B2173" s="54" t="s">
        <v>12322</v>
      </c>
      <c r="C2173" s="54" t="s">
        <v>12955</v>
      </c>
      <c r="D2173" s="54" t="s">
        <v>12956</v>
      </c>
      <c r="E2173" s="55" t="s">
        <v>8319</v>
      </c>
      <c r="F2173" s="54" t="s">
        <v>8319</v>
      </c>
      <c r="G2173" s="54" t="s">
        <v>13077</v>
      </c>
      <c r="H2173" s="54" t="s">
        <v>13078</v>
      </c>
      <c r="I2173" s="54" t="s">
        <v>8849</v>
      </c>
      <c r="J2173" s="54" t="s">
        <v>8323</v>
      </c>
      <c r="K2173" s="55" t="s">
        <v>10683</v>
      </c>
      <c r="L2173" s="54" t="s">
        <v>8325</v>
      </c>
    </row>
    <row r="2174" spans="1:12" ht="13.8" x14ac:dyDescent="0.3">
      <c r="A2174" s="54" t="s">
        <v>12321</v>
      </c>
      <c r="B2174" s="54" t="s">
        <v>12322</v>
      </c>
      <c r="C2174" s="54" t="s">
        <v>12955</v>
      </c>
      <c r="D2174" s="54" t="s">
        <v>12956</v>
      </c>
      <c r="E2174" s="55" t="s">
        <v>8319</v>
      </c>
      <c r="F2174" s="54" t="s">
        <v>8319</v>
      </c>
      <c r="G2174" s="54" t="s">
        <v>13080</v>
      </c>
      <c r="H2174" s="54" t="s">
        <v>13081</v>
      </c>
      <c r="I2174" s="54" t="s">
        <v>8849</v>
      </c>
      <c r="J2174" s="54" t="s">
        <v>8323</v>
      </c>
      <c r="K2174" s="55" t="s">
        <v>13108</v>
      </c>
      <c r="L2174" s="54" t="s">
        <v>8325</v>
      </c>
    </row>
    <row r="2175" spans="1:12" ht="13.8" x14ac:dyDescent="0.3">
      <c r="A2175" s="54" t="s">
        <v>12321</v>
      </c>
      <c r="B2175" s="54" t="s">
        <v>12322</v>
      </c>
      <c r="C2175" s="54" t="s">
        <v>12955</v>
      </c>
      <c r="D2175" s="54" t="s">
        <v>12956</v>
      </c>
      <c r="E2175" s="55" t="s">
        <v>8319</v>
      </c>
      <c r="F2175" s="54" t="s">
        <v>8319</v>
      </c>
      <c r="G2175" s="54" t="s">
        <v>13083</v>
      </c>
      <c r="H2175" s="54" t="s">
        <v>13084</v>
      </c>
      <c r="I2175" s="54" t="s">
        <v>8849</v>
      </c>
      <c r="J2175" s="54" t="s">
        <v>8323</v>
      </c>
      <c r="K2175" s="55" t="s">
        <v>8586</v>
      </c>
      <c r="L2175" s="54" t="s">
        <v>8325</v>
      </c>
    </row>
    <row r="2176" spans="1:12" ht="13.8" x14ac:dyDescent="0.3">
      <c r="A2176" s="54" t="s">
        <v>12321</v>
      </c>
      <c r="B2176" s="54" t="s">
        <v>12322</v>
      </c>
      <c r="C2176" s="54" t="s">
        <v>12955</v>
      </c>
      <c r="D2176" s="54" t="s">
        <v>12956</v>
      </c>
      <c r="E2176" s="55" t="s">
        <v>8319</v>
      </c>
      <c r="F2176" s="54" t="s">
        <v>8319</v>
      </c>
      <c r="G2176" s="54" t="s">
        <v>13085</v>
      </c>
      <c r="H2176" s="54" t="s">
        <v>13086</v>
      </c>
      <c r="I2176" s="54" t="s">
        <v>8849</v>
      </c>
      <c r="J2176" s="54" t="s">
        <v>8323</v>
      </c>
      <c r="K2176" s="55" t="s">
        <v>15410</v>
      </c>
      <c r="L2176" s="54" t="s">
        <v>8325</v>
      </c>
    </row>
    <row r="2177" spans="1:12" ht="13.8" x14ac:dyDescent="0.3">
      <c r="A2177" s="54" t="s">
        <v>12321</v>
      </c>
      <c r="B2177" s="54" t="s">
        <v>12322</v>
      </c>
      <c r="C2177" s="54" t="s">
        <v>12955</v>
      </c>
      <c r="D2177" s="54" t="s">
        <v>12956</v>
      </c>
      <c r="E2177" s="55" t="s">
        <v>8319</v>
      </c>
      <c r="F2177" s="54" t="s">
        <v>8319</v>
      </c>
      <c r="G2177" s="54" t="s">
        <v>13087</v>
      </c>
      <c r="H2177" s="54" t="s">
        <v>13088</v>
      </c>
      <c r="I2177" s="54" t="s">
        <v>8849</v>
      </c>
      <c r="J2177" s="54" t="s">
        <v>8323</v>
      </c>
      <c r="K2177" s="55" t="s">
        <v>13153</v>
      </c>
      <c r="L2177" s="54" t="s">
        <v>8325</v>
      </c>
    </row>
    <row r="2178" spans="1:12" ht="13.8" x14ac:dyDescent="0.3">
      <c r="A2178" s="54" t="s">
        <v>12321</v>
      </c>
      <c r="B2178" s="54" t="s">
        <v>12322</v>
      </c>
      <c r="C2178" s="54" t="s">
        <v>12955</v>
      </c>
      <c r="D2178" s="54" t="s">
        <v>12956</v>
      </c>
      <c r="E2178" s="55" t="s">
        <v>8319</v>
      </c>
      <c r="F2178" s="54" t="s">
        <v>8319</v>
      </c>
      <c r="G2178" s="54" t="s">
        <v>13090</v>
      </c>
      <c r="H2178" s="54" t="s">
        <v>13091</v>
      </c>
      <c r="I2178" s="54" t="s">
        <v>8849</v>
      </c>
      <c r="J2178" s="54" t="s">
        <v>8323</v>
      </c>
      <c r="K2178" s="55" t="s">
        <v>13082</v>
      </c>
      <c r="L2178" s="54" t="s">
        <v>8325</v>
      </c>
    </row>
    <row r="2179" spans="1:12" ht="13.8" x14ac:dyDescent="0.3">
      <c r="A2179" s="54" t="s">
        <v>12321</v>
      </c>
      <c r="B2179" s="54" t="s">
        <v>12322</v>
      </c>
      <c r="C2179" s="54" t="s">
        <v>12955</v>
      </c>
      <c r="D2179" s="54" t="s">
        <v>12956</v>
      </c>
      <c r="E2179" s="55" t="s">
        <v>8319</v>
      </c>
      <c r="F2179" s="54" t="s">
        <v>8319</v>
      </c>
      <c r="G2179" s="54" t="s">
        <v>13092</v>
      </c>
      <c r="H2179" s="54" t="s">
        <v>13093</v>
      </c>
      <c r="I2179" s="54" t="s">
        <v>8849</v>
      </c>
      <c r="J2179" s="54" t="s">
        <v>8323</v>
      </c>
      <c r="K2179" s="55" t="s">
        <v>22373</v>
      </c>
      <c r="L2179" s="54" t="s">
        <v>8325</v>
      </c>
    </row>
    <row r="2180" spans="1:12" ht="13.8" x14ac:dyDescent="0.3">
      <c r="A2180" s="54" t="s">
        <v>12321</v>
      </c>
      <c r="B2180" s="54" t="s">
        <v>12322</v>
      </c>
      <c r="C2180" s="54" t="s">
        <v>12955</v>
      </c>
      <c r="D2180" s="54" t="s">
        <v>12956</v>
      </c>
      <c r="E2180" s="55" t="s">
        <v>8319</v>
      </c>
      <c r="F2180" s="54" t="s">
        <v>8319</v>
      </c>
      <c r="G2180" s="54" t="s">
        <v>13094</v>
      </c>
      <c r="H2180" s="54" t="s">
        <v>13095</v>
      </c>
      <c r="I2180" s="54" t="s">
        <v>8849</v>
      </c>
      <c r="J2180" s="54" t="s">
        <v>8323</v>
      </c>
      <c r="K2180" s="55" t="s">
        <v>23478</v>
      </c>
      <c r="L2180" s="54" t="s">
        <v>8325</v>
      </c>
    </row>
    <row r="2181" spans="1:12" ht="13.8" x14ac:dyDescent="0.3">
      <c r="A2181" s="54" t="s">
        <v>12321</v>
      </c>
      <c r="B2181" s="54" t="s">
        <v>12322</v>
      </c>
      <c r="C2181" s="54" t="s">
        <v>12955</v>
      </c>
      <c r="D2181" s="54" t="s">
        <v>12956</v>
      </c>
      <c r="E2181" s="55" t="s">
        <v>8319</v>
      </c>
      <c r="F2181" s="54" t="s">
        <v>8319</v>
      </c>
      <c r="G2181" s="54" t="s">
        <v>13097</v>
      </c>
      <c r="H2181" s="54" t="s">
        <v>13098</v>
      </c>
      <c r="I2181" s="54" t="s">
        <v>8849</v>
      </c>
      <c r="J2181" s="54" t="s">
        <v>8323</v>
      </c>
      <c r="K2181" s="55" t="s">
        <v>23479</v>
      </c>
      <c r="L2181" s="54" t="s">
        <v>8325</v>
      </c>
    </row>
    <row r="2182" spans="1:12" ht="13.8" x14ac:dyDescent="0.3">
      <c r="A2182" s="54" t="s">
        <v>12321</v>
      </c>
      <c r="B2182" s="54" t="s">
        <v>12322</v>
      </c>
      <c r="C2182" s="54" t="s">
        <v>12955</v>
      </c>
      <c r="D2182" s="54" t="s">
        <v>12956</v>
      </c>
      <c r="E2182" s="55" t="s">
        <v>8319</v>
      </c>
      <c r="F2182" s="54" t="s">
        <v>8319</v>
      </c>
      <c r="G2182" s="54" t="s">
        <v>13099</v>
      </c>
      <c r="H2182" s="54" t="s">
        <v>13100</v>
      </c>
      <c r="I2182" s="54" t="s">
        <v>8849</v>
      </c>
      <c r="J2182" s="54" t="s">
        <v>8323</v>
      </c>
      <c r="K2182" s="55" t="s">
        <v>13041</v>
      </c>
      <c r="L2182" s="54" t="s">
        <v>8325</v>
      </c>
    </row>
    <row r="2183" spans="1:12" ht="13.8" x14ac:dyDescent="0.3">
      <c r="A2183" s="54" t="s">
        <v>12321</v>
      </c>
      <c r="B2183" s="54" t="s">
        <v>12322</v>
      </c>
      <c r="C2183" s="54" t="s">
        <v>12955</v>
      </c>
      <c r="D2183" s="54" t="s">
        <v>12956</v>
      </c>
      <c r="E2183" s="55" t="s">
        <v>8319</v>
      </c>
      <c r="F2183" s="54" t="s">
        <v>8319</v>
      </c>
      <c r="G2183" s="54" t="s">
        <v>13101</v>
      </c>
      <c r="H2183" s="54" t="s">
        <v>13102</v>
      </c>
      <c r="I2183" s="54" t="s">
        <v>8849</v>
      </c>
      <c r="J2183" s="54" t="s">
        <v>8323</v>
      </c>
      <c r="K2183" s="55" t="s">
        <v>9141</v>
      </c>
      <c r="L2183" s="54" t="s">
        <v>8325</v>
      </c>
    </row>
    <row r="2184" spans="1:12" ht="13.8" x14ac:dyDescent="0.3">
      <c r="A2184" s="54" t="s">
        <v>12321</v>
      </c>
      <c r="B2184" s="54" t="s">
        <v>12322</v>
      </c>
      <c r="C2184" s="54" t="s">
        <v>12955</v>
      </c>
      <c r="D2184" s="54" t="s">
        <v>12956</v>
      </c>
      <c r="E2184" s="55" t="s">
        <v>8319</v>
      </c>
      <c r="F2184" s="54" t="s">
        <v>8319</v>
      </c>
      <c r="G2184" s="54" t="s">
        <v>13104</v>
      </c>
      <c r="H2184" s="54" t="s">
        <v>13105</v>
      </c>
      <c r="I2184" s="54" t="s">
        <v>8849</v>
      </c>
      <c r="J2184" s="54" t="s">
        <v>8323</v>
      </c>
      <c r="K2184" s="55" t="s">
        <v>13190</v>
      </c>
      <c r="L2184" s="54" t="s">
        <v>8325</v>
      </c>
    </row>
    <row r="2185" spans="1:12" ht="13.8" x14ac:dyDescent="0.3">
      <c r="A2185" s="54" t="s">
        <v>12321</v>
      </c>
      <c r="B2185" s="54" t="s">
        <v>12322</v>
      </c>
      <c r="C2185" s="54" t="s">
        <v>12955</v>
      </c>
      <c r="D2185" s="54" t="s">
        <v>12956</v>
      </c>
      <c r="E2185" s="55" t="s">
        <v>8319</v>
      </c>
      <c r="F2185" s="54" t="s">
        <v>8319</v>
      </c>
      <c r="G2185" s="54" t="s">
        <v>13106</v>
      </c>
      <c r="H2185" s="54" t="s">
        <v>13107</v>
      </c>
      <c r="I2185" s="54" t="s">
        <v>8849</v>
      </c>
      <c r="J2185" s="54" t="s">
        <v>8323</v>
      </c>
      <c r="K2185" s="55" t="s">
        <v>10020</v>
      </c>
      <c r="L2185" s="54" t="s">
        <v>8325</v>
      </c>
    </row>
    <row r="2186" spans="1:12" ht="13.8" x14ac:dyDescent="0.3">
      <c r="A2186" s="54" t="s">
        <v>12321</v>
      </c>
      <c r="B2186" s="54" t="s">
        <v>12322</v>
      </c>
      <c r="C2186" s="54" t="s">
        <v>12955</v>
      </c>
      <c r="D2186" s="54" t="s">
        <v>12956</v>
      </c>
      <c r="E2186" s="55" t="s">
        <v>8319</v>
      </c>
      <c r="F2186" s="54" t="s">
        <v>8319</v>
      </c>
      <c r="G2186" s="54" t="s">
        <v>13109</v>
      </c>
      <c r="H2186" s="54" t="s">
        <v>13110</v>
      </c>
      <c r="I2186" s="54" t="s">
        <v>8849</v>
      </c>
      <c r="J2186" s="54" t="s">
        <v>8323</v>
      </c>
      <c r="K2186" s="55" t="s">
        <v>13127</v>
      </c>
      <c r="L2186" s="54" t="s">
        <v>8325</v>
      </c>
    </row>
    <row r="2187" spans="1:12" ht="13.8" x14ac:dyDescent="0.3">
      <c r="A2187" s="54" t="s">
        <v>12321</v>
      </c>
      <c r="B2187" s="54" t="s">
        <v>12322</v>
      </c>
      <c r="C2187" s="54" t="s">
        <v>12955</v>
      </c>
      <c r="D2187" s="54" t="s">
        <v>12956</v>
      </c>
      <c r="E2187" s="55" t="s">
        <v>8319</v>
      </c>
      <c r="F2187" s="54" t="s">
        <v>8319</v>
      </c>
      <c r="G2187" s="54" t="s">
        <v>13111</v>
      </c>
      <c r="H2187" s="54" t="s">
        <v>13112</v>
      </c>
      <c r="I2187" s="54" t="s">
        <v>8849</v>
      </c>
      <c r="J2187" s="54" t="s">
        <v>8323</v>
      </c>
      <c r="K2187" s="55" t="s">
        <v>8550</v>
      </c>
      <c r="L2187" s="54" t="s">
        <v>8325</v>
      </c>
    </row>
    <row r="2188" spans="1:12" ht="13.8" x14ac:dyDescent="0.3">
      <c r="A2188" s="54" t="s">
        <v>12321</v>
      </c>
      <c r="B2188" s="54" t="s">
        <v>12322</v>
      </c>
      <c r="C2188" s="54" t="s">
        <v>12955</v>
      </c>
      <c r="D2188" s="54" t="s">
        <v>12956</v>
      </c>
      <c r="E2188" s="55" t="s">
        <v>8319</v>
      </c>
      <c r="F2188" s="54" t="s">
        <v>8319</v>
      </c>
      <c r="G2188" s="54" t="s">
        <v>13114</v>
      </c>
      <c r="H2188" s="54" t="s">
        <v>13115</v>
      </c>
      <c r="I2188" s="54" t="s">
        <v>8849</v>
      </c>
      <c r="J2188" s="54" t="s">
        <v>8323</v>
      </c>
      <c r="K2188" s="55" t="s">
        <v>15678</v>
      </c>
      <c r="L2188" s="54" t="s">
        <v>8325</v>
      </c>
    </row>
    <row r="2189" spans="1:12" ht="13.8" x14ac:dyDescent="0.3">
      <c r="A2189" s="54" t="s">
        <v>12321</v>
      </c>
      <c r="B2189" s="54" t="s">
        <v>12322</v>
      </c>
      <c r="C2189" s="54" t="s">
        <v>12955</v>
      </c>
      <c r="D2189" s="54" t="s">
        <v>12956</v>
      </c>
      <c r="E2189" s="55" t="s">
        <v>8319</v>
      </c>
      <c r="F2189" s="54" t="s">
        <v>8319</v>
      </c>
      <c r="G2189" s="54" t="s">
        <v>13117</v>
      </c>
      <c r="H2189" s="54" t="s">
        <v>13118</v>
      </c>
      <c r="I2189" s="54" t="s">
        <v>8849</v>
      </c>
      <c r="J2189" s="54" t="s">
        <v>8323</v>
      </c>
      <c r="K2189" s="55" t="s">
        <v>8877</v>
      </c>
      <c r="L2189" s="54" t="s">
        <v>8325</v>
      </c>
    </row>
    <row r="2190" spans="1:12" ht="13.8" x14ac:dyDescent="0.3">
      <c r="A2190" s="54" t="s">
        <v>12321</v>
      </c>
      <c r="B2190" s="54" t="s">
        <v>12322</v>
      </c>
      <c r="C2190" s="54" t="s">
        <v>12955</v>
      </c>
      <c r="D2190" s="54" t="s">
        <v>12956</v>
      </c>
      <c r="E2190" s="55" t="s">
        <v>8319</v>
      </c>
      <c r="F2190" s="54" t="s">
        <v>8319</v>
      </c>
      <c r="G2190" s="54" t="s">
        <v>13120</v>
      </c>
      <c r="H2190" s="54" t="s">
        <v>13121</v>
      </c>
      <c r="I2190" s="54" t="s">
        <v>8849</v>
      </c>
      <c r="J2190" s="54" t="s">
        <v>8323</v>
      </c>
      <c r="K2190" s="55" t="s">
        <v>23480</v>
      </c>
      <c r="L2190" s="54" t="s">
        <v>8325</v>
      </c>
    </row>
    <row r="2191" spans="1:12" ht="13.8" x14ac:dyDescent="0.3">
      <c r="A2191" s="54" t="s">
        <v>12321</v>
      </c>
      <c r="B2191" s="54" t="s">
        <v>12322</v>
      </c>
      <c r="C2191" s="54" t="s">
        <v>12955</v>
      </c>
      <c r="D2191" s="54" t="s">
        <v>12956</v>
      </c>
      <c r="E2191" s="55" t="s">
        <v>8319</v>
      </c>
      <c r="F2191" s="54" t="s">
        <v>8319</v>
      </c>
      <c r="G2191" s="54" t="s">
        <v>13123</v>
      </c>
      <c r="H2191" s="54" t="s">
        <v>13124</v>
      </c>
      <c r="I2191" s="54" t="s">
        <v>8849</v>
      </c>
      <c r="J2191" s="54" t="s">
        <v>8323</v>
      </c>
      <c r="K2191" s="55" t="s">
        <v>12964</v>
      </c>
      <c r="L2191" s="54" t="s">
        <v>8325</v>
      </c>
    </row>
    <row r="2192" spans="1:12" ht="13.8" x14ac:dyDescent="0.3">
      <c r="A2192" s="54" t="s">
        <v>12321</v>
      </c>
      <c r="B2192" s="54" t="s">
        <v>12322</v>
      </c>
      <c r="C2192" s="54" t="s">
        <v>12955</v>
      </c>
      <c r="D2192" s="54" t="s">
        <v>12956</v>
      </c>
      <c r="E2192" s="55" t="s">
        <v>8319</v>
      </c>
      <c r="F2192" s="54" t="s">
        <v>8319</v>
      </c>
      <c r="G2192" s="54" t="s">
        <v>13125</v>
      </c>
      <c r="H2192" s="54" t="s">
        <v>13126</v>
      </c>
      <c r="I2192" s="54" t="s">
        <v>8849</v>
      </c>
      <c r="J2192" s="54" t="s">
        <v>8323</v>
      </c>
      <c r="K2192" s="55" t="s">
        <v>10935</v>
      </c>
      <c r="L2192" s="54" t="s">
        <v>8325</v>
      </c>
    </row>
    <row r="2193" spans="1:12" ht="13.8" x14ac:dyDescent="0.3">
      <c r="A2193" s="54" t="s">
        <v>12321</v>
      </c>
      <c r="B2193" s="54" t="s">
        <v>12322</v>
      </c>
      <c r="C2193" s="54" t="s">
        <v>12955</v>
      </c>
      <c r="D2193" s="54" t="s">
        <v>12956</v>
      </c>
      <c r="E2193" s="55" t="s">
        <v>8319</v>
      </c>
      <c r="F2193" s="54" t="s">
        <v>8319</v>
      </c>
      <c r="G2193" s="54" t="s">
        <v>13128</v>
      </c>
      <c r="H2193" s="54" t="s">
        <v>13129</v>
      </c>
      <c r="I2193" s="54" t="s">
        <v>8849</v>
      </c>
      <c r="J2193" s="54" t="s">
        <v>8323</v>
      </c>
      <c r="K2193" s="55" t="s">
        <v>13059</v>
      </c>
      <c r="L2193" s="54" t="s">
        <v>8325</v>
      </c>
    </row>
    <row r="2194" spans="1:12" ht="13.8" x14ac:dyDescent="0.3">
      <c r="A2194" s="54" t="s">
        <v>12321</v>
      </c>
      <c r="B2194" s="54" t="s">
        <v>12322</v>
      </c>
      <c r="C2194" s="54" t="s">
        <v>12955</v>
      </c>
      <c r="D2194" s="54" t="s">
        <v>12956</v>
      </c>
      <c r="E2194" s="55" t="s">
        <v>8319</v>
      </c>
      <c r="F2194" s="54" t="s">
        <v>8319</v>
      </c>
      <c r="G2194" s="54" t="s">
        <v>13131</v>
      </c>
      <c r="H2194" s="54" t="s">
        <v>13132</v>
      </c>
      <c r="I2194" s="54" t="s">
        <v>8849</v>
      </c>
      <c r="J2194" s="54" t="s">
        <v>8323</v>
      </c>
      <c r="K2194" s="55" t="s">
        <v>23481</v>
      </c>
      <c r="L2194" s="54" t="s">
        <v>8325</v>
      </c>
    </row>
    <row r="2195" spans="1:12" ht="13.8" x14ac:dyDescent="0.3">
      <c r="A2195" s="54" t="s">
        <v>12321</v>
      </c>
      <c r="B2195" s="54" t="s">
        <v>12322</v>
      </c>
      <c r="C2195" s="54" t="s">
        <v>12955</v>
      </c>
      <c r="D2195" s="54" t="s">
        <v>12956</v>
      </c>
      <c r="E2195" s="55" t="s">
        <v>8319</v>
      </c>
      <c r="F2195" s="54" t="s">
        <v>8319</v>
      </c>
      <c r="G2195" s="54" t="s">
        <v>13134</v>
      </c>
      <c r="H2195" s="54" t="s">
        <v>13135</v>
      </c>
      <c r="I2195" s="54" t="s">
        <v>8849</v>
      </c>
      <c r="J2195" s="54" t="s">
        <v>8323</v>
      </c>
      <c r="K2195" s="55" t="s">
        <v>23482</v>
      </c>
      <c r="L2195" s="54" t="s">
        <v>8325</v>
      </c>
    </row>
    <row r="2196" spans="1:12" ht="13.8" x14ac:dyDescent="0.3">
      <c r="A2196" s="54" t="s">
        <v>12321</v>
      </c>
      <c r="B2196" s="54" t="s">
        <v>12322</v>
      </c>
      <c r="C2196" s="54" t="s">
        <v>12955</v>
      </c>
      <c r="D2196" s="54" t="s">
        <v>12956</v>
      </c>
      <c r="E2196" s="55" t="s">
        <v>8319</v>
      </c>
      <c r="F2196" s="54" t="s">
        <v>8319</v>
      </c>
      <c r="G2196" s="54" t="s">
        <v>13136</v>
      </c>
      <c r="H2196" s="54" t="s">
        <v>13137</v>
      </c>
      <c r="I2196" s="54" t="s">
        <v>8849</v>
      </c>
      <c r="J2196" s="54" t="s">
        <v>8323</v>
      </c>
      <c r="K2196" s="55" t="s">
        <v>23483</v>
      </c>
      <c r="L2196" s="54" t="s">
        <v>8325</v>
      </c>
    </row>
    <row r="2197" spans="1:12" ht="13.8" x14ac:dyDescent="0.3">
      <c r="A2197" s="54" t="s">
        <v>12321</v>
      </c>
      <c r="B2197" s="54" t="s">
        <v>12322</v>
      </c>
      <c r="C2197" s="54" t="s">
        <v>12955</v>
      </c>
      <c r="D2197" s="54" t="s">
        <v>12956</v>
      </c>
      <c r="E2197" s="55" t="s">
        <v>8319</v>
      </c>
      <c r="F2197" s="54" t="s">
        <v>8319</v>
      </c>
      <c r="G2197" s="54" t="s">
        <v>13138</v>
      </c>
      <c r="H2197" s="54" t="s">
        <v>13139</v>
      </c>
      <c r="I2197" s="54" t="s">
        <v>8849</v>
      </c>
      <c r="J2197" s="54" t="s">
        <v>8323</v>
      </c>
      <c r="K2197" s="55" t="s">
        <v>8580</v>
      </c>
      <c r="L2197" s="54" t="s">
        <v>8325</v>
      </c>
    </row>
    <row r="2198" spans="1:12" ht="13.8" x14ac:dyDescent="0.3">
      <c r="A2198" s="54" t="s">
        <v>12321</v>
      </c>
      <c r="B2198" s="54" t="s">
        <v>12322</v>
      </c>
      <c r="C2198" s="54" t="s">
        <v>12955</v>
      </c>
      <c r="D2198" s="54" t="s">
        <v>12956</v>
      </c>
      <c r="E2198" s="55" t="s">
        <v>8319</v>
      </c>
      <c r="F2198" s="54" t="s">
        <v>8319</v>
      </c>
      <c r="G2198" s="54" t="s">
        <v>13140</v>
      </c>
      <c r="H2198" s="54" t="s">
        <v>13141</v>
      </c>
      <c r="I2198" s="54" t="s">
        <v>8849</v>
      </c>
      <c r="J2198" s="54" t="s">
        <v>8323</v>
      </c>
      <c r="K2198" s="55" t="s">
        <v>15538</v>
      </c>
      <c r="L2198" s="54" t="s">
        <v>8325</v>
      </c>
    </row>
    <row r="2199" spans="1:12" ht="13.8" x14ac:dyDescent="0.3">
      <c r="A2199" s="54" t="s">
        <v>12321</v>
      </c>
      <c r="B2199" s="54" t="s">
        <v>12322</v>
      </c>
      <c r="C2199" s="54" t="s">
        <v>12955</v>
      </c>
      <c r="D2199" s="54" t="s">
        <v>12956</v>
      </c>
      <c r="E2199" s="55" t="s">
        <v>8319</v>
      </c>
      <c r="F2199" s="54" t="s">
        <v>8319</v>
      </c>
      <c r="G2199" s="54" t="s">
        <v>13142</v>
      </c>
      <c r="H2199" s="54" t="s">
        <v>13143</v>
      </c>
      <c r="I2199" s="54" t="s">
        <v>8849</v>
      </c>
      <c r="J2199" s="54" t="s">
        <v>8323</v>
      </c>
      <c r="K2199" s="55" t="s">
        <v>23484</v>
      </c>
      <c r="L2199" s="54" t="s">
        <v>8325</v>
      </c>
    </row>
    <row r="2200" spans="1:12" ht="13.8" x14ac:dyDescent="0.3">
      <c r="A2200" s="54" t="s">
        <v>12321</v>
      </c>
      <c r="B2200" s="54" t="s">
        <v>12322</v>
      </c>
      <c r="C2200" s="54" t="s">
        <v>12955</v>
      </c>
      <c r="D2200" s="54" t="s">
        <v>12956</v>
      </c>
      <c r="E2200" s="55" t="s">
        <v>8319</v>
      </c>
      <c r="F2200" s="54" t="s">
        <v>8319</v>
      </c>
      <c r="G2200" s="54" t="s">
        <v>13145</v>
      </c>
      <c r="H2200" s="54" t="s">
        <v>13146</v>
      </c>
      <c r="I2200" s="54" t="s">
        <v>8849</v>
      </c>
      <c r="J2200" s="54" t="s">
        <v>8323</v>
      </c>
      <c r="K2200" s="55" t="s">
        <v>23485</v>
      </c>
      <c r="L2200" s="54" t="s">
        <v>8325</v>
      </c>
    </row>
    <row r="2201" spans="1:12" ht="13.8" x14ac:dyDescent="0.3">
      <c r="A2201" s="54" t="s">
        <v>12321</v>
      </c>
      <c r="B2201" s="54" t="s">
        <v>12322</v>
      </c>
      <c r="C2201" s="54" t="s">
        <v>12955</v>
      </c>
      <c r="D2201" s="54" t="s">
        <v>12956</v>
      </c>
      <c r="E2201" s="55" t="s">
        <v>8319</v>
      </c>
      <c r="F2201" s="54" t="s">
        <v>8319</v>
      </c>
      <c r="G2201" s="54" t="s">
        <v>13148</v>
      </c>
      <c r="H2201" s="54" t="s">
        <v>13149</v>
      </c>
      <c r="I2201" s="54" t="s">
        <v>8849</v>
      </c>
      <c r="J2201" s="54" t="s">
        <v>8323</v>
      </c>
      <c r="K2201" s="55" t="s">
        <v>13708</v>
      </c>
      <c r="L2201" s="54" t="s">
        <v>8325</v>
      </c>
    </row>
    <row r="2202" spans="1:12" ht="13.8" x14ac:dyDescent="0.3">
      <c r="A2202" s="54" t="s">
        <v>12321</v>
      </c>
      <c r="B2202" s="54" t="s">
        <v>12322</v>
      </c>
      <c r="C2202" s="54" t="s">
        <v>12955</v>
      </c>
      <c r="D2202" s="54" t="s">
        <v>12956</v>
      </c>
      <c r="E2202" s="55" t="s">
        <v>8319</v>
      </c>
      <c r="F2202" s="54" t="s">
        <v>8319</v>
      </c>
      <c r="G2202" s="54" t="s">
        <v>13151</v>
      </c>
      <c r="H2202" s="54" t="s">
        <v>13152</v>
      </c>
      <c r="I2202" s="54" t="s">
        <v>8849</v>
      </c>
      <c r="J2202" s="54" t="s">
        <v>8323</v>
      </c>
      <c r="K2202" s="55" t="s">
        <v>14753</v>
      </c>
      <c r="L2202" s="54" t="s">
        <v>8325</v>
      </c>
    </row>
    <row r="2203" spans="1:12" ht="13.8" x14ac:dyDescent="0.3">
      <c r="A2203" s="54" t="s">
        <v>12321</v>
      </c>
      <c r="B2203" s="54" t="s">
        <v>12322</v>
      </c>
      <c r="C2203" s="54" t="s">
        <v>12955</v>
      </c>
      <c r="D2203" s="54" t="s">
        <v>12956</v>
      </c>
      <c r="E2203" s="55" t="s">
        <v>8319</v>
      </c>
      <c r="F2203" s="54" t="s">
        <v>8319</v>
      </c>
      <c r="G2203" s="54" t="s">
        <v>13154</v>
      </c>
      <c r="H2203" s="54" t="s">
        <v>13155</v>
      </c>
      <c r="I2203" s="54" t="s">
        <v>8849</v>
      </c>
      <c r="J2203" s="54" t="s">
        <v>8323</v>
      </c>
      <c r="K2203" s="55" t="s">
        <v>10628</v>
      </c>
      <c r="L2203" s="54" t="s">
        <v>8325</v>
      </c>
    </row>
    <row r="2204" spans="1:12" ht="13.8" x14ac:dyDescent="0.3">
      <c r="A2204" s="54" t="s">
        <v>12321</v>
      </c>
      <c r="B2204" s="54" t="s">
        <v>12322</v>
      </c>
      <c r="C2204" s="54" t="s">
        <v>12955</v>
      </c>
      <c r="D2204" s="54" t="s">
        <v>12956</v>
      </c>
      <c r="E2204" s="55" t="s">
        <v>8319</v>
      </c>
      <c r="F2204" s="54" t="s">
        <v>8319</v>
      </c>
      <c r="G2204" s="54" t="s">
        <v>13157</v>
      </c>
      <c r="H2204" s="54" t="s">
        <v>13158</v>
      </c>
      <c r="I2204" s="54" t="s">
        <v>8849</v>
      </c>
      <c r="J2204" s="54" t="s">
        <v>8323</v>
      </c>
      <c r="K2204" s="55" t="s">
        <v>23486</v>
      </c>
      <c r="L2204" s="54" t="s">
        <v>8325</v>
      </c>
    </row>
    <row r="2205" spans="1:12" ht="13.8" x14ac:dyDescent="0.3">
      <c r="A2205" s="54" t="s">
        <v>12321</v>
      </c>
      <c r="B2205" s="54" t="s">
        <v>12322</v>
      </c>
      <c r="C2205" s="54" t="s">
        <v>12955</v>
      </c>
      <c r="D2205" s="54" t="s">
        <v>12956</v>
      </c>
      <c r="E2205" s="55" t="s">
        <v>8319</v>
      </c>
      <c r="F2205" s="54" t="s">
        <v>8319</v>
      </c>
      <c r="G2205" s="54" t="s">
        <v>13159</v>
      </c>
      <c r="H2205" s="54" t="s">
        <v>13160</v>
      </c>
      <c r="I2205" s="54" t="s">
        <v>8849</v>
      </c>
      <c r="J2205" s="54" t="s">
        <v>8323</v>
      </c>
      <c r="K2205" s="55" t="s">
        <v>13795</v>
      </c>
      <c r="L2205" s="54" t="s">
        <v>8325</v>
      </c>
    </row>
    <row r="2206" spans="1:12" ht="13.8" x14ac:dyDescent="0.3">
      <c r="A2206" s="54" t="s">
        <v>12321</v>
      </c>
      <c r="B2206" s="54" t="s">
        <v>12322</v>
      </c>
      <c r="C2206" s="54" t="s">
        <v>12955</v>
      </c>
      <c r="D2206" s="54" t="s">
        <v>12956</v>
      </c>
      <c r="E2206" s="55" t="s">
        <v>8319</v>
      </c>
      <c r="F2206" s="54" t="s">
        <v>8319</v>
      </c>
      <c r="G2206" s="54" t="s">
        <v>13161</v>
      </c>
      <c r="H2206" s="54" t="s">
        <v>13162</v>
      </c>
      <c r="I2206" s="54" t="s">
        <v>8849</v>
      </c>
      <c r="J2206" s="54" t="s">
        <v>8323</v>
      </c>
      <c r="K2206" s="55" t="s">
        <v>16947</v>
      </c>
      <c r="L2206" s="54" t="s">
        <v>8325</v>
      </c>
    </row>
    <row r="2207" spans="1:12" ht="13.8" x14ac:dyDescent="0.3">
      <c r="A2207" s="54" t="s">
        <v>12321</v>
      </c>
      <c r="B2207" s="54" t="s">
        <v>12322</v>
      </c>
      <c r="C2207" s="54" t="s">
        <v>12955</v>
      </c>
      <c r="D2207" s="54" t="s">
        <v>12956</v>
      </c>
      <c r="E2207" s="55" t="s">
        <v>8319</v>
      </c>
      <c r="F2207" s="54" t="s">
        <v>8319</v>
      </c>
      <c r="G2207" s="54" t="s">
        <v>13164</v>
      </c>
      <c r="H2207" s="54" t="s">
        <v>13165</v>
      </c>
      <c r="I2207" s="54" t="s">
        <v>8849</v>
      </c>
      <c r="J2207" s="54" t="s">
        <v>8323</v>
      </c>
      <c r="K2207" s="55" t="s">
        <v>23487</v>
      </c>
      <c r="L2207" s="54" t="s">
        <v>8325</v>
      </c>
    </row>
    <row r="2208" spans="1:12" ht="13.8" x14ac:dyDescent="0.3">
      <c r="A2208" s="54" t="s">
        <v>12321</v>
      </c>
      <c r="B2208" s="54" t="s">
        <v>12322</v>
      </c>
      <c r="C2208" s="54" t="s">
        <v>12955</v>
      </c>
      <c r="D2208" s="54" t="s">
        <v>12956</v>
      </c>
      <c r="E2208" s="55" t="s">
        <v>8319</v>
      </c>
      <c r="F2208" s="54" t="s">
        <v>8319</v>
      </c>
      <c r="G2208" s="54" t="s">
        <v>13166</v>
      </c>
      <c r="H2208" s="54" t="s">
        <v>13167</v>
      </c>
      <c r="I2208" s="54" t="s">
        <v>8849</v>
      </c>
      <c r="J2208" s="54" t="s">
        <v>8323</v>
      </c>
      <c r="K2208" s="55" t="s">
        <v>17283</v>
      </c>
      <c r="L2208" s="54" t="s">
        <v>8325</v>
      </c>
    </row>
    <row r="2209" spans="1:12" ht="13.8" x14ac:dyDescent="0.3">
      <c r="A2209" s="54" t="s">
        <v>12321</v>
      </c>
      <c r="B2209" s="54" t="s">
        <v>12322</v>
      </c>
      <c r="C2209" s="54" t="s">
        <v>12955</v>
      </c>
      <c r="D2209" s="54" t="s">
        <v>12956</v>
      </c>
      <c r="E2209" s="55" t="s">
        <v>8319</v>
      </c>
      <c r="F2209" s="54" t="s">
        <v>8319</v>
      </c>
      <c r="G2209" s="54" t="s">
        <v>13168</v>
      </c>
      <c r="H2209" s="54" t="s">
        <v>13169</v>
      </c>
      <c r="I2209" s="54" t="s">
        <v>8849</v>
      </c>
      <c r="J2209" s="54" t="s">
        <v>8323</v>
      </c>
      <c r="K2209" s="55" t="s">
        <v>14759</v>
      </c>
      <c r="L2209" s="54" t="s">
        <v>8325</v>
      </c>
    </row>
    <row r="2210" spans="1:12" ht="13.8" x14ac:dyDescent="0.3">
      <c r="A2210" s="54" t="s">
        <v>12321</v>
      </c>
      <c r="B2210" s="54" t="s">
        <v>12322</v>
      </c>
      <c r="C2210" s="54" t="s">
        <v>12955</v>
      </c>
      <c r="D2210" s="54" t="s">
        <v>12956</v>
      </c>
      <c r="E2210" s="55" t="s">
        <v>8319</v>
      </c>
      <c r="F2210" s="54" t="s">
        <v>8319</v>
      </c>
      <c r="G2210" s="54" t="s">
        <v>13170</v>
      </c>
      <c r="H2210" s="54" t="s">
        <v>13171</v>
      </c>
      <c r="I2210" s="54" t="s">
        <v>8849</v>
      </c>
      <c r="J2210" s="54" t="s">
        <v>8323</v>
      </c>
      <c r="K2210" s="55" t="s">
        <v>9718</v>
      </c>
      <c r="L2210" s="54" t="s">
        <v>8325</v>
      </c>
    </row>
    <row r="2211" spans="1:12" ht="13.8" x14ac:dyDescent="0.3">
      <c r="A2211" s="54" t="s">
        <v>12321</v>
      </c>
      <c r="B2211" s="54" t="s">
        <v>12322</v>
      </c>
      <c r="C2211" s="54" t="s">
        <v>12955</v>
      </c>
      <c r="D2211" s="54" t="s">
        <v>12956</v>
      </c>
      <c r="E2211" s="55" t="s">
        <v>8319</v>
      </c>
      <c r="F2211" s="54" t="s">
        <v>8319</v>
      </c>
      <c r="G2211" s="54" t="s">
        <v>13172</v>
      </c>
      <c r="H2211" s="54" t="s">
        <v>13173</v>
      </c>
      <c r="I2211" s="54" t="s">
        <v>8849</v>
      </c>
      <c r="J2211" s="54" t="s">
        <v>8323</v>
      </c>
      <c r="K2211" s="55" t="s">
        <v>13062</v>
      </c>
      <c r="L2211" s="54" t="s">
        <v>8325</v>
      </c>
    </row>
    <row r="2212" spans="1:12" ht="13.8" x14ac:dyDescent="0.3">
      <c r="A2212" s="54" t="s">
        <v>12321</v>
      </c>
      <c r="B2212" s="54" t="s">
        <v>12322</v>
      </c>
      <c r="C2212" s="54" t="s">
        <v>12955</v>
      </c>
      <c r="D2212" s="54" t="s">
        <v>12956</v>
      </c>
      <c r="E2212" s="55" t="s">
        <v>8319</v>
      </c>
      <c r="F2212" s="54" t="s">
        <v>8319</v>
      </c>
      <c r="G2212" s="54" t="s">
        <v>13174</v>
      </c>
      <c r="H2212" s="54" t="s">
        <v>13175</v>
      </c>
      <c r="I2212" s="54" t="s">
        <v>8849</v>
      </c>
      <c r="J2212" s="54" t="s">
        <v>8323</v>
      </c>
      <c r="K2212" s="55" t="s">
        <v>23488</v>
      </c>
      <c r="L2212" s="54" t="s">
        <v>8325</v>
      </c>
    </row>
    <row r="2213" spans="1:12" ht="13.8" x14ac:dyDescent="0.3">
      <c r="A2213" s="54" t="s">
        <v>12321</v>
      </c>
      <c r="B2213" s="54" t="s">
        <v>12322</v>
      </c>
      <c r="C2213" s="54" t="s">
        <v>12955</v>
      </c>
      <c r="D2213" s="54" t="s">
        <v>12956</v>
      </c>
      <c r="E2213" s="55" t="s">
        <v>8319</v>
      </c>
      <c r="F2213" s="54" t="s">
        <v>8319</v>
      </c>
      <c r="G2213" s="54" t="s">
        <v>13176</v>
      </c>
      <c r="H2213" s="54" t="s">
        <v>13177</v>
      </c>
      <c r="I2213" s="54" t="s">
        <v>8849</v>
      </c>
      <c r="J2213" s="54" t="s">
        <v>8323</v>
      </c>
      <c r="K2213" s="55" t="s">
        <v>13116</v>
      </c>
      <c r="L2213" s="54" t="s">
        <v>8325</v>
      </c>
    </row>
    <row r="2214" spans="1:12" ht="13.8" x14ac:dyDescent="0.3">
      <c r="A2214" s="54" t="s">
        <v>12321</v>
      </c>
      <c r="B2214" s="54" t="s">
        <v>12322</v>
      </c>
      <c r="C2214" s="54" t="s">
        <v>12955</v>
      </c>
      <c r="D2214" s="54" t="s">
        <v>12956</v>
      </c>
      <c r="E2214" s="55" t="s">
        <v>8319</v>
      </c>
      <c r="F2214" s="54" t="s">
        <v>8319</v>
      </c>
      <c r="G2214" s="54" t="s">
        <v>13178</v>
      </c>
      <c r="H2214" s="54" t="s">
        <v>13179</v>
      </c>
      <c r="I2214" s="54" t="s">
        <v>8849</v>
      </c>
      <c r="J2214" s="54" t="s">
        <v>8323</v>
      </c>
      <c r="K2214" s="55" t="s">
        <v>22209</v>
      </c>
      <c r="L2214" s="54" t="s">
        <v>8325</v>
      </c>
    </row>
    <row r="2215" spans="1:12" ht="13.8" x14ac:dyDescent="0.3">
      <c r="A2215" s="54" t="s">
        <v>12321</v>
      </c>
      <c r="B2215" s="54" t="s">
        <v>12322</v>
      </c>
      <c r="C2215" s="54" t="s">
        <v>12955</v>
      </c>
      <c r="D2215" s="54" t="s">
        <v>12956</v>
      </c>
      <c r="E2215" s="55" t="s">
        <v>8319</v>
      </c>
      <c r="F2215" s="54" t="s">
        <v>8319</v>
      </c>
      <c r="G2215" s="54" t="s">
        <v>23489</v>
      </c>
      <c r="H2215" s="54" t="s">
        <v>23490</v>
      </c>
      <c r="I2215" s="54" t="s">
        <v>8849</v>
      </c>
      <c r="J2215" s="54" t="s">
        <v>8323</v>
      </c>
      <c r="K2215" s="55" t="s">
        <v>15459</v>
      </c>
      <c r="L2215" s="54" t="s">
        <v>8325</v>
      </c>
    </row>
    <row r="2216" spans="1:12" ht="13.8" x14ac:dyDescent="0.3">
      <c r="A2216" s="54" t="s">
        <v>12321</v>
      </c>
      <c r="B2216" s="54" t="s">
        <v>12322</v>
      </c>
      <c r="C2216" s="54" t="s">
        <v>12955</v>
      </c>
      <c r="D2216" s="54" t="s">
        <v>12956</v>
      </c>
      <c r="E2216" s="55" t="s">
        <v>8319</v>
      </c>
      <c r="F2216" s="54" t="s">
        <v>8319</v>
      </c>
      <c r="G2216" s="54" t="s">
        <v>13181</v>
      </c>
      <c r="H2216" s="54" t="s">
        <v>13182</v>
      </c>
      <c r="I2216" s="54" t="s">
        <v>8849</v>
      </c>
      <c r="J2216" s="54" t="s">
        <v>8323</v>
      </c>
      <c r="K2216" s="55" t="s">
        <v>16006</v>
      </c>
      <c r="L2216" s="54" t="s">
        <v>8325</v>
      </c>
    </row>
    <row r="2217" spans="1:12" ht="13.8" x14ac:dyDescent="0.3">
      <c r="A2217" s="54" t="s">
        <v>12321</v>
      </c>
      <c r="B2217" s="54" t="s">
        <v>12322</v>
      </c>
      <c r="C2217" s="54" t="s">
        <v>12955</v>
      </c>
      <c r="D2217" s="54" t="s">
        <v>12956</v>
      </c>
      <c r="E2217" s="55" t="s">
        <v>8319</v>
      </c>
      <c r="F2217" s="54" t="s">
        <v>8319</v>
      </c>
      <c r="G2217" s="54" t="s">
        <v>13184</v>
      </c>
      <c r="H2217" s="54" t="s">
        <v>13185</v>
      </c>
      <c r="I2217" s="54" t="s">
        <v>8849</v>
      </c>
      <c r="J2217" s="54" t="s">
        <v>8323</v>
      </c>
      <c r="K2217" s="55" t="s">
        <v>23300</v>
      </c>
      <c r="L2217" s="54" t="s">
        <v>8325</v>
      </c>
    </row>
    <row r="2218" spans="1:12" ht="13.8" x14ac:dyDescent="0.3">
      <c r="A2218" s="54" t="s">
        <v>12321</v>
      </c>
      <c r="B2218" s="54" t="s">
        <v>12322</v>
      </c>
      <c r="C2218" s="54" t="s">
        <v>12955</v>
      </c>
      <c r="D2218" s="54" t="s">
        <v>12956</v>
      </c>
      <c r="E2218" s="55" t="s">
        <v>8319</v>
      </c>
      <c r="F2218" s="54" t="s">
        <v>8319</v>
      </c>
      <c r="G2218" s="54" t="s">
        <v>13186</v>
      </c>
      <c r="H2218" s="54" t="s">
        <v>13187</v>
      </c>
      <c r="I2218" s="54" t="s">
        <v>8849</v>
      </c>
      <c r="J2218" s="54" t="s">
        <v>8323</v>
      </c>
      <c r="K2218" s="55" t="s">
        <v>10266</v>
      </c>
      <c r="L2218" s="54" t="s">
        <v>8325</v>
      </c>
    </row>
    <row r="2219" spans="1:12" ht="13.8" x14ac:dyDescent="0.3">
      <c r="A2219" s="54" t="s">
        <v>12321</v>
      </c>
      <c r="B2219" s="54" t="s">
        <v>12322</v>
      </c>
      <c r="C2219" s="54" t="s">
        <v>12955</v>
      </c>
      <c r="D2219" s="54" t="s">
        <v>12956</v>
      </c>
      <c r="E2219" s="55" t="s">
        <v>8319</v>
      </c>
      <c r="F2219" s="54" t="s">
        <v>8319</v>
      </c>
      <c r="G2219" s="54" t="s">
        <v>13188</v>
      </c>
      <c r="H2219" s="54" t="s">
        <v>13189</v>
      </c>
      <c r="I2219" s="54" t="s">
        <v>8849</v>
      </c>
      <c r="J2219" s="54" t="s">
        <v>8323</v>
      </c>
      <c r="K2219" s="55" t="s">
        <v>23491</v>
      </c>
      <c r="L2219" s="54" t="s">
        <v>8325</v>
      </c>
    </row>
    <row r="2220" spans="1:12" ht="13.8" x14ac:dyDescent="0.3">
      <c r="A2220" s="54" t="s">
        <v>12321</v>
      </c>
      <c r="B2220" s="54" t="s">
        <v>12322</v>
      </c>
      <c r="C2220" s="54" t="s">
        <v>12955</v>
      </c>
      <c r="D2220" s="54" t="s">
        <v>12956</v>
      </c>
      <c r="E2220" s="55" t="s">
        <v>8319</v>
      </c>
      <c r="F2220" s="54" t="s">
        <v>8319</v>
      </c>
      <c r="G2220" s="54" t="s">
        <v>13191</v>
      </c>
      <c r="H2220" s="54" t="s">
        <v>13192</v>
      </c>
      <c r="I2220" s="54" t="s">
        <v>8849</v>
      </c>
      <c r="J2220" s="54" t="s">
        <v>8323</v>
      </c>
      <c r="K2220" s="55" t="s">
        <v>18515</v>
      </c>
      <c r="L2220" s="54" t="s">
        <v>8325</v>
      </c>
    </row>
    <row r="2221" spans="1:12" ht="13.8" x14ac:dyDescent="0.3">
      <c r="A2221" s="54" t="s">
        <v>12321</v>
      </c>
      <c r="B2221" s="54" t="s">
        <v>12322</v>
      </c>
      <c r="C2221" s="54" t="s">
        <v>12955</v>
      </c>
      <c r="D2221" s="54" t="s">
        <v>12956</v>
      </c>
      <c r="E2221" s="55" t="s">
        <v>8319</v>
      </c>
      <c r="F2221" s="54" t="s">
        <v>8319</v>
      </c>
      <c r="G2221" s="54" t="s">
        <v>13193</v>
      </c>
      <c r="H2221" s="54" t="s">
        <v>13194</v>
      </c>
      <c r="I2221" s="54" t="s">
        <v>8849</v>
      </c>
      <c r="J2221" s="54" t="s">
        <v>8323</v>
      </c>
      <c r="K2221" s="55" t="s">
        <v>8370</v>
      </c>
      <c r="L2221" s="54" t="s">
        <v>8325</v>
      </c>
    </row>
    <row r="2222" spans="1:12" ht="13.8" x14ac:dyDescent="0.3">
      <c r="A2222" s="54" t="s">
        <v>12321</v>
      </c>
      <c r="B2222" s="54" t="s">
        <v>12322</v>
      </c>
      <c r="C2222" s="54" t="s">
        <v>12955</v>
      </c>
      <c r="D2222" s="54" t="s">
        <v>12956</v>
      </c>
      <c r="E2222" s="55" t="s">
        <v>8319</v>
      </c>
      <c r="F2222" s="54" t="s">
        <v>8319</v>
      </c>
      <c r="G2222" s="54" t="s">
        <v>23492</v>
      </c>
      <c r="H2222" s="54" t="s">
        <v>23493</v>
      </c>
      <c r="I2222" s="54" t="s">
        <v>8849</v>
      </c>
      <c r="J2222" s="54" t="s">
        <v>8323</v>
      </c>
      <c r="K2222" s="55" t="s">
        <v>13758</v>
      </c>
      <c r="L2222" s="54" t="s">
        <v>8325</v>
      </c>
    </row>
    <row r="2223" spans="1:12" ht="13.8" x14ac:dyDescent="0.3">
      <c r="A2223" s="54" t="s">
        <v>12321</v>
      </c>
      <c r="B2223" s="54" t="s">
        <v>12322</v>
      </c>
      <c r="C2223" s="54" t="s">
        <v>12955</v>
      </c>
      <c r="D2223" s="54" t="s">
        <v>12956</v>
      </c>
      <c r="E2223" s="55" t="s">
        <v>8319</v>
      </c>
      <c r="F2223" s="54" t="s">
        <v>8319</v>
      </c>
      <c r="G2223" s="54" t="s">
        <v>13195</v>
      </c>
      <c r="H2223" s="54" t="s">
        <v>13196</v>
      </c>
      <c r="I2223" s="54" t="s">
        <v>8849</v>
      </c>
      <c r="J2223" s="54" t="s">
        <v>8323</v>
      </c>
      <c r="K2223" s="55" t="s">
        <v>23494</v>
      </c>
      <c r="L2223" s="54" t="s">
        <v>8325</v>
      </c>
    </row>
    <row r="2224" spans="1:12" ht="13.8" x14ac:dyDescent="0.3">
      <c r="A2224" s="54" t="s">
        <v>12321</v>
      </c>
      <c r="B2224" s="54" t="s">
        <v>12322</v>
      </c>
      <c r="C2224" s="54" t="s">
        <v>12955</v>
      </c>
      <c r="D2224" s="54" t="s">
        <v>12956</v>
      </c>
      <c r="E2224" s="55" t="s">
        <v>8319</v>
      </c>
      <c r="F2224" s="54" t="s">
        <v>8319</v>
      </c>
      <c r="G2224" s="54" t="s">
        <v>13197</v>
      </c>
      <c r="H2224" s="54" t="s">
        <v>13198</v>
      </c>
      <c r="I2224" s="54" t="s">
        <v>8849</v>
      </c>
      <c r="J2224" s="54" t="s">
        <v>8323</v>
      </c>
      <c r="K2224" s="55" t="s">
        <v>8331</v>
      </c>
      <c r="L2224" s="54" t="s">
        <v>8325</v>
      </c>
    </row>
    <row r="2225" spans="1:12" ht="13.8" x14ac:dyDescent="0.3">
      <c r="A2225" s="54" t="s">
        <v>12321</v>
      </c>
      <c r="B2225" s="54" t="s">
        <v>12322</v>
      </c>
      <c r="C2225" s="54" t="s">
        <v>12955</v>
      </c>
      <c r="D2225" s="54" t="s">
        <v>12956</v>
      </c>
      <c r="E2225" s="55" t="s">
        <v>8319</v>
      </c>
      <c r="F2225" s="54" t="s">
        <v>8319</v>
      </c>
      <c r="G2225" s="54" t="s">
        <v>13200</v>
      </c>
      <c r="H2225" s="54" t="s">
        <v>13201</v>
      </c>
      <c r="I2225" s="54" t="s">
        <v>8849</v>
      </c>
      <c r="J2225" s="54" t="s">
        <v>8323</v>
      </c>
      <c r="K2225" s="55" t="s">
        <v>23495</v>
      </c>
      <c r="L2225" s="54" t="s">
        <v>8325</v>
      </c>
    </row>
    <row r="2226" spans="1:12" ht="13.8" x14ac:dyDescent="0.3">
      <c r="A2226" s="54" t="s">
        <v>12321</v>
      </c>
      <c r="B2226" s="54" t="s">
        <v>12322</v>
      </c>
      <c r="C2226" s="54" t="s">
        <v>12955</v>
      </c>
      <c r="D2226" s="54" t="s">
        <v>12956</v>
      </c>
      <c r="E2226" s="55" t="s">
        <v>8319</v>
      </c>
      <c r="F2226" s="54" t="s">
        <v>8319</v>
      </c>
      <c r="G2226" s="54" t="s">
        <v>13202</v>
      </c>
      <c r="H2226" s="54" t="s">
        <v>13203</v>
      </c>
      <c r="I2226" s="54" t="s">
        <v>8849</v>
      </c>
      <c r="J2226" s="54" t="s">
        <v>8323</v>
      </c>
      <c r="K2226" s="55" t="s">
        <v>8565</v>
      </c>
      <c r="L2226" s="54" t="s">
        <v>8325</v>
      </c>
    </row>
    <row r="2227" spans="1:12" ht="13.8" x14ac:dyDescent="0.3">
      <c r="A2227" s="54" t="s">
        <v>12321</v>
      </c>
      <c r="B2227" s="54" t="s">
        <v>12322</v>
      </c>
      <c r="C2227" s="54" t="s">
        <v>12955</v>
      </c>
      <c r="D2227" s="54" t="s">
        <v>12956</v>
      </c>
      <c r="E2227" s="55" t="s">
        <v>8319</v>
      </c>
      <c r="F2227" s="54" t="s">
        <v>8319</v>
      </c>
      <c r="G2227" s="54" t="s">
        <v>13205</v>
      </c>
      <c r="H2227" s="54" t="s">
        <v>13206</v>
      </c>
      <c r="I2227" s="54" t="s">
        <v>8849</v>
      </c>
      <c r="J2227" s="54" t="s">
        <v>8323</v>
      </c>
      <c r="K2227" s="55" t="s">
        <v>13089</v>
      </c>
      <c r="L2227" s="54" t="s">
        <v>8325</v>
      </c>
    </row>
    <row r="2228" spans="1:12" ht="13.8" x14ac:dyDescent="0.3">
      <c r="A2228" s="54" t="s">
        <v>12321</v>
      </c>
      <c r="B2228" s="54" t="s">
        <v>12322</v>
      </c>
      <c r="C2228" s="54" t="s">
        <v>12955</v>
      </c>
      <c r="D2228" s="54" t="s">
        <v>12956</v>
      </c>
      <c r="E2228" s="55" t="s">
        <v>8319</v>
      </c>
      <c r="F2228" s="54" t="s">
        <v>8319</v>
      </c>
      <c r="G2228" s="54" t="s">
        <v>13207</v>
      </c>
      <c r="H2228" s="54" t="s">
        <v>13208</v>
      </c>
      <c r="I2228" s="54" t="s">
        <v>8849</v>
      </c>
      <c r="J2228" s="54" t="s">
        <v>8323</v>
      </c>
      <c r="K2228" s="55" t="s">
        <v>23496</v>
      </c>
      <c r="L2228" s="54" t="s">
        <v>8325</v>
      </c>
    </row>
    <row r="2229" spans="1:12" ht="13.8" x14ac:dyDescent="0.3">
      <c r="A2229" s="54" t="s">
        <v>12321</v>
      </c>
      <c r="B2229" s="54" t="s">
        <v>12322</v>
      </c>
      <c r="C2229" s="54" t="s">
        <v>12955</v>
      </c>
      <c r="D2229" s="54" t="s">
        <v>12956</v>
      </c>
      <c r="E2229" s="55" t="s">
        <v>8319</v>
      </c>
      <c r="F2229" s="54" t="s">
        <v>8319</v>
      </c>
      <c r="G2229" s="54" t="s">
        <v>13209</v>
      </c>
      <c r="H2229" s="54" t="s">
        <v>13210</v>
      </c>
      <c r="I2229" s="54" t="s">
        <v>8849</v>
      </c>
      <c r="J2229" s="54" t="s">
        <v>8323</v>
      </c>
      <c r="K2229" s="55" t="s">
        <v>13921</v>
      </c>
      <c r="L2229" s="54" t="s">
        <v>8325</v>
      </c>
    </row>
    <row r="2230" spans="1:12" ht="13.8" x14ac:dyDescent="0.3">
      <c r="A2230" s="54" t="s">
        <v>12321</v>
      </c>
      <c r="B2230" s="54" t="s">
        <v>12322</v>
      </c>
      <c r="C2230" s="54" t="s">
        <v>12955</v>
      </c>
      <c r="D2230" s="54" t="s">
        <v>12956</v>
      </c>
      <c r="E2230" s="55" t="s">
        <v>8319</v>
      </c>
      <c r="F2230" s="54" t="s">
        <v>8319</v>
      </c>
      <c r="G2230" s="54" t="s">
        <v>13212</v>
      </c>
      <c r="H2230" s="54" t="s">
        <v>13213</v>
      </c>
      <c r="I2230" s="54" t="s">
        <v>8849</v>
      </c>
      <c r="J2230" s="54" t="s">
        <v>8323</v>
      </c>
      <c r="K2230" s="55" t="s">
        <v>23497</v>
      </c>
      <c r="L2230" s="54" t="s">
        <v>8325</v>
      </c>
    </row>
    <row r="2231" spans="1:12" ht="13.8" x14ac:dyDescent="0.3">
      <c r="A2231" s="54" t="s">
        <v>12321</v>
      </c>
      <c r="B2231" s="54" t="s">
        <v>12322</v>
      </c>
      <c r="C2231" s="54" t="s">
        <v>12955</v>
      </c>
      <c r="D2231" s="54" t="s">
        <v>12956</v>
      </c>
      <c r="E2231" s="55" t="s">
        <v>8319</v>
      </c>
      <c r="F2231" s="54" t="s">
        <v>8319</v>
      </c>
      <c r="G2231" s="54" t="s">
        <v>23498</v>
      </c>
      <c r="H2231" s="54" t="s">
        <v>23499</v>
      </c>
      <c r="I2231" s="54" t="s">
        <v>8849</v>
      </c>
      <c r="J2231" s="54" t="s">
        <v>8323</v>
      </c>
      <c r="K2231" s="55" t="s">
        <v>11035</v>
      </c>
      <c r="L2231" s="54" t="s">
        <v>8325</v>
      </c>
    </row>
    <row r="2232" spans="1:12" ht="13.8" x14ac:dyDescent="0.3">
      <c r="A2232" s="54" t="s">
        <v>12321</v>
      </c>
      <c r="B2232" s="54" t="s">
        <v>12322</v>
      </c>
      <c r="C2232" s="54" t="s">
        <v>12955</v>
      </c>
      <c r="D2232" s="54" t="s">
        <v>12956</v>
      </c>
      <c r="E2232" s="55" t="s">
        <v>8319</v>
      </c>
      <c r="F2232" s="54" t="s">
        <v>8319</v>
      </c>
      <c r="G2232" s="54" t="s">
        <v>13214</v>
      </c>
      <c r="H2232" s="54" t="s">
        <v>13215</v>
      </c>
      <c r="I2232" s="54" t="s">
        <v>8849</v>
      </c>
      <c r="J2232" s="54" t="s">
        <v>8323</v>
      </c>
      <c r="K2232" s="55" t="s">
        <v>14137</v>
      </c>
      <c r="L2232" s="54" t="s">
        <v>8325</v>
      </c>
    </row>
    <row r="2233" spans="1:12" ht="13.8" x14ac:dyDescent="0.3">
      <c r="A2233" s="54" t="s">
        <v>12321</v>
      </c>
      <c r="B2233" s="54" t="s">
        <v>12322</v>
      </c>
      <c r="C2233" s="54" t="s">
        <v>12955</v>
      </c>
      <c r="D2233" s="54" t="s">
        <v>12956</v>
      </c>
      <c r="E2233" s="55" t="s">
        <v>8319</v>
      </c>
      <c r="F2233" s="54" t="s">
        <v>8319</v>
      </c>
      <c r="G2233" s="54" t="s">
        <v>13217</v>
      </c>
      <c r="H2233" s="54" t="s">
        <v>13218</v>
      </c>
      <c r="I2233" s="54" t="s">
        <v>8849</v>
      </c>
      <c r="J2233" s="54" t="s">
        <v>8323</v>
      </c>
      <c r="K2233" s="55" t="s">
        <v>18768</v>
      </c>
      <c r="L2233" s="54" t="s">
        <v>8325</v>
      </c>
    </row>
    <row r="2234" spans="1:12" ht="13.8" x14ac:dyDescent="0.3">
      <c r="A2234" s="54" t="s">
        <v>12321</v>
      </c>
      <c r="B2234" s="54" t="s">
        <v>12322</v>
      </c>
      <c r="C2234" s="54" t="s">
        <v>12955</v>
      </c>
      <c r="D2234" s="54" t="s">
        <v>12956</v>
      </c>
      <c r="E2234" s="55" t="s">
        <v>8319</v>
      </c>
      <c r="F2234" s="54" t="s">
        <v>8319</v>
      </c>
      <c r="G2234" s="54" t="s">
        <v>13219</v>
      </c>
      <c r="H2234" s="54" t="s">
        <v>13220</v>
      </c>
      <c r="I2234" s="54" t="s">
        <v>8849</v>
      </c>
      <c r="J2234" s="54" t="s">
        <v>8323</v>
      </c>
      <c r="K2234" s="55" t="s">
        <v>14236</v>
      </c>
      <c r="L2234" s="54" t="s">
        <v>8325</v>
      </c>
    </row>
    <row r="2235" spans="1:12" ht="13.8" x14ac:dyDescent="0.3">
      <c r="A2235" s="54" t="s">
        <v>12321</v>
      </c>
      <c r="B2235" s="54" t="s">
        <v>12322</v>
      </c>
      <c r="C2235" s="54" t="s">
        <v>12955</v>
      </c>
      <c r="D2235" s="54" t="s">
        <v>12956</v>
      </c>
      <c r="E2235" s="55" t="s">
        <v>8319</v>
      </c>
      <c r="F2235" s="54" t="s">
        <v>8319</v>
      </c>
      <c r="G2235" s="54" t="s">
        <v>13222</v>
      </c>
      <c r="H2235" s="54" t="s">
        <v>13223</v>
      </c>
      <c r="I2235" s="54" t="s">
        <v>8849</v>
      </c>
      <c r="J2235" s="54" t="s">
        <v>8323</v>
      </c>
      <c r="K2235" s="55" t="s">
        <v>22392</v>
      </c>
      <c r="L2235" s="54" t="s">
        <v>8325</v>
      </c>
    </row>
    <row r="2236" spans="1:12" ht="13.8" x14ac:dyDescent="0.3">
      <c r="A2236" s="54" t="s">
        <v>12321</v>
      </c>
      <c r="B2236" s="54" t="s">
        <v>12322</v>
      </c>
      <c r="C2236" s="54" t="s">
        <v>12955</v>
      </c>
      <c r="D2236" s="54" t="s">
        <v>12956</v>
      </c>
      <c r="E2236" s="55" t="s">
        <v>8319</v>
      </c>
      <c r="F2236" s="54" t="s">
        <v>8319</v>
      </c>
      <c r="G2236" s="54" t="s">
        <v>13224</v>
      </c>
      <c r="H2236" s="54" t="s">
        <v>13225</v>
      </c>
      <c r="I2236" s="54" t="s">
        <v>8849</v>
      </c>
      <c r="J2236" s="54" t="s">
        <v>8323</v>
      </c>
      <c r="K2236" s="55" t="s">
        <v>23500</v>
      </c>
      <c r="L2236" s="54" t="s">
        <v>8325</v>
      </c>
    </row>
    <row r="2237" spans="1:12" ht="13.8" x14ac:dyDescent="0.3">
      <c r="A2237" s="54" t="s">
        <v>12321</v>
      </c>
      <c r="B2237" s="54" t="s">
        <v>12322</v>
      </c>
      <c r="C2237" s="54" t="s">
        <v>12955</v>
      </c>
      <c r="D2237" s="54" t="s">
        <v>12956</v>
      </c>
      <c r="E2237" s="55" t="s">
        <v>8319</v>
      </c>
      <c r="F2237" s="54" t="s">
        <v>8319</v>
      </c>
      <c r="G2237" s="54" t="s">
        <v>13226</v>
      </c>
      <c r="H2237" s="54" t="s">
        <v>13227</v>
      </c>
      <c r="I2237" s="54" t="s">
        <v>8849</v>
      </c>
      <c r="J2237" s="54" t="s">
        <v>8323</v>
      </c>
      <c r="K2237" s="55" t="s">
        <v>23501</v>
      </c>
      <c r="L2237" s="54" t="s">
        <v>8325</v>
      </c>
    </row>
    <row r="2238" spans="1:12" ht="13.8" x14ac:dyDescent="0.3">
      <c r="A2238" s="54" t="s">
        <v>12321</v>
      </c>
      <c r="B2238" s="54" t="s">
        <v>12322</v>
      </c>
      <c r="C2238" s="54" t="s">
        <v>12955</v>
      </c>
      <c r="D2238" s="54" t="s">
        <v>12956</v>
      </c>
      <c r="E2238" s="55" t="s">
        <v>8319</v>
      </c>
      <c r="F2238" s="54" t="s">
        <v>8319</v>
      </c>
      <c r="G2238" s="54" t="s">
        <v>13228</v>
      </c>
      <c r="H2238" s="54" t="s">
        <v>13229</v>
      </c>
      <c r="I2238" s="54" t="s">
        <v>8849</v>
      </c>
      <c r="J2238" s="54" t="s">
        <v>8323</v>
      </c>
      <c r="K2238" s="55" t="s">
        <v>23502</v>
      </c>
      <c r="L2238" s="54" t="s">
        <v>8325</v>
      </c>
    </row>
    <row r="2239" spans="1:12" ht="13.8" x14ac:dyDescent="0.3">
      <c r="A2239" s="54" t="s">
        <v>12321</v>
      </c>
      <c r="B2239" s="54" t="s">
        <v>12322</v>
      </c>
      <c r="C2239" s="54" t="s">
        <v>12955</v>
      </c>
      <c r="D2239" s="54" t="s">
        <v>12956</v>
      </c>
      <c r="E2239" s="55" t="s">
        <v>8319</v>
      </c>
      <c r="F2239" s="54" t="s">
        <v>8319</v>
      </c>
      <c r="G2239" s="54" t="s">
        <v>13231</v>
      </c>
      <c r="H2239" s="54" t="s">
        <v>13232</v>
      </c>
      <c r="I2239" s="54" t="s">
        <v>8849</v>
      </c>
      <c r="J2239" s="54" t="s">
        <v>8323</v>
      </c>
      <c r="K2239" s="55" t="s">
        <v>16287</v>
      </c>
      <c r="L2239" s="54" t="s">
        <v>8325</v>
      </c>
    </row>
    <row r="2240" spans="1:12" ht="13.8" x14ac:dyDescent="0.3">
      <c r="A2240" s="54" t="s">
        <v>12321</v>
      </c>
      <c r="B2240" s="54" t="s">
        <v>12322</v>
      </c>
      <c r="C2240" s="54" t="s">
        <v>12955</v>
      </c>
      <c r="D2240" s="54" t="s">
        <v>12956</v>
      </c>
      <c r="E2240" s="55" t="s">
        <v>8319</v>
      </c>
      <c r="F2240" s="54" t="s">
        <v>8319</v>
      </c>
      <c r="G2240" s="54" t="s">
        <v>13234</v>
      </c>
      <c r="H2240" s="54" t="s">
        <v>13235</v>
      </c>
      <c r="I2240" s="54" t="s">
        <v>8849</v>
      </c>
      <c r="J2240" s="54" t="s">
        <v>8323</v>
      </c>
      <c r="K2240" s="55" t="s">
        <v>17345</v>
      </c>
      <c r="L2240" s="54" t="s">
        <v>8325</v>
      </c>
    </row>
    <row r="2241" spans="1:12" ht="13.8" x14ac:dyDescent="0.3">
      <c r="A2241" s="54" t="s">
        <v>12321</v>
      </c>
      <c r="B2241" s="54" t="s">
        <v>12322</v>
      </c>
      <c r="C2241" s="54" t="s">
        <v>12955</v>
      </c>
      <c r="D2241" s="54" t="s">
        <v>12956</v>
      </c>
      <c r="E2241" s="55" t="s">
        <v>8319</v>
      </c>
      <c r="F2241" s="54" t="s">
        <v>8319</v>
      </c>
      <c r="G2241" s="54" t="s">
        <v>13237</v>
      </c>
      <c r="H2241" s="54" t="s">
        <v>13238</v>
      </c>
      <c r="I2241" s="54" t="s">
        <v>8849</v>
      </c>
      <c r="J2241" s="54" t="s">
        <v>8323</v>
      </c>
      <c r="K2241" s="55" t="s">
        <v>10783</v>
      </c>
      <c r="L2241" s="54" t="s">
        <v>8325</v>
      </c>
    </row>
    <row r="2242" spans="1:12" ht="13.8" x14ac:dyDescent="0.3">
      <c r="A2242" s="54" t="s">
        <v>12321</v>
      </c>
      <c r="B2242" s="54" t="s">
        <v>12322</v>
      </c>
      <c r="C2242" s="54" t="s">
        <v>12955</v>
      </c>
      <c r="D2242" s="54" t="s">
        <v>12956</v>
      </c>
      <c r="E2242" s="55" t="s">
        <v>8319</v>
      </c>
      <c r="F2242" s="54" t="s">
        <v>8319</v>
      </c>
      <c r="G2242" s="54" t="s">
        <v>13239</v>
      </c>
      <c r="H2242" s="54" t="s">
        <v>13240</v>
      </c>
      <c r="I2242" s="54" t="s">
        <v>8849</v>
      </c>
      <c r="J2242" s="54" t="s">
        <v>8323</v>
      </c>
      <c r="K2242" s="55" t="s">
        <v>17839</v>
      </c>
      <c r="L2242" s="54" t="s">
        <v>8325</v>
      </c>
    </row>
    <row r="2243" spans="1:12" ht="13.8" x14ac:dyDescent="0.3">
      <c r="A2243" s="54" t="s">
        <v>12321</v>
      </c>
      <c r="B2243" s="54" t="s">
        <v>12322</v>
      </c>
      <c r="C2243" s="54" t="s">
        <v>12955</v>
      </c>
      <c r="D2243" s="54" t="s">
        <v>12956</v>
      </c>
      <c r="E2243" s="55" t="s">
        <v>8319</v>
      </c>
      <c r="F2243" s="54" t="s">
        <v>8319</v>
      </c>
      <c r="G2243" s="54" t="s">
        <v>13241</v>
      </c>
      <c r="H2243" s="54" t="s">
        <v>13242</v>
      </c>
      <c r="I2243" s="54" t="s">
        <v>8849</v>
      </c>
      <c r="J2243" s="54" t="s">
        <v>8323</v>
      </c>
      <c r="K2243" s="55" t="s">
        <v>13674</v>
      </c>
      <c r="L2243" s="54" t="s">
        <v>8325</v>
      </c>
    </row>
    <row r="2244" spans="1:12" ht="13.8" x14ac:dyDescent="0.3">
      <c r="A2244" s="54" t="s">
        <v>12321</v>
      </c>
      <c r="B2244" s="54" t="s">
        <v>12322</v>
      </c>
      <c r="C2244" s="54" t="s">
        <v>12955</v>
      </c>
      <c r="D2244" s="54" t="s">
        <v>12956</v>
      </c>
      <c r="E2244" s="55" t="s">
        <v>8319</v>
      </c>
      <c r="F2244" s="54" t="s">
        <v>8319</v>
      </c>
      <c r="G2244" s="54" t="s">
        <v>13244</v>
      </c>
      <c r="H2244" s="54" t="s">
        <v>13245</v>
      </c>
      <c r="I2244" s="54" t="s">
        <v>8849</v>
      </c>
      <c r="J2244" s="54" t="s">
        <v>8323</v>
      </c>
      <c r="K2244" s="55" t="s">
        <v>9776</v>
      </c>
      <c r="L2244" s="54" t="s">
        <v>8325</v>
      </c>
    </row>
    <row r="2245" spans="1:12" ht="13.8" x14ac:dyDescent="0.3">
      <c r="A2245" s="54" t="s">
        <v>12321</v>
      </c>
      <c r="B2245" s="54" t="s">
        <v>12322</v>
      </c>
      <c r="C2245" s="54" t="s">
        <v>12955</v>
      </c>
      <c r="D2245" s="54" t="s">
        <v>12956</v>
      </c>
      <c r="E2245" s="55" t="s">
        <v>8319</v>
      </c>
      <c r="F2245" s="54" t="s">
        <v>8319</v>
      </c>
      <c r="G2245" s="54" t="s">
        <v>13247</v>
      </c>
      <c r="H2245" s="54" t="s">
        <v>13248</v>
      </c>
      <c r="I2245" s="54" t="s">
        <v>8849</v>
      </c>
      <c r="J2245" s="54" t="s">
        <v>8323</v>
      </c>
      <c r="K2245" s="55" t="s">
        <v>15657</v>
      </c>
      <c r="L2245" s="54" t="s">
        <v>8325</v>
      </c>
    </row>
    <row r="2246" spans="1:12" ht="13.8" x14ac:dyDescent="0.3">
      <c r="A2246" s="54" t="s">
        <v>12321</v>
      </c>
      <c r="B2246" s="54" t="s">
        <v>12322</v>
      </c>
      <c r="C2246" s="54" t="s">
        <v>12955</v>
      </c>
      <c r="D2246" s="54" t="s">
        <v>12956</v>
      </c>
      <c r="E2246" s="55" t="s">
        <v>8319</v>
      </c>
      <c r="F2246" s="54" t="s">
        <v>8319</v>
      </c>
      <c r="G2246" s="54" t="s">
        <v>13249</v>
      </c>
      <c r="H2246" s="54" t="s">
        <v>13250</v>
      </c>
      <c r="I2246" s="54" t="s">
        <v>8849</v>
      </c>
      <c r="J2246" s="54" t="s">
        <v>8323</v>
      </c>
      <c r="K2246" s="55" t="s">
        <v>23503</v>
      </c>
      <c r="L2246" s="54" t="s">
        <v>8325</v>
      </c>
    </row>
    <row r="2247" spans="1:12" ht="13.8" x14ac:dyDescent="0.3">
      <c r="A2247" s="54" t="s">
        <v>12321</v>
      </c>
      <c r="B2247" s="54" t="s">
        <v>12322</v>
      </c>
      <c r="C2247" s="54" t="s">
        <v>12955</v>
      </c>
      <c r="D2247" s="54" t="s">
        <v>12956</v>
      </c>
      <c r="E2247" s="55" t="s">
        <v>8319</v>
      </c>
      <c r="F2247" s="54" t="s">
        <v>8319</v>
      </c>
      <c r="G2247" s="54" t="s">
        <v>13251</v>
      </c>
      <c r="H2247" s="54" t="s">
        <v>13252</v>
      </c>
      <c r="I2247" s="54" t="s">
        <v>8849</v>
      </c>
      <c r="J2247" s="54" t="s">
        <v>8323</v>
      </c>
      <c r="K2247" s="55" t="s">
        <v>18585</v>
      </c>
      <c r="L2247" s="54" t="s">
        <v>8325</v>
      </c>
    </row>
    <row r="2248" spans="1:12" ht="13.8" x14ac:dyDescent="0.3">
      <c r="A2248" s="54" t="s">
        <v>12321</v>
      </c>
      <c r="B2248" s="54" t="s">
        <v>12322</v>
      </c>
      <c r="C2248" s="54" t="s">
        <v>12955</v>
      </c>
      <c r="D2248" s="54" t="s">
        <v>12956</v>
      </c>
      <c r="E2248" s="55" t="s">
        <v>8319</v>
      </c>
      <c r="F2248" s="54" t="s">
        <v>8319</v>
      </c>
      <c r="G2248" s="54" t="s">
        <v>13253</v>
      </c>
      <c r="H2248" s="54" t="s">
        <v>13254</v>
      </c>
      <c r="I2248" s="54" t="s">
        <v>8849</v>
      </c>
      <c r="J2248" s="54" t="s">
        <v>8323</v>
      </c>
      <c r="K2248" s="55" t="s">
        <v>16297</v>
      </c>
      <c r="L2248" s="54" t="s">
        <v>8325</v>
      </c>
    </row>
    <row r="2249" spans="1:12" ht="13.8" x14ac:dyDescent="0.3">
      <c r="A2249" s="54" t="s">
        <v>12321</v>
      </c>
      <c r="B2249" s="54" t="s">
        <v>12322</v>
      </c>
      <c r="C2249" s="54" t="s">
        <v>12955</v>
      </c>
      <c r="D2249" s="54" t="s">
        <v>12956</v>
      </c>
      <c r="E2249" s="55" t="s">
        <v>8319</v>
      </c>
      <c r="F2249" s="54" t="s">
        <v>8319</v>
      </c>
      <c r="G2249" s="54" t="s">
        <v>13256</v>
      </c>
      <c r="H2249" s="54" t="s">
        <v>13257</v>
      </c>
      <c r="I2249" s="54" t="s">
        <v>8849</v>
      </c>
      <c r="J2249" s="54" t="s">
        <v>8323</v>
      </c>
      <c r="K2249" s="55" t="s">
        <v>9794</v>
      </c>
      <c r="L2249" s="54" t="s">
        <v>8325</v>
      </c>
    </row>
    <row r="2250" spans="1:12" ht="13.8" x14ac:dyDescent="0.3">
      <c r="A2250" s="54" t="s">
        <v>12321</v>
      </c>
      <c r="B2250" s="54" t="s">
        <v>12322</v>
      </c>
      <c r="C2250" s="54" t="s">
        <v>13258</v>
      </c>
      <c r="D2250" s="54" t="s">
        <v>13259</v>
      </c>
      <c r="E2250" s="55" t="s">
        <v>8319</v>
      </c>
      <c r="F2250" s="54" t="s">
        <v>8319</v>
      </c>
      <c r="G2250" s="54" t="s">
        <v>13261</v>
      </c>
      <c r="H2250" s="54" t="s">
        <v>13262</v>
      </c>
      <c r="I2250" s="54" t="s">
        <v>11432</v>
      </c>
      <c r="J2250" s="54" t="s">
        <v>8323</v>
      </c>
      <c r="K2250" s="55" t="s">
        <v>23504</v>
      </c>
      <c r="L2250" s="54" t="s">
        <v>8325</v>
      </c>
    </row>
    <row r="2251" spans="1:12" ht="13.8" x14ac:dyDescent="0.3">
      <c r="A2251" s="54" t="s">
        <v>12321</v>
      </c>
      <c r="B2251" s="54" t="s">
        <v>12322</v>
      </c>
      <c r="C2251" s="54" t="s">
        <v>13258</v>
      </c>
      <c r="D2251" s="54" t="s">
        <v>13259</v>
      </c>
      <c r="E2251" s="55" t="s">
        <v>8319</v>
      </c>
      <c r="F2251" s="54" t="s">
        <v>8319</v>
      </c>
      <c r="G2251" s="54" t="s">
        <v>13263</v>
      </c>
      <c r="H2251" s="54" t="s">
        <v>13264</v>
      </c>
      <c r="I2251" s="54" t="s">
        <v>11432</v>
      </c>
      <c r="J2251" s="54" t="s">
        <v>8323</v>
      </c>
      <c r="K2251" s="55" t="s">
        <v>23505</v>
      </c>
      <c r="L2251" s="54" t="s">
        <v>8325</v>
      </c>
    </row>
    <row r="2252" spans="1:12" ht="13.8" x14ac:dyDescent="0.3">
      <c r="A2252" s="54" t="s">
        <v>12321</v>
      </c>
      <c r="B2252" s="54" t="s">
        <v>12322</v>
      </c>
      <c r="C2252" s="54" t="s">
        <v>13258</v>
      </c>
      <c r="D2252" s="54" t="s">
        <v>13259</v>
      </c>
      <c r="E2252" s="55" t="s">
        <v>8319</v>
      </c>
      <c r="F2252" s="54" t="s">
        <v>8319</v>
      </c>
      <c r="G2252" s="54" t="s">
        <v>13265</v>
      </c>
      <c r="H2252" s="54" t="s">
        <v>13266</v>
      </c>
      <c r="I2252" s="54" t="s">
        <v>11432</v>
      </c>
      <c r="J2252" s="54" t="s">
        <v>8323</v>
      </c>
      <c r="K2252" s="55" t="s">
        <v>23506</v>
      </c>
      <c r="L2252" s="54" t="s">
        <v>8325</v>
      </c>
    </row>
    <row r="2253" spans="1:12" ht="13.8" x14ac:dyDescent="0.3">
      <c r="A2253" s="54" t="s">
        <v>12321</v>
      </c>
      <c r="B2253" s="54" t="s">
        <v>12322</v>
      </c>
      <c r="C2253" s="54" t="s">
        <v>13258</v>
      </c>
      <c r="D2253" s="54" t="s">
        <v>13259</v>
      </c>
      <c r="E2253" s="55" t="s">
        <v>8319</v>
      </c>
      <c r="F2253" s="54" t="s">
        <v>8319</v>
      </c>
      <c r="G2253" s="54" t="s">
        <v>13267</v>
      </c>
      <c r="H2253" s="54" t="s">
        <v>13268</v>
      </c>
      <c r="I2253" s="54" t="s">
        <v>11432</v>
      </c>
      <c r="J2253" s="54" t="s">
        <v>8323</v>
      </c>
      <c r="K2253" s="55" t="s">
        <v>23507</v>
      </c>
      <c r="L2253" s="54" t="s">
        <v>8325</v>
      </c>
    </row>
    <row r="2254" spans="1:12" ht="13.8" x14ac:dyDescent="0.3">
      <c r="A2254" s="54" t="s">
        <v>12321</v>
      </c>
      <c r="B2254" s="54" t="s">
        <v>12322</v>
      </c>
      <c r="C2254" s="54" t="s">
        <v>13258</v>
      </c>
      <c r="D2254" s="54" t="s">
        <v>13259</v>
      </c>
      <c r="E2254" s="55" t="s">
        <v>8319</v>
      </c>
      <c r="F2254" s="54" t="s">
        <v>8319</v>
      </c>
      <c r="G2254" s="54" t="s">
        <v>13269</v>
      </c>
      <c r="H2254" s="54" t="s">
        <v>13270</v>
      </c>
      <c r="I2254" s="54" t="s">
        <v>11432</v>
      </c>
      <c r="J2254" s="54" t="s">
        <v>8323</v>
      </c>
      <c r="K2254" s="55" t="s">
        <v>23508</v>
      </c>
      <c r="L2254" s="54" t="s">
        <v>8325</v>
      </c>
    </row>
    <row r="2255" spans="1:12" ht="13.8" x14ac:dyDescent="0.3">
      <c r="A2255" s="54" t="s">
        <v>12321</v>
      </c>
      <c r="B2255" s="54" t="s">
        <v>12322</v>
      </c>
      <c r="C2255" s="54" t="s">
        <v>13258</v>
      </c>
      <c r="D2255" s="54" t="s">
        <v>13259</v>
      </c>
      <c r="E2255" s="55" t="s">
        <v>8319</v>
      </c>
      <c r="F2255" s="54" t="s">
        <v>8319</v>
      </c>
      <c r="G2255" s="54" t="s">
        <v>13271</v>
      </c>
      <c r="H2255" s="54" t="s">
        <v>13272</v>
      </c>
      <c r="I2255" s="54" t="s">
        <v>11432</v>
      </c>
      <c r="J2255" s="54" t="s">
        <v>8323</v>
      </c>
      <c r="K2255" s="55" t="s">
        <v>23509</v>
      </c>
      <c r="L2255" s="54" t="s">
        <v>8325</v>
      </c>
    </row>
    <row r="2256" spans="1:12" ht="13.8" x14ac:dyDescent="0.3">
      <c r="A2256" s="54" t="s">
        <v>12321</v>
      </c>
      <c r="B2256" s="54" t="s">
        <v>12322</v>
      </c>
      <c r="C2256" s="54" t="s">
        <v>13258</v>
      </c>
      <c r="D2256" s="54" t="s">
        <v>13259</v>
      </c>
      <c r="E2256" s="55" t="s">
        <v>8319</v>
      </c>
      <c r="F2256" s="54" t="s">
        <v>8319</v>
      </c>
      <c r="G2256" s="54" t="s">
        <v>13273</v>
      </c>
      <c r="H2256" s="54" t="s">
        <v>13274</v>
      </c>
      <c r="I2256" s="54" t="s">
        <v>11432</v>
      </c>
      <c r="J2256" s="54" t="s">
        <v>8323</v>
      </c>
      <c r="K2256" s="55" t="s">
        <v>23510</v>
      </c>
      <c r="L2256" s="54" t="s">
        <v>8325</v>
      </c>
    </row>
    <row r="2257" spans="1:12" ht="13.8" x14ac:dyDescent="0.3">
      <c r="A2257" s="54" t="s">
        <v>12321</v>
      </c>
      <c r="B2257" s="54" t="s">
        <v>12322</v>
      </c>
      <c r="C2257" s="54" t="s">
        <v>13258</v>
      </c>
      <c r="D2257" s="54" t="s">
        <v>13259</v>
      </c>
      <c r="E2257" s="55" t="s">
        <v>8319</v>
      </c>
      <c r="F2257" s="54" t="s">
        <v>8319</v>
      </c>
      <c r="G2257" s="54" t="s">
        <v>13275</v>
      </c>
      <c r="H2257" s="54" t="s">
        <v>13276</v>
      </c>
      <c r="I2257" s="54" t="s">
        <v>11432</v>
      </c>
      <c r="J2257" s="54" t="s">
        <v>8323</v>
      </c>
      <c r="K2257" s="55" t="s">
        <v>23511</v>
      </c>
      <c r="L2257" s="54" t="s">
        <v>8325</v>
      </c>
    </row>
    <row r="2258" spans="1:12" ht="13.8" x14ac:dyDescent="0.3">
      <c r="A2258" s="54" t="s">
        <v>12321</v>
      </c>
      <c r="B2258" s="54" t="s">
        <v>12322</v>
      </c>
      <c r="C2258" s="54" t="s">
        <v>13258</v>
      </c>
      <c r="D2258" s="54" t="s">
        <v>13259</v>
      </c>
      <c r="E2258" s="55" t="s">
        <v>8319</v>
      </c>
      <c r="F2258" s="54" t="s">
        <v>8319</v>
      </c>
      <c r="G2258" s="54" t="s">
        <v>13277</v>
      </c>
      <c r="H2258" s="54" t="s">
        <v>13278</v>
      </c>
      <c r="I2258" s="54" t="s">
        <v>11432</v>
      </c>
      <c r="J2258" s="54" t="s">
        <v>8323</v>
      </c>
      <c r="K2258" s="55" t="s">
        <v>23512</v>
      </c>
      <c r="L2258" s="54" t="s">
        <v>8325</v>
      </c>
    </row>
    <row r="2259" spans="1:12" ht="13.8" x14ac:dyDescent="0.3">
      <c r="A2259" s="54" t="s">
        <v>12321</v>
      </c>
      <c r="B2259" s="54" t="s">
        <v>12322</v>
      </c>
      <c r="C2259" s="54" t="s">
        <v>13258</v>
      </c>
      <c r="D2259" s="54" t="s">
        <v>13259</v>
      </c>
      <c r="E2259" s="55" t="s">
        <v>8319</v>
      </c>
      <c r="F2259" s="54" t="s">
        <v>8319</v>
      </c>
      <c r="G2259" s="54" t="s">
        <v>13279</v>
      </c>
      <c r="H2259" s="54" t="s">
        <v>13280</v>
      </c>
      <c r="I2259" s="54" t="s">
        <v>11432</v>
      </c>
      <c r="J2259" s="54" t="s">
        <v>8323</v>
      </c>
      <c r="K2259" s="55" t="s">
        <v>23513</v>
      </c>
      <c r="L2259" s="54" t="s">
        <v>8325</v>
      </c>
    </row>
    <row r="2260" spans="1:12" ht="13.8" x14ac:dyDescent="0.3">
      <c r="A2260" s="54" t="s">
        <v>12321</v>
      </c>
      <c r="B2260" s="54" t="s">
        <v>12322</v>
      </c>
      <c r="C2260" s="54" t="s">
        <v>13258</v>
      </c>
      <c r="D2260" s="54" t="s">
        <v>13259</v>
      </c>
      <c r="E2260" s="55" t="s">
        <v>8319</v>
      </c>
      <c r="F2260" s="54" t="s">
        <v>8319</v>
      </c>
      <c r="G2260" s="54" t="s">
        <v>13281</v>
      </c>
      <c r="H2260" s="54" t="s">
        <v>13282</v>
      </c>
      <c r="I2260" s="54" t="s">
        <v>11432</v>
      </c>
      <c r="J2260" s="54" t="s">
        <v>8323</v>
      </c>
      <c r="K2260" s="55" t="s">
        <v>23514</v>
      </c>
      <c r="L2260" s="54" t="s">
        <v>8325</v>
      </c>
    </row>
    <row r="2261" spans="1:12" ht="13.8" x14ac:dyDescent="0.3">
      <c r="A2261" s="54" t="s">
        <v>12321</v>
      </c>
      <c r="B2261" s="54" t="s">
        <v>12322</v>
      </c>
      <c r="C2261" s="54" t="s">
        <v>13258</v>
      </c>
      <c r="D2261" s="54" t="s">
        <v>13259</v>
      </c>
      <c r="E2261" s="55" t="s">
        <v>8319</v>
      </c>
      <c r="F2261" s="54" t="s">
        <v>8319</v>
      </c>
      <c r="G2261" s="54" t="s">
        <v>13283</v>
      </c>
      <c r="H2261" s="54" t="s">
        <v>13284</v>
      </c>
      <c r="I2261" s="54" t="s">
        <v>11432</v>
      </c>
      <c r="J2261" s="54" t="s">
        <v>8323</v>
      </c>
      <c r="K2261" s="55" t="s">
        <v>23515</v>
      </c>
      <c r="L2261" s="54" t="s">
        <v>8325</v>
      </c>
    </row>
    <row r="2262" spans="1:12" ht="13.8" x14ac:dyDescent="0.3">
      <c r="A2262" s="54" t="s">
        <v>12321</v>
      </c>
      <c r="B2262" s="54" t="s">
        <v>12322</v>
      </c>
      <c r="C2262" s="54" t="s">
        <v>13258</v>
      </c>
      <c r="D2262" s="54" t="s">
        <v>13259</v>
      </c>
      <c r="E2262" s="55" t="s">
        <v>8319</v>
      </c>
      <c r="F2262" s="54" t="s">
        <v>8319</v>
      </c>
      <c r="G2262" s="54" t="s">
        <v>13285</v>
      </c>
      <c r="H2262" s="54" t="s">
        <v>13286</v>
      </c>
      <c r="I2262" s="54" t="s">
        <v>11432</v>
      </c>
      <c r="J2262" s="54" t="s">
        <v>8323</v>
      </c>
      <c r="K2262" s="55" t="s">
        <v>23516</v>
      </c>
      <c r="L2262" s="54" t="s">
        <v>8325</v>
      </c>
    </row>
    <row r="2263" spans="1:12" ht="13.8" x14ac:dyDescent="0.3">
      <c r="A2263" s="54" t="s">
        <v>12321</v>
      </c>
      <c r="B2263" s="54" t="s">
        <v>12322</v>
      </c>
      <c r="C2263" s="54" t="s">
        <v>13258</v>
      </c>
      <c r="D2263" s="54" t="s">
        <v>13259</v>
      </c>
      <c r="E2263" s="55" t="s">
        <v>8319</v>
      </c>
      <c r="F2263" s="54" t="s">
        <v>8319</v>
      </c>
      <c r="G2263" s="54" t="s">
        <v>13287</v>
      </c>
      <c r="H2263" s="54" t="s">
        <v>13288</v>
      </c>
      <c r="I2263" s="54" t="s">
        <v>11432</v>
      </c>
      <c r="J2263" s="54" t="s">
        <v>8323</v>
      </c>
      <c r="K2263" s="55" t="s">
        <v>23517</v>
      </c>
      <c r="L2263" s="54" t="s">
        <v>8325</v>
      </c>
    </row>
    <row r="2264" spans="1:12" ht="13.8" x14ac:dyDescent="0.3">
      <c r="A2264" s="54" t="s">
        <v>12321</v>
      </c>
      <c r="B2264" s="54" t="s">
        <v>12322</v>
      </c>
      <c r="C2264" s="54" t="s">
        <v>13258</v>
      </c>
      <c r="D2264" s="54" t="s">
        <v>13259</v>
      </c>
      <c r="E2264" s="55" t="s">
        <v>8319</v>
      </c>
      <c r="F2264" s="54" t="s">
        <v>8319</v>
      </c>
      <c r="G2264" s="54" t="s">
        <v>13289</v>
      </c>
      <c r="H2264" s="54" t="s">
        <v>13290</v>
      </c>
      <c r="I2264" s="54" t="s">
        <v>11432</v>
      </c>
      <c r="J2264" s="54" t="s">
        <v>8323</v>
      </c>
      <c r="K2264" s="55" t="s">
        <v>23518</v>
      </c>
      <c r="L2264" s="54" t="s">
        <v>8325</v>
      </c>
    </row>
    <row r="2265" spans="1:12" ht="13.8" x14ac:dyDescent="0.3">
      <c r="A2265" s="54" t="s">
        <v>12321</v>
      </c>
      <c r="B2265" s="54" t="s">
        <v>12322</v>
      </c>
      <c r="C2265" s="54" t="s">
        <v>13258</v>
      </c>
      <c r="D2265" s="54" t="s">
        <v>13259</v>
      </c>
      <c r="E2265" s="55" t="s">
        <v>8319</v>
      </c>
      <c r="F2265" s="54" t="s">
        <v>8319</v>
      </c>
      <c r="G2265" s="54" t="s">
        <v>13291</v>
      </c>
      <c r="H2265" s="54" t="s">
        <v>13292</v>
      </c>
      <c r="I2265" s="54" t="s">
        <v>11432</v>
      </c>
      <c r="J2265" s="54" t="s">
        <v>8323</v>
      </c>
      <c r="K2265" s="55" t="s">
        <v>23519</v>
      </c>
      <c r="L2265" s="54" t="s">
        <v>8325</v>
      </c>
    </row>
    <row r="2266" spans="1:12" ht="13.8" x14ac:dyDescent="0.3">
      <c r="A2266" s="54" t="s">
        <v>12321</v>
      </c>
      <c r="B2266" s="54" t="s">
        <v>12322</v>
      </c>
      <c r="C2266" s="54" t="s">
        <v>13258</v>
      </c>
      <c r="D2266" s="54" t="s">
        <v>13259</v>
      </c>
      <c r="E2266" s="55" t="s">
        <v>8319</v>
      </c>
      <c r="F2266" s="54" t="s">
        <v>8319</v>
      </c>
      <c r="G2266" s="54" t="s">
        <v>13293</v>
      </c>
      <c r="H2266" s="54" t="s">
        <v>13294</v>
      </c>
      <c r="I2266" s="54" t="s">
        <v>11432</v>
      </c>
      <c r="J2266" s="54" t="s">
        <v>8323</v>
      </c>
      <c r="K2266" s="55" t="s">
        <v>23520</v>
      </c>
      <c r="L2266" s="54" t="s">
        <v>8325</v>
      </c>
    </row>
    <row r="2267" spans="1:12" ht="13.8" x14ac:dyDescent="0.3">
      <c r="A2267" s="54" t="s">
        <v>12321</v>
      </c>
      <c r="B2267" s="54" t="s">
        <v>12322</v>
      </c>
      <c r="C2267" s="54" t="s">
        <v>13258</v>
      </c>
      <c r="D2267" s="54" t="s">
        <v>13259</v>
      </c>
      <c r="E2267" s="55" t="s">
        <v>8319</v>
      </c>
      <c r="F2267" s="54" t="s">
        <v>8319</v>
      </c>
      <c r="G2267" s="54" t="s">
        <v>13295</v>
      </c>
      <c r="H2267" s="54" t="s">
        <v>13296</v>
      </c>
      <c r="I2267" s="54" t="s">
        <v>11432</v>
      </c>
      <c r="J2267" s="54" t="s">
        <v>8323</v>
      </c>
      <c r="K2267" s="55" t="s">
        <v>23521</v>
      </c>
      <c r="L2267" s="54" t="s">
        <v>8325</v>
      </c>
    </row>
    <row r="2268" spans="1:12" ht="13.8" x14ac:dyDescent="0.3">
      <c r="A2268" s="54" t="s">
        <v>12321</v>
      </c>
      <c r="B2268" s="54" t="s">
        <v>12322</v>
      </c>
      <c r="C2268" s="54" t="s">
        <v>13258</v>
      </c>
      <c r="D2268" s="54" t="s">
        <v>13259</v>
      </c>
      <c r="E2268" s="55" t="s">
        <v>8319</v>
      </c>
      <c r="F2268" s="54" t="s">
        <v>8319</v>
      </c>
      <c r="G2268" s="54" t="s">
        <v>13297</v>
      </c>
      <c r="H2268" s="54" t="s">
        <v>13298</v>
      </c>
      <c r="I2268" s="54" t="s">
        <v>11432</v>
      </c>
      <c r="J2268" s="54" t="s">
        <v>8323</v>
      </c>
      <c r="K2268" s="55" t="s">
        <v>23522</v>
      </c>
      <c r="L2268" s="54" t="s">
        <v>8325</v>
      </c>
    </row>
    <row r="2269" spans="1:12" ht="13.8" x14ac:dyDescent="0.3">
      <c r="A2269" s="54" t="s">
        <v>12321</v>
      </c>
      <c r="B2269" s="54" t="s">
        <v>12322</v>
      </c>
      <c r="C2269" s="54" t="s">
        <v>13258</v>
      </c>
      <c r="D2269" s="54" t="s">
        <v>13259</v>
      </c>
      <c r="E2269" s="55" t="s">
        <v>8319</v>
      </c>
      <c r="F2269" s="54" t="s">
        <v>8319</v>
      </c>
      <c r="G2269" s="54" t="s">
        <v>13299</v>
      </c>
      <c r="H2269" s="54" t="s">
        <v>13300</v>
      </c>
      <c r="I2269" s="54" t="s">
        <v>11432</v>
      </c>
      <c r="J2269" s="54" t="s">
        <v>8323</v>
      </c>
      <c r="K2269" s="55" t="s">
        <v>23523</v>
      </c>
      <c r="L2269" s="54" t="s">
        <v>8325</v>
      </c>
    </row>
    <row r="2270" spans="1:12" ht="13.8" x14ac:dyDescent="0.3">
      <c r="A2270" s="54" t="s">
        <v>12321</v>
      </c>
      <c r="B2270" s="54" t="s">
        <v>12322</v>
      </c>
      <c r="C2270" s="54" t="s">
        <v>13258</v>
      </c>
      <c r="D2270" s="54" t="s">
        <v>13259</v>
      </c>
      <c r="E2270" s="55" t="s">
        <v>8319</v>
      </c>
      <c r="F2270" s="54" t="s">
        <v>8319</v>
      </c>
      <c r="G2270" s="54" t="s">
        <v>13301</v>
      </c>
      <c r="H2270" s="54" t="s">
        <v>13302</v>
      </c>
      <c r="I2270" s="54" t="s">
        <v>11432</v>
      </c>
      <c r="J2270" s="54" t="s">
        <v>8323</v>
      </c>
      <c r="K2270" s="55" t="s">
        <v>23524</v>
      </c>
      <c r="L2270" s="54" t="s">
        <v>8325</v>
      </c>
    </row>
    <row r="2271" spans="1:12" ht="13.8" x14ac:dyDescent="0.3">
      <c r="A2271" s="54" t="s">
        <v>12321</v>
      </c>
      <c r="B2271" s="54" t="s">
        <v>12322</v>
      </c>
      <c r="C2271" s="54" t="s">
        <v>13258</v>
      </c>
      <c r="D2271" s="54" t="s">
        <v>13259</v>
      </c>
      <c r="E2271" s="55" t="s">
        <v>8319</v>
      </c>
      <c r="F2271" s="54" t="s">
        <v>8319</v>
      </c>
      <c r="G2271" s="54" t="s">
        <v>13303</v>
      </c>
      <c r="H2271" s="54" t="s">
        <v>13304</v>
      </c>
      <c r="I2271" s="54" t="s">
        <v>11432</v>
      </c>
      <c r="J2271" s="54" t="s">
        <v>8323</v>
      </c>
      <c r="K2271" s="55" t="s">
        <v>23525</v>
      </c>
      <c r="L2271" s="54" t="s">
        <v>8325</v>
      </c>
    </row>
    <row r="2272" spans="1:12" ht="13.8" x14ac:dyDescent="0.3">
      <c r="A2272" s="54" t="s">
        <v>12321</v>
      </c>
      <c r="B2272" s="54" t="s">
        <v>12322</v>
      </c>
      <c r="C2272" s="54" t="s">
        <v>13258</v>
      </c>
      <c r="D2272" s="54" t="s">
        <v>13259</v>
      </c>
      <c r="E2272" s="55" t="s">
        <v>8319</v>
      </c>
      <c r="F2272" s="54" t="s">
        <v>8319</v>
      </c>
      <c r="G2272" s="54" t="s">
        <v>13305</v>
      </c>
      <c r="H2272" s="54" t="s">
        <v>13306</v>
      </c>
      <c r="I2272" s="54" t="s">
        <v>11432</v>
      </c>
      <c r="J2272" s="54" t="s">
        <v>8323</v>
      </c>
      <c r="K2272" s="55" t="s">
        <v>23526</v>
      </c>
      <c r="L2272" s="54" t="s">
        <v>8325</v>
      </c>
    </row>
    <row r="2273" spans="1:12" ht="13.8" x14ac:dyDescent="0.3">
      <c r="A2273" s="54" t="s">
        <v>12321</v>
      </c>
      <c r="B2273" s="54" t="s">
        <v>12322</v>
      </c>
      <c r="C2273" s="54" t="s">
        <v>13258</v>
      </c>
      <c r="D2273" s="54" t="s">
        <v>13259</v>
      </c>
      <c r="E2273" s="55" t="s">
        <v>8319</v>
      </c>
      <c r="F2273" s="54" t="s">
        <v>8319</v>
      </c>
      <c r="G2273" s="54" t="s">
        <v>13307</v>
      </c>
      <c r="H2273" s="54" t="s">
        <v>13308</v>
      </c>
      <c r="I2273" s="54" t="s">
        <v>11432</v>
      </c>
      <c r="J2273" s="54" t="s">
        <v>8323</v>
      </c>
      <c r="K2273" s="55" t="s">
        <v>23527</v>
      </c>
      <c r="L2273" s="54" t="s">
        <v>8325</v>
      </c>
    </row>
    <row r="2274" spans="1:12" ht="13.8" x14ac:dyDescent="0.3">
      <c r="A2274" s="54" t="s">
        <v>12321</v>
      </c>
      <c r="B2274" s="54" t="s">
        <v>12322</v>
      </c>
      <c r="C2274" s="54" t="s">
        <v>13258</v>
      </c>
      <c r="D2274" s="54" t="s">
        <v>13259</v>
      </c>
      <c r="E2274" s="55" t="s">
        <v>8319</v>
      </c>
      <c r="F2274" s="54" t="s">
        <v>8319</v>
      </c>
      <c r="G2274" s="54" t="s">
        <v>13309</v>
      </c>
      <c r="H2274" s="54" t="s">
        <v>13310</v>
      </c>
      <c r="I2274" s="54" t="s">
        <v>11432</v>
      </c>
      <c r="J2274" s="54" t="s">
        <v>8323</v>
      </c>
      <c r="K2274" s="55" t="s">
        <v>23528</v>
      </c>
      <c r="L2274" s="54" t="s">
        <v>8325</v>
      </c>
    </row>
    <row r="2275" spans="1:12" ht="13.8" x14ac:dyDescent="0.3">
      <c r="A2275" s="54" t="s">
        <v>12321</v>
      </c>
      <c r="B2275" s="54" t="s">
        <v>12322</v>
      </c>
      <c r="C2275" s="54" t="s">
        <v>13258</v>
      </c>
      <c r="D2275" s="54" t="s">
        <v>13259</v>
      </c>
      <c r="E2275" s="55" t="s">
        <v>8319</v>
      </c>
      <c r="F2275" s="54" t="s">
        <v>8319</v>
      </c>
      <c r="G2275" s="54" t="s">
        <v>13311</v>
      </c>
      <c r="H2275" s="54" t="s">
        <v>13312</v>
      </c>
      <c r="I2275" s="54" t="s">
        <v>11432</v>
      </c>
      <c r="J2275" s="54" t="s">
        <v>8323</v>
      </c>
      <c r="K2275" s="55" t="s">
        <v>23529</v>
      </c>
      <c r="L2275" s="54" t="s">
        <v>8325</v>
      </c>
    </row>
    <row r="2276" spans="1:12" ht="13.8" x14ac:dyDescent="0.3">
      <c r="A2276" s="54" t="s">
        <v>12321</v>
      </c>
      <c r="B2276" s="54" t="s">
        <v>12322</v>
      </c>
      <c r="C2276" s="54" t="s">
        <v>13258</v>
      </c>
      <c r="D2276" s="54" t="s">
        <v>13259</v>
      </c>
      <c r="E2276" s="55" t="s">
        <v>8319</v>
      </c>
      <c r="F2276" s="54" t="s">
        <v>8319</v>
      </c>
      <c r="G2276" s="54" t="s">
        <v>13313</v>
      </c>
      <c r="H2276" s="54" t="s">
        <v>13314</v>
      </c>
      <c r="I2276" s="54" t="s">
        <v>11432</v>
      </c>
      <c r="J2276" s="54" t="s">
        <v>8323</v>
      </c>
      <c r="K2276" s="55" t="s">
        <v>23530</v>
      </c>
      <c r="L2276" s="54" t="s">
        <v>8325</v>
      </c>
    </row>
    <row r="2277" spans="1:12" ht="13.8" x14ac:dyDescent="0.3">
      <c r="A2277" s="54" t="s">
        <v>12321</v>
      </c>
      <c r="B2277" s="54" t="s">
        <v>12322</v>
      </c>
      <c r="C2277" s="54" t="s">
        <v>13258</v>
      </c>
      <c r="D2277" s="54" t="s">
        <v>13259</v>
      </c>
      <c r="E2277" s="55" t="s">
        <v>8319</v>
      </c>
      <c r="F2277" s="54" t="s">
        <v>8319</v>
      </c>
      <c r="G2277" s="54" t="s">
        <v>13315</v>
      </c>
      <c r="H2277" s="54" t="s">
        <v>13316</v>
      </c>
      <c r="I2277" s="54" t="s">
        <v>11432</v>
      </c>
      <c r="J2277" s="54" t="s">
        <v>8323</v>
      </c>
      <c r="K2277" s="55" t="s">
        <v>23531</v>
      </c>
      <c r="L2277" s="54" t="s">
        <v>8325</v>
      </c>
    </row>
    <row r="2278" spans="1:12" ht="13.8" x14ac:dyDescent="0.3">
      <c r="A2278" s="54" t="s">
        <v>12321</v>
      </c>
      <c r="B2278" s="54" t="s">
        <v>12322</v>
      </c>
      <c r="C2278" s="54" t="s">
        <v>13258</v>
      </c>
      <c r="D2278" s="54" t="s">
        <v>13259</v>
      </c>
      <c r="E2278" s="55" t="s">
        <v>8319</v>
      </c>
      <c r="F2278" s="54" t="s">
        <v>8319</v>
      </c>
      <c r="G2278" s="54" t="s">
        <v>13317</v>
      </c>
      <c r="H2278" s="54" t="s">
        <v>13318</v>
      </c>
      <c r="I2278" s="54" t="s">
        <v>11432</v>
      </c>
      <c r="J2278" s="54" t="s">
        <v>8323</v>
      </c>
      <c r="K2278" s="55" t="s">
        <v>23532</v>
      </c>
      <c r="L2278" s="54" t="s">
        <v>8325</v>
      </c>
    </row>
    <row r="2279" spans="1:12" ht="13.8" x14ac:dyDescent="0.3">
      <c r="A2279" s="54" t="s">
        <v>12321</v>
      </c>
      <c r="B2279" s="54" t="s">
        <v>12322</v>
      </c>
      <c r="C2279" s="54" t="s">
        <v>13258</v>
      </c>
      <c r="D2279" s="54" t="s">
        <v>13259</v>
      </c>
      <c r="E2279" s="55" t="s">
        <v>8319</v>
      </c>
      <c r="F2279" s="54" t="s">
        <v>8319</v>
      </c>
      <c r="G2279" s="54" t="s">
        <v>13319</v>
      </c>
      <c r="H2279" s="54" t="s">
        <v>13320</v>
      </c>
      <c r="I2279" s="54" t="s">
        <v>11432</v>
      </c>
      <c r="J2279" s="54" t="s">
        <v>8323</v>
      </c>
      <c r="K2279" s="55" t="s">
        <v>23533</v>
      </c>
      <c r="L2279" s="54" t="s">
        <v>8325</v>
      </c>
    </row>
    <row r="2280" spans="1:12" ht="13.8" x14ac:dyDescent="0.3">
      <c r="A2280" s="54" t="s">
        <v>12321</v>
      </c>
      <c r="B2280" s="54" t="s">
        <v>12322</v>
      </c>
      <c r="C2280" s="54" t="s">
        <v>13258</v>
      </c>
      <c r="D2280" s="54" t="s">
        <v>13259</v>
      </c>
      <c r="E2280" s="55" t="s">
        <v>8319</v>
      </c>
      <c r="F2280" s="54" t="s">
        <v>8319</v>
      </c>
      <c r="G2280" s="54" t="s">
        <v>13321</v>
      </c>
      <c r="H2280" s="54" t="s">
        <v>13322</v>
      </c>
      <c r="I2280" s="54" t="s">
        <v>11432</v>
      </c>
      <c r="J2280" s="54" t="s">
        <v>8323</v>
      </c>
      <c r="K2280" s="55" t="s">
        <v>23534</v>
      </c>
      <c r="L2280" s="54" t="s">
        <v>8325</v>
      </c>
    </row>
    <row r="2281" spans="1:12" ht="13.8" x14ac:dyDescent="0.3">
      <c r="A2281" s="54" t="s">
        <v>12321</v>
      </c>
      <c r="B2281" s="54" t="s">
        <v>12322</v>
      </c>
      <c r="C2281" s="54" t="s">
        <v>13258</v>
      </c>
      <c r="D2281" s="54" t="s">
        <v>13259</v>
      </c>
      <c r="E2281" s="55" t="s">
        <v>8319</v>
      </c>
      <c r="F2281" s="54" t="s">
        <v>8319</v>
      </c>
      <c r="G2281" s="54" t="s">
        <v>13323</v>
      </c>
      <c r="H2281" s="54" t="s">
        <v>13324</v>
      </c>
      <c r="I2281" s="54" t="s">
        <v>11432</v>
      </c>
      <c r="J2281" s="54" t="s">
        <v>8323</v>
      </c>
      <c r="K2281" s="55" t="s">
        <v>23535</v>
      </c>
      <c r="L2281" s="54" t="s">
        <v>8325</v>
      </c>
    </row>
    <row r="2282" spans="1:12" ht="13.8" x14ac:dyDescent="0.3">
      <c r="A2282" s="54" t="s">
        <v>12321</v>
      </c>
      <c r="B2282" s="54" t="s">
        <v>12322</v>
      </c>
      <c r="C2282" s="54" t="s">
        <v>13258</v>
      </c>
      <c r="D2282" s="54" t="s">
        <v>13259</v>
      </c>
      <c r="E2282" s="55" t="s">
        <v>8319</v>
      </c>
      <c r="F2282" s="54" t="s">
        <v>8319</v>
      </c>
      <c r="G2282" s="54" t="s">
        <v>13325</v>
      </c>
      <c r="H2282" s="54" t="s">
        <v>13326</v>
      </c>
      <c r="I2282" s="54" t="s">
        <v>11432</v>
      </c>
      <c r="J2282" s="54" t="s">
        <v>8323</v>
      </c>
      <c r="K2282" s="55" t="s">
        <v>23536</v>
      </c>
      <c r="L2282" s="54" t="s">
        <v>8325</v>
      </c>
    </row>
    <row r="2283" spans="1:12" ht="13.8" x14ac:dyDescent="0.3">
      <c r="A2283" s="54" t="s">
        <v>12321</v>
      </c>
      <c r="B2283" s="54" t="s">
        <v>12322</v>
      </c>
      <c r="C2283" s="54" t="s">
        <v>13258</v>
      </c>
      <c r="D2283" s="54" t="s">
        <v>13259</v>
      </c>
      <c r="E2283" s="55" t="s">
        <v>8319</v>
      </c>
      <c r="F2283" s="54" t="s">
        <v>8319</v>
      </c>
      <c r="G2283" s="54" t="s">
        <v>13327</v>
      </c>
      <c r="H2283" s="54" t="s">
        <v>13328</v>
      </c>
      <c r="I2283" s="54" t="s">
        <v>11432</v>
      </c>
      <c r="J2283" s="54" t="s">
        <v>8323</v>
      </c>
      <c r="K2283" s="55" t="s">
        <v>23537</v>
      </c>
      <c r="L2283" s="54" t="s">
        <v>8325</v>
      </c>
    </row>
    <row r="2284" spans="1:12" ht="13.8" x14ac:dyDescent="0.3">
      <c r="A2284" s="54" t="s">
        <v>12321</v>
      </c>
      <c r="B2284" s="54" t="s">
        <v>12322</v>
      </c>
      <c r="C2284" s="54" t="s">
        <v>13258</v>
      </c>
      <c r="D2284" s="54" t="s">
        <v>13259</v>
      </c>
      <c r="E2284" s="55" t="s">
        <v>8319</v>
      </c>
      <c r="F2284" s="54" t="s">
        <v>8319</v>
      </c>
      <c r="G2284" s="54" t="s">
        <v>13329</v>
      </c>
      <c r="H2284" s="54" t="s">
        <v>13330</v>
      </c>
      <c r="I2284" s="54" t="s">
        <v>11432</v>
      </c>
      <c r="J2284" s="54" t="s">
        <v>8323</v>
      </c>
      <c r="K2284" s="55" t="s">
        <v>23538</v>
      </c>
      <c r="L2284" s="54" t="s">
        <v>8325</v>
      </c>
    </row>
    <row r="2285" spans="1:12" ht="13.8" x14ac:dyDescent="0.3">
      <c r="A2285" s="54" t="s">
        <v>12321</v>
      </c>
      <c r="B2285" s="54" t="s">
        <v>12322</v>
      </c>
      <c r="C2285" s="54" t="s">
        <v>13258</v>
      </c>
      <c r="D2285" s="54" t="s">
        <v>13259</v>
      </c>
      <c r="E2285" s="55" t="s">
        <v>8319</v>
      </c>
      <c r="F2285" s="54" t="s">
        <v>8319</v>
      </c>
      <c r="G2285" s="54" t="s">
        <v>13331</v>
      </c>
      <c r="H2285" s="54" t="s">
        <v>13332</v>
      </c>
      <c r="I2285" s="54" t="s">
        <v>11432</v>
      </c>
      <c r="J2285" s="54" t="s">
        <v>8323</v>
      </c>
      <c r="K2285" s="55" t="s">
        <v>23539</v>
      </c>
      <c r="L2285" s="54" t="s">
        <v>8325</v>
      </c>
    </row>
    <row r="2286" spans="1:12" ht="13.8" x14ac:dyDescent="0.3">
      <c r="A2286" s="54" t="s">
        <v>12321</v>
      </c>
      <c r="B2286" s="54" t="s">
        <v>12322</v>
      </c>
      <c r="C2286" s="54" t="s">
        <v>13258</v>
      </c>
      <c r="D2286" s="54" t="s">
        <v>13259</v>
      </c>
      <c r="E2286" s="55" t="s">
        <v>8319</v>
      </c>
      <c r="F2286" s="54" t="s">
        <v>8319</v>
      </c>
      <c r="G2286" s="54" t="s">
        <v>13333</v>
      </c>
      <c r="H2286" s="54" t="s">
        <v>13334</v>
      </c>
      <c r="I2286" s="54" t="s">
        <v>11432</v>
      </c>
      <c r="J2286" s="54" t="s">
        <v>8323</v>
      </c>
      <c r="K2286" s="55" t="s">
        <v>23540</v>
      </c>
      <c r="L2286" s="54" t="s">
        <v>8325</v>
      </c>
    </row>
    <row r="2287" spans="1:12" ht="13.8" x14ac:dyDescent="0.3">
      <c r="A2287" s="54" t="s">
        <v>12321</v>
      </c>
      <c r="B2287" s="54" t="s">
        <v>12322</v>
      </c>
      <c r="C2287" s="54" t="s">
        <v>13258</v>
      </c>
      <c r="D2287" s="54" t="s">
        <v>13259</v>
      </c>
      <c r="E2287" s="55" t="s">
        <v>8319</v>
      </c>
      <c r="F2287" s="54" t="s">
        <v>8319</v>
      </c>
      <c r="G2287" s="54" t="s">
        <v>13335</v>
      </c>
      <c r="H2287" s="54" t="s">
        <v>13336</v>
      </c>
      <c r="I2287" s="54" t="s">
        <v>11432</v>
      </c>
      <c r="J2287" s="54" t="s">
        <v>8323</v>
      </c>
      <c r="K2287" s="55" t="s">
        <v>23541</v>
      </c>
      <c r="L2287" s="54" t="s">
        <v>8325</v>
      </c>
    </row>
    <row r="2288" spans="1:12" ht="13.8" x14ac:dyDescent="0.3">
      <c r="A2288" s="54" t="s">
        <v>12321</v>
      </c>
      <c r="B2288" s="54" t="s">
        <v>12322</v>
      </c>
      <c r="C2288" s="54" t="s">
        <v>13258</v>
      </c>
      <c r="D2288" s="54" t="s">
        <v>13259</v>
      </c>
      <c r="E2288" s="55" t="s">
        <v>8319</v>
      </c>
      <c r="F2288" s="54" t="s">
        <v>8319</v>
      </c>
      <c r="G2288" s="54" t="s">
        <v>13337</v>
      </c>
      <c r="H2288" s="54" t="s">
        <v>13338</v>
      </c>
      <c r="I2288" s="54" t="s">
        <v>11432</v>
      </c>
      <c r="J2288" s="54" t="s">
        <v>8323</v>
      </c>
      <c r="K2288" s="55" t="s">
        <v>23542</v>
      </c>
      <c r="L2288" s="54" t="s">
        <v>8325</v>
      </c>
    </row>
    <row r="2289" spans="1:12" ht="13.8" x14ac:dyDescent="0.3">
      <c r="A2289" s="54" t="s">
        <v>12321</v>
      </c>
      <c r="B2289" s="54" t="s">
        <v>12322</v>
      </c>
      <c r="C2289" s="54" t="s">
        <v>13258</v>
      </c>
      <c r="D2289" s="54" t="s">
        <v>13259</v>
      </c>
      <c r="E2289" s="55" t="s">
        <v>8319</v>
      </c>
      <c r="F2289" s="54" t="s">
        <v>8319</v>
      </c>
      <c r="G2289" s="54" t="s">
        <v>13339</v>
      </c>
      <c r="H2289" s="54" t="s">
        <v>13340</v>
      </c>
      <c r="I2289" s="54" t="s">
        <v>11432</v>
      </c>
      <c r="J2289" s="54" t="s">
        <v>8323</v>
      </c>
      <c r="K2289" s="55" t="s">
        <v>20513</v>
      </c>
      <c r="L2289" s="54" t="s">
        <v>8325</v>
      </c>
    </row>
    <row r="2290" spans="1:12" ht="13.8" x14ac:dyDescent="0.3">
      <c r="A2290" s="54" t="s">
        <v>12321</v>
      </c>
      <c r="B2290" s="54" t="s">
        <v>12322</v>
      </c>
      <c r="C2290" s="54" t="s">
        <v>13258</v>
      </c>
      <c r="D2290" s="54" t="s">
        <v>13259</v>
      </c>
      <c r="E2290" s="55" t="s">
        <v>8319</v>
      </c>
      <c r="F2290" s="54" t="s">
        <v>8319</v>
      </c>
      <c r="G2290" s="54" t="s">
        <v>13341</v>
      </c>
      <c r="H2290" s="54" t="s">
        <v>13342</v>
      </c>
      <c r="I2290" s="54" t="s">
        <v>11432</v>
      </c>
      <c r="J2290" s="54" t="s">
        <v>8323</v>
      </c>
      <c r="K2290" s="55" t="s">
        <v>23543</v>
      </c>
      <c r="L2290" s="54" t="s">
        <v>8325</v>
      </c>
    </row>
    <row r="2291" spans="1:12" ht="13.8" x14ac:dyDescent="0.3">
      <c r="A2291" s="54" t="s">
        <v>12321</v>
      </c>
      <c r="B2291" s="54" t="s">
        <v>12322</v>
      </c>
      <c r="C2291" s="54" t="s">
        <v>13258</v>
      </c>
      <c r="D2291" s="54" t="s">
        <v>13259</v>
      </c>
      <c r="E2291" s="55" t="s">
        <v>8319</v>
      </c>
      <c r="F2291" s="54" t="s">
        <v>8319</v>
      </c>
      <c r="G2291" s="54" t="s">
        <v>13343</v>
      </c>
      <c r="H2291" s="54" t="s">
        <v>13344</v>
      </c>
      <c r="I2291" s="54" t="s">
        <v>11432</v>
      </c>
      <c r="J2291" s="54" t="s">
        <v>8323</v>
      </c>
      <c r="K2291" s="55" t="s">
        <v>23544</v>
      </c>
      <c r="L2291" s="54" t="s">
        <v>8325</v>
      </c>
    </row>
    <row r="2292" spans="1:12" ht="13.8" x14ac:dyDescent="0.3">
      <c r="A2292" s="54" t="s">
        <v>12321</v>
      </c>
      <c r="B2292" s="54" t="s">
        <v>12322</v>
      </c>
      <c r="C2292" s="54" t="s">
        <v>13258</v>
      </c>
      <c r="D2292" s="54" t="s">
        <v>13259</v>
      </c>
      <c r="E2292" s="55" t="s">
        <v>8319</v>
      </c>
      <c r="F2292" s="54" t="s">
        <v>8319</v>
      </c>
      <c r="G2292" s="54" t="s">
        <v>13345</v>
      </c>
      <c r="H2292" s="54" t="s">
        <v>13346</v>
      </c>
      <c r="I2292" s="54" t="s">
        <v>11432</v>
      </c>
      <c r="J2292" s="54" t="s">
        <v>8323</v>
      </c>
      <c r="K2292" s="55" t="s">
        <v>23545</v>
      </c>
      <c r="L2292" s="54" t="s">
        <v>8325</v>
      </c>
    </row>
    <row r="2293" spans="1:12" ht="13.8" x14ac:dyDescent="0.3">
      <c r="A2293" s="54" t="s">
        <v>12321</v>
      </c>
      <c r="B2293" s="54" t="s">
        <v>12322</v>
      </c>
      <c r="C2293" s="54" t="s">
        <v>13258</v>
      </c>
      <c r="D2293" s="54" t="s">
        <v>13259</v>
      </c>
      <c r="E2293" s="55" t="s">
        <v>8319</v>
      </c>
      <c r="F2293" s="54" t="s">
        <v>8319</v>
      </c>
      <c r="G2293" s="54" t="s">
        <v>13347</v>
      </c>
      <c r="H2293" s="54" t="s">
        <v>13348</v>
      </c>
      <c r="I2293" s="54" t="s">
        <v>11432</v>
      </c>
      <c r="J2293" s="54" t="s">
        <v>8323</v>
      </c>
      <c r="K2293" s="55" t="s">
        <v>23546</v>
      </c>
      <c r="L2293" s="54" t="s">
        <v>8325</v>
      </c>
    </row>
    <row r="2294" spans="1:12" ht="13.8" x14ac:dyDescent="0.3">
      <c r="A2294" s="54" t="s">
        <v>12321</v>
      </c>
      <c r="B2294" s="54" t="s">
        <v>12322</v>
      </c>
      <c r="C2294" s="54" t="s">
        <v>13258</v>
      </c>
      <c r="D2294" s="54" t="s">
        <v>13259</v>
      </c>
      <c r="E2294" s="55" t="s">
        <v>8319</v>
      </c>
      <c r="F2294" s="54" t="s">
        <v>8319</v>
      </c>
      <c r="G2294" s="54" t="s">
        <v>13349</v>
      </c>
      <c r="H2294" s="54" t="s">
        <v>13350</v>
      </c>
      <c r="I2294" s="54" t="s">
        <v>11432</v>
      </c>
      <c r="J2294" s="54" t="s">
        <v>8323</v>
      </c>
      <c r="K2294" s="55" t="s">
        <v>23547</v>
      </c>
      <c r="L2294" s="54" t="s">
        <v>8325</v>
      </c>
    </row>
    <row r="2295" spans="1:12" ht="13.8" x14ac:dyDescent="0.3">
      <c r="A2295" s="54" t="s">
        <v>12321</v>
      </c>
      <c r="B2295" s="54" t="s">
        <v>12322</v>
      </c>
      <c r="C2295" s="54" t="s">
        <v>13258</v>
      </c>
      <c r="D2295" s="54" t="s">
        <v>13259</v>
      </c>
      <c r="E2295" s="55" t="s">
        <v>8319</v>
      </c>
      <c r="F2295" s="54" t="s">
        <v>8319</v>
      </c>
      <c r="G2295" s="54" t="s">
        <v>13351</v>
      </c>
      <c r="H2295" s="54" t="s">
        <v>13352</v>
      </c>
      <c r="I2295" s="54" t="s">
        <v>11432</v>
      </c>
      <c r="J2295" s="54" t="s">
        <v>8323</v>
      </c>
      <c r="K2295" s="55" t="s">
        <v>19845</v>
      </c>
      <c r="L2295" s="54" t="s">
        <v>8325</v>
      </c>
    </row>
    <row r="2296" spans="1:12" ht="13.8" x14ac:dyDescent="0.3">
      <c r="A2296" s="54" t="s">
        <v>12321</v>
      </c>
      <c r="B2296" s="54" t="s">
        <v>12322</v>
      </c>
      <c r="C2296" s="54" t="s">
        <v>13258</v>
      </c>
      <c r="D2296" s="54" t="s">
        <v>13259</v>
      </c>
      <c r="E2296" s="55" t="s">
        <v>8319</v>
      </c>
      <c r="F2296" s="54" t="s">
        <v>8319</v>
      </c>
      <c r="G2296" s="54" t="s">
        <v>13354</v>
      </c>
      <c r="H2296" s="54" t="s">
        <v>13355</v>
      </c>
      <c r="I2296" s="54" t="s">
        <v>11432</v>
      </c>
      <c r="J2296" s="54" t="s">
        <v>8323</v>
      </c>
      <c r="K2296" s="55" t="s">
        <v>23548</v>
      </c>
      <c r="L2296" s="54" t="s">
        <v>8325</v>
      </c>
    </row>
    <row r="2297" spans="1:12" ht="13.8" x14ac:dyDescent="0.3">
      <c r="A2297" s="54" t="s">
        <v>12321</v>
      </c>
      <c r="B2297" s="54" t="s">
        <v>12322</v>
      </c>
      <c r="C2297" s="54" t="s">
        <v>13258</v>
      </c>
      <c r="D2297" s="54" t="s">
        <v>13259</v>
      </c>
      <c r="E2297" s="55" t="s">
        <v>8319</v>
      </c>
      <c r="F2297" s="54" t="s">
        <v>8319</v>
      </c>
      <c r="G2297" s="54" t="s">
        <v>13356</v>
      </c>
      <c r="H2297" s="54" t="s">
        <v>13357</v>
      </c>
      <c r="I2297" s="54" t="s">
        <v>11432</v>
      </c>
      <c r="J2297" s="54" t="s">
        <v>8323</v>
      </c>
      <c r="K2297" s="55" t="s">
        <v>23549</v>
      </c>
      <c r="L2297" s="54" t="s">
        <v>8325</v>
      </c>
    </row>
    <row r="2298" spans="1:12" ht="13.8" x14ac:dyDescent="0.3">
      <c r="A2298" s="54" t="s">
        <v>12321</v>
      </c>
      <c r="B2298" s="54" t="s">
        <v>12322</v>
      </c>
      <c r="C2298" s="54" t="s">
        <v>13258</v>
      </c>
      <c r="D2298" s="54" t="s">
        <v>13259</v>
      </c>
      <c r="E2298" s="55" t="s">
        <v>8319</v>
      </c>
      <c r="F2298" s="54" t="s">
        <v>8319</v>
      </c>
      <c r="G2298" s="54" t="s">
        <v>13359</v>
      </c>
      <c r="H2298" s="54" t="s">
        <v>13360</v>
      </c>
      <c r="I2298" s="54" t="s">
        <v>11432</v>
      </c>
      <c r="J2298" s="54" t="s">
        <v>8323</v>
      </c>
      <c r="K2298" s="55" t="s">
        <v>23550</v>
      </c>
      <c r="L2298" s="54" t="s">
        <v>8325</v>
      </c>
    </row>
    <row r="2299" spans="1:12" ht="13.8" x14ac:dyDescent="0.3">
      <c r="A2299" s="54" t="s">
        <v>12321</v>
      </c>
      <c r="B2299" s="54" t="s">
        <v>12322</v>
      </c>
      <c r="C2299" s="54" t="s">
        <v>13258</v>
      </c>
      <c r="D2299" s="54" t="s">
        <v>13259</v>
      </c>
      <c r="E2299" s="55" t="s">
        <v>8319</v>
      </c>
      <c r="F2299" s="54" t="s">
        <v>8319</v>
      </c>
      <c r="G2299" s="54" t="s">
        <v>13361</v>
      </c>
      <c r="H2299" s="54" t="s">
        <v>13362</v>
      </c>
      <c r="I2299" s="54" t="s">
        <v>11432</v>
      </c>
      <c r="J2299" s="54" t="s">
        <v>8323</v>
      </c>
      <c r="K2299" s="55" t="s">
        <v>23551</v>
      </c>
      <c r="L2299" s="54" t="s">
        <v>8325</v>
      </c>
    </row>
    <row r="2300" spans="1:12" ht="13.8" x14ac:dyDescent="0.3">
      <c r="A2300" s="54" t="s">
        <v>12321</v>
      </c>
      <c r="B2300" s="54" t="s">
        <v>12322</v>
      </c>
      <c r="C2300" s="54" t="s">
        <v>13258</v>
      </c>
      <c r="D2300" s="54" t="s">
        <v>13259</v>
      </c>
      <c r="E2300" s="55" t="s">
        <v>8319</v>
      </c>
      <c r="F2300" s="54" t="s">
        <v>8319</v>
      </c>
      <c r="G2300" s="54" t="s">
        <v>13363</v>
      </c>
      <c r="H2300" s="54" t="s">
        <v>13364</v>
      </c>
      <c r="I2300" s="54" t="s">
        <v>11432</v>
      </c>
      <c r="J2300" s="54" t="s">
        <v>8323</v>
      </c>
      <c r="K2300" s="55" t="s">
        <v>23552</v>
      </c>
      <c r="L2300" s="54" t="s">
        <v>8325</v>
      </c>
    </row>
    <row r="2301" spans="1:12" ht="13.8" x14ac:dyDescent="0.3">
      <c r="A2301" s="54" t="s">
        <v>12321</v>
      </c>
      <c r="B2301" s="54" t="s">
        <v>12322</v>
      </c>
      <c r="C2301" s="54" t="s">
        <v>13258</v>
      </c>
      <c r="D2301" s="54" t="s">
        <v>13259</v>
      </c>
      <c r="E2301" s="55" t="s">
        <v>8319</v>
      </c>
      <c r="F2301" s="54" t="s">
        <v>8319</v>
      </c>
      <c r="G2301" s="54" t="s">
        <v>13365</v>
      </c>
      <c r="H2301" s="54" t="s">
        <v>13366</v>
      </c>
      <c r="I2301" s="54" t="s">
        <v>11432</v>
      </c>
      <c r="J2301" s="54" t="s">
        <v>8323</v>
      </c>
      <c r="K2301" s="55" t="s">
        <v>23553</v>
      </c>
      <c r="L2301" s="54" t="s">
        <v>8325</v>
      </c>
    </row>
    <row r="2302" spans="1:12" ht="13.8" x14ac:dyDescent="0.3">
      <c r="A2302" s="54" t="s">
        <v>12321</v>
      </c>
      <c r="B2302" s="54" t="s">
        <v>12322</v>
      </c>
      <c r="C2302" s="54" t="s">
        <v>13258</v>
      </c>
      <c r="D2302" s="54" t="s">
        <v>13259</v>
      </c>
      <c r="E2302" s="55" t="s">
        <v>8319</v>
      </c>
      <c r="F2302" s="54" t="s">
        <v>8319</v>
      </c>
      <c r="G2302" s="54" t="s">
        <v>13367</v>
      </c>
      <c r="H2302" s="54" t="s">
        <v>13368</v>
      </c>
      <c r="I2302" s="54" t="s">
        <v>11432</v>
      </c>
      <c r="J2302" s="54" t="s">
        <v>8323</v>
      </c>
      <c r="K2302" s="55" t="s">
        <v>23554</v>
      </c>
      <c r="L2302" s="54" t="s">
        <v>8325</v>
      </c>
    </row>
    <row r="2303" spans="1:12" ht="13.8" x14ac:dyDescent="0.3">
      <c r="A2303" s="54" t="s">
        <v>12321</v>
      </c>
      <c r="B2303" s="54" t="s">
        <v>12322</v>
      </c>
      <c r="C2303" s="54" t="s">
        <v>13258</v>
      </c>
      <c r="D2303" s="54" t="s">
        <v>13259</v>
      </c>
      <c r="E2303" s="55" t="s">
        <v>8319</v>
      </c>
      <c r="F2303" s="54" t="s">
        <v>8319</v>
      </c>
      <c r="G2303" s="54" t="s">
        <v>13369</v>
      </c>
      <c r="H2303" s="54" t="s">
        <v>13370</v>
      </c>
      <c r="I2303" s="54" t="s">
        <v>11432</v>
      </c>
      <c r="J2303" s="54" t="s">
        <v>8323</v>
      </c>
      <c r="K2303" s="55" t="s">
        <v>23555</v>
      </c>
      <c r="L2303" s="54" t="s">
        <v>8325</v>
      </c>
    </row>
    <row r="2304" spans="1:12" ht="13.8" x14ac:dyDescent="0.3">
      <c r="A2304" s="54" t="s">
        <v>12321</v>
      </c>
      <c r="B2304" s="54" t="s">
        <v>12322</v>
      </c>
      <c r="C2304" s="54" t="s">
        <v>13258</v>
      </c>
      <c r="D2304" s="54" t="s">
        <v>13259</v>
      </c>
      <c r="E2304" s="55" t="s">
        <v>8319</v>
      </c>
      <c r="F2304" s="54" t="s">
        <v>8319</v>
      </c>
      <c r="G2304" s="54" t="s">
        <v>13371</v>
      </c>
      <c r="H2304" s="54" t="s">
        <v>13372</v>
      </c>
      <c r="I2304" s="54" t="s">
        <v>11432</v>
      </c>
      <c r="J2304" s="54" t="s">
        <v>8323</v>
      </c>
      <c r="K2304" s="55" t="s">
        <v>23556</v>
      </c>
      <c r="L2304" s="54" t="s">
        <v>8325</v>
      </c>
    </row>
    <row r="2305" spans="1:12" ht="13.8" x14ac:dyDescent="0.3">
      <c r="A2305" s="54" t="s">
        <v>12321</v>
      </c>
      <c r="B2305" s="54" t="s">
        <v>12322</v>
      </c>
      <c r="C2305" s="54" t="s">
        <v>13258</v>
      </c>
      <c r="D2305" s="54" t="s">
        <v>13259</v>
      </c>
      <c r="E2305" s="55" t="s">
        <v>8319</v>
      </c>
      <c r="F2305" s="54" t="s">
        <v>8319</v>
      </c>
      <c r="G2305" s="54" t="s">
        <v>13373</v>
      </c>
      <c r="H2305" s="54" t="s">
        <v>13374</v>
      </c>
      <c r="I2305" s="54" t="s">
        <v>11432</v>
      </c>
      <c r="J2305" s="54" t="s">
        <v>8323</v>
      </c>
      <c r="K2305" s="55" t="s">
        <v>23557</v>
      </c>
      <c r="L2305" s="54" t="s">
        <v>8325</v>
      </c>
    </row>
    <row r="2306" spans="1:12" ht="13.8" x14ac:dyDescent="0.3">
      <c r="A2306" s="54" t="s">
        <v>12321</v>
      </c>
      <c r="B2306" s="54" t="s">
        <v>12322</v>
      </c>
      <c r="C2306" s="54" t="s">
        <v>13258</v>
      </c>
      <c r="D2306" s="54" t="s">
        <v>13259</v>
      </c>
      <c r="E2306" s="55" t="s">
        <v>8319</v>
      </c>
      <c r="F2306" s="54" t="s">
        <v>8319</v>
      </c>
      <c r="G2306" s="54" t="s">
        <v>13375</v>
      </c>
      <c r="H2306" s="54" t="s">
        <v>13376</v>
      </c>
      <c r="I2306" s="54" t="s">
        <v>11432</v>
      </c>
      <c r="J2306" s="54" t="s">
        <v>8323</v>
      </c>
      <c r="K2306" s="55" t="s">
        <v>23558</v>
      </c>
      <c r="L2306" s="54" t="s">
        <v>8325</v>
      </c>
    </row>
    <row r="2307" spans="1:12" ht="13.8" x14ac:dyDescent="0.3">
      <c r="A2307" s="54" t="s">
        <v>12321</v>
      </c>
      <c r="B2307" s="54" t="s">
        <v>12322</v>
      </c>
      <c r="C2307" s="54" t="s">
        <v>13258</v>
      </c>
      <c r="D2307" s="54" t="s">
        <v>13259</v>
      </c>
      <c r="E2307" s="55" t="s">
        <v>8319</v>
      </c>
      <c r="F2307" s="54" t="s">
        <v>8319</v>
      </c>
      <c r="G2307" s="54" t="s">
        <v>13377</v>
      </c>
      <c r="H2307" s="54" t="s">
        <v>13378</v>
      </c>
      <c r="I2307" s="54" t="s">
        <v>11432</v>
      </c>
      <c r="J2307" s="54" t="s">
        <v>8323</v>
      </c>
      <c r="K2307" s="55" t="s">
        <v>23559</v>
      </c>
      <c r="L2307" s="54" t="s">
        <v>8325</v>
      </c>
    </row>
    <row r="2308" spans="1:12" ht="13.8" x14ac:dyDescent="0.3">
      <c r="A2308" s="54" t="s">
        <v>12321</v>
      </c>
      <c r="B2308" s="54" t="s">
        <v>12322</v>
      </c>
      <c r="C2308" s="54" t="s">
        <v>13258</v>
      </c>
      <c r="D2308" s="54" t="s">
        <v>13259</v>
      </c>
      <c r="E2308" s="55" t="s">
        <v>8319</v>
      </c>
      <c r="F2308" s="54" t="s">
        <v>8319</v>
      </c>
      <c r="G2308" s="54" t="s">
        <v>13379</v>
      </c>
      <c r="H2308" s="54" t="s">
        <v>13380</v>
      </c>
      <c r="I2308" s="54" t="s">
        <v>11432</v>
      </c>
      <c r="J2308" s="54" t="s">
        <v>8323</v>
      </c>
      <c r="K2308" s="55" t="s">
        <v>23560</v>
      </c>
      <c r="L2308" s="54" t="s">
        <v>8325</v>
      </c>
    </row>
    <row r="2309" spans="1:12" ht="13.8" x14ac:dyDescent="0.3">
      <c r="A2309" s="54" t="s">
        <v>12321</v>
      </c>
      <c r="B2309" s="54" t="s">
        <v>12322</v>
      </c>
      <c r="C2309" s="54" t="s">
        <v>13258</v>
      </c>
      <c r="D2309" s="54" t="s">
        <v>13259</v>
      </c>
      <c r="E2309" s="55" t="s">
        <v>8319</v>
      </c>
      <c r="F2309" s="54" t="s">
        <v>8319</v>
      </c>
      <c r="G2309" s="54" t="s">
        <v>13381</v>
      </c>
      <c r="H2309" s="54" t="s">
        <v>13382</v>
      </c>
      <c r="I2309" s="54" t="s">
        <v>11432</v>
      </c>
      <c r="J2309" s="54" t="s">
        <v>8323</v>
      </c>
      <c r="K2309" s="55" t="s">
        <v>23561</v>
      </c>
      <c r="L2309" s="54" t="s">
        <v>8325</v>
      </c>
    </row>
    <row r="2310" spans="1:12" ht="13.8" x14ac:dyDescent="0.3">
      <c r="A2310" s="54" t="s">
        <v>12321</v>
      </c>
      <c r="B2310" s="54" t="s">
        <v>12322</v>
      </c>
      <c r="C2310" s="54" t="s">
        <v>13258</v>
      </c>
      <c r="D2310" s="54" t="s">
        <v>13259</v>
      </c>
      <c r="E2310" s="55" t="s">
        <v>8319</v>
      </c>
      <c r="F2310" s="54" t="s">
        <v>8319</v>
      </c>
      <c r="G2310" s="54" t="s">
        <v>13383</v>
      </c>
      <c r="H2310" s="54" t="s">
        <v>13384</v>
      </c>
      <c r="I2310" s="54" t="s">
        <v>11432</v>
      </c>
      <c r="J2310" s="54" t="s">
        <v>8323</v>
      </c>
      <c r="K2310" s="55" t="s">
        <v>23562</v>
      </c>
      <c r="L2310" s="54" t="s">
        <v>8325</v>
      </c>
    </row>
    <row r="2311" spans="1:12" ht="13.8" x14ac:dyDescent="0.3">
      <c r="A2311" s="54" t="s">
        <v>12321</v>
      </c>
      <c r="B2311" s="54" t="s">
        <v>12322</v>
      </c>
      <c r="C2311" s="54" t="s">
        <v>13258</v>
      </c>
      <c r="D2311" s="54" t="s">
        <v>13259</v>
      </c>
      <c r="E2311" s="55" t="s">
        <v>8319</v>
      </c>
      <c r="F2311" s="54" t="s">
        <v>8319</v>
      </c>
      <c r="G2311" s="54" t="s">
        <v>13385</v>
      </c>
      <c r="H2311" s="54" t="s">
        <v>13386</v>
      </c>
      <c r="I2311" s="54" t="s">
        <v>11432</v>
      </c>
      <c r="J2311" s="54" t="s">
        <v>8323</v>
      </c>
      <c r="K2311" s="55" t="s">
        <v>23563</v>
      </c>
      <c r="L2311" s="54" t="s">
        <v>8325</v>
      </c>
    </row>
    <row r="2312" spans="1:12" ht="13.8" x14ac:dyDescent="0.3">
      <c r="A2312" s="54" t="s">
        <v>12321</v>
      </c>
      <c r="B2312" s="54" t="s">
        <v>12322</v>
      </c>
      <c r="C2312" s="54" t="s">
        <v>13258</v>
      </c>
      <c r="D2312" s="54" t="s">
        <v>13259</v>
      </c>
      <c r="E2312" s="55" t="s">
        <v>8319</v>
      </c>
      <c r="F2312" s="54" t="s">
        <v>8319</v>
      </c>
      <c r="G2312" s="54" t="s">
        <v>13387</v>
      </c>
      <c r="H2312" s="54" t="s">
        <v>13388</v>
      </c>
      <c r="I2312" s="54" t="s">
        <v>11432</v>
      </c>
      <c r="J2312" s="54" t="s">
        <v>8323</v>
      </c>
      <c r="K2312" s="55" t="s">
        <v>23564</v>
      </c>
      <c r="L2312" s="54" t="s">
        <v>8325</v>
      </c>
    </row>
    <row r="2313" spans="1:12" ht="13.8" x14ac:dyDescent="0.3">
      <c r="A2313" s="54" t="s">
        <v>12321</v>
      </c>
      <c r="B2313" s="54" t="s">
        <v>12322</v>
      </c>
      <c r="C2313" s="54" t="s">
        <v>13258</v>
      </c>
      <c r="D2313" s="54" t="s">
        <v>13259</v>
      </c>
      <c r="E2313" s="55" t="s">
        <v>8319</v>
      </c>
      <c r="F2313" s="54" t="s">
        <v>8319</v>
      </c>
      <c r="G2313" s="54" t="s">
        <v>13389</v>
      </c>
      <c r="H2313" s="54" t="s">
        <v>13390</v>
      </c>
      <c r="I2313" s="54" t="s">
        <v>11432</v>
      </c>
      <c r="J2313" s="54" t="s">
        <v>8323</v>
      </c>
      <c r="K2313" s="55" t="s">
        <v>23565</v>
      </c>
      <c r="L2313" s="54" t="s">
        <v>8325</v>
      </c>
    </row>
    <row r="2314" spans="1:12" ht="13.8" x14ac:dyDescent="0.3">
      <c r="A2314" s="54" t="s">
        <v>12321</v>
      </c>
      <c r="B2314" s="54" t="s">
        <v>12322</v>
      </c>
      <c r="C2314" s="54" t="s">
        <v>13258</v>
      </c>
      <c r="D2314" s="54" t="s">
        <v>13259</v>
      </c>
      <c r="E2314" s="55" t="s">
        <v>8319</v>
      </c>
      <c r="F2314" s="54" t="s">
        <v>8319</v>
      </c>
      <c r="G2314" s="54" t="s">
        <v>13391</v>
      </c>
      <c r="H2314" s="54" t="s">
        <v>13392</v>
      </c>
      <c r="I2314" s="54" t="s">
        <v>11432</v>
      </c>
      <c r="J2314" s="54" t="s">
        <v>8323</v>
      </c>
      <c r="K2314" s="55" t="s">
        <v>23566</v>
      </c>
      <c r="L2314" s="54" t="s">
        <v>8325</v>
      </c>
    </row>
    <row r="2315" spans="1:12" ht="13.8" x14ac:dyDescent="0.3">
      <c r="A2315" s="54" t="s">
        <v>12321</v>
      </c>
      <c r="B2315" s="54" t="s">
        <v>12322</v>
      </c>
      <c r="C2315" s="54" t="s">
        <v>13258</v>
      </c>
      <c r="D2315" s="54" t="s">
        <v>13259</v>
      </c>
      <c r="E2315" s="55" t="s">
        <v>8319</v>
      </c>
      <c r="F2315" s="54" t="s">
        <v>8319</v>
      </c>
      <c r="G2315" s="54" t="s">
        <v>13393</v>
      </c>
      <c r="H2315" s="54" t="s">
        <v>13394</v>
      </c>
      <c r="I2315" s="54" t="s">
        <v>11432</v>
      </c>
      <c r="J2315" s="54" t="s">
        <v>8323</v>
      </c>
      <c r="K2315" s="55" t="s">
        <v>23567</v>
      </c>
      <c r="L2315" s="54" t="s">
        <v>8325</v>
      </c>
    </row>
    <row r="2316" spans="1:12" ht="13.8" x14ac:dyDescent="0.3">
      <c r="A2316" s="54" t="s">
        <v>12321</v>
      </c>
      <c r="B2316" s="54" t="s">
        <v>12322</v>
      </c>
      <c r="C2316" s="54" t="s">
        <v>13258</v>
      </c>
      <c r="D2316" s="54" t="s">
        <v>13259</v>
      </c>
      <c r="E2316" s="55" t="s">
        <v>8319</v>
      </c>
      <c r="F2316" s="54" t="s">
        <v>8319</v>
      </c>
      <c r="G2316" s="54" t="s">
        <v>13395</v>
      </c>
      <c r="H2316" s="54" t="s">
        <v>13396</v>
      </c>
      <c r="I2316" s="54" t="s">
        <v>11432</v>
      </c>
      <c r="J2316" s="54" t="s">
        <v>8323</v>
      </c>
      <c r="K2316" s="55" t="s">
        <v>23568</v>
      </c>
      <c r="L2316" s="54" t="s">
        <v>8325</v>
      </c>
    </row>
    <row r="2317" spans="1:12" ht="13.8" x14ac:dyDescent="0.3">
      <c r="A2317" s="54" t="s">
        <v>12321</v>
      </c>
      <c r="B2317" s="54" t="s">
        <v>12322</v>
      </c>
      <c r="C2317" s="54" t="s">
        <v>13258</v>
      </c>
      <c r="D2317" s="54" t="s">
        <v>13259</v>
      </c>
      <c r="E2317" s="55" t="s">
        <v>8319</v>
      </c>
      <c r="F2317" s="54" t="s">
        <v>8319</v>
      </c>
      <c r="G2317" s="54" t="s">
        <v>13397</v>
      </c>
      <c r="H2317" s="54" t="s">
        <v>13398</v>
      </c>
      <c r="I2317" s="54" t="s">
        <v>11432</v>
      </c>
      <c r="J2317" s="54" t="s">
        <v>8323</v>
      </c>
      <c r="K2317" s="55" t="s">
        <v>23569</v>
      </c>
      <c r="L2317" s="54" t="s">
        <v>8325</v>
      </c>
    </row>
    <row r="2318" spans="1:12" ht="13.8" x14ac:dyDescent="0.3">
      <c r="A2318" s="54" t="s">
        <v>12321</v>
      </c>
      <c r="B2318" s="54" t="s">
        <v>12322</v>
      </c>
      <c r="C2318" s="54" t="s">
        <v>13258</v>
      </c>
      <c r="D2318" s="54" t="s">
        <v>13259</v>
      </c>
      <c r="E2318" s="55" t="s">
        <v>8319</v>
      </c>
      <c r="F2318" s="54" t="s">
        <v>8319</v>
      </c>
      <c r="G2318" s="54" t="s">
        <v>13399</v>
      </c>
      <c r="H2318" s="54" t="s">
        <v>13400</v>
      </c>
      <c r="I2318" s="54" t="s">
        <v>11432</v>
      </c>
      <c r="J2318" s="54" t="s">
        <v>8323</v>
      </c>
      <c r="K2318" s="55" t="s">
        <v>23570</v>
      </c>
      <c r="L2318" s="54" t="s">
        <v>8325</v>
      </c>
    </row>
    <row r="2319" spans="1:12" ht="13.8" x14ac:dyDescent="0.3">
      <c r="A2319" s="54" t="s">
        <v>12321</v>
      </c>
      <c r="B2319" s="54" t="s">
        <v>12322</v>
      </c>
      <c r="C2319" s="54" t="s">
        <v>13258</v>
      </c>
      <c r="D2319" s="54" t="s">
        <v>13259</v>
      </c>
      <c r="E2319" s="55" t="s">
        <v>8319</v>
      </c>
      <c r="F2319" s="54" t="s">
        <v>8319</v>
      </c>
      <c r="G2319" s="54" t="s">
        <v>13401</v>
      </c>
      <c r="H2319" s="54" t="s">
        <v>13402</v>
      </c>
      <c r="I2319" s="54" t="s">
        <v>11432</v>
      </c>
      <c r="J2319" s="54" t="s">
        <v>8323</v>
      </c>
      <c r="K2319" s="55" t="s">
        <v>23571</v>
      </c>
      <c r="L2319" s="54" t="s">
        <v>8325</v>
      </c>
    </row>
    <row r="2320" spans="1:12" ht="13.8" x14ac:dyDescent="0.3">
      <c r="A2320" s="54" t="s">
        <v>12321</v>
      </c>
      <c r="B2320" s="54" t="s">
        <v>12322</v>
      </c>
      <c r="C2320" s="54" t="s">
        <v>13258</v>
      </c>
      <c r="D2320" s="54" t="s">
        <v>13259</v>
      </c>
      <c r="E2320" s="55" t="s">
        <v>8319</v>
      </c>
      <c r="F2320" s="54" t="s">
        <v>8319</v>
      </c>
      <c r="G2320" s="54" t="s">
        <v>13403</v>
      </c>
      <c r="H2320" s="54" t="s">
        <v>13404</v>
      </c>
      <c r="I2320" s="54" t="s">
        <v>11432</v>
      </c>
      <c r="J2320" s="54" t="s">
        <v>8323</v>
      </c>
      <c r="K2320" s="55" t="s">
        <v>23572</v>
      </c>
      <c r="L2320" s="54" t="s">
        <v>8325</v>
      </c>
    </row>
    <row r="2321" spans="1:12" ht="13.8" x14ac:dyDescent="0.3">
      <c r="A2321" s="54" t="s">
        <v>12321</v>
      </c>
      <c r="B2321" s="54" t="s">
        <v>12322</v>
      </c>
      <c r="C2321" s="54" t="s">
        <v>13258</v>
      </c>
      <c r="D2321" s="54" t="s">
        <v>13259</v>
      </c>
      <c r="E2321" s="55" t="s">
        <v>8319</v>
      </c>
      <c r="F2321" s="54" t="s">
        <v>8319</v>
      </c>
      <c r="G2321" s="54" t="s">
        <v>13405</v>
      </c>
      <c r="H2321" s="54" t="s">
        <v>13406</v>
      </c>
      <c r="I2321" s="54" t="s">
        <v>11432</v>
      </c>
      <c r="J2321" s="54" t="s">
        <v>8323</v>
      </c>
      <c r="K2321" s="55" t="s">
        <v>23573</v>
      </c>
      <c r="L2321" s="54" t="s">
        <v>8325</v>
      </c>
    </row>
    <row r="2322" spans="1:12" ht="13.8" x14ac:dyDescent="0.3">
      <c r="A2322" s="54" t="s">
        <v>12321</v>
      </c>
      <c r="B2322" s="54" t="s">
        <v>12322</v>
      </c>
      <c r="C2322" s="54" t="s">
        <v>13258</v>
      </c>
      <c r="D2322" s="54" t="s">
        <v>13259</v>
      </c>
      <c r="E2322" s="55" t="s">
        <v>8319</v>
      </c>
      <c r="F2322" s="54" t="s">
        <v>8319</v>
      </c>
      <c r="G2322" s="54" t="s">
        <v>13408</v>
      </c>
      <c r="H2322" s="54" t="s">
        <v>13409</v>
      </c>
      <c r="I2322" s="54" t="s">
        <v>11432</v>
      </c>
      <c r="J2322" s="54" t="s">
        <v>8323</v>
      </c>
      <c r="K2322" s="55" t="s">
        <v>23574</v>
      </c>
      <c r="L2322" s="54" t="s">
        <v>8325</v>
      </c>
    </row>
    <row r="2323" spans="1:12" ht="13.8" x14ac:dyDescent="0.3">
      <c r="A2323" s="54" t="s">
        <v>12321</v>
      </c>
      <c r="B2323" s="54" t="s">
        <v>12322</v>
      </c>
      <c r="C2323" s="54" t="s">
        <v>13258</v>
      </c>
      <c r="D2323" s="54" t="s">
        <v>13259</v>
      </c>
      <c r="E2323" s="55" t="s">
        <v>8319</v>
      </c>
      <c r="F2323" s="54" t="s">
        <v>8319</v>
      </c>
      <c r="G2323" s="54" t="s">
        <v>13410</v>
      </c>
      <c r="H2323" s="54" t="s">
        <v>13411</v>
      </c>
      <c r="I2323" s="54" t="s">
        <v>11432</v>
      </c>
      <c r="J2323" s="54" t="s">
        <v>8323</v>
      </c>
      <c r="K2323" s="55" t="s">
        <v>23575</v>
      </c>
      <c r="L2323" s="54" t="s">
        <v>8325</v>
      </c>
    </row>
    <row r="2324" spans="1:12" ht="13.8" x14ac:dyDescent="0.3">
      <c r="A2324" s="54" t="s">
        <v>12321</v>
      </c>
      <c r="B2324" s="54" t="s">
        <v>12322</v>
      </c>
      <c r="C2324" s="54" t="s">
        <v>13412</v>
      </c>
      <c r="D2324" s="54" t="s">
        <v>13413</v>
      </c>
      <c r="E2324" s="55">
        <v>74141</v>
      </c>
      <c r="F2324" s="54" t="s">
        <v>13414</v>
      </c>
      <c r="G2324" s="54" t="s">
        <v>13415</v>
      </c>
      <c r="H2324" s="54" t="s">
        <v>13416</v>
      </c>
      <c r="I2324" s="54" t="s">
        <v>8898</v>
      </c>
      <c r="J2324" s="54" t="s">
        <v>8323</v>
      </c>
      <c r="K2324" s="55" t="s">
        <v>23576</v>
      </c>
      <c r="L2324" s="54" t="s">
        <v>8325</v>
      </c>
    </row>
    <row r="2325" spans="1:12" ht="13.8" x14ac:dyDescent="0.3">
      <c r="A2325" s="54" t="s">
        <v>12321</v>
      </c>
      <c r="B2325" s="54" t="s">
        <v>12322</v>
      </c>
      <c r="C2325" s="54" t="s">
        <v>13412</v>
      </c>
      <c r="D2325" s="54" t="s">
        <v>13413</v>
      </c>
      <c r="E2325" s="55">
        <v>74141</v>
      </c>
      <c r="F2325" s="54" t="s">
        <v>13414</v>
      </c>
      <c r="G2325" s="54" t="s">
        <v>13417</v>
      </c>
      <c r="H2325" s="54" t="s">
        <v>13418</v>
      </c>
      <c r="I2325" s="54" t="s">
        <v>8898</v>
      </c>
      <c r="J2325" s="54" t="s">
        <v>8323</v>
      </c>
      <c r="K2325" s="55" t="s">
        <v>23577</v>
      </c>
      <c r="L2325" s="54" t="s">
        <v>8325</v>
      </c>
    </row>
    <row r="2326" spans="1:12" ht="13.8" x14ac:dyDescent="0.3">
      <c r="A2326" s="54" t="s">
        <v>12321</v>
      </c>
      <c r="B2326" s="54" t="s">
        <v>12322</v>
      </c>
      <c r="C2326" s="54" t="s">
        <v>13412</v>
      </c>
      <c r="D2326" s="54" t="s">
        <v>13413</v>
      </c>
      <c r="E2326" s="55">
        <v>74141</v>
      </c>
      <c r="F2326" s="54" t="s">
        <v>13414</v>
      </c>
      <c r="G2326" s="54" t="s">
        <v>13419</v>
      </c>
      <c r="H2326" s="54" t="s">
        <v>13420</v>
      </c>
      <c r="I2326" s="54" t="s">
        <v>8898</v>
      </c>
      <c r="J2326" s="54" t="s">
        <v>8323</v>
      </c>
      <c r="K2326" s="55" t="s">
        <v>23578</v>
      </c>
      <c r="L2326" s="54" t="s">
        <v>8325</v>
      </c>
    </row>
    <row r="2327" spans="1:12" ht="13.8" x14ac:dyDescent="0.3">
      <c r="A2327" s="54" t="s">
        <v>12321</v>
      </c>
      <c r="B2327" s="54" t="s">
        <v>12322</v>
      </c>
      <c r="C2327" s="54" t="s">
        <v>13412</v>
      </c>
      <c r="D2327" s="54" t="s">
        <v>13413</v>
      </c>
      <c r="E2327" s="55">
        <v>74141</v>
      </c>
      <c r="F2327" s="54" t="s">
        <v>13414</v>
      </c>
      <c r="G2327" s="54" t="s">
        <v>13421</v>
      </c>
      <c r="H2327" s="54" t="s">
        <v>13422</v>
      </c>
      <c r="I2327" s="54" t="s">
        <v>8898</v>
      </c>
      <c r="J2327" s="54" t="s">
        <v>8323</v>
      </c>
      <c r="K2327" s="55" t="s">
        <v>23579</v>
      </c>
      <c r="L2327" s="54" t="s">
        <v>8325</v>
      </c>
    </row>
    <row r="2328" spans="1:12" ht="13.8" x14ac:dyDescent="0.3">
      <c r="A2328" s="54" t="s">
        <v>12321</v>
      </c>
      <c r="B2328" s="54" t="s">
        <v>12322</v>
      </c>
      <c r="C2328" s="54" t="s">
        <v>13412</v>
      </c>
      <c r="D2328" s="54" t="s">
        <v>13413</v>
      </c>
      <c r="E2328" s="55">
        <v>74202</v>
      </c>
      <c r="F2328" s="54" t="s">
        <v>13414</v>
      </c>
      <c r="G2328" s="54" t="s">
        <v>13423</v>
      </c>
      <c r="H2328" s="54" t="s">
        <v>13424</v>
      </c>
      <c r="I2328" s="54" t="s">
        <v>8898</v>
      </c>
      <c r="J2328" s="54" t="s">
        <v>8323</v>
      </c>
      <c r="K2328" s="55" t="s">
        <v>23580</v>
      </c>
      <c r="L2328" s="54" t="s">
        <v>8325</v>
      </c>
    </row>
    <row r="2329" spans="1:12" ht="13.8" x14ac:dyDescent="0.3">
      <c r="A2329" s="54" t="s">
        <v>12321</v>
      </c>
      <c r="B2329" s="54" t="s">
        <v>12322</v>
      </c>
      <c r="C2329" s="54" t="s">
        <v>13412</v>
      </c>
      <c r="D2329" s="54" t="s">
        <v>13413</v>
      </c>
      <c r="E2329" s="55">
        <v>74202</v>
      </c>
      <c r="F2329" s="54" t="s">
        <v>13414</v>
      </c>
      <c r="G2329" s="54" t="s">
        <v>13426</v>
      </c>
      <c r="H2329" s="54" t="s">
        <v>13427</v>
      </c>
      <c r="I2329" s="54" t="s">
        <v>8898</v>
      </c>
      <c r="J2329" s="54" t="s">
        <v>8323</v>
      </c>
      <c r="K2329" s="55" t="s">
        <v>23581</v>
      </c>
      <c r="L2329" s="54" t="s">
        <v>8325</v>
      </c>
    </row>
    <row r="2330" spans="1:12" ht="13.8" x14ac:dyDescent="0.3">
      <c r="A2330" s="54" t="s">
        <v>12321</v>
      </c>
      <c r="B2330" s="54" t="s">
        <v>12322</v>
      </c>
      <c r="C2330" s="54" t="s">
        <v>13428</v>
      </c>
      <c r="D2330" s="54" t="s">
        <v>13429</v>
      </c>
      <c r="E2330" s="55" t="s">
        <v>8319</v>
      </c>
      <c r="F2330" s="54" t="s">
        <v>8319</v>
      </c>
      <c r="G2330" s="54" t="s">
        <v>13431</v>
      </c>
      <c r="H2330" s="54" t="s">
        <v>13432</v>
      </c>
      <c r="I2330" s="54" t="s">
        <v>11432</v>
      </c>
      <c r="J2330" s="54" t="s">
        <v>8323</v>
      </c>
      <c r="K2330" s="55" t="s">
        <v>23582</v>
      </c>
      <c r="L2330" s="54" t="s">
        <v>8325</v>
      </c>
    </row>
    <row r="2331" spans="1:12" ht="13.8" x14ac:dyDescent="0.3">
      <c r="A2331" s="54" t="s">
        <v>12321</v>
      </c>
      <c r="B2331" s="54" t="s">
        <v>12322</v>
      </c>
      <c r="C2331" s="54" t="s">
        <v>13433</v>
      </c>
      <c r="D2331" s="54" t="s">
        <v>13434</v>
      </c>
      <c r="E2331" s="55" t="s">
        <v>8319</v>
      </c>
      <c r="F2331" s="54" t="s">
        <v>8319</v>
      </c>
      <c r="G2331" s="54" t="s">
        <v>13436</v>
      </c>
      <c r="H2331" s="54" t="s">
        <v>13437</v>
      </c>
      <c r="I2331" s="54" t="s">
        <v>8322</v>
      </c>
      <c r="J2331" s="54" t="s">
        <v>8323</v>
      </c>
      <c r="K2331" s="55" t="s">
        <v>8568</v>
      </c>
      <c r="L2331" s="54" t="s">
        <v>8325</v>
      </c>
    </row>
    <row r="2332" spans="1:12" ht="13.8" x14ac:dyDescent="0.3">
      <c r="A2332" s="54" t="s">
        <v>12321</v>
      </c>
      <c r="B2332" s="54" t="s">
        <v>12322</v>
      </c>
      <c r="C2332" s="54" t="s">
        <v>13438</v>
      </c>
      <c r="D2332" s="54" t="s">
        <v>13439</v>
      </c>
      <c r="E2332" s="55" t="s">
        <v>8319</v>
      </c>
      <c r="F2332" s="54" t="s">
        <v>8319</v>
      </c>
      <c r="G2332" s="54" t="s">
        <v>13440</v>
      </c>
      <c r="H2332" s="54" t="s">
        <v>13441</v>
      </c>
      <c r="I2332" s="54" t="s">
        <v>8322</v>
      </c>
      <c r="J2332" s="54" t="s">
        <v>8323</v>
      </c>
      <c r="K2332" s="55" t="s">
        <v>20116</v>
      </c>
      <c r="L2332" s="54" t="s">
        <v>8325</v>
      </c>
    </row>
    <row r="2333" spans="1:12" ht="13.8" x14ac:dyDescent="0.3">
      <c r="A2333" s="54" t="s">
        <v>12321</v>
      </c>
      <c r="B2333" s="54" t="s">
        <v>12322</v>
      </c>
      <c r="C2333" s="54" t="s">
        <v>13438</v>
      </c>
      <c r="D2333" s="54" t="s">
        <v>13439</v>
      </c>
      <c r="E2333" s="55" t="s">
        <v>8319</v>
      </c>
      <c r="F2333" s="54" t="s">
        <v>8319</v>
      </c>
      <c r="G2333" s="54" t="s">
        <v>13443</v>
      </c>
      <c r="H2333" s="54" t="s">
        <v>13444</v>
      </c>
      <c r="I2333" s="54" t="s">
        <v>8322</v>
      </c>
      <c r="J2333" s="54" t="s">
        <v>8323</v>
      </c>
      <c r="K2333" s="55" t="s">
        <v>23583</v>
      </c>
      <c r="L2333" s="54" t="s">
        <v>8325</v>
      </c>
    </row>
    <row r="2334" spans="1:12" ht="13.8" x14ac:dyDescent="0.3">
      <c r="A2334" s="54" t="s">
        <v>12321</v>
      </c>
      <c r="B2334" s="54" t="s">
        <v>12322</v>
      </c>
      <c r="C2334" s="54" t="s">
        <v>13438</v>
      </c>
      <c r="D2334" s="54" t="s">
        <v>13439</v>
      </c>
      <c r="E2334" s="55" t="s">
        <v>8319</v>
      </c>
      <c r="F2334" s="54" t="s">
        <v>8319</v>
      </c>
      <c r="G2334" s="54" t="s">
        <v>13446</v>
      </c>
      <c r="H2334" s="54" t="s">
        <v>13447</v>
      </c>
      <c r="I2334" s="54" t="s">
        <v>8322</v>
      </c>
      <c r="J2334" s="54" t="s">
        <v>8323</v>
      </c>
      <c r="K2334" s="55" t="s">
        <v>13997</v>
      </c>
      <c r="L2334" s="54" t="s">
        <v>8325</v>
      </c>
    </row>
    <row r="2335" spans="1:12" ht="13.8" x14ac:dyDescent="0.3">
      <c r="A2335" s="54" t="s">
        <v>12321</v>
      </c>
      <c r="B2335" s="54" t="s">
        <v>12322</v>
      </c>
      <c r="C2335" s="54" t="s">
        <v>13438</v>
      </c>
      <c r="D2335" s="54" t="s">
        <v>13439</v>
      </c>
      <c r="E2335" s="55" t="s">
        <v>8319</v>
      </c>
      <c r="F2335" s="54" t="s">
        <v>8319</v>
      </c>
      <c r="G2335" s="54" t="s">
        <v>13448</v>
      </c>
      <c r="H2335" s="54" t="s">
        <v>13449</v>
      </c>
      <c r="I2335" s="54" t="s">
        <v>8322</v>
      </c>
      <c r="J2335" s="54" t="s">
        <v>8323</v>
      </c>
      <c r="K2335" s="55" t="s">
        <v>23584</v>
      </c>
      <c r="L2335" s="54" t="s">
        <v>8325</v>
      </c>
    </row>
    <row r="2336" spans="1:12" ht="13.8" x14ac:dyDescent="0.3">
      <c r="A2336" s="54" t="s">
        <v>12321</v>
      </c>
      <c r="B2336" s="54" t="s">
        <v>12322</v>
      </c>
      <c r="C2336" s="54" t="s">
        <v>13438</v>
      </c>
      <c r="D2336" s="54" t="s">
        <v>13439</v>
      </c>
      <c r="E2336" s="55" t="s">
        <v>8319</v>
      </c>
      <c r="F2336" s="54" t="s">
        <v>8319</v>
      </c>
      <c r="G2336" s="54" t="s">
        <v>13450</v>
      </c>
      <c r="H2336" s="54" t="s">
        <v>13451</v>
      </c>
      <c r="I2336" s="54" t="s">
        <v>8322</v>
      </c>
      <c r="J2336" s="54" t="s">
        <v>8323</v>
      </c>
      <c r="K2336" s="55" t="s">
        <v>19362</v>
      </c>
      <c r="L2336" s="54" t="s">
        <v>8325</v>
      </c>
    </row>
    <row r="2337" spans="1:12" ht="13.8" x14ac:dyDescent="0.3">
      <c r="A2337" s="54" t="s">
        <v>12321</v>
      </c>
      <c r="B2337" s="54" t="s">
        <v>12322</v>
      </c>
      <c r="C2337" s="54" t="s">
        <v>13438</v>
      </c>
      <c r="D2337" s="54" t="s">
        <v>13439</v>
      </c>
      <c r="E2337" s="55" t="s">
        <v>8319</v>
      </c>
      <c r="F2337" s="54" t="s">
        <v>8319</v>
      </c>
      <c r="G2337" s="54" t="s">
        <v>13452</v>
      </c>
      <c r="H2337" s="54" t="s">
        <v>13453</v>
      </c>
      <c r="I2337" s="54" t="s">
        <v>8322</v>
      </c>
      <c r="J2337" s="54" t="s">
        <v>8323</v>
      </c>
      <c r="K2337" s="55" t="s">
        <v>12761</v>
      </c>
      <c r="L2337" s="54" t="s">
        <v>8325</v>
      </c>
    </row>
    <row r="2338" spans="1:12" ht="13.8" x14ac:dyDescent="0.3">
      <c r="A2338" s="54" t="s">
        <v>12321</v>
      </c>
      <c r="B2338" s="54" t="s">
        <v>12322</v>
      </c>
      <c r="C2338" s="54" t="s">
        <v>13438</v>
      </c>
      <c r="D2338" s="54" t="s">
        <v>13439</v>
      </c>
      <c r="E2338" s="55" t="s">
        <v>8319</v>
      </c>
      <c r="F2338" s="54" t="s">
        <v>8319</v>
      </c>
      <c r="G2338" s="54" t="s">
        <v>13454</v>
      </c>
      <c r="H2338" s="54" t="s">
        <v>13455</v>
      </c>
      <c r="I2338" s="54" t="s">
        <v>8322</v>
      </c>
      <c r="J2338" s="54" t="s">
        <v>8323</v>
      </c>
      <c r="K2338" s="55" t="s">
        <v>15961</v>
      </c>
      <c r="L2338" s="54" t="s">
        <v>8325</v>
      </c>
    </row>
    <row r="2339" spans="1:12" ht="13.8" x14ac:dyDescent="0.3">
      <c r="A2339" s="54" t="s">
        <v>12321</v>
      </c>
      <c r="B2339" s="54" t="s">
        <v>12322</v>
      </c>
      <c r="C2339" s="54" t="s">
        <v>13438</v>
      </c>
      <c r="D2339" s="54" t="s">
        <v>13439</v>
      </c>
      <c r="E2339" s="55" t="s">
        <v>8319</v>
      </c>
      <c r="F2339" s="54" t="s">
        <v>8319</v>
      </c>
      <c r="G2339" s="54" t="s">
        <v>13456</v>
      </c>
      <c r="H2339" s="54" t="s">
        <v>13457</v>
      </c>
      <c r="I2339" s="54" t="s">
        <v>8322</v>
      </c>
      <c r="J2339" s="54" t="s">
        <v>8323</v>
      </c>
      <c r="K2339" s="55" t="s">
        <v>12533</v>
      </c>
      <c r="L2339" s="54" t="s">
        <v>8325</v>
      </c>
    </row>
    <row r="2340" spans="1:12" ht="13.8" x14ac:dyDescent="0.3">
      <c r="A2340" s="54" t="s">
        <v>12321</v>
      </c>
      <c r="B2340" s="54" t="s">
        <v>12322</v>
      </c>
      <c r="C2340" s="54" t="s">
        <v>13438</v>
      </c>
      <c r="D2340" s="54" t="s">
        <v>13439</v>
      </c>
      <c r="E2340" s="55" t="s">
        <v>8319</v>
      </c>
      <c r="F2340" s="54" t="s">
        <v>8319</v>
      </c>
      <c r="G2340" s="54" t="s">
        <v>13458</v>
      </c>
      <c r="H2340" s="54" t="s">
        <v>13459</v>
      </c>
      <c r="I2340" s="54" t="s">
        <v>8322</v>
      </c>
      <c r="J2340" s="54" t="s">
        <v>8323</v>
      </c>
      <c r="K2340" s="55" t="s">
        <v>23585</v>
      </c>
      <c r="L2340" s="54" t="s">
        <v>8325</v>
      </c>
    </row>
    <row r="2341" spans="1:12" ht="13.8" x14ac:dyDescent="0.3">
      <c r="A2341" s="54" t="s">
        <v>12321</v>
      </c>
      <c r="B2341" s="54" t="s">
        <v>12322</v>
      </c>
      <c r="C2341" s="54" t="s">
        <v>13438</v>
      </c>
      <c r="D2341" s="54" t="s">
        <v>13439</v>
      </c>
      <c r="E2341" s="55" t="s">
        <v>8319</v>
      </c>
      <c r="F2341" s="54" t="s">
        <v>8319</v>
      </c>
      <c r="G2341" s="54" t="s">
        <v>13460</v>
      </c>
      <c r="H2341" s="54" t="s">
        <v>13461</v>
      </c>
      <c r="I2341" s="54" t="s">
        <v>8322</v>
      </c>
      <c r="J2341" s="54" t="s">
        <v>8323</v>
      </c>
      <c r="K2341" s="55" t="s">
        <v>22298</v>
      </c>
      <c r="L2341" s="54" t="s">
        <v>8325</v>
      </c>
    </row>
    <row r="2342" spans="1:12" ht="13.8" x14ac:dyDescent="0.3">
      <c r="A2342" s="54" t="s">
        <v>12321</v>
      </c>
      <c r="B2342" s="54" t="s">
        <v>12322</v>
      </c>
      <c r="C2342" s="54" t="s">
        <v>13438</v>
      </c>
      <c r="D2342" s="54" t="s">
        <v>13439</v>
      </c>
      <c r="E2342" s="55" t="s">
        <v>8319</v>
      </c>
      <c r="F2342" s="54" t="s">
        <v>8319</v>
      </c>
      <c r="G2342" s="54" t="s">
        <v>13462</v>
      </c>
      <c r="H2342" s="54" t="s">
        <v>13463</v>
      </c>
      <c r="I2342" s="54" t="s">
        <v>8322</v>
      </c>
      <c r="J2342" s="54" t="s">
        <v>8323</v>
      </c>
      <c r="K2342" s="55" t="s">
        <v>23586</v>
      </c>
      <c r="L2342" s="54" t="s">
        <v>8325</v>
      </c>
    </row>
    <row r="2343" spans="1:12" ht="13.8" x14ac:dyDescent="0.3">
      <c r="A2343" s="54" t="s">
        <v>12321</v>
      </c>
      <c r="B2343" s="54" t="s">
        <v>12322</v>
      </c>
      <c r="C2343" s="54" t="s">
        <v>13438</v>
      </c>
      <c r="D2343" s="54" t="s">
        <v>13439</v>
      </c>
      <c r="E2343" s="55" t="s">
        <v>8319</v>
      </c>
      <c r="F2343" s="54" t="s">
        <v>8319</v>
      </c>
      <c r="G2343" s="54" t="s">
        <v>13464</v>
      </c>
      <c r="H2343" s="54" t="s">
        <v>13465</v>
      </c>
      <c r="I2343" s="54" t="s">
        <v>8322</v>
      </c>
      <c r="J2343" s="54" t="s">
        <v>8323</v>
      </c>
      <c r="K2343" s="55" t="s">
        <v>23587</v>
      </c>
      <c r="L2343" s="54" t="s">
        <v>8325</v>
      </c>
    </row>
    <row r="2344" spans="1:12" ht="13.8" x14ac:dyDescent="0.3">
      <c r="A2344" s="54" t="s">
        <v>12321</v>
      </c>
      <c r="B2344" s="54" t="s">
        <v>12322</v>
      </c>
      <c r="C2344" s="54" t="s">
        <v>13438</v>
      </c>
      <c r="D2344" s="54" t="s">
        <v>13439</v>
      </c>
      <c r="E2344" s="55" t="s">
        <v>8319</v>
      </c>
      <c r="F2344" s="54" t="s">
        <v>8319</v>
      </c>
      <c r="G2344" s="54" t="s">
        <v>13467</v>
      </c>
      <c r="H2344" s="54" t="s">
        <v>13468</v>
      </c>
      <c r="I2344" s="54" t="s">
        <v>8322</v>
      </c>
      <c r="J2344" s="54" t="s">
        <v>8323</v>
      </c>
      <c r="K2344" s="55" t="s">
        <v>23588</v>
      </c>
      <c r="L2344" s="54" t="s">
        <v>8325</v>
      </c>
    </row>
    <row r="2345" spans="1:12" ht="13.8" x14ac:dyDescent="0.3">
      <c r="A2345" s="54" t="s">
        <v>12321</v>
      </c>
      <c r="B2345" s="54" t="s">
        <v>12322</v>
      </c>
      <c r="C2345" s="54" t="s">
        <v>13438</v>
      </c>
      <c r="D2345" s="54" t="s">
        <v>13439</v>
      </c>
      <c r="E2345" s="55" t="s">
        <v>8319</v>
      </c>
      <c r="F2345" s="54" t="s">
        <v>8319</v>
      </c>
      <c r="G2345" s="54" t="s">
        <v>13469</v>
      </c>
      <c r="H2345" s="54" t="s">
        <v>13470</v>
      </c>
      <c r="I2345" s="54" t="s">
        <v>8322</v>
      </c>
      <c r="J2345" s="54" t="s">
        <v>8323</v>
      </c>
      <c r="K2345" s="55" t="s">
        <v>23589</v>
      </c>
      <c r="L2345" s="54" t="s">
        <v>8325</v>
      </c>
    </row>
    <row r="2346" spans="1:12" ht="13.8" x14ac:dyDescent="0.3">
      <c r="A2346" s="54" t="s">
        <v>12321</v>
      </c>
      <c r="B2346" s="54" t="s">
        <v>12322</v>
      </c>
      <c r="C2346" s="54" t="s">
        <v>13438</v>
      </c>
      <c r="D2346" s="54" t="s">
        <v>13439</v>
      </c>
      <c r="E2346" s="55" t="s">
        <v>8319</v>
      </c>
      <c r="F2346" s="54" t="s">
        <v>8319</v>
      </c>
      <c r="G2346" s="54" t="s">
        <v>13471</v>
      </c>
      <c r="H2346" s="54" t="s">
        <v>13472</v>
      </c>
      <c r="I2346" s="54" t="s">
        <v>8322</v>
      </c>
      <c r="J2346" s="54" t="s">
        <v>8323</v>
      </c>
      <c r="K2346" s="55" t="s">
        <v>23590</v>
      </c>
      <c r="L2346" s="54" t="s">
        <v>8325</v>
      </c>
    </row>
    <row r="2347" spans="1:12" ht="13.8" x14ac:dyDescent="0.3">
      <c r="A2347" s="54" t="s">
        <v>12321</v>
      </c>
      <c r="B2347" s="54" t="s">
        <v>12322</v>
      </c>
      <c r="C2347" s="54" t="s">
        <v>13438</v>
      </c>
      <c r="D2347" s="54" t="s">
        <v>13439</v>
      </c>
      <c r="E2347" s="55" t="s">
        <v>8319</v>
      </c>
      <c r="F2347" s="54" t="s">
        <v>8319</v>
      </c>
      <c r="G2347" s="54" t="s">
        <v>13473</v>
      </c>
      <c r="H2347" s="54" t="s">
        <v>13474</v>
      </c>
      <c r="I2347" s="54" t="s">
        <v>8322</v>
      </c>
      <c r="J2347" s="54" t="s">
        <v>8323</v>
      </c>
      <c r="K2347" s="55" t="s">
        <v>23591</v>
      </c>
      <c r="L2347" s="54" t="s">
        <v>8325</v>
      </c>
    </row>
    <row r="2348" spans="1:12" ht="13.8" x14ac:dyDescent="0.3">
      <c r="A2348" s="54" t="s">
        <v>12321</v>
      </c>
      <c r="B2348" s="54" t="s">
        <v>12322</v>
      </c>
      <c r="C2348" s="54" t="s">
        <v>13438</v>
      </c>
      <c r="D2348" s="54" t="s">
        <v>13439</v>
      </c>
      <c r="E2348" s="55" t="s">
        <v>8319</v>
      </c>
      <c r="F2348" s="54" t="s">
        <v>8319</v>
      </c>
      <c r="G2348" s="54" t="s">
        <v>13475</v>
      </c>
      <c r="H2348" s="54" t="s">
        <v>13476</v>
      </c>
      <c r="I2348" s="54" t="s">
        <v>8322</v>
      </c>
      <c r="J2348" s="54" t="s">
        <v>8323</v>
      </c>
      <c r="K2348" s="55" t="s">
        <v>23592</v>
      </c>
      <c r="L2348" s="54" t="s">
        <v>8325</v>
      </c>
    </row>
    <row r="2349" spans="1:12" ht="13.8" x14ac:dyDescent="0.3">
      <c r="A2349" s="54" t="s">
        <v>12321</v>
      </c>
      <c r="B2349" s="54" t="s">
        <v>12322</v>
      </c>
      <c r="C2349" s="54" t="s">
        <v>13438</v>
      </c>
      <c r="D2349" s="54" t="s">
        <v>13439</v>
      </c>
      <c r="E2349" s="55" t="s">
        <v>8319</v>
      </c>
      <c r="F2349" s="54" t="s">
        <v>8319</v>
      </c>
      <c r="G2349" s="54" t="s">
        <v>13477</v>
      </c>
      <c r="H2349" s="54" t="s">
        <v>13478</v>
      </c>
      <c r="I2349" s="54" t="s">
        <v>8322</v>
      </c>
      <c r="J2349" s="54" t="s">
        <v>8323</v>
      </c>
      <c r="K2349" s="55" t="s">
        <v>14389</v>
      </c>
      <c r="L2349" s="54" t="s">
        <v>8325</v>
      </c>
    </row>
    <row r="2350" spans="1:12" ht="13.8" x14ac:dyDescent="0.3">
      <c r="A2350" s="54" t="s">
        <v>12321</v>
      </c>
      <c r="B2350" s="54" t="s">
        <v>12322</v>
      </c>
      <c r="C2350" s="54" t="s">
        <v>13438</v>
      </c>
      <c r="D2350" s="54" t="s">
        <v>13439</v>
      </c>
      <c r="E2350" s="55" t="s">
        <v>8319</v>
      </c>
      <c r="F2350" s="54" t="s">
        <v>8319</v>
      </c>
      <c r="G2350" s="54" t="s">
        <v>13479</v>
      </c>
      <c r="H2350" s="54" t="s">
        <v>13480</v>
      </c>
      <c r="I2350" s="54" t="s">
        <v>8322</v>
      </c>
      <c r="J2350" s="54" t="s">
        <v>8323</v>
      </c>
      <c r="K2350" s="55" t="s">
        <v>9925</v>
      </c>
      <c r="L2350" s="54" t="s">
        <v>8325</v>
      </c>
    </row>
    <row r="2351" spans="1:12" ht="13.8" x14ac:dyDescent="0.3">
      <c r="A2351" s="54" t="s">
        <v>12321</v>
      </c>
      <c r="B2351" s="54" t="s">
        <v>12322</v>
      </c>
      <c r="C2351" s="54" t="s">
        <v>13438</v>
      </c>
      <c r="D2351" s="54" t="s">
        <v>13439</v>
      </c>
      <c r="E2351" s="55" t="s">
        <v>8319</v>
      </c>
      <c r="F2351" s="54" t="s">
        <v>8319</v>
      </c>
      <c r="G2351" s="54" t="s">
        <v>13481</v>
      </c>
      <c r="H2351" s="54" t="s">
        <v>13482</v>
      </c>
      <c r="I2351" s="54" t="s">
        <v>8322</v>
      </c>
      <c r="J2351" s="54" t="s">
        <v>8323</v>
      </c>
      <c r="K2351" s="55" t="s">
        <v>23482</v>
      </c>
      <c r="L2351" s="54" t="s">
        <v>8325</v>
      </c>
    </row>
    <row r="2352" spans="1:12" ht="13.8" x14ac:dyDescent="0.3">
      <c r="A2352" s="54" t="s">
        <v>12321</v>
      </c>
      <c r="B2352" s="54" t="s">
        <v>12322</v>
      </c>
      <c r="C2352" s="54" t="s">
        <v>13438</v>
      </c>
      <c r="D2352" s="54" t="s">
        <v>13439</v>
      </c>
      <c r="E2352" s="55" t="s">
        <v>8319</v>
      </c>
      <c r="F2352" s="54" t="s">
        <v>8319</v>
      </c>
      <c r="G2352" s="54" t="s">
        <v>13484</v>
      </c>
      <c r="H2352" s="54" t="s">
        <v>13485</v>
      </c>
      <c r="I2352" s="54" t="s">
        <v>8322</v>
      </c>
      <c r="J2352" s="54" t="s">
        <v>8323</v>
      </c>
      <c r="K2352" s="55" t="s">
        <v>20129</v>
      </c>
      <c r="L2352" s="54" t="s">
        <v>8325</v>
      </c>
    </row>
    <row r="2353" spans="1:12" ht="13.8" x14ac:dyDescent="0.3">
      <c r="A2353" s="54" t="s">
        <v>12321</v>
      </c>
      <c r="B2353" s="54" t="s">
        <v>12322</v>
      </c>
      <c r="C2353" s="54" t="s">
        <v>13438</v>
      </c>
      <c r="D2353" s="54" t="s">
        <v>13439</v>
      </c>
      <c r="E2353" s="55" t="s">
        <v>8319</v>
      </c>
      <c r="F2353" s="54" t="s">
        <v>8319</v>
      </c>
      <c r="G2353" s="54" t="s">
        <v>13486</v>
      </c>
      <c r="H2353" s="54" t="s">
        <v>13487</v>
      </c>
      <c r="I2353" s="54" t="s">
        <v>8322</v>
      </c>
      <c r="J2353" s="54" t="s">
        <v>8980</v>
      </c>
      <c r="K2353" s="55" t="s">
        <v>23593</v>
      </c>
      <c r="L2353" s="54" t="s">
        <v>8325</v>
      </c>
    </row>
    <row r="2354" spans="1:12" ht="13.8" x14ac:dyDescent="0.3">
      <c r="A2354" s="54" t="s">
        <v>12321</v>
      </c>
      <c r="B2354" s="54" t="s">
        <v>12322</v>
      </c>
      <c r="C2354" s="54" t="s">
        <v>13438</v>
      </c>
      <c r="D2354" s="54" t="s">
        <v>13439</v>
      </c>
      <c r="E2354" s="55" t="s">
        <v>8319</v>
      </c>
      <c r="F2354" s="54" t="s">
        <v>8319</v>
      </c>
      <c r="G2354" s="54" t="s">
        <v>13489</v>
      </c>
      <c r="H2354" s="54" t="s">
        <v>13490</v>
      </c>
      <c r="I2354" s="54" t="s">
        <v>8322</v>
      </c>
      <c r="J2354" s="54" t="s">
        <v>8323</v>
      </c>
      <c r="K2354" s="55" t="s">
        <v>23594</v>
      </c>
      <c r="L2354" s="54" t="s">
        <v>8325</v>
      </c>
    </row>
    <row r="2355" spans="1:12" ht="13.8" x14ac:dyDescent="0.3">
      <c r="A2355" s="54" t="s">
        <v>12321</v>
      </c>
      <c r="B2355" s="54" t="s">
        <v>12322</v>
      </c>
      <c r="C2355" s="54" t="s">
        <v>13438</v>
      </c>
      <c r="D2355" s="54" t="s">
        <v>13439</v>
      </c>
      <c r="E2355" s="55" t="s">
        <v>8319</v>
      </c>
      <c r="F2355" s="54" t="s">
        <v>8319</v>
      </c>
      <c r="G2355" s="54" t="s">
        <v>13491</v>
      </c>
      <c r="H2355" s="54" t="s">
        <v>13492</v>
      </c>
      <c r="I2355" s="54" t="s">
        <v>8322</v>
      </c>
      <c r="J2355" s="54" t="s">
        <v>8323</v>
      </c>
      <c r="K2355" s="55" t="s">
        <v>21411</v>
      </c>
      <c r="L2355" s="54" t="s">
        <v>8325</v>
      </c>
    </row>
    <row r="2356" spans="1:12" ht="13.8" x14ac:dyDescent="0.3">
      <c r="A2356" s="54" t="s">
        <v>12321</v>
      </c>
      <c r="B2356" s="54" t="s">
        <v>12322</v>
      </c>
      <c r="C2356" s="54" t="s">
        <v>13494</v>
      </c>
      <c r="D2356" s="54" t="s">
        <v>13495</v>
      </c>
      <c r="E2356" s="55" t="s">
        <v>8319</v>
      </c>
      <c r="F2356" s="54" t="s">
        <v>8319</v>
      </c>
      <c r="G2356" s="54" t="s">
        <v>13498</v>
      </c>
      <c r="H2356" s="54" t="s">
        <v>13499</v>
      </c>
      <c r="I2356" s="54" t="s">
        <v>11432</v>
      </c>
      <c r="J2356" s="54" t="s">
        <v>8323</v>
      </c>
      <c r="K2356" s="55" t="s">
        <v>23595</v>
      </c>
      <c r="L2356" s="54" t="s">
        <v>8325</v>
      </c>
    </row>
    <row r="2357" spans="1:12" ht="13.8" x14ac:dyDescent="0.3">
      <c r="A2357" s="54" t="s">
        <v>12321</v>
      </c>
      <c r="B2357" s="54" t="s">
        <v>12322</v>
      </c>
      <c r="C2357" s="54" t="s">
        <v>13494</v>
      </c>
      <c r="D2357" s="54" t="s">
        <v>13495</v>
      </c>
      <c r="E2357" s="55" t="s">
        <v>8319</v>
      </c>
      <c r="F2357" s="54" t="s">
        <v>8319</v>
      </c>
      <c r="G2357" s="54" t="s">
        <v>13500</v>
      </c>
      <c r="H2357" s="54" t="s">
        <v>13501</v>
      </c>
      <c r="I2357" s="54" t="s">
        <v>11432</v>
      </c>
      <c r="J2357" s="54" t="s">
        <v>8323</v>
      </c>
      <c r="K2357" s="55" t="s">
        <v>23596</v>
      </c>
      <c r="L2357" s="54" t="s">
        <v>8325</v>
      </c>
    </row>
    <row r="2358" spans="1:12" ht="13.8" x14ac:dyDescent="0.3">
      <c r="A2358" s="54" t="s">
        <v>12321</v>
      </c>
      <c r="B2358" s="54" t="s">
        <v>12322</v>
      </c>
      <c r="C2358" s="54" t="s">
        <v>13494</v>
      </c>
      <c r="D2358" s="54" t="s">
        <v>13495</v>
      </c>
      <c r="E2358" s="55" t="s">
        <v>8319</v>
      </c>
      <c r="F2358" s="54" t="s">
        <v>8319</v>
      </c>
      <c r="G2358" s="54" t="s">
        <v>13502</v>
      </c>
      <c r="H2358" s="54" t="s">
        <v>13503</v>
      </c>
      <c r="I2358" s="54" t="s">
        <v>11432</v>
      </c>
      <c r="J2358" s="54" t="s">
        <v>8323</v>
      </c>
      <c r="K2358" s="55" t="s">
        <v>23597</v>
      </c>
      <c r="L2358" s="54" t="s">
        <v>8325</v>
      </c>
    </row>
    <row r="2359" spans="1:12" ht="13.8" x14ac:dyDescent="0.3">
      <c r="A2359" s="54" t="s">
        <v>12321</v>
      </c>
      <c r="B2359" s="54" t="s">
        <v>12322</v>
      </c>
      <c r="C2359" s="54" t="s">
        <v>13494</v>
      </c>
      <c r="D2359" s="54" t="s">
        <v>13495</v>
      </c>
      <c r="E2359" s="55" t="s">
        <v>8319</v>
      </c>
      <c r="F2359" s="54" t="s">
        <v>8319</v>
      </c>
      <c r="G2359" s="54" t="s">
        <v>13504</v>
      </c>
      <c r="H2359" s="54" t="s">
        <v>13505</v>
      </c>
      <c r="I2359" s="54" t="s">
        <v>11432</v>
      </c>
      <c r="J2359" s="54" t="s">
        <v>8323</v>
      </c>
      <c r="K2359" s="55" t="s">
        <v>23598</v>
      </c>
      <c r="L2359" s="54" t="s">
        <v>8325</v>
      </c>
    </row>
    <row r="2360" spans="1:12" ht="13.8" x14ac:dyDescent="0.3">
      <c r="A2360" s="54" t="s">
        <v>12321</v>
      </c>
      <c r="B2360" s="54" t="s">
        <v>12322</v>
      </c>
      <c r="C2360" s="54" t="s">
        <v>13494</v>
      </c>
      <c r="D2360" s="54" t="s">
        <v>13495</v>
      </c>
      <c r="E2360" s="55" t="s">
        <v>8319</v>
      </c>
      <c r="F2360" s="54" t="s">
        <v>8319</v>
      </c>
      <c r="G2360" s="54" t="s">
        <v>13506</v>
      </c>
      <c r="H2360" s="54" t="s">
        <v>13507</v>
      </c>
      <c r="I2360" s="54" t="s">
        <v>11432</v>
      </c>
      <c r="J2360" s="54" t="s">
        <v>8323</v>
      </c>
      <c r="K2360" s="55" t="s">
        <v>23599</v>
      </c>
      <c r="L2360" s="54" t="s">
        <v>8325</v>
      </c>
    </row>
    <row r="2361" spans="1:12" ht="13.8" x14ac:dyDescent="0.3">
      <c r="A2361" s="54" t="s">
        <v>12321</v>
      </c>
      <c r="B2361" s="54" t="s">
        <v>12322</v>
      </c>
      <c r="C2361" s="54" t="s">
        <v>13494</v>
      </c>
      <c r="D2361" s="54" t="s">
        <v>13495</v>
      </c>
      <c r="E2361" s="55" t="s">
        <v>8319</v>
      </c>
      <c r="F2361" s="54" t="s">
        <v>8319</v>
      </c>
      <c r="G2361" s="54" t="s">
        <v>13508</v>
      </c>
      <c r="H2361" s="54" t="s">
        <v>13509</v>
      </c>
      <c r="I2361" s="54" t="s">
        <v>11432</v>
      </c>
      <c r="J2361" s="54" t="s">
        <v>8323</v>
      </c>
      <c r="K2361" s="55" t="s">
        <v>23600</v>
      </c>
      <c r="L2361" s="54" t="s">
        <v>8325</v>
      </c>
    </row>
    <row r="2362" spans="1:12" ht="13.8" x14ac:dyDescent="0.3">
      <c r="A2362" s="54" t="s">
        <v>12321</v>
      </c>
      <c r="B2362" s="54" t="s">
        <v>12322</v>
      </c>
      <c r="C2362" s="54" t="s">
        <v>13494</v>
      </c>
      <c r="D2362" s="54" t="s">
        <v>13495</v>
      </c>
      <c r="E2362" s="55" t="s">
        <v>8319</v>
      </c>
      <c r="F2362" s="54" t="s">
        <v>8319</v>
      </c>
      <c r="G2362" s="54" t="s">
        <v>13510</v>
      </c>
      <c r="H2362" s="54" t="s">
        <v>13511</v>
      </c>
      <c r="I2362" s="54" t="s">
        <v>11432</v>
      </c>
      <c r="J2362" s="54" t="s">
        <v>8323</v>
      </c>
      <c r="K2362" s="55" t="s">
        <v>23601</v>
      </c>
      <c r="L2362" s="54" t="s">
        <v>8325</v>
      </c>
    </row>
    <row r="2363" spans="1:12" ht="13.8" x14ac:dyDescent="0.3">
      <c r="A2363" s="54" t="s">
        <v>12321</v>
      </c>
      <c r="B2363" s="54" t="s">
        <v>12322</v>
      </c>
      <c r="C2363" s="54" t="s">
        <v>13494</v>
      </c>
      <c r="D2363" s="54" t="s">
        <v>13495</v>
      </c>
      <c r="E2363" s="55" t="s">
        <v>8319</v>
      </c>
      <c r="F2363" s="54" t="s">
        <v>8319</v>
      </c>
      <c r="G2363" s="54" t="s">
        <v>13512</v>
      </c>
      <c r="H2363" s="54" t="s">
        <v>13513</v>
      </c>
      <c r="I2363" s="54" t="s">
        <v>11432</v>
      </c>
      <c r="J2363" s="54" t="s">
        <v>8323</v>
      </c>
      <c r="K2363" s="55" t="s">
        <v>23602</v>
      </c>
      <c r="L2363" s="54" t="s">
        <v>8325</v>
      </c>
    </row>
    <row r="2364" spans="1:12" ht="13.8" x14ac:dyDescent="0.3">
      <c r="A2364" s="54" t="s">
        <v>12321</v>
      </c>
      <c r="B2364" s="54" t="s">
        <v>12322</v>
      </c>
      <c r="C2364" s="54" t="s">
        <v>13494</v>
      </c>
      <c r="D2364" s="54" t="s">
        <v>13495</v>
      </c>
      <c r="E2364" s="55" t="s">
        <v>8319</v>
      </c>
      <c r="F2364" s="54" t="s">
        <v>8319</v>
      </c>
      <c r="G2364" s="54" t="s">
        <v>13514</v>
      </c>
      <c r="H2364" s="54" t="s">
        <v>13515</v>
      </c>
      <c r="I2364" s="54" t="s">
        <v>11432</v>
      </c>
      <c r="J2364" s="54" t="s">
        <v>8323</v>
      </c>
      <c r="K2364" s="55" t="s">
        <v>23603</v>
      </c>
      <c r="L2364" s="54" t="s">
        <v>8325</v>
      </c>
    </row>
    <row r="2365" spans="1:12" ht="13.8" x14ac:dyDescent="0.3">
      <c r="A2365" s="54" t="s">
        <v>12321</v>
      </c>
      <c r="B2365" s="54" t="s">
        <v>12322</v>
      </c>
      <c r="C2365" s="54" t="s">
        <v>13494</v>
      </c>
      <c r="D2365" s="54" t="s">
        <v>13495</v>
      </c>
      <c r="E2365" s="55" t="s">
        <v>8319</v>
      </c>
      <c r="F2365" s="54" t="s">
        <v>8319</v>
      </c>
      <c r="G2365" s="54" t="s">
        <v>13516</v>
      </c>
      <c r="H2365" s="54" t="s">
        <v>13517</v>
      </c>
      <c r="I2365" s="54" t="s">
        <v>11432</v>
      </c>
      <c r="J2365" s="54" t="s">
        <v>8323</v>
      </c>
      <c r="K2365" s="55" t="s">
        <v>23604</v>
      </c>
      <c r="L2365" s="54" t="s">
        <v>8325</v>
      </c>
    </row>
    <row r="2366" spans="1:12" ht="13.8" x14ac:dyDescent="0.3">
      <c r="A2366" s="54" t="s">
        <v>12321</v>
      </c>
      <c r="B2366" s="54" t="s">
        <v>12322</v>
      </c>
      <c r="C2366" s="54" t="s">
        <v>13494</v>
      </c>
      <c r="D2366" s="54" t="s">
        <v>13495</v>
      </c>
      <c r="E2366" s="55" t="s">
        <v>8319</v>
      </c>
      <c r="F2366" s="54" t="s">
        <v>8319</v>
      </c>
      <c r="G2366" s="54" t="s">
        <v>13518</v>
      </c>
      <c r="H2366" s="54" t="s">
        <v>13519</v>
      </c>
      <c r="I2366" s="54" t="s">
        <v>11432</v>
      </c>
      <c r="J2366" s="54" t="s">
        <v>8323</v>
      </c>
      <c r="K2366" s="55" t="s">
        <v>23605</v>
      </c>
      <c r="L2366" s="54" t="s">
        <v>8325</v>
      </c>
    </row>
    <row r="2367" spans="1:12" ht="13.8" x14ac:dyDescent="0.3">
      <c r="A2367" s="54" t="s">
        <v>12321</v>
      </c>
      <c r="B2367" s="54" t="s">
        <v>12322</v>
      </c>
      <c r="C2367" s="54" t="s">
        <v>13494</v>
      </c>
      <c r="D2367" s="54" t="s">
        <v>13495</v>
      </c>
      <c r="E2367" s="55" t="s">
        <v>8319</v>
      </c>
      <c r="F2367" s="54" t="s">
        <v>8319</v>
      </c>
      <c r="G2367" s="54" t="s">
        <v>13520</v>
      </c>
      <c r="H2367" s="54" t="s">
        <v>13521</v>
      </c>
      <c r="I2367" s="54" t="s">
        <v>11432</v>
      </c>
      <c r="J2367" s="54" t="s">
        <v>8323</v>
      </c>
      <c r="K2367" s="55" t="s">
        <v>23606</v>
      </c>
      <c r="L2367" s="54" t="s">
        <v>8325</v>
      </c>
    </row>
    <row r="2368" spans="1:12" ht="13.8" x14ac:dyDescent="0.3">
      <c r="A2368" s="54" t="s">
        <v>12321</v>
      </c>
      <c r="B2368" s="54" t="s">
        <v>12322</v>
      </c>
      <c r="C2368" s="54" t="s">
        <v>13494</v>
      </c>
      <c r="D2368" s="54" t="s">
        <v>13495</v>
      </c>
      <c r="E2368" s="55" t="s">
        <v>8319</v>
      </c>
      <c r="F2368" s="54" t="s">
        <v>8319</v>
      </c>
      <c r="G2368" s="54" t="s">
        <v>13522</v>
      </c>
      <c r="H2368" s="54" t="s">
        <v>13523</v>
      </c>
      <c r="I2368" s="54" t="s">
        <v>11432</v>
      </c>
      <c r="J2368" s="54" t="s">
        <v>8323</v>
      </c>
      <c r="K2368" s="55" t="s">
        <v>23607</v>
      </c>
      <c r="L2368" s="54" t="s">
        <v>8325</v>
      </c>
    </row>
    <row r="2369" spans="1:12" ht="13.8" x14ac:dyDescent="0.3">
      <c r="A2369" s="54" t="s">
        <v>12321</v>
      </c>
      <c r="B2369" s="54" t="s">
        <v>12322</v>
      </c>
      <c r="C2369" s="54" t="s">
        <v>13494</v>
      </c>
      <c r="D2369" s="54" t="s">
        <v>13495</v>
      </c>
      <c r="E2369" s="55" t="s">
        <v>8319</v>
      </c>
      <c r="F2369" s="54" t="s">
        <v>8319</v>
      </c>
      <c r="G2369" s="54" t="s">
        <v>13524</v>
      </c>
      <c r="H2369" s="54" t="s">
        <v>13525</v>
      </c>
      <c r="I2369" s="54" t="s">
        <v>11432</v>
      </c>
      <c r="J2369" s="54" t="s">
        <v>8323</v>
      </c>
      <c r="K2369" s="55" t="s">
        <v>23608</v>
      </c>
      <c r="L2369" s="54" t="s">
        <v>8325</v>
      </c>
    </row>
    <row r="2370" spans="1:12" ht="13.8" x14ac:dyDescent="0.3">
      <c r="A2370" s="54" t="s">
        <v>12321</v>
      </c>
      <c r="B2370" s="54" t="s">
        <v>12322</v>
      </c>
      <c r="C2370" s="54" t="s">
        <v>13494</v>
      </c>
      <c r="D2370" s="54" t="s">
        <v>13495</v>
      </c>
      <c r="E2370" s="55" t="s">
        <v>8319</v>
      </c>
      <c r="F2370" s="54" t="s">
        <v>8319</v>
      </c>
      <c r="G2370" s="54" t="s">
        <v>13526</v>
      </c>
      <c r="H2370" s="54" t="s">
        <v>13527</v>
      </c>
      <c r="I2370" s="54" t="s">
        <v>11432</v>
      </c>
      <c r="J2370" s="54" t="s">
        <v>8323</v>
      </c>
      <c r="K2370" s="55" t="s">
        <v>23609</v>
      </c>
      <c r="L2370" s="54" t="s">
        <v>8325</v>
      </c>
    </row>
    <row r="2371" spans="1:12" ht="13.8" x14ac:dyDescent="0.3">
      <c r="A2371" s="54" t="s">
        <v>12321</v>
      </c>
      <c r="B2371" s="54" t="s">
        <v>12322</v>
      </c>
      <c r="C2371" s="54" t="s">
        <v>13494</v>
      </c>
      <c r="D2371" s="54" t="s">
        <v>13495</v>
      </c>
      <c r="E2371" s="55" t="s">
        <v>8319</v>
      </c>
      <c r="F2371" s="54" t="s">
        <v>8319</v>
      </c>
      <c r="G2371" s="54" t="s">
        <v>13528</v>
      </c>
      <c r="H2371" s="54" t="s">
        <v>13529</v>
      </c>
      <c r="I2371" s="54" t="s">
        <v>11432</v>
      </c>
      <c r="J2371" s="54" t="s">
        <v>8323</v>
      </c>
      <c r="K2371" s="55" t="s">
        <v>23610</v>
      </c>
      <c r="L2371" s="54" t="s">
        <v>8325</v>
      </c>
    </row>
    <row r="2372" spans="1:12" ht="13.8" x14ac:dyDescent="0.3">
      <c r="A2372" s="54" t="s">
        <v>12321</v>
      </c>
      <c r="B2372" s="54" t="s">
        <v>12322</v>
      </c>
      <c r="C2372" s="54" t="s">
        <v>13494</v>
      </c>
      <c r="D2372" s="54" t="s">
        <v>13495</v>
      </c>
      <c r="E2372" s="55" t="s">
        <v>8319</v>
      </c>
      <c r="F2372" s="54" t="s">
        <v>8319</v>
      </c>
      <c r="G2372" s="54" t="s">
        <v>13530</v>
      </c>
      <c r="H2372" s="54" t="s">
        <v>13531</v>
      </c>
      <c r="I2372" s="54" t="s">
        <v>8898</v>
      </c>
      <c r="J2372" s="54" t="s">
        <v>8323</v>
      </c>
      <c r="K2372" s="55" t="s">
        <v>23611</v>
      </c>
      <c r="L2372" s="54" t="s">
        <v>8325</v>
      </c>
    </row>
    <row r="2373" spans="1:12" ht="13.8" x14ac:dyDescent="0.3">
      <c r="A2373" s="54" t="s">
        <v>12321</v>
      </c>
      <c r="B2373" s="54" t="s">
        <v>12322</v>
      </c>
      <c r="C2373" s="54" t="s">
        <v>13494</v>
      </c>
      <c r="D2373" s="54" t="s">
        <v>13495</v>
      </c>
      <c r="E2373" s="55" t="s">
        <v>8319</v>
      </c>
      <c r="F2373" s="54" t="s">
        <v>8319</v>
      </c>
      <c r="G2373" s="54" t="s">
        <v>13532</v>
      </c>
      <c r="H2373" s="54" t="s">
        <v>13533</v>
      </c>
      <c r="I2373" s="54" t="s">
        <v>8898</v>
      </c>
      <c r="J2373" s="54" t="s">
        <v>8323</v>
      </c>
      <c r="K2373" s="55" t="s">
        <v>19229</v>
      </c>
      <c r="L2373" s="54" t="s">
        <v>8325</v>
      </c>
    </row>
    <row r="2374" spans="1:12" ht="13.8" x14ac:dyDescent="0.3">
      <c r="A2374" s="54" t="s">
        <v>12321</v>
      </c>
      <c r="B2374" s="54" t="s">
        <v>12322</v>
      </c>
      <c r="C2374" s="54" t="s">
        <v>13494</v>
      </c>
      <c r="D2374" s="54" t="s">
        <v>13495</v>
      </c>
      <c r="E2374" s="55" t="s">
        <v>8319</v>
      </c>
      <c r="F2374" s="54" t="s">
        <v>8319</v>
      </c>
      <c r="G2374" s="54" t="s">
        <v>13534</v>
      </c>
      <c r="H2374" s="54" t="s">
        <v>13535</v>
      </c>
      <c r="I2374" s="54" t="s">
        <v>8898</v>
      </c>
      <c r="J2374" s="54" t="s">
        <v>8323</v>
      </c>
      <c r="K2374" s="55" t="s">
        <v>23612</v>
      </c>
      <c r="L2374" s="54" t="s">
        <v>8325</v>
      </c>
    </row>
    <row r="2375" spans="1:12" ht="13.8" x14ac:dyDescent="0.3">
      <c r="A2375" s="54" t="s">
        <v>12321</v>
      </c>
      <c r="B2375" s="54" t="s">
        <v>12322</v>
      </c>
      <c r="C2375" s="54" t="s">
        <v>13494</v>
      </c>
      <c r="D2375" s="54" t="s">
        <v>13495</v>
      </c>
      <c r="E2375" s="55" t="s">
        <v>8319</v>
      </c>
      <c r="F2375" s="54" t="s">
        <v>8319</v>
      </c>
      <c r="G2375" s="54" t="s">
        <v>13536</v>
      </c>
      <c r="H2375" s="54" t="s">
        <v>13537</v>
      </c>
      <c r="I2375" s="54" t="s">
        <v>8898</v>
      </c>
      <c r="J2375" s="54" t="s">
        <v>8323</v>
      </c>
      <c r="K2375" s="55" t="s">
        <v>23613</v>
      </c>
      <c r="L2375" s="54" t="s">
        <v>8325</v>
      </c>
    </row>
    <row r="2376" spans="1:12" ht="13.8" x14ac:dyDescent="0.3">
      <c r="A2376" s="54" t="s">
        <v>12321</v>
      </c>
      <c r="B2376" s="54" t="s">
        <v>12322</v>
      </c>
      <c r="C2376" s="54" t="s">
        <v>13494</v>
      </c>
      <c r="D2376" s="54" t="s">
        <v>13495</v>
      </c>
      <c r="E2376" s="55" t="s">
        <v>8319</v>
      </c>
      <c r="F2376" s="54" t="s">
        <v>8319</v>
      </c>
      <c r="G2376" s="54" t="s">
        <v>13538</v>
      </c>
      <c r="H2376" s="54" t="s">
        <v>13539</v>
      </c>
      <c r="I2376" s="54" t="s">
        <v>8898</v>
      </c>
      <c r="J2376" s="54" t="s">
        <v>8323</v>
      </c>
      <c r="K2376" s="55" t="s">
        <v>18995</v>
      </c>
      <c r="L2376" s="54" t="s">
        <v>8325</v>
      </c>
    </row>
    <row r="2377" spans="1:12" ht="13.8" x14ac:dyDescent="0.3">
      <c r="A2377" s="54" t="s">
        <v>12321</v>
      </c>
      <c r="B2377" s="54" t="s">
        <v>12322</v>
      </c>
      <c r="C2377" s="54" t="s">
        <v>13494</v>
      </c>
      <c r="D2377" s="54" t="s">
        <v>13495</v>
      </c>
      <c r="E2377" s="55" t="s">
        <v>8319</v>
      </c>
      <c r="F2377" s="54" t="s">
        <v>8319</v>
      </c>
      <c r="G2377" s="54" t="s">
        <v>13540</v>
      </c>
      <c r="H2377" s="54" t="s">
        <v>13541</v>
      </c>
      <c r="I2377" s="54" t="s">
        <v>8898</v>
      </c>
      <c r="J2377" s="54" t="s">
        <v>8323</v>
      </c>
      <c r="K2377" s="55" t="s">
        <v>23614</v>
      </c>
      <c r="L2377" s="54" t="s">
        <v>8325</v>
      </c>
    </row>
    <row r="2378" spans="1:12" ht="13.8" x14ac:dyDescent="0.3">
      <c r="A2378" s="54" t="s">
        <v>12321</v>
      </c>
      <c r="B2378" s="54" t="s">
        <v>12322</v>
      </c>
      <c r="C2378" s="54" t="s">
        <v>13494</v>
      </c>
      <c r="D2378" s="54" t="s">
        <v>13495</v>
      </c>
      <c r="E2378" s="55" t="s">
        <v>8319</v>
      </c>
      <c r="F2378" s="54" t="s">
        <v>8319</v>
      </c>
      <c r="G2378" s="54" t="s">
        <v>13542</v>
      </c>
      <c r="H2378" s="54" t="s">
        <v>13543</v>
      </c>
      <c r="I2378" s="54" t="s">
        <v>8898</v>
      </c>
      <c r="J2378" s="54" t="s">
        <v>8323</v>
      </c>
      <c r="K2378" s="55" t="s">
        <v>23615</v>
      </c>
      <c r="L2378" s="54" t="s">
        <v>8325</v>
      </c>
    </row>
    <row r="2379" spans="1:12" ht="13.8" x14ac:dyDescent="0.3">
      <c r="A2379" s="54" t="s">
        <v>12321</v>
      </c>
      <c r="B2379" s="54" t="s">
        <v>12322</v>
      </c>
      <c r="C2379" s="54" t="s">
        <v>13494</v>
      </c>
      <c r="D2379" s="54" t="s">
        <v>13495</v>
      </c>
      <c r="E2379" s="55" t="s">
        <v>8319</v>
      </c>
      <c r="F2379" s="54" t="s">
        <v>8319</v>
      </c>
      <c r="G2379" s="54" t="s">
        <v>13544</v>
      </c>
      <c r="H2379" s="54" t="s">
        <v>13545</v>
      </c>
      <c r="I2379" s="54" t="s">
        <v>8898</v>
      </c>
      <c r="J2379" s="54" t="s">
        <v>8323</v>
      </c>
      <c r="K2379" s="55" t="s">
        <v>23616</v>
      </c>
      <c r="L2379" s="54" t="s">
        <v>8325</v>
      </c>
    </row>
    <row r="2380" spans="1:12" ht="13.8" x14ac:dyDescent="0.3">
      <c r="A2380" s="54" t="s">
        <v>12321</v>
      </c>
      <c r="B2380" s="54" t="s">
        <v>12322</v>
      </c>
      <c r="C2380" s="54" t="s">
        <v>13494</v>
      </c>
      <c r="D2380" s="54" t="s">
        <v>13495</v>
      </c>
      <c r="E2380" s="55" t="s">
        <v>8319</v>
      </c>
      <c r="F2380" s="54" t="s">
        <v>8319</v>
      </c>
      <c r="G2380" s="54" t="s">
        <v>13546</v>
      </c>
      <c r="H2380" s="54" t="s">
        <v>13547</v>
      </c>
      <c r="I2380" s="54" t="s">
        <v>8898</v>
      </c>
      <c r="J2380" s="54" t="s">
        <v>8323</v>
      </c>
      <c r="K2380" s="55" t="s">
        <v>23617</v>
      </c>
      <c r="L2380" s="54" t="s">
        <v>8325</v>
      </c>
    </row>
    <row r="2381" spans="1:12" ht="13.8" x14ac:dyDescent="0.3">
      <c r="A2381" s="54" t="s">
        <v>12321</v>
      </c>
      <c r="B2381" s="54" t="s">
        <v>12322</v>
      </c>
      <c r="C2381" s="54" t="s">
        <v>13494</v>
      </c>
      <c r="D2381" s="54" t="s">
        <v>13495</v>
      </c>
      <c r="E2381" s="55" t="s">
        <v>8319</v>
      </c>
      <c r="F2381" s="54" t="s">
        <v>8319</v>
      </c>
      <c r="G2381" s="54" t="s">
        <v>13548</v>
      </c>
      <c r="H2381" s="54" t="s">
        <v>13549</v>
      </c>
      <c r="I2381" s="54" t="s">
        <v>8898</v>
      </c>
      <c r="J2381" s="54" t="s">
        <v>8323</v>
      </c>
      <c r="K2381" s="55" t="s">
        <v>23618</v>
      </c>
      <c r="L2381" s="54" t="s">
        <v>8325</v>
      </c>
    </row>
    <row r="2382" spans="1:12" ht="13.8" x14ac:dyDescent="0.3">
      <c r="A2382" s="54" t="s">
        <v>12321</v>
      </c>
      <c r="B2382" s="54" t="s">
        <v>12322</v>
      </c>
      <c r="C2382" s="54" t="s">
        <v>13494</v>
      </c>
      <c r="D2382" s="54" t="s">
        <v>13495</v>
      </c>
      <c r="E2382" s="55" t="s">
        <v>8319</v>
      </c>
      <c r="F2382" s="54" t="s">
        <v>8319</v>
      </c>
      <c r="G2382" s="54" t="s">
        <v>13550</v>
      </c>
      <c r="H2382" s="54" t="s">
        <v>13551</v>
      </c>
      <c r="I2382" s="54" t="s">
        <v>8898</v>
      </c>
      <c r="J2382" s="54" t="s">
        <v>8323</v>
      </c>
      <c r="K2382" s="55" t="s">
        <v>23619</v>
      </c>
      <c r="L2382" s="54" t="s">
        <v>8325</v>
      </c>
    </row>
    <row r="2383" spans="1:12" ht="13.8" x14ac:dyDescent="0.3">
      <c r="A2383" s="54" t="s">
        <v>12321</v>
      </c>
      <c r="B2383" s="54" t="s">
        <v>12322</v>
      </c>
      <c r="C2383" s="54" t="s">
        <v>13494</v>
      </c>
      <c r="D2383" s="54" t="s">
        <v>13495</v>
      </c>
      <c r="E2383" s="55" t="s">
        <v>8319</v>
      </c>
      <c r="F2383" s="54" t="s">
        <v>8319</v>
      </c>
      <c r="G2383" s="54" t="s">
        <v>13552</v>
      </c>
      <c r="H2383" s="54" t="s">
        <v>13553</v>
      </c>
      <c r="I2383" s="54" t="s">
        <v>8898</v>
      </c>
      <c r="J2383" s="54" t="s">
        <v>8323</v>
      </c>
      <c r="K2383" s="55" t="s">
        <v>23620</v>
      </c>
      <c r="L2383" s="54" t="s">
        <v>8325</v>
      </c>
    </row>
    <row r="2384" spans="1:12" ht="13.8" x14ac:dyDescent="0.3">
      <c r="A2384" s="54" t="s">
        <v>12321</v>
      </c>
      <c r="B2384" s="54" t="s">
        <v>12322</v>
      </c>
      <c r="C2384" s="54" t="s">
        <v>13494</v>
      </c>
      <c r="D2384" s="54" t="s">
        <v>13495</v>
      </c>
      <c r="E2384" s="55" t="s">
        <v>8319</v>
      </c>
      <c r="F2384" s="54" t="s">
        <v>8319</v>
      </c>
      <c r="G2384" s="54" t="s">
        <v>13554</v>
      </c>
      <c r="H2384" s="54" t="s">
        <v>13555</v>
      </c>
      <c r="I2384" s="54" t="s">
        <v>8322</v>
      </c>
      <c r="J2384" s="54" t="s">
        <v>8323</v>
      </c>
      <c r="K2384" s="55" t="s">
        <v>23621</v>
      </c>
      <c r="L2384" s="54" t="s">
        <v>8325</v>
      </c>
    </row>
    <row r="2385" spans="1:12" ht="13.8" x14ac:dyDescent="0.3">
      <c r="A2385" s="54" t="s">
        <v>12321</v>
      </c>
      <c r="B2385" s="54" t="s">
        <v>12322</v>
      </c>
      <c r="C2385" s="54" t="s">
        <v>13494</v>
      </c>
      <c r="D2385" s="54" t="s">
        <v>13495</v>
      </c>
      <c r="E2385" s="55" t="s">
        <v>8319</v>
      </c>
      <c r="F2385" s="54" t="s">
        <v>8319</v>
      </c>
      <c r="G2385" s="54" t="s">
        <v>13556</v>
      </c>
      <c r="H2385" s="54" t="s">
        <v>13557</v>
      </c>
      <c r="I2385" s="54" t="s">
        <v>8322</v>
      </c>
      <c r="J2385" s="54" t="s">
        <v>8323</v>
      </c>
      <c r="K2385" s="55" t="s">
        <v>23622</v>
      </c>
      <c r="L2385" s="54" t="s">
        <v>8325</v>
      </c>
    </row>
    <row r="2386" spans="1:12" ht="13.8" x14ac:dyDescent="0.3">
      <c r="A2386" s="54" t="s">
        <v>12321</v>
      </c>
      <c r="B2386" s="54" t="s">
        <v>12322</v>
      </c>
      <c r="C2386" s="54" t="s">
        <v>13494</v>
      </c>
      <c r="D2386" s="54" t="s">
        <v>13495</v>
      </c>
      <c r="E2386" s="55" t="s">
        <v>8319</v>
      </c>
      <c r="F2386" s="54" t="s">
        <v>8319</v>
      </c>
      <c r="G2386" s="54" t="s">
        <v>13558</v>
      </c>
      <c r="H2386" s="54" t="s">
        <v>13559</v>
      </c>
      <c r="I2386" s="54" t="s">
        <v>8322</v>
      </c>
      <c r="J2386" s="54" t="s">
        <v>8323</v>
      </c>
      <c r="K2386" s="55" t="s">
        <v>23623</v>
      </c>
      <c r="L2386" s="54" t="s">
        <v>8325</v>
      </c>
    </row>
    <row r="2387" spans="1:12" ht="13.8" x14ac:dyDescent="0.3">
      <c r="A2387" s="54" t="s">
        <v>12321</v>
      </c>
      <c r="B2387" s="54" t="s">
        <v>12322</v>
      </c>
      <c r="C2387" s="54" t="s">
        <v>13494</v>
      </c>
      <c r="D2387" s="54" t="s">
        <v>13495</v>
      </c>
      <c r="E2387" s="55" t="s">
        <v>8319</v>
      </c>
      <c r="F2387" s="54" t="s">
        <v>8319</v>
      </c>
      <c r="G2387" s="54" t="s">
        <v>13560</v>
      </c>
      <c r="H2387" s="54" t="s">
        <v>13561</v>
      </c>
      <c r="I2387" s="54" t="s">
        <v>8322</v>
      </c>
      <c r="J2387" s="54" t="s">
        <v>8323</v>
      </c>
      <c r="K2387" s="55" t="s">
        <v>23624</v>
      </c>
      <c r="L2387" s="54" t="s">
        <v>8325</v>
      </c>
    </row>
    <row r="2388" spans="1:12" ht="13.8" x14ac:dyDescent="0.3">
      <c r="A2388" s="54" t="s">
        <v>12321</v>
      </c>
      <c r="B2388" s="54" t="s">
        <v>12322</v>
      </c>
      <c r="C2388" s="54" t="s">
        <v>13494</v>
      </c>
      <c r="D2388" s="54" t="s">
        <v>13495</v>
      </c>
      <c r="E2388" s="55" t="s">
        <v>8319</v>
      </c>
      <c r="F2388" s="54" t="s">
        <v>8319</v>
      </c>
      <c r="G2388" s="54" t="s">
        <v>13562</v>
      </c>
      <c r="H2388" s="54" t="s">
        <v>13563</v>
      </c>
      <c r="I2388" s="54" t="s">
        <v>8322</v>
      </c>
      <c r="J2388" s="54" t="s">
        <v>8323</v>
      </c>
      <c r="K2388" s="55" t="s">
        <v>23625</v>
      </c>
      <c r="L2388" s="54" t="s">
        <v>8325</v>
      </c>
    </row>
    <row r="2389" spans="1:12" ht="13.8" x14ac:dyDescent="0.3">
      <c r="A2389" s="54" t="s">
        <v>12321</v>
      </c>
      <c r="B2389" s="54" t="s">
        <v>12322</v>
      </c>
      <c r="C2389" s="54" t="s">
        <v>13494</v>
      </c>
      <c r="D2389" s="54" t="s">
        <v>13495</v>
      </c>
      <c r="E2389" s="55" t="s">
        <v>8319</v>
      </c>
      <c r="F2389" s="54" t="s">
        <v>8319</v>
      </c>
      <c r="G2389" s="54" t="s">
        <v>13565</v>
      </c>
      <c r="H2389" s="54" t="s">
        <v>13566</v>
      </c>
      <c r="I2389" s="54" t="s">
        <v>8322</v>
      </c>
      <c r="J2389" s="54" t="s">
        <v>8323</v>
      </c>
      <c r="K2389" s="55" t="s">
        <v>23626</v>
      </c>
      <c r="L2389" s="54" t="s">
        <v>8325</v>
      </c>
    </row>
    <row r="2390" spans="1:12" ht="13.8" x14ac:dyDescent="0.3">
      <c r="A2390" s="54" t="s">
        <v>12321</v>
      </c>
      <c r="B2390" s="54" t="s">
        <v>12322</v>
      </c>
      <c r="C2390" s="54" t="s">
        <v>13494</v>
      </c>
      <c r="D2390" s="54" t="s">
        <v>13495</v>
      </c>
      <c r="E2390" s="55" t="s">
        <v>8319</v>
      </c>
      <c r="F2390" s="54" t="s">
        <v>8319</v>
      </c>
      <c r="G2390" s="54" t="s">
        <v>13568</v>
      </c>
      <c r="H2390" s="54" t="s">
        <v>13569</v>
      </c>
      <c r="I2390" s="54" t="s">
        <v>8322</v>
      </c>
      <c r="J2390" s="54" t="s">
        <v>8323</v>
      </c>
      <c r="K2390" s="55" t="s">
        <v>23627</v>
      </c>
      <c r="L2390" s="54" t="s">
        <v>8325</v>
      </c>
    </row>
    <row r="2391" spans="1:12" ht="13.8" x14ac:dyDescent="0.3">
      <c r="A2391" s="54" t="s">
        <v>12321</v>
      </c>
      <c r="B2391" s="54" t="s">
        <v>12322</v>
      </c>
      <c r="C2391" s="54" t="s">
        <v>13494</v>
      </c>
      <c r="D2391" s="54" t="s">
        <v>13495</v>
      </c>
      <c r="E2391" s="55" t="s">
        <v>8319</v>
      </c>
      <c r="F2391" s="54" t="s">
        <v>8319</v>
      </c>
      <c r="G2391" s="54" t="s">
        <v>13570</v>
      </c>
      <c r="H2391" s="54" t="s">
        <v>13571</v>
      </c>
      <c r="I2391" s="54" t="s">
        <v>8322</v>
      </c>
      <c r="J2391" s="54" t="s">
        <v>8323</v>
      </c>
      <c r="K2391" s="55" t="s">
        <v>23628</v>
      </c>
      <c r="L2391" s="54" t="s">
        <v>8325</v>
      </c>
    </row>
    <row r="2392" spans="1:12" ht="13.8" x14ac:dyDescent="0.3">
      <c r="A2392" s="54" t="s">
        <v>12321</v>
      </c>
      <c r="B2392" s="54" t="s">
        <v>12322</v>
      </c>
      <c r="C2392" s="54" t="s">
        <v>13494</v>
      </c>
      <c r="D2392" s="54" t="s">
        <v>13495</v>
      </c>
      <c r="E2392" s="55" t="s">
        <v>8319</v>
      </c>
      <c r="F2392" s="54" t="s">
        <v>8319</v>
      </c>
      <c r="G2392" s="54" t="s">
        <v>13573</v>
      </c>
      <c r="H2392" s="54" t="s">
        <v>13574</v>
      </c>
      <c r="I2392" s="54" t="s">
        <v>8322</v>
      </c>
      <c r="J2392" s="54" t="s">
        <v>8323</v>
      </c>
      <c r="K2392" s="55" t="s">
        <v>23629</v>
      </c>
      <c r="L2392" s="54" t="s">
        <v>8325</v>
      </c>
    </row>
    <row r="2393" spans="1:12" ht="13.8" x14ac:dyDescent="0.3">
      <c r="A2393" s="54" t="s">
        <v>12321</v>
      </c>
      <c r="B2393" s="54" t="s">
        <v>12322</v>
      </c>
      <c r="C2393" s="54" t="s">
        <v>13494</v>
      </c>
      <c r="D2393" s="54" t="s">
        <v>13495</v>
      </c>
      <c r="E2393" s="55" t="s">
        <v>8319</v>
      </c>
      <c r="F2393" s="54" t="s">
        <v>8319</v>
      </c>
      <c r="G2393" s="54" t="s">
        <v>13575</v>
      </c>
      <c r="H2393" s="54" t="s">
        <v>13576</v>
      </c>
      <c r="I2393" s="54" t="s">
        <v>8322</v>
      </c>
      <c r="J2393" s="54" t="s">
        <v>8323</v>
      </c>
      <c r="K2393" s="55" t="s">
        <v>23630</v>
      </c>
      <c r="L2393" s="54" t="s">
        <v>8325</v>
      </c>
    </row>
    <row r="2394" spans="1:12" ht="13.8" x14ac:dyDescent="0.3">
      <c r="A2394" s="54" t="s">
        <v>12321</v>
      </c>
      <c r="B2394" s="54" t="s">
        <v>12322</v>
      </c>
      <c r="C2394" s="54" t="s">
        <v>13494</v>
      </c>
      <c r="D2394" s="54" t="s">
        <v>13495</v>
      </c>
      <c r="E2394" s="55" t="s">
        <v>8319</v>
      </c>
      <c r="F2394" s="54" t="s">
        <v>8319</v>
      </c>
      <c r="G2394" s="54" t="s">
        <v>13577</v>
      </c>
      <c r="H2394" s="54" t="s">
        <v>13578</v>
      </c>
      <c r="I2394" s="54" t="s">
        <v>8322</v>
      </c>
      <c r="J2394" s="54" t="s">
        <v>8323</v>
      </c>
      <c r="K2394" s="55" t="s">
        <v>23631</v>
      </c>
      <c r="L2394" s="54" t="s">
        <v>8325</v>
      </c>
    </row>
    <row r="2395" spans="1:12" ht="13.8" x14ac:dyDescent="0.3">
      <c r="A2395" s="54" t="s">
        <v>12321</v>
      </c>
      <c r="B2395" s="54" t="s">
        <v>12322</v>
      </c>
      <c r="C2395" s="54" t="s">
        <v>13494</v>
      </c>
      <c r="D2395" s="54" t="s">
        <v>13495</v>
      </c>
      <c r="E2395" s="55" t="s">
        <v>8319</v>
      </c>
      <c r="F2395" s="54" t="s">
        <v>8319</v>
      </c>
      <c r="G2395" s="54" t="s">
        <v>23632</v>
      </c>
      <c r="H2395" s="54" t="s">
        <v>23633</v>
      </c>
      <c r="I2395" s="54" t="s">
        <v>8849</v>
      </c>
      <c r="J2395" s="54" t="s">
        <v>8323</v>
      </c>
      <c r="K2395" s="55" t="s">
        <v>13731</v>
      </c>
      <c r="L2395" s="54" t="s">
        <v>8325</v>
      </c>
    </row>
    <row r="2396" spans="1:12" ht="13.8" x14ac:dyDescent="0.3">
      <c r="A2396" s="54" t="s">
        <v>12321</v>
      </c>
      <c r="B2396" s="54" t="s">
        <v>12322</v>
      </c>
      <c r="C2396" s="54" t="s">
        <v>13494</v>
      </c>
      <c r="D2396" s="54" t="s">
        <v>13495</v>
      </c>
      <c r="E2396" s="55" t="s">
        <v>8319</v>
      </c>
      <c r="F2396" s="54" t="s">
        <v>8319</v>
      </c>
      <c r="G2396" s="54" t="s">
        <v>23634</v>
      </c>
      <c r="H2396" s="54" t="s">
        <v>23635</v>
      </c>
      <c r="I2396" s="54" t="s">
        <v>8849</v>
      </c>
      <c r="J2396" s="54" t="s">
        <v>8323</v>
      </c>
      <c r="K2396" s="55" t="s">
        <v>13199</v>
      </c>
      <c r="L2396" s="54" t="s">
        <v>8325</v>
      </c>
    </row>
    <row r="2397" spans="1:12" ht="13.8" x14ac:dyDescent="0.3">
      <c r="A2397" s="54" t="s">
        <v>12321</v>
      </c>
      <c r="B2397" s="54" t="s">
        <v>12322</v>
      </c>
      <c r="C2397" s="54" t="s">
        <v>13494</v>
      </c>
      <c r="D2397" s="54" t="s">
        <v>13495</v>
      </c>
      <c r="E2397" s="55" t="s">
        <v>8319</v>
      </c>
      <c r="F2397" s="54" t="s">
        <v>8319</v>
      </c>
      <c r="G2397" s="54" t="s">
        <v>23636</v>
      </c>
      <c r="H2397" s="54" t="s">
        <v>23637</v>
      </c>
      <c r="I2397" s="54" t="s">
        <v>8849</v>
      </c>
      <c r="J2397" s="54" t="s">
        <v>8323</v>
      </c>
      <c r="K2397" s="55" t="s">
        <v>23638</v>
      </c>
      <c r="L2397" s="54" t="s">
        <v>8325</v>
      </c>
    </row>
    <row r="2398" spans="1:12" ht="13.8" x14ac:dyDescent="0.3">
      <c r="A2398" s="54" t="s">
        <v>12321</v>
      </c>
      <c r="B2398" s="54" t="s">
        <v>12322</v>
      </c>
      <c r="C2398" s="54" t="s">
        <v>13494</v>
      </c>
      <c r="D2398" s="54" t="s">
        <v>13495</v>
      </c>
      <c r="E2398" s="55" t="s">
        <v>8319</v>
      </c>
      <c r="F2398" s="54" t="s">
        <v>8319</v>
      </c>
      <c r="G2398" s="54" t="s">
        <v>23639</v>
      </c>
      <c r="H2398" s="54" t="s">
        <v>23640</v>
      </c>
      <c r="I2398" s="54" t="s">
        <v>8849</v>
      </c>
      <c r="J2398" s="54" t="s">
        <v>8323</v>
      </c>
      <c r="K2398" s="55" t="s">
        <v>15733</v>
      </c>
      <c r="L2398" s="54" t="s">
        <v>8325</v>
      </c>
    </row>
    <row r="2399" spans="1:12" ht="13.8" x14ac:dyDescent="0.3">
      <c r="A2399" s="54" t="s">
        <v>12321</v>
      </c>
      <c r="B2399" s="54" t="s">
        <v>12322</v>
      </c>
      <c r="C2399" s="54" t="s">
        <v>13494</v>
      </c>
      <c r="D2399" s="54" t="s">
        <v>13495</v>
      </c>
      <c r="E2399" s="55" t="s">
        <v>8319</v>
      </c>
      <c r="F2399" s="54" t="s">
        <v>8319</v>
      </c>
      <c r="G2399" s="54" t="s">
        <v>23641</v>
      </c>
      <c r="H2399" s="54" t="s">
        <v>23642</v>
      </c>
      <c r="I2399" s="54" t="s">
        <v>8849</v>
      </c>
      <c r="J2399" s="54" t="s">
        <v>8323</v>
      </c>
      <c r="K2399" s="55" t="s">
        <v>13698</v>
      </c>
      <c r="L2399" s="54" t="s">
        <v>8325</v>
      </c>
    </row>
    <row r="2400" spans="1:12" ht="13.8" x14ac:dyDescent="0.3">
      <c r="A2400" s="54" t="s">
        <v>12321</v>
      </c>
      <c r="B2400" s="54" t="s">
        <v>12322</v>
      </c>
      <c r="C2400" s="54" t="s">
        <v>13494</v>
      </c>
      <c r="D2400" s="54" t="s">
        <v>13495</v>
      </c>
      <c r="E2400" s="55" t="s">
        <v>8319</v>
      </c>
      <c r="F2400" s="54" t="s">
        <v>8319</v>
      </c>
      <c r="G2400" s="54" t="s">
        <v>23643</v>
      </c>
      <c r="H2400" s="54" t="s">
        <v>23644</v>
      </c>
      <c r="I2400" s="54" t="s">
        <v>8849</v>
      </c>
      <c r="J2400" s="54" t="s">
        <v>8323</v>
      </c>
      <c r="K2400" s="55" t="s">
        <v>23645</v>
      </c>
      <c r="L2400" s="54" t="s">
        <v>8325</v>
      </c>
    </row>
    <row r="2401" spans="1:12" ht="13.8" x14ac:dyDescent="0.3">
      <c r="A2401" s="54" t="s">
        <v>12321</v>
      </c>
      <c r="B2401" s="54" t="s">
        <v>12322</v>
      </c>
      <c r="C2401" s="54" t="s">
        <v>13494</v>
      </c>
      <c r="D2401" s="54" t="s">
        <v>13495</v>
      </c>
      <c r="E2401" s="55" t="s">
        <v>8319</v>
      </c>
      <c r="F2401" s="54" t="s">
        <v>8319</v>
      </c>
      <c r="G2401" s="54" t="s">
        <v>23646</v>
      </c>
      <c r="H2401" s="54" t="s">
        <v>23647</v>
      </c>
      <c r="I2401" s="54" t="s">
        <v>8849</v>
      </c>
      <c r="J2401" s="54" t="s">
        <v>8323</v>
      </c>
      <c r="K2401" s="55" t="s">
        <v>23648</v>
      </c>
      <c r="L2401" s="54" t="s">
        <v>8325</v>
      </c>
    </row>
    <row r="2402" spans="1:12" ht="13.8" x14ac:dyDescent="0.3">
      <c r="A2402" s="54" t="s">
        <v>12321</v>
      </c>
      <c r="B2402" s="54" t="s">
        <v>12322</v>
      </c>
      <c r="C2402" s="54" t="s">
        <v>13494</v>
      </c>
      <c r="D2402" s="54" t="s">
        <v>13495</v>
      </c>
      <c r="E2402" s="55" t="s">
        <v>8319</v>
      </c>
      <c r="F2402" s="54" t="s">
        <v>8319</v>
      </c>
      <c r="G2402" s="54" t="s">
        <v>23649</v>
      </c>
      <c r="H2402" s="54" t="s">
        <v>23650</v>
      </c>
      <c r="I2402" s="54" t="s">
        <v>8849</v>
      </c>
      <c r="J2402" s="54" t="s">
        <v>8323</v>
      </c>
      <c r="K2402" s="55" t="s">
        <v>23651</v>
      </c>
      <c r="L2402" s="54" t="s">
        <v>8325</v>
      </c>
    </row>
    <row r="2403" spans="1:12" ht="13.8" x14ac:dyDescent="0.3">
      <c r="A2403" s="54" t="s">
        <v>12321</v>
      </c>
      <c r="B2403" s="54" t="s">
        <v>12322</v>
      </c>
      <c r="C2403" s="54" t="s">
        <v>13494</v>
      </c>
      <c r="D2403" s="54" t="s">
        <v>13495</v>
      </c>
      <c r="E2403" s="55" t="s">
        <v>8319</v>
      </c>
      <c r="F2403" s="54" t="s">
        <v>8319</v>
      </c>
      <c r="G2403" s="54" t="s">
        <v>23652</v>
      </c>
      <c r="H2403" s="54" t="s">
        <v>23653</v>
      </c>
      <c r="I2403" s="54" t="s">
        <v>8849</v>
      </c>
      <c r="J2403" s="54" t="s">
        <v>8323</v>
      </c>
      <c r="K2403" s="55" t="s">
        <v>23654</v>
      </c>
      <c r="L2403" s="54" t="s">
        <v>8325</v>
      </c>
    </row>
    <row r="2404" spans="1:12" ht="13.8" x14ac:dyDescent="0.3">
      <c r="A2404" s="54" t="s">
        <v>12321</v>
      </c>
      <c r="B2404" s="54" t="s">
        <v>12322</v>
      </c>
      <c r="C2404" s="54" t="s">
        <v>13494</v>
      </c>
      <c r="D2404" s="54" t="s">
        <v>13495</v>
      </c>
      <c r="E2404" s="55" t="s">
        <v>8319</v>
      </c>
      <c r="F2404" s="54" t="s">
        <v>8319</v>
      </c>
      <c r="G2404" s="54" t="s">
        <v>23655</v>
      </c>
      <c r="H2404" s="54" t="s">
        <v>23656</v>
      </c>
      <c r="I2404" s="54" t="s">
        <v>8849</v>
      </c>
      <c r="J2404" s="54" t="s">
        <v>8323</v>
      </c>
      <c r="K2404" s="55" t="s">
        <v>18265</v>
      </c>
      <c r="L2404" s="54" t="s">
        <v>8325</v>
      </c>
    </row>
    <row r="2405" spans="1:12" ht="13.8" x14ac:dyDescent="0.3">
      <c r="A2405" s="54" t="s">
        <v>12321</v>
      </c>
      <c r="B2405" s="54" t="s">
        <v>12322</v>
      </c>
      <c r="C2405" s="54" t="s">
        <v>13494</v>
      </c>
      <c r="D2405" s="54" t="s">
        <v>13495</v>
      </c>
      <c r="E2405" s="55" t="s">
        <v>8319</v>
      </c>
      <c r="F2405" s="54" t="s">
        <v>8319</v>
      </c>
      <c r="G2405" s="54" t="s">
        <v>23657</v>
      </c>
      <c r="H2405" s="54" t="s">
        <v>23658</v>
      </c>
      <c r="I2405" s="54" t="s">
        <v>8849</v>
      </c>
      <c r="J2405" s="54" t="s">
        <v>8323</v>
      </c>
      <c r="K2405" s="55" t="s">
        <v>21925</v>
      </c>
      <c r="L2405" s="54" t="s">
        <v>8325</v>
      </c>
    </row>
    <row r="2406" spans="1:12" ht="13.8" x14ac:dyDescent="0.3">
      <c r="A2406" s="54" t="s">
        <v>12321</v>
      </c>
      <c r="B2406" s="54" t="s">
        <v>12322</v>
      </c>
      <c r="C2406" s="54" t="s">
        <v>13494</v>
      </c>
      <c r="D2406" s="54" t="s">
        <v>13495</v>
      </c>
      <c r="E2406" s="55" t="s">
        <v>8319</v>
      </c>
      <c r="F2406" s="54" t="s">
        <v>8319</v>
      </c>
      <c r="G2406" s="54" t="s">
        <v>23659</v>
      </c>
      <c r="H2406" s="54" t="s">
        <v>23660</v>
      </c>
      <c r="I2406" s="54" t="s">
        <v>8849</v>
      </c>
      <c r="J2406" s="54" t="s">
        <v>8323</v>
      </c>
      <c r="K2406" s="55" t="s">
        <v>23661</v>
      </c>
      <c r="L2406" s="54" t="s">
        <v>8325</v>
      </c>
    </row>
    <row r="2407" spans="1:12" ht="13.8" x14ac:dyDescent="0.3">
      <c r="A2407" s="54" t="s">
        <v>12321</v>
      </c>
      <c r="B2407" s="54" t="s">
        <v>12322</v>
      </c>
      <c r="C2407" s="54" t="s">
        <v>13494</v>
      </c>
      <c r="D2407" s="54" t="s">
        <v>13495</v>
      </c>
      <c r="E2407" s="55" t="s">
        <v>8319</v>
      </c>
      <c r="F2407" s="54" t="s">
        <v>8319</v>
      </c>
      <c r="G2407" s="54" t="s">
        <v>23662</v>
      </c>
      <c r="H2407" s="54" t="s">
        <v>23663</v>
      </c>
      <c r="I2407" s="54" t="s">
        <v>8849</v>
      </c>
      <c r="J2407" s="54" t="s">
        <v>8323</v>
      </c>
      <c r="K2407" s="55" t="s">
        <v>13813</v>
      </c>
      <c r="L2407" s="54" t="s">
        <v>8325</v>
      </c>
    </row>
    <row r="2408" spans="1:12" ht="13.8" x14ac:dyDescent="0.3">
      <c r="A2408" s="54" t="s">
        <v>12321</v>
      </c>
      <c r="B2408" s="54" t="s">
        <v>12322</v>
      </c>
      <c r="C2408" s="54" t="s">
        <v>13494</v>
      </c>
      <c r="D2408" s="54" t="s">
        <v>13495</v>
      </c>
      <c r="E2408" s="55" t="s">
        <v>8319</v>
      </c>
      <c r="F2408" s="54" t="s">
        <v>8319</v>
      </c>
      <c r="G2408" s="54" t="s">
        <v>23664</v>
      </c>
      <c r="H2408" s="54" t="s">
        <v>23665</v>
      </c>
      <c r="I2408" s="54" t="s">
        <v>8849</v>
      </c>
      <c r="J2408" s="54" t="s">
        <v>8323</v>
      </c>
      <c r="K2408" s="55" t="s">
        <v>23666</v>
      </c>
      <c r="L2408" s="54" t="s">
        <v>8325</v>
      </c>
    </row>
    <row r="2409" spans="1:12" ht="13.8" x14ac:dyDescent="0.3">
      <c r="A2409" s="54" t="s">
        <v>12321</v>
      </c>
      <c r="B2409" s="54" t="s">
        <v>12322</v>
      </c>
      <c r="C2409" s="54" t="s">
        <v>13494</v>
      </c>
      <c r="D2409" s="54" t="s">
        <v>13495</v>
      </c>
      <c r="E2409" s="55" t="s">
        <v>8319</v>
      </c>
      <c r="F2409" s="54" t="s">
        <v>8319</v>
      </c>
      <c r="G2409" s="54" t="s">
        <v>23667</v>
      </c>
      <c r="H2409" s="54" t="s">
        <v>23668</v>
      </c>
      <c r="I2409" s="54" t="s">
        <v>8849</v>
      </c>
      <c r="J2409" s="54" t="s">
        <v>8323</v>
      </c>
      <c r="K2409" s="55" t="s">
        <v>20437</v>
      </c>
      <c r="L2409" s="54" t="s">
        <v>8325</v>
      </c>
    </row>
    <row r="2410" spans="1:12" ht="13.8" x14ac:dyDescent="0.3">
      <c r="A2410" s="54" t="s">
        <v>12321</v>
      </c>
      <c r="B2410" s="54" t="s">
        <v>12322</v>
      </c>
      <c r="C2410" s="54" t="s">
        <v>13494</v>
      </c>
      <c r="D2410" s="54" t="s">
        <v>13495</v>
      </c>
      <c r="E2410" s="55" t="s">
        <v>8319</v>
      </c>
      <c r="F2410" s="54" t="s">
        <v>8319</v>
      </c>
      <c r="G2410" s="54" t="s">
        <v>23669</v>
      </c>
      <c r="H2410" s="54" t="s">
        <v>23670</v>
      </c>
      <c r="I2410" s="54" t="s">
        <v>8849</v>
      </c>
      <c r="J2410" s="54" t="s">
        <v>8323</v>
      </c>
      <c r="K2410" s="55" t="s">
        <v>8880</v>
      </c>
      <c r="L2410" s="54" t="s">
        <v>8325</v>
      </c>
    </row>
    <row r="2411" spans="1:12" ht="13.8" x14ac:dyDescent="0.3">
      <c r="A2411" s="54" t="s">
        <v>13579</v>
      </c>
      <c r="B2411" s="54" t="s">
        <v>13580</v>
      </c>
      <c r="C2411" s="54" t="s">
        <v>13581</v>
      </c>
      <c r="D2411" s="54" t="s">
        <v>13582</v>
      </c>
      <c r="E2411" s="55" t="s">
        <v>8319</v>
      </c>
      <c r="F2411" s="54" t="s">
        <v>8319</v>
      </c>
      <c r="G2411" s="54" t="s">
        <v>13583</v>
      </c>
      <c r="H2411" s="54" t="s">
        <v>13584</v>
      </c>
      <c r="I2411" s="54" t="s">
        <v>8898</v>
      </c>
      <c r="J2411" s="54" t="s">
        <v>8323</v>
      </c>
      <c r="K2411" s="55" t="s">
        <v>23671</v>
      </c>
      <c r="L2411" s="54" t="s">
        <v>8325</v>
      </c>
    </row>
    <row r="2412" spans="1:12" ht="13.8" x14ac:dyDescent="0.3">
      <c r="A2412" s="54" t="s">
        <v>13579</v>
      </c>
      <c r="B2412" s="54" t="s">
        <v>13580</v>
      </c>
      <c r="C2412" s="54" t="s">
        <v>13581</v>
      </c>
      <c r="D2412" s="54" t="s">
        <v>13582</v>
      </c>
      <c r="E2412" s="55" t="s">
        <v>8319</v>
      </c>
      <c r="F2412" s="54" t="s">
        <v>8319</v>
      </c>
      <c r="G2412" s="54" t="s">
        <v>13585</v>
      </c>
      <c r="H2412" s="54" t="s">
        <v>13586</v>
      </c>
      <c r="I2412" s="54" t="s">
        <v>8898</v>
      </c>
      <c r="J2412" s="54" t="s">
        <v>8323</v>
      </c>
      <c r="K2412" s="55" t="s">
        <v>14899</v>
      </c>
      <c r="L2412" s="54" t="s">
        <v>8325</v>
      </c>
    </row>
    <row r="2413" spans="1:12" ht="13.8" x14ac:dyDescent="0.3">
      <c r="A2413" s="54" t="s">
        <v>13579</v>
      </c>
      <c r="B2413" s="54" t="s">
        <v>13580</v>
      </c>
      <c r="C2413" s="54" t="s">
        <v>13581</v>
      </c>
      <c r="D2413" s="54" t="s">
        <v>13582</v>
      </c>
      <c r="E2413" s="55" t="s">
        <v>8319</v>
      </c>
      <c r="F2413" s="54" t="s">
        <v>8319</v>
      </c>
      <c r="G2413" s="54" t="s">
        <v>13587</v>
      </c>
      <c r="H2413" s="54" t="s">
        <v>13588</v>
      </c>
      <c r="I2413" s="54" t="s">
        <v>8898</v>
      </c>
      <c r="J2413" s="54" t="s">
        <v>8323</v>
      </c>
      <c r="K2413" s="55" t="s">
        <v>23672</v>
      </c>
      <c r="L2413" s="54" t="s">
        <v>8325</v>
      </c>
    </row>
    <row r="2414" spans="1:12" ht="13.8" x14ac:dyDescent="0.3">
      <c r="A2414" s="54" t="s">
        <v>13579</v>
      </c>
      <c r="B2414" s="54" t="s">
        <v>13580</v>
      </c>
      <c r="C2414" s="54" t="s">
        <v>13589</v>
      </c>
      <c r="D2414" s="54" t="s">
        <v>13590</v>
      </c>
      <c r="E2414" s="55" t="s">
        <v>8319</v>
      </c>
      <c r="F2414" s="54" t="s">
        <v>8319</v>
      </c>
      <c r="G2414" s="54" t="s">
        <v>13591</v>
      </c>
      <c r="H2414" s="54" t="s">
        <v>13592</v>
      </c>
      <c r="I2414" s="54" t="s">
        <v>8898</v>
      </c>
      <c r="J2414" s="54" t="s">
        <v>8323</v>
      </c>
      <c r="K2414" s="55" t="s">
        <v>16178</v>
      </c>
      <c r="L2414" s="54" t="s">
        <v>8325</v>
      </c>
    </row>
    <row r="2415" spans="1:12" ht="13.8" x14ac:dyDescent="0.3">
      <c r="A2415" s="54" t="s">
        <v>13579</v>
      </c>
      <c r="B2415" s="54" t="s">
        <v>13580</v>
      </c>
      <c r="C2415" s="54" t="s">
        <v>13589</v>
      </c>
      <c r="D2415" s="54" t="s">
        <v>13590</v>
      </c>
      <c r="E2415" s="55" t="s">
        <v>8319</v>
      </c>
      <c r="F2415" s="54" t="s">
        <v>8319</v>
      </c>
      <c r="G2415" s="54" t="s">
        <v>13593</v>
      </c>
      <c r="H2415" s="54" t="s">
        <v>13594</v>
      </c>
      <c r="I2415" s="54" t="s">
        <v>8898</v>
      </c>
      <c r="J2415" s="54" t="s">
        <v>8323</v>
      </c>
      <c r="K2415" s="55" t="s">
        <v>23673</v>
      </c>
      <c r="L2415" s="54" t="s">
        <v>8325</v>
      </c>
    </row>
    <row r="2416" spans="1:12" ht="13.8" x14ac:dyDescent="0.3">
      <c r="A2416" s="54" t="s">
        <v>13579</v>
      </c>
      <c r="B2416" s="54" t="s">
        <v>13580</v>
      </c>
      <c r="C2416" s="54" t="s">
        <v>13589</v>
      </c>
      <c r="D2416" s="54" t="s">
        <v>13590</v>
      </c>
      <c r="E2416" s="55" t="s">
        <v>8319</v>
      </c>
      <c r="F2416" s="54" t="s">
        <v>8319</v>
      </c>
      <c r="G2416" s="54" t="s">
        <v>13595</v>
      </c>
      <c r="H2416" s="54" t="s">
        <v>13596</v>
      </c>
      <c r="I2416" s="54" t="s">
        <v>8514</v>
      </c>
      <c r="J2416" s="54" t="s">
        <v>8323</v>
      </c>
      <c r="K2416" s="55" t="s">
        <v>23674</v>
      </c>
      <c r="L2416" s="54" t="s">
        <v>8325</v>
      </c>
    </row>
    <row r="2417" spans="1:12" ht="13.8" x14ac:dyDescent="0.3">
      <c r="A2417" s="54" t="s">
        <v>13579</v>
      </c>
      <c r="B2417" s="54" t="s">
        <v>13580</v>
      </c>
      <c r="C2417" s="54" t="s">
        <v>13589</v>
      </c>
      <c r="D2417" s="54" t="s">
        <v>13590</v>
      </c>
      <c r="E2417" s="55" t="s">
        <v>8319</v>
      </c>
      <c r="F2417" s="54" t="s">
        <v>8319</v>
      </c>
      <c r="G2417" s="54" t="s">
        <v>13597</v>
      </c>
      <c r="H2417" s="54" t="s">
        <v>13598</v>
      </c>
      <c r="I2417" s="54" t="s">
        <v>8322</v>
      </c>
      <c r="J2417" s="54" t="s">
        <v>8323</v>
      </c>
      <c r="K2417" s="55" t="s">
        <v>23675</v>
      </c>
      <c r="L2417" s="54" t="s">
        <v>8325</v>
      </c>
    </row>
    <row r="2418" spans="1:12" ht="13.8" x14ac:dyDescent="0.3">
      <c r="A2418" s="54" t="s">
        <v>13579</v>
      </c>
      <c r="B2418" s="54" t="s">
        <v>13580</v>
      </c>
      <c r="C2418" s="54" t="s">
        <v>13600</v>
      </c>
      <c r="D2418" s="54" t="s">
        <v>13601</v>
      </c>
      <c r="E2418" s="55" t="s">
        <v>8319</v>
      </c>
      <c r="F2418" s="54" t="s">
        <v>8319</v>
      </c>
      <c r="G2418" s="54" t="s">
        <v>13602</v>
      </c>
      <c r="H2418" s="54" t="s">
        <v>13603</v>
      </c>
      <c r="I2418" s="54" t="s">
        <v>8898</v>
      </c>
      <c r="J2418" s="54" t="s">
        <v>8323</v>
      </c>
      <c r="K2418" s="55" t="s">
        <v>23676</v>
      </c>
      <c r="L2418" s="54" t="s">
        <v>8325</v>
      </c>
    </row>
    <row r="2419" spans="1:12" ht="13.8" x14ac:dyDescent="0.3">
      <c r="A2419" s="54" t="s">
        <v>13579</v>
      </c>
      <c r="B2419" s="54" t="s">
        <v>13580</v>
      </c>
      <c r="C2419" s="54" t="s">
        <v>13600</v>
      </c>
      <c r="D2419" s="54" t="s">
        <v>13601</v>
      </c>
      <c r="E2419" s="55" t="s">
        <v>8319</v>
      </c>
      <c r="F2419" s="54" t="s">
        <v>8319</v>
      </c>
      <c r="G2419" s="54" t="s">
        <v>13605</v>
      </c>
      <c r="H2419" s="54" t="s">
        <v>13606</v>
      </c>
      <c r="I2419" s="54" t="s">
        <v>8898</v>
      </c>
      <c r="J2419" s="54" t="s">
        <v>8323</v>
      </c>
      <c r="K2419" s="55" t="s">
        <v>23677</v>
      </c>
      <c r="L2419" s="54" t="s">
        <v>8325</v>
      </c>
    </row>
    <row r="2420" spans="1:12" ht="13.8" x14ac:dyDescent="0.3">
      <c r="A2420" s="54" t="s">
        <v>13579</v>
      </c>
      <c r="B2420" s="54" t="s">
        <v>13580</v>
      </c>
      <c r="C2420" s="54" t="s">
        <v>13607</v>
      </c>
      <c r="D2420" s="54" t="s">
        <v>13608</v>
      </c>
      <c r="E2420" s="55" t="s">
        <v>8319</v>
      </c>
      <c r="F2420" s="54" t="s">
        <v>8319</v>
      </c>
      <c r="G2420" s="54" t="s">
        <v>13609</v>
      </c>
      <c r="H2420" s="54" t="s">
        <v>13610</v>
      </c>
      <c r="I2420" s="54" t="s">
        <v>8898</v>
      </c>
      <c r="J2420" s="54" t="s">
        <v>8323</v>
      </c>
      <c r="K2420" s="55" t="s">
        <v>23678</v>
      </c>
      <c r="L2420" s="54" t="s">
        <v>8325</v>
      </c>
    </row>
    <row r="2421" spans="1:12" ht="13.8" x14ac:dyDescent="0.3">
      <c r="A2421" s="54" t="s">
        <v>13579</v>
      </c>
      <c r="B2421" s="54" t="s">
        <v>13580</v>
      </c>
      <c r="C2421" s="54" t="s">
        <v>13613</v>
      </c>
      <c r="D2421" s="54" t="s">
        <v>13614</v>
      </c>
      <c r="E2421" s="55" t="s">
        <v>8319</v>
      </c>
      <c r="F2421" s="54" t="s">
        <v>8319</v>
      </c>
      <c r="G2421" s="54" t="s">
        <v>13615</v>
      </c>
      <c r="H2421" s="54" t="s">
        <v>13616</v>
      </c>
      <c r="I2421" s="54" t="s">
        <v>8898</v>
      </c>
      <c r="J2421" s="54" t="s">
        <v>8323</v>
      </c>
      <c r="K2421" s="55" t="s">
        <v>23679</v>
      </c>
      <c r="L2421" s="54" t="s">
        <v>8325</v>
      </c>
    </row>
    <row r="2422" spans="1:12" ht="13.8" x14ac:dyDescent="0.3">
      <c r="A2422" s="54" t="s">
        <v>13579</v>
      </c>
      <c r="B2422" s="54" t="s">
        <v>13580</v>
      </c>
      <c r="C2422" s="54" t="s">
        <v>13613</v>
      </c>
      <c r="D2422" s="54" t="s">
        <v>13614</v>
      </c>
      <c r="E2422" s="55" t="s">
        <v>8319</v>
      </c>
      <c r="F2422" s="54" t="s">
        <v>8319</v>
      </c>
      <c r="G2422" s="54" t="s">
        <v>13617</v>
      </c>
      <c r="H2422" s="54" t="s">
        <v>13618</v>
      </c>
      <c r="I2422" s="54" t="s">
        <v>8898</v>
      </c>
      <c r="J2422" s="54" t="s">
        <v>8323</v>
      </c>
      <c r="K2422" s="55" t="s">
        <v>16988</v>
      </c>
      <c r="L2422" s="54" t="s">
        <v>8325</v>
      </c>
    </row>
    <row r="2423" spans="1:12" ht="13.8" x14ac:dyDescent="0.3">
      <c r="A2423" s="54" t="s">
        <v>13579</v>
      </c>
      <c r="B2423" s="54" t="s">
        <v>13580</v>
      </c>
      <c r="C2423" s="54" t="s">
        <v>13613</v>
      </c>
      <c r="D2423" s="54" t="s">
        <v>13614</v>
      </c>
      <c r="E2423" s="55" t="s">
        <v>8319</v>
      </c>
      <c r="F2423" s="54" t="s">
        <v>8319</v>
      </c>
      <c r="G2423" s="54" t="s">
        <v>13620</v>
      </c>
      <c r="H2423" s="54" t="s">
        <v>13621</v>
      </c>
      <c r="I2423" s="54" t="s">
        <v>8898</v>
      </c>
      <c r="J2423" s="54" t="s">
        <v>8323</v>
      </c>
      <c r="K2423" s="55" t="s">
        <v>15037</v>
      </c>
      <c r="L2423" s="54" t="s">
        <v>8325</v>
      </c>
    </row>
    <row r="2424" spans="1:12" ht="13.8" x14ac:dyDescent="0.3">
      <c r="A2424" s="54" t="s">
        <v>13579</v>
      </c>
      <c r="B2424" s="54" t="s">
        <v>13580</v>
      </c>
      <c r="C2424" s="54" t="s">
        <v>13613</v>
      </c>
      <c r="D2424" s="54" t="s">
        <v>13614</v>
      </c>
      <c r="E2424" s="55" t="s">
        <v>8319</v>
      </c>
      <c r="F2424" s="54" t="s">
        <v>8319</v>
      </c>
      <c r="G2424" s="54" t="s">
        <v>13622</v>
      </c>
      <c r="H2424" s="54" t="s">
        <v>13623</v>
      </c>
      <c r="I2424" s="54" t="s">
        <v>8898</v>
      </c>
      <c r="J2424" s="54" t="s">
        <v>8323</v>
      </c>
      <c r="K2424" s="55" t="s">
        <v>23680</v>
      </c>
      <c r="L2424" s="54" t="s">
        <v>8325</v>
      </c>
    </row>
    <row r="2425" spans="1:12" ht="13.8" x14ac:dyDescent="0.3">
      <c r="A2425" s="54" t="s">
        <v>13579</v>
      </c>
      <c r="B2425" s="54" t="s">
        <v>13580</v>
      </c>
      <c r="C2425" s="54" t="s">
        <v>13613</v>
      </c>
      <c r="D2425" s="54" t="s">
        <v>13614</v>
      </c>
      <c r="E2425" s="55" t="s">
        <v>8319</v>
      </c>
      <c r="F2425" s="54" t="s">
        <v>8319</v>
      </c>
      <c r="G2425" s="54" t="s">
        <v>13625</v>
      </c>
      <c r="H2425" s="54" t="s">
        <v>13626</v>
      </c>
      <c r="I2425" s="54" t="s">
        <v>8898</v>
      </c>
      <c r="J2425" s="54" t="s">
        <v>8323</v>
      </c>
      <c r="K2425" s="55" t="s">
        <v>23367</v>
      </c>
      <c r="L2425" s="54" t="s">
        <v>8325</v>
      </c>
    </row>
    <row r="2426" spans="1:12" ht="13.8" x14ac:dyDescent="0.3">
      <c r="A2426" s="54" t="s">
        <v>13579</v>
      </c>
      <c r="B2426" s="54" t="s">
        <v>13580</v>
      </c>
      <c r="C2426" s="54" t="s">
        <v>13613</v>
      </c>
      <c r="D2426" s="54" t="s">
        <v>13614</v>
      </c>
      <c r="E2426" s="55" t="s">
        <v>8319</v>
      </c>
      <c r="F2426" s="54" t="s">
        <v>8319</v>
      </c>
      <c r="G2426" s="54" t="s">
        <v>13627</v>
      </c>
      <c r="H2426" s="54" t="s">
        <v>13628</v>
      </c>
      <c r="I2426" s="54" t="s">
        <v>8898</v>
      </c>
      <c r="J2426" s="54" t="s">
        <v>8323</v>
      </c>
      <c r="K2426" s="55" t="s">
        <v>23681</v>
      </c>
      <c r="L2426" s="54" t="s">
        <v>8325</v>
      </c>
    </row>
    <row r="2427" spans="1:12" ht="13.8" x14ac:dyDescent="0.3">
      <c r="A2427" s="54" t="s">
        <v>13579</v>
      </c>
      <c r="B2427" s="54" t="s">
        <v>13580</v>
      </c>
      <c r="C2427" s="54" t="s">
        <v>13613</v>
      </c>
      <c r="D2427" s="54" t="s">
        <v>13614</v>
      </c>
      <c r="E2427" s="55" t="s">
        <v>8319</v>
      </c>
      <c r="F2427" s="54" t="s">
        <v>8319</v>
      </c>
      <c r="G2427" s="54" t="s">
        <v>13629</v>
      </c>
      <c r="H2427" s="54" t="s">
        <v>13630</v>
      </c>
      <c r="I2427" s="54" t="s">
        <v>8898</v>
      </c>
      <c r="J2427" s="54" t="s">
        <v>8323</v>
      </c>
      <c r="K2427" s="55" t="s">
        <v>14483</v>
      </c>
      <c r="L2427" s="54" t="s">
        <v>8325</v>
      </c>
    </row>
    <row r="2428" spans="1:12" ht="13.8" x14ac:dyDescent="0.3">
      <c r="A2428" s="54" t="s">
        <v>13579</v>
      </c>
      <c r="B2428" s="54" t="s">
        <v>13580</v>
      </c>
      <c r="C2428" s="54" t="s">
        <v>13613</v>
      </c>
      <c r="D2428" s="54" t="s">
        <v>13614</v>
      </c>
      <c r="E2428" s="55" t="s">
        <v>8319</v>
      </c>
      <c r="F2428" s="54" t="s">
        <v>8319</v>
      </c>
      <c r="G2428" s="54" t="s">
        <v>13631</v>
      </c>
      <c r="H2428" s="54" t="s">
        <v>13632</v>
      </c>
      <c r="I2428" s="54" t="s">
        <v>8898</v>
      </c>
      <c r="J2428" s="54" t="s">
        <v>8323</v>
      </c>
      <c r="K2428" s="55" t="s">
        <v>23682</v>
      </c>
      <c r="L2428" s="54" t="s">
        <v>8325</v>
      </c>
    </row>
    <row r="2429" spans="1:12" ht="13.8" x14ac:dyDescent="0.3">
      <c r="A2429" s="54" t="s">
        <v>13579</v>
      </c>
      <c r="B2429" s="54" t="s">
        <v>13580</v>
      </c>
      <c r="C2429" s="54" t="s">
        <v>13613</v>
      </c>
      <c r="D2429" s="54" t="s">
        <v>13614</v>
      </c>
      <c r="E2429" s="55" t="s">
        <v>8319</v>
      </c>
      <c r="F2429" s="54" t="s">
        <v>8319</v>
      </c>
      <c r="G2429" s="54" t="s">
        <v>13633</v>
      </c>
      <c r="H2429" s="54" t="s">
        <v>13634</v>
      </c>
      <c r="I2429" s="54" t="s">
        <v>8898</v>
      </c>
      <c r="J2429" s="54" t="s">
        <v>8323</v>
      </c>
      <c r="K2429" s="55" t="s">
        <v>13353</v>
      </c>
      <c r="L2429" s="54" t="s">
        <v>8325</v>
      </c>
    </row>
    <row r="2430" spans="1:12" ht="13.8" x14ac:dyDescent="0.3">
      <c r="A2430" s="54" t="s">
        <v>13579</v>
      </c>
      <c r="B2430" s="54" t="s">
        <v>13580</v>
      </c>
      <c r="C2430" s="54" t="s">
        <v>13613</v>
      </c>
      <c r="D2430" s="54" t="s">
        <v>13614</v>
      </c>
      <c r="E2430" s="55" t="s">
        <v>8319</v>
      </c>
      <c r="F2430" s="54" t="s">
        <v>8319</v>
      </c>
      <c r="G2430" s="54" t="s">
        <v>13635</v>
      </c>
      <c r="H2430" s="54" t="s">
        <v>13636</v>
      </c>
      <c r="I2430" s="54" t="s">
        <v>8898</v>
      </c>
      <c r="J2430" s="54" t="s">
        <v>8323</v>
      </c>
      <c r="K2430" s="55" t="s">
        <v>23683</v>
      </c>
      <c r="L2430" s="54" t="s">
        <v>8325</v>
      </c>
    </row>
    <row r="2431" spans="1:12" ht="13.8" x14ac:dyDescent="0.3">
      <c r="A2431" s="54" t="s">
        <v>13579</v>
      </c>
      <c r="B2431" s="54" t="s">
        <v>13580</v>
      </c>
      <c r="C2431" s="54" t="s">
        <v>13613</v>
      </c>
      <c r="D2431" s="54" t="s">
        <v>13614</v>
      </c>
      <c r="E2431" s="55" t="s">
        <v>8319</v>
      </c>
      <c r="F2431" s="54" t="s">
        <v>8319</v>
      </c>
      <c r="G2431" s="54" t="s">
        <v>13637</v>
      </c>
      <c r="H2431" s="54" t="s">
        <v>13638</v>
      </c>
      <c r="I2431" s="54" t="s">
        <v>8898</v>
      </c>
      <c r="J2431" s="54" t="s">
        <v>8323</v>
      </c>
      <c r="K2431" s="55" t="s">
        <v>23684</v>
      </c>
      <c r="L2431" s="54" t="s">
        <v>8325</v>
      </c>
    </row>
    <row r="2432" spans="1:12" ht="13.8" x14ac:dyDescent="0.3">
      <c r="A2432" s="54" t="s">
        <v>13639</v>
      </c>
      <c r="B2432" s="54" t="s">
        <v>13640</v>
      </c>
      <c r="C2432" s="54" t="s">
        <v>13641</v>
      </c>
      <c r="D2432" s="54" t="s">
        <v>13642</v>
      </c>
      <c r="E2432" s="55" t="s">
        <v>8319</v>
      </c>
      <c r="F2432" s="54" t="s">
        <v>8319</v>
      </c>
      <c r="G2432" s="54" t="s">
        <v>13643</v>
      </c>
      <c r="H2432" s="54" t="s">
        <v>13644</v>
      </c>
      <c r="I2432" s="54" t="s">
        <v>8322</v>
      </c>
      <c r="J2432" s="54" t="s">
        <v>8323</v>
      </c>
      <c r="K2432" s="55" t="s">
        <v>23503</v>
      </c>
      <c r="L2432" s="54" t="s">
        <v>8325</v>
      </c>
    </row>
    <row r="2433" spans="1:12" ht="13.8" x14ac:dyDescent="0.3">
      <c r="A2433" s="54" t="s">
        <v>13639</v>
      </c>
      <c r="B2433" s="54" t="s">
        <v>13640</v>
      </c>
      <c r="C2433" s="54" t="s">
        <v>13641</v>
      </c>
      <c r="D2433" s="54" t="s">
        <v>13642</v>
      </c>
      <c r="E2433" s="55" t="s">
        <v>8319</v>
      </c>
      <c r="F2433" s="54" t="s">
        <v>8319</v>
      </c>
      <c r="G2433" s="54" t="s">
        <v>13645</v>
      </c>
      <c r="H2433" s="54" t="s">
        <v>13646</v>
      </c>
      <c r="I2433" s="54" t="s">
        <v>8322</v>
      </c>
      <c r="J2433" s="54" t="s">
        <v>8323</v>
      </c>
      <c r="K2433" s="55" t="s">
        <v>14753</v>
      </c>
      <c r="L2433" s="54" t="s">
        <v>8325</v>
      </c>
    </row>
    <row r="2434" spans="1:12" ht="13.8" x14ac:dyDescent="0.3">
      <c r="A2434" s="54" t="s">
        <v>13639</v>
      </c>
      <c r="B2434" s="54" t="s">
        <v>13640</v>
      </c>
      <c r="C2434" s="54" t="s">
        <v>13641</v>
      </c>
      <c r="D2434" s="54" t="s">
        <v>13642</v>
      </c>
      <c r="E2434" s="55" t="s">
        <v>8319</v>
      </c>
      <c r="F2434" s="54" t="s">
        <v>8319</v>
      </c>
      <c r="G2434" s="54" t="s">
        <v>13647</v>
      </c>
      <c r="H2434" s="54" t="s">
        <v>13648</v>
      </c>
      <c r="I2434" s="54" t="s">
        <v>8322</v>
      </c>
      <c r="J2434" s="54" t="s">
        <v>8323</v>
      </c>
      <c r="K2434" s="55" t="s">
        <v>22167</v>
      </c>
      <c r="L2434" s="54" t="s">
        <v>8325</v>
      </c>
    </row>
    <row r="2435" spans="1:12" ht="13.8" x14ac:dyDescent="0.3">
      <c r="A2435" s="54" t="s">
        <v>13639</v>
      </c>
      <c r="B2435" s="54" t="s">
        <v>13640</v>
      </c>
      <c r="C2435" s="54" t="s">
        <v>13641</v>
      </c>
      <c r="D2435" s="54" t="s">
        <v>13642</v>
      </c>
      <c r="E2435" s="55" t="s">
        <v>8319</v>
      </c>
      <c r="F2435" s="54" t="s">
        <v>8319</v>
      </c>
      <c r="G2435" s="54" t="s">
        <v>13649</v>
      </c>
      <c r="H2435" s="54" t="s">
        <v>13650</v>
      </c>
      <c r="I2435" s="54" t="s">
        <v>8322</v>
      </c>
      <c r="J2435" s="54" t="s">
        <v>8323</v>
      </c>
      <c r="K2435" s="55" t="s">
        <v>16707</v>
      </c>
      <c r="L2435" s="54" t="s">
        <v>8325</v>
      </c>
    </row>
    <row r="2436" spans="1:12" ht="13.8" x14ac:dyDescent="0.3">
      <c r="A2436" s="54" t="s">
        <v>13639</v>
      </c>
      <c r="B2436" s="54" t="s">
        <v>13640</v>
      </c>
      <c r="C2436" s="54" t="s">
        <v>13641</v>
      </c>
      <c r="D2436" s="54" t="s">
        <v>13642</v>
      </c>
      <c r="E2436" s="55" t="s">
        <v>8319</v>
      </c>
      <c r="F2436" s="54" t="s">
        <v>8319</v>
      </c>
      <c r="G2436" s="54" t="s">
        <v>13651</v>
      </c>
      <c r="H2436" s="54" t="s">
        <v>13652</v>
      </c>
      <c r="I2436" s="54" t="s">
        <v>8322</v>
      </c>
      <c r="J2436" s="54" t="s">
        <v>8323</v>
      </c>
      <c r="K2436" s="55" t="s">
        <v>13006</v>
      </c>
      <c r="L2436" s="54" t="s">
        <v>8325</v>
      </c>
    </row>
    <row r="2437" spans="1:12" ht="13.8" x14ac:dyDescent="0.3">
      <c r="A2437" s="54" t="s">
        <v>13639</v>
      </c>
      <c r="B2437" s="54" t="s">
        <v>13640</v>
      </c>
      <c r="C2437" s="54" t="s">
        <v>13641</v>
      </c>
      <c r="D2437" s="54" t="s">
        <v>13642</v>
      </c>
      <c r="E2437" s="55" t="s">
        <v>8319</v>
      </c>
      <c r="F2437" s="54" t="s">
        <v>8319</v>
      </c>
      <c r="G2437" s="54" t="s">
        <v>13653</v>
      </c>
      <c r="H2437" s="54" t="s">
        <v>13654</v>
      </c>
      <c r="I2437" s="54" t="s">
        <v>8322</v>
      </c>
      <c r="J2437" s="54" t="s">
        <v>8323</v>
      </c>
      <c r="K2437" s="55" t="s">
        <v>15379</v>
      </c>
      <c r="L2437" s="54" t="s">
        <v>8325</v>
      </c>
    </row>
    <row r="2438" spans="1:12" ht="13.8" x14ac:dyDescent="0.3">
      <c r="A2438" s="54" t="s">
        <v>13639</v>
      </c>
      <c r="B2438" s="54" t="s">
        <v>13640</v>
      </c>
      <c r="C2438" s="54" t="s">
        <v>13641</v>
      </c>
      <c r="D2438" s="54" t="s">
        <v>13642</v>
      </c>
      <c r="E2438" s="55" t="s">
        <v>8319</v>
      </c>
      <c r="F2438" s="54" t="s">
        <v>8319</v>
      </c>
      <c r="G2438" s="54" t="s">
        <v>13655</v>
      </c>
      <c r="H2438" s="54" t="s">
        <v>13656</v>
      </c>
      <c r="I2438" s="54" t="s">
        <v>8322</v>
      </c>
      <c r="J2438" s="54" t="s">
        <v>8323</v>
      </c>
      <c r="K2438" s="55" t="s">
        <v>23487</v>
      </c>
      <c r="L2438" s="54" t="s">
        <v>8325</v>
      </c>
    </row>
    <row r="2439" spans="1:12" ht="13.8" x14ac:dyDescent="0.3">
      <c r="A2439" s="54" t="s">
        <v>13639</v>
      </c>
      <c r="B2439" s="54" t="s">
        <v>13640</v>
      </c>
      <c r="C2439" s="54" t="s">
        <v>13641</v>
      </c>
      <c r="D2439" s="54" t="s">
        <v>13642</v>
      </c>
      <c r="E2439" s="55" t="s">
        <v>8319</v>
      </c>
      <c r="F2439" s="54" t="s">
        <v>8319</v>
      </c>
      <c r="G2439" s="54" t="s">
        <v>13658</v>
      </c>
      <c r="H2439" s="54" t="s">
        <v>13659</v>
      </c>
      <c r="I2439" s="54" t="s">
        <v>8322</v>
      </c>
      <c r="J2439" s="54" t="s">
        <v>8323</v>
      </c>
      <c r="K2439" s="55" t="s">
        <v>23685</v>
      </c>
      <c r="L2439" s="54" t="s">
        <v>8325</v>
      </c>
    </row>
    <row r="2440" spans="1:12" ht="13.8" x14ac:dyDescent="0.3">
      <c r="A2440" s="54" t="s">
        <v>13639</v>
      </c>
      <c r="B2440" s="54" t="s">
        <v>13640</v>
      </c>
      <c r="C2440" s="54" t="s">
        <v>13641</v>
      </c>
      <c r="D2440" s="54" t="s">
        <v>13642</v>
      </c>
      <c r="E2440" s="55" t="s">
        <v>8319</v>
      </c>
      <c r="F2440" s="54" t="s">
        <v>8319</v>
      </c>
      <c r="G2440" s="54" t="s">
        <v>13660</v>
      </c>
      <c r="H2440" s="54" t="s">
        <v>13661</v>
      </c>
      <c r="I2440" s="54" t="s">
        <v>8322</v>
      </c>
      <c r="J2440" s="54" t="s">
        <v>8323</v>
      </c>
      <c r="K2440" s="55" t="s">
        <v>13837</v>
      </c>
      <c r="L2440" s="54" t="s">
        <v>8325</v>
      </c>
    </row>
    <row r="2441" spans="1:12" ht="13.8" x14ac:dyDescent="0.3">
      <c r="A2441" s="54" t="s">
        <v>13639</v>
      </c>
      <c r="B2441" s="54" t="s">
        <v>13640</v>
      </c>
      <c r="C2441" s="54" t="s">
        <v>13641</v>
      </c>
      <c r="D2441" s="54" t="s">
        <v>13642</v>
      </c>
      <c r="E2441" s="55" t="s">
        <v>8319</v>
      </c>
      <c r="F2441" s="54" t="s">
        <v>8319</v>
      </c>
      <c r="G2441" s="54" t="s">
        <v>13662</v>
      </c>
      <c r="H2441" s="54" t="s">
        <v>13663</v>
      </c>
      <c r="I2441" s="54" t="s">
        <v>8322</v>
      </c>
      <c r="J2441" s="54" t="s">
        <v>8323</v>
      </c>
      <c r="K2441" s="55" t="s">
        <v>14737</v>
      </c>
      <c r="L2441" s="54" t="s">
        <v>8325</v>
      </c>
    </row>
    <row r="2442" spans="1:12" ht="13.8" x14ac:dyDescent="0.3">
      <c r="A2442" s="54" t="s">
        <v>13639</v>
      </c>
      <c r="B2442" s="54" t="s">
        <v>13640</v>
      </c>
      <c r="C2442" s="54" t="s">
        <v>13641</v>
      </c>
      <c r="D2442" s="54" t="s">
        <v>13642</v>
      </c>
      <c r="E2442" s="55" t="s">
        <v>8319</v>
      </c>
      <c r="F2442" s="54" t="s">
        <v>8319</v>
      </c>
      <c r="G2442" s="54" t="s">
        <v>13665</v>
      </c>
      <c r="H2442" s="54" t="s">
        <v>13666</v>
      </c>
      <c r="I2442" s="54" t="s">
        <v>8322</v>
      </c>
      <c r="J2442" s="54" t="s">
        <v>8323</v>
      </c>
      <c r="K2442" s="55" t="s">
        <v>10218</v>
      </c>
      <c r="L2442" s="54" t="s">
        <v>8325</v>
      </c>
    </row>
    <row r="2443" spans="1:12" ht="13.8" x14ac:dyDescent="0.3">
      <c r="A2443" s="54" t="s">
        <v>13639</v>
      </c>
      <c r="B2443" s="54" t="s">
        <v>13640</v>
      </c>
      <c r="C2443" s="54" t="s">
        <v>13641</v>
      </c>
      <c r="D2443" s="54" t="s">
        <v>13642</v>
      </c>
      <c r="E2443" s="55" t="s">
        <v>8319</v>
      </c>
      <c r="F2443" s="54" t="s">
        <v>8319</v>
      </c>
      <c r="G2443" s="54" t="s">
        <v>13668</v>
      </c>
      <c r="H2443" s="54" t="s">
        <v>13669</v>
      </c>
      <c r="I2443" s="54" t="s">
        <v>8322</v>
      </c>
      <c r="J2443" s="54" t="s">
        <v>8323</v>
      </c>
      <c r="K2443" s="55" t="s">
        <v>13981</v>
      </c>
      <c r="L2443" s="54" t="s">
        <v>8325</v>
      </c>
    </row>
    <row r="2444" spans="1:12" ht="13.8" x14ac:dyDescent="0.3">
      <c r="A2444" s="54" t="s">
        <v>13639</v>
      </c>
      <c r="B2444" s="54" t="s">
        <v>13640</v>
      </c>
      <c r="C2444" s="54" t="s">
        <v>13641</v>
      </c>
      <c r="D2444" s="54" t="s">
        <v>13642</v>
      </c>
      <c r="E2444" s="55" t="s">
        <v>8319</v>
      </c>
      <c r="F2444" s="54" t="s">
        <v>8319</v>
      </c>
      <c r="G2444" s="54" t="s">
        <v>13670</v>
      </c>
      <c r="H2444" s="54" t="s">
        <v>13671</v>
      </c>
      <c r="I2444" s="54" t="s">
        <v>8322</v>
      </c>
      <c r="J2444" s="54" t="s">
        <v>8323</v>
      </c>
      <c r="K2444" s="55" t="s">
        <v>23496</v>
      </c>
      <c r="L2444" s="54" t="s">
        <v>8325</v>
      </c>
    </row>
    <row r="2445" spans="1:12" ht="13.8" x14ac:dyDescent="0.3">
      <c r="A2445" s="54" t="s">
        <v>13639</v>
      </c>
      <c r="B2445" s="54" t="s">
        <v>13640</v>
      </c>
      <c r="C2445" s="54" t="s">
        <v>13641</v>
      </c>
      <c r="D2445" s="54" t="s">
        <v>13642</v>
      </c>
      <c r="E2445" s="55" t="s">
        <v>8319</v>
      </c>
      <c r="F2445" s="54" t="s">
        <v>8319</v>
      </c>
      <c r="G2445" s="54" t="s">
        <v>13672</v>
      </c>
      <c r="H2445" s="54" t="s">
        <v>13673</v>
      </c>
      <c r="I2445" s="54" t="s">
        <v>8322</v>
      </c>
      <c r="J2445" s="54" t="s">
        <v>8323</v>
      </c>
      <c r="K2445" s="55" t="s">
        <v>8562</v>
      </c>
      <c r="L2445" s="54" t="s">
        <v>8325</v>
      </c>
    </row>
    <row r="2446" spans="1:12" ht="13.8" x14ac:dyDescent="0.3">
      <c r="A2446" s="54" t="s">
        <v>13639</v>
      </c>
      <c r="B2446" s="54" t="s">
        <v>13640</v>
      </c>
      <c r="C2446" s="54" t="s">
        <v>13641</v>
      </c>
      <c r="D2446" s="54" t="s">
        <v>13642</v>
      </c>
      <c r="E2446" s="55" t="s">
        <v>8319</v>
      </c>
      <c r="F2446" s="54" t="s">
        <v>8319</v>
      </c>
      <c r="G2446" s="54" t="s">
        <v>13675</v>
      </c>
      <c r="H2446" s="54" t="s">
        <v>13676</v>
      </c>
      <c r="I2446" s="54" t="s">
        <v>8322</v>
      </c>
      <c r="J2446" s="54" t="s">
        <v>8323</v>
      </c>
      <c r="K2446" s="55" t="s">
        <v>16970</v>
      </c>
      <c r="L2446" s="54" t="s">
        <v>8325</v>
      </c>
    </row>
    <row r="2447" spans="1:12" ht="13.8" x14ac:dyDescent="0.3">
      <c r="A2447" s="54" t="s">
        <v>13639</v>
      </c>
      <c r="B2447" s="54" t="s">
        <v>13640</v>
      </c>
      <c r="C2447" s="54" t="s">
        <v>13641</v>
      </c>
      <c r="D2447" s="54" t="s">
        <v>13642</v>
      </c>
      <c r="E2447" s="55" t="s">
        <v>8319</v>
      </c>
      <c r="F2447" s="54" t="s">
        <v>8319</v>
      </c>
      <c r="G2447" s="54" t="s">
        <v>13677</v>
      </c>
      <c r="H2447" s="54" t="s">
        <v>13678</v>
      </c>
      <c r="I2447" s="54" t="s">
        <v>8322</v>
      </c>
      <c r="J2447" s="54" t="s">
        <v>8323</v>
      </c>
      <c r="K2447" s="55" t="s">
        <v>12997</v>
      </c>
      <c r="L2447" s="54" t="s">
        <v>8325</v>
      </c>
    </row>
    <row r="2448" spans="1:12" ht="13.8" x14ac:dyDescent="0.3">
      <c r="A2448" s="54" t="s">
        <v>13639</v>
      </c>
      <c r="B2448" s="54" t="s">
        <v>13640</v>
      </c>
      <c r="C2448" s="54" t="s">
        <v>13641</v>
      </c>
      <c r="D2448" s="54" t="s">
        <v>13642</v>
      </c>
      <c r="E2448" s="55" t="s">
        <v>8319</v>
      </c>
      <c r="F2448" s="54" t="s">
        <v>8319</v>
      </c>
      <c r="G2448" s="54" t="s">
        <v>13679</v>
      </c>
      <c r="H2448" s="54" t="s">
        <v>13680</v>
      </c>
      <c r="I2448" s="54" t="s">
        <v>8322</v>
      </c>
      <c r="J2448" s="54" t="s">
        <v>8323</v>
      </c>
      <c r="K2448" s="55" t="s">
        <v>23686</v>
      </c>
      <c r="L2448" s="54" t="s">
        <v>8325</v>
      </c>
    </row>
    <row r="2449" spans="1:12" ht="13.8" x14ac:dyDescent="0.3">
      <c r="A2449" s="54" t="s">
        <v>13639</v>
      </c>
      <c r="B2449" s="54" t="s">
        <v>13640</v>
      </c>
      <c r="C2449" s="54" t="s">
        <v>13641</v>
      </c>
      <c r="D2449" s="54" t="s">
        <v>13642</v>
      </c>
      <c r="E2449" s="55" t="s">
        <v>8319</v>
      </c>
      <c r="F2449" s="54" t="s">
        <v>8319</v>
      </c>
      <c r="G2449" s="54" t="s">
        <v>13682</v>
      </c>
      <c r="H2449" s="54" t="s">
        <v>13683</v>
      </c>
      <c r="I2449" s="54" t="s">
        <v>8322</v>
      </c>
      <c r="J2449" s="54" t="s">
        <v>8323</v>
      </c>
      <c r="K2449" s="55" t="s">
        <v>8602</v>
      </c>
      <c r="L2449" s="54" t="s">
        <v>8325</v>
      </c>
    </row>
    <row r="2450" spans="1:12" ht="13.8" x14ac:dyDescent="0.3">
      <c r="A2450" s="54" t="s">
        <v>13639</v>
      </c>
      <c r="B2450" s="54" t="s">
        <v>13640</v>
      </c>
      <c r="C2450" s="54" t="s">
        <v>13641</v>
      </c>
      <c r="D2450" s="54" t="s">
        <v>13642</v>
      </c>
      <c r="E2450" s="55" t="s">
        <v>8319</v>
      </c>
      <c r="F2450" s="54" t="s">
        <v>8319</v>
      </c>
      <c r="G2450" s="54" t="s">
        <v>13684</v>
      </c>
      <c r="H2450" s="54" t="s">
        <v>13685</v>
      </c>
      <c r="I2450" s="54" t="s">
        <v>8322</v>
      </c>
      <c r="J2450" s="54" t="s">
        <v>8323</v>
      </c>
      <c r="K2450" s="55" t="s">
        <v>9141</v>
      </c>
      <c r="L2450" s="54" t="s">
        <v>8325</v>
      </c>
    </row>
    <row r="2451" spans="1:12" ht="13.8" x14ac:dyDescent="0.3">
      <c r="A2451" s="54" t="s">
        <v>13639</v>
      </c>
      <c r="B2451" s="54" t="s">
        <v>13640</v>
      </c>
      <c r="C2451" s="54" t="s">
        <v>13641</v>
      </c>
      <c r="D2451" s="54" t="s">
        <v>13642</v>
      </c>
      <c r="E2451" s="55" t="s">
        <v>8319</v>
      </c>
      <c r="F2451" s="54" t="s">
        <v>8319</v>
      </c>
      <c r="G2451" s="54" t="s">
        <v>13686</v>
      </c>
      <c r="H2451" s="54" t="s">
        <v>13687</v>
      </c>
      <c r="I2451" s="54" t="s">
        <v>8322</v>
      </c>
      <c r="J2451" s="54" t="s">
        <v>8323</v>
      </c>
      <c r="K2451" s="55" t="s">
        <v>12997</v>
      </c>
      <c r="L2451" s="54" t="s">
        <v>8325</v>
      </c>
    </row>
    <row r="2452" spans="1:12" ht="13.8" x14ac:dyDescent="0.3">
      <c r="A2452" s="54" t="s">
        <v>13639</v>
      </c>
      <c r="B2452" s="54" t="s">
        <v>13640</v>
      </c>
      <c r="C2452" s="54" t="s">
        <v>13641</v>
      </c>
      <c r="D2452" s="54" t="s">
        <v>13642</v>
      </c>
      <c r="E2452" s="55" t="s">
        <v>8319</v>
      </c>
      <c r="F2452" s="54" t="s">
        <v>8319</v>
      </c>
      <c r="G2452" s="54" t="s">
        <v>13688</v>
      </c>
      <c r="H2452" s="54" t="s">
        <v>13689</v>
      </c>
      <c r="I2452" s="54" t="s">
        <v>8322</v>
      </c>
      <c r="J2452" s="54" t="s">
        <v>8323</v>
      </c>
      <c r="K2452" s="55" t="s">
        <v>14072</v>
      </c>
      <c r="L2452" s="54" t="s">
        <v>8325</v>
      </c>
    </row>
    <row r="2453" spans="1:12" ht="13.8" x14ac:dyDescent="0.3">
      <c r="A2453" s="54" t="s">
        <v>13639</v>
      </c>
      <c r="B2453" s="54" t="s">
        <v>13640</v>
      </c>
      <c r="C2453" s="54" t="s">
        <v>13641</v>
      </c>
      <c r="D2453" s="54" t="s">
        <v>13642</v>
      </c>
      <c r="E2453" s="55" t="s">
        <v>8319</v>
      </c>
      <c r="F2453" s="54" t="s">
        <v>8319</v>
      </c>
      <c r="G2453" s="54" t="s">
        <v>13691</v>
      </c>
      <c r="H2453" s="54" t="s">
        <v>13692</v>
      </c>
      <c r="I2453" s="54" t="s">
        <v>8322</v>
      </c>
      <c r="J2453" s="54" t="s">
        <v>8323</v>
      </c>
      <c r="K2453" s="55" t="s">
        <v>15764</v>
      </c>
      <c r="L2453" s="54" t="s">
        <v>8325</v>
      </c>
    </row>
    <row r="2454" spans="1:12" ht="13.8" x14ac:dyDescent="0.3">
      <c r="A2454" s="54" t="s">
        <v>13639</v>
      </c>
      <c r="B2454" s="54" t="s">
        <v>13640</v>
      </c>
      <c r="C2454" s="54" t="s">
        <v>13641</v>
      </c>
      <c r="D2454" s="54" t="s">
        <v>13642</v>
      </c>
      <c r="E2454" s="55" t="s">
        <v>8319</v>
      </c>
      <c r="F2454" s="54" t="s">
        <v>8319</v>
      </c>
      <c r="G2454" s="54" t="s">
        <v>13694</v>
      </c>
      <c r="H2454" s="54" t="s">
        <v>13695</v>
      </c>
      <c r="I2454" s="54" t="s">
        <v>8322</v>
      </c>
      <c r="J2454" s="54" t="s">
        <v>8323</v>
      </c>
      <c r="K2454" s="55" t="s">
        <v>16721</v>
      </c>
      <c r="L2454" s="54" t="s">
        <v>8325</v>
      </c>
    </row>
    <row r="2455" spans="1:12" ht="13.8" x14ac:dyDescent="0.3">
      <c r="A2455" s="54" t="s">
        <v>13639</v>
      </c>
      <c r="B2455" s="54" t="s">
        <v>13640</v>
      </c>
      <c r="C2455" s="54" t="s">
        <v>13641</v>
      </c>
      <c r="D2455" s="54" t="s">
        <v>13642</v>
      </c>
      <c r="E2455" s="55" t="s">
        <v>8319</v>
      </c>
      <c r="F2455" s="54" t="s">
        <v>8319</v>
      </c>
      <c r="G2455" s="54" t="s">
        <v>13696</v>
      </c>
      <c r="H2455" s="54" t="s">
        <v>13697</v>
      </c>
      <c r="I2455" s="54" t="s">
        <v>8322</v>
      </c>
      <c r="J2455" s="54" t="s">
        <v>8323</v>
      </c>
      <c r="K2455" s="55" t="s">
        <v>9816</v>
      </c>
      <c r="L2455" s="54" t="s">
        <v>8325</v>
      </c>
    </row>
    <row r="2456" spans="1:12" ht="13.8" x14ac:dyDescent="0.3">
      <c r="A2456" s="54" t="s">
        <v>13639</v>
      </c>
      <c r="B2456" s="54" t="s">
        <v>13640</v>
      </c>
      <c r="C2456" s="54" t="s">
        <v>13641</v>
      </c>
      <c r="D2456" s="54" t="s">
        <v>13642</v>
      </c>
      <c r="E2456" s="55" t="s">
        <v>8319</v>
      </c>
      <c r="F2456" s="54" t="s">
        <v>8319</v>
      </c>
      <c r="G2456" s="54" t="s">
        <v>13699</v>
      </c>
      <c r="H2456" s="54" t="s">
        <v>13700</v>
      </c>
      <c r="I2456" s="54" t="s">
        <v>8322</v>
      </c>
      <c r="J2456" s="54" t="s">
        <v>8323</v>
      </c>
      <c r="K2456" s="55" t="s">
        <v>23687</v>
      </c>
      <c r="L2456" s="54" t="s">
        <v>8325</v>
      </c>
    </row>
    <row r="2457" spans="1:12" ht="13.8" x14ac:dyDescent="0.3">
      <c r="A2457" s="54" t="s">
        <v>13639</v>
      </c>
      <c r="B2457" s="54" t="s">
        <v>13640</v>
      </c>
      <c r="C2457" s="54" t="s">
        <v>13641</v>
      </c>
      <c r="D2457" s="54" t="s">
        <v>13642</v>
      </c>
      <c r="E2457" s="55" t="s">
        <v>8319</v>
      </c>
      <c r="F2457" s="54" t="s">
        <v>8319</v>
      </c>
      <c r="G2457" s="54" t="s">
        <v>13701</v>
      </c>
      <c r="H2457" s="54" t="s">
        <v>13702</v>
      </c>
      <c r="I2457" s="54" t="s">
        <v>8322</v>
      </c>
      <c r="J2457" s="54" t="s">
        <v>8323</v>
      </c>
      <c r="K2457" s="55" t="s">
        <v>15438</v>
      </c>
      <c r="L2457" s="54" t="s">
        <v>8325</v>
      </c>
    </row>
    <row r="2458" spans="1:12" ht="13.8" x14ac:dyDescent="0.3">
      <c r="A2458" s="54" t="s">
        <v>13639</v>
      </c>
      <c r="B2458" s="54" t="s">
        <v>13640</v>
      </c>
      <c r="C2458" s="54" t="s">
        <v>13641</v>
      </c>
      <c r="D2458" s="54" t="s">
        <v>13642</v>
      </c>
      <c r="E2458" s="55" t="s">
        <v>8319</v>
      </c>
      <c r="F2458" s="54" t="s">
        <v>8319</v>
      </c>
      <c r="G2458" s="54" t="s">
        <v>13704</v>
      </c>
      <c r="H2458" s="54" t="s">
        <v>13705</v>
      </c>
      <c r="I2458" s="54" t="s">
        <v>8322</v>
      </c>
      <c r="J2458" s="54" t="s">
        <v>8323</v>
      </c>
      <c r="K2458" s="55" t="s">
        <v>16850</v>
      </c>
      <c r="L2458" s="54" t="s">
        <v>8325</v>
      </c>
    </row>
    <row r="2459" spans="1:12" ht="13.8" x14ac:dyDescent="0.3">
      <c r="A2459" s="54" t="s">
        <v>13639</v>
      </c>
      <c r="B2459" s="54" t="s">
        <v>13640</v>
      </c>
      <c r="C2459" s="54" t="s">
        <v>13641</v>
      </c>
      <c r="D2459" s="54" t="s">
        <v>13642</v>
      </c>
      <c r="E2459" s="55" t="s">
        <v>8319</v>
      </c>
      <c r="F2459" s="54" t="s">
        <v>8319</v>
      </c>
      <c r="G2459" s="54" t="s">
        <v>13706</v>
      </c>
      <c r="H2459" s="54" t="s">
        <v>13707</v>
      </c>
      <c r="I2459" s="54" t="s">
        <v>8322</v>
      </c>
      <c r="J2459" s="54" t="s">
        <v>8323</v>
      </c>
      <c r="K2459" s="55" t="s">
        <v>18502</v>
      </c>
      <c r="L2459" s="54" t="s">
        <v>8325</v>
      </c>
    </row>
    <row r="2460" spans="1:12" ht="13.8" x14ac:dyDescent="0.3">
      <c r="A2460" s="54" t="s">
        <v>13639</v>
      </c>
      <c r="B2460" s="54" t="s">
        <v>13640</v>
      </c>
      <c r="C2460" s="54" t="s">
        <v>13641</v>
      </c>
      <c r="D2460" s="54" t="s">
        <v>13642</v>
      </c>
      <c r="E2460" s="55" t="s">
        <v>8319</v>
      </c>
      <c r="F2460" s="54" t="s">
        <v>8319</v>
      </c>
      <c r="G2460" s="54" t="s">
        <v>13709</v>
      </c>
      <c r="H2460" s="54" t="s">
        <v>13710</v>
      </c>
      <c r="I2460" s="54" t="s">
        <v>8322</v>
      </c>
      <c r="J2460" s="54" t="s">
        <v>8323</v>
      </c>
      <c r="K2460" s="55" t="s">
        <v>15764</v>
      </c>
      <c r="L2460" s="54" t="s">
        <v>8325</v>
      </c>
    </row>
    <row r="2461" spans="1:12" ht="13.8" x14ac:dyDescent="0.3">
      <c r="A2461" s="54" t="s">
        <v>13639</v>
      </c>
      <c r="B2461" s="54" t="s">
        <v>13640</v>
      </c>
      <c r="C2461" s="54" t="s">
        <v>13641</v>
      </c>
      <c r="D2461" s="54" t="s">
        <v>13642</v>
      </c>
      <c r="E2461" s="55" t="s">
        <v>8319</v>
      </c>
      <c r="F2461" s="54" t="s">
        <v>8319</v>
      </c>
      <c r="G2461" s="54" t="s">
        <v>13711</v>
      </c>
      <c r="H2461" s="54" t="s">
        <v>13712</v>
      </c>
      <c r="I2461" s="54" t="s">
        <v>8322</v>
      </c>
      <c r="J2461" s="54" t="s">
        <v>8323</v>
      </c>
      <c r="K2461" s="55" t="s">
        <v>23688</v>
      </c>
      <c r="L2461" s="54" t="s">
        <v>8325</v>
      </c>
    </row>
    <row r="2462" spans="1:12" ht="13.8" x14ac:dyDescent="0.3">
      <c r="A2462" s="54" t="s">
        <v>13639</v>
      </c>
      <c r="B2462" s="54" t="s">
        <v>13640</v>
      </c>
      <c r="C2462" s="54" t="s">
        <v>13641</v>
      </c>
      <c r="D2462" s="54" t="s">
        <v>13642</v>
      </c>
      <c r="E2462" s="55" t="s">
        <v>8319</v>
      </c>
      <c r="F2462" s="54" t="s">
        <v>8319</v>
      </c>
      <c r="G2462" s="54" t="s">
        <v>13714</v>
      </c>
      <c r="H2462" s="54" t="s">
        <v>13715</v>
      </c>
      <c r="I2462" s="54" t="s">
        <v>8322</v>
      </c>
      <c r="J2462" s="54" t="s">
        <v>8323</v>
      </c>
      <c r="K2462" s="55" t="s">
        <v>22391</v>
      </c>
      <c r="L2462" s="54" t="s">
        <v>8325</v>
      </c>
    </row>
    <row r="2463" spans="1:12" ht="13.8" x14ac:dyDescent="0.3">
      <c r="A2463" s="54" t="s">
        <v>13639</v>
      </c>
      <c r="B2463" s="54" t="s">
        <v>13640</v>
      </c>
      <c r="C2463" s="54" t="s">
        <v>13641</v>
      </c>
      <c r="D2463" s="54" t="s">
        <v>13642</v>
      </c>
      <c r="E2463" s="55" t="s">
        <v>8319</v>
      </c>
      <c r="F2463" s="54" t="s">
        <v>8319</v>
      </c>
      <c r="G2463" s="54" t="s">
        <v>13716</v>
      </c>
      <c r="H2463" s="54" t="s">
        <v>13717</v>
      </c>
      <c r="I2463" s="54" t="s">
        <v>8322</v>
      </c>
      <c r="J2463" s="54" t="s">
        <v>8323</v>
      </c>
      <c r="K2463" s="55" t="s">
        <v>23488</v>
      </c>
      <c r="L2463" s="54" t="s">
        <v>8325</v>
      </c>
    </row>
    <row r="2464" spans="1:12" ht="13.8" x14ac:dyDescent="0.3">
      <c r="A2464" s="54" t="s">
        <v>13639</v>
      </c>
      <c r="B2464" s="54" t="s">
        <v>13640</v>
      </c>
      <c r="C2464" s="54" t="s">
        <v>13641</v>
      </c>
      <c r="D2464" s="54" t="s">
        <v>13642</v>
      </c>
      <c r="E2464" s="55" t="s">
        <v>8319</v>
      </c>
      <c r="F2464" s="54" t="s">
        <v>8319</v>
      </c>
      <c r="G2464" s="54" t="s">
        <v>13719</v>
      </c>
      <c r="H2464" s="54" t="s">
        <v>13720</v>
      </c>
      <c r="I2464" s="54" t="s">
        <v>8322</v>
      </c>
      <c r="J2464" s="54" t="s">
        <v>8323</v>
      </c>
      <c r="K2464" s="55" t="s">
        <v>12506</v>
      </c>
      <c r="L2464" s="54" t="s">
        <v>8325</v>
      </c>
    </row>
    <row r="2465" spans="1:12" ht="13.8" x14ac:dyDescent="0.3">
      <c r="A2465" s="54" t="s">
        <v>13639</v>
      </c>
      <c r="B2465" s="54" t="s">
        <v>13640</v>
      </c>
      <c r="C2465" s="54" t="s">
        <v>13641</v>
      </c>
      <c r="D2465" s="54" t="s">
        <v>13642</v>
      </c>
      <c r="E2465" s="55" t="s">
        <v>8319</v>
      </c>
      <c r="F2465" s="54" t="s">
        <v>8319</v>
      </c>
      <c r="G2465" s="54" t="s">
        <v>13721</v>
      </c>
      <c r="H2465" s="54" t="s">
        <v>13722</v>
      </c>
      <c r="I2465" s="54" t="s">
        <v>8322</v>
      </c>
      <c r="J2465" s="54" t="s">
        <v>8323</v>
      </c>
      <c r="K2465" s="55" t="s">
        <v>10982</v>
      </c>
      <c r="L2465" s="54" t="s">
        <v>8325</v>
      </c>
    </row>
    <row r="2466" spans="1:12" ht="13.8" x14ac:dyDescent="0.3">
      <c r="A2466" s="54" t="s">
        <v>13639</v>
      </c>
      <c r="B2466" s="54" t="s">
        <v>13640</v>
      </c>
      <c r="C2466" s="54" t="s">
        <v>13641</v>
      </c>
      <c r="D2466" s="54" t="s">
        <v>13642</v>
      </c>
      <c r="E2466" s="55" t="s">
        <v>8319</v>
      </c>
      <c r="F2466" s="54" t="s">
        <v>8319</v>
      </c>
      <c r="G2466" s="54" t="s">
        <v>13724</v>
      </c>
      <c r="H2466" s="54" t="s">
        <v>13725</v>
      </c>
      <c r="I2466" s="54" t="s">
        <v>8322</v>
      </c>
      <c r="J2466" s="54" t="s">
        <v>8323</v>
      </c>
      <c r="K2466" s="55" t="s">
        <v>15369</v>
      </c>
      <c r="L2466" s="54" t="s">
        <v>8325</v>
      </c>
    </row>
    <row r="2467" spans="1:12" ht="13.8" x14ac:dyDescent="0.3">
      <c r="A2467" s="54" t="s">
        <v>13639</v>
      </c>
      <c r="B2467" s="54" t="s">
        <v>13640</v>
      </c>
      <c r="C2467" s="54" t="s">
        <v>13641</v>
      </c>
      <c r="D2467" s="54" t="s">
        <v>13642</v>
      </c>
      <c r="E2467" s="55" t="s">
        <v>8319</v>
      </c>
      <c r="F2467" s="54" t="s">
        <v>8319</v>
      </c>
      <c r="G2467" s="54" t="s">
        <v>13726</v>
      </c>
      <c r="H2467" s="54" t="s">
        <v>13727</v>
      </c>
      <c r="I2467" s="54" t="s">
        <v>8322</v>
      </c>
      <c r="J2467" s="54" t="s">
        <v>8323</v>
      </c>
      <c r="K2467" s="55" t="s">
        <v>23495</v>
      </c>
      <c r="L2467" s="54" t="s">
        <v>8325</v>
      </c>
    </row>
    <row r="2468" spans="1:12" ht="13.8" x14ac:dyDescent="0.3">
      <c r="A2468" s="54" t="s">
        <v>13639</v>
      </c>
      <c r="B2468" s="54" t="s">
        <v>13640</v>
      </c>
      <c r="C2468" s="54" t="s">
        <v>13641</v>
      </c>
      <c r="D2468" s="54" t="s">
        <v>13642</v>
      </c>
      <c r="E2468" s="55" t="s">
        <v>8319</v>
      </c>
      <c r="F2468" s="54" t="s">
        <v>8319</v>
      </c>
      <c r="G2468" s="54" t="s">
        <v>13729</v>
      </c>
      <c r="H2468" s="54" t="s">
        <v>13730</v>
      </c>
      <c r="I2468" s="54" t="s">
        <v>8322</v>
      </c>
      <c r="J2468" s="54" t="s">
        <v>8323</v>
      </c>
      <c r="K2468" s="55" t="s">
        <v>19437</v>
      </c>
      <c r="L2468" s="54" t="s">
        <v>8325</v>
      </c>
    </row>
    <row r="2469" spans="1:12" ht="13.8" x14ac:dyDescent="0.3">
      <c r="A2469" s="54" t="s">
        <v>13639</v>
      </c>
      <c r="B2469" s="54" t="s">
        <v>13640</v>
      </c>
      <c r="C2469" s="54" t="s">
        <v>13641</v>
      </c>
      <c r="D2469" s="54" t="s">
        <v>13642</v>
      </c>
      <c r="E2469" s="55" t="s">
        <v>8319</v>
      </c>
      <c r="F2469" s="54" t="s">
        <v>8319</v>
      </c>
      <c r="G2469" s="54" t="s">
        <v>13732</v>
      </c>
      <c r="H2469" s="54" t="s">
        <v>13733</v>
      </c>
      <c r="I2469" s="54" t="s">
        <v>8322</v>
      </c>
      <c r="J2469" s="54" t="s">
        <v>8323</v>
      </c>
      <c r="K2469" s="55" t="s">
        <v>23689</v>
      </c>
      <c r="L2469" s="54" t="s">
        <v>8325</v>
      </c>
    </row>
    <row r="2470" spans="1:12" ht="13.8" x14ac:dyDescent="0.3">
      <c r="A2470" s="54" t="s">
        <v>13639</v>
      </c>
      <c r="B2470" s="54" t="s">
        <v>13640</v>
      </c>
      <c r="C2470" s="54" t="s">
        <v>13641</v>
      </c>
      <c r="D2470" s="54" t="s">
        <v>13642</v>
      </c>
      <c r="E2470" s="55" t="s">
        <v>8319</v>
      </c>
      <c r="F2470" s="54" t="s">
        <v>8319</v>
      </c>
      <c r="G2470" s="54" t="s">
        <v>13735</v>
      </c>
      <c r="H2470" s="54" t="s">
        <v>13736</v>
      </c>
      <c r="I2470" s="54" t="s">
        <v>8322</v>
      </c>
      <c r="J2470" s="54" t="s">
        <v>8323</v>
      </c>
      <c r="K2470" s="55" t="s">
        <v>13878</v>
      </c>
      <c r="L2470" s="54" t="s">
        <v>8325</v>
      </c>
    </row>
    <row r="2471" spans="1:12" ht="13.8" x14ac:dyDescent="0.3">
      <c r="A2471" s="54" t="s">
        <v>13639</v>
      </c>
      <c r="B2471" s="54" t="s">
        <v>13640</v>
      </c>
      <c r="C2471" s="54" t="s">
        <v>13641</v>
      </c>
      <c r="D2471" s="54" t="s">
        <v>13642</v>
      </c>
      <c r="E2471" s="55" t="s">
        <v>8319</v>
      </c>
      <c r="F2471" s="54" t="s">
        <v>8319</v>
      </c>
      <c r="G2471" s="54" t="s">
        <v>13737</v>
      </c>
      <c r="H2471" s="54" t="s">
        <v>13738</v>
      </c>
      <c r="I2471" s="54" t="s">
        <v>8322</v>
      </c>
      <c r="J2471" s="54" t="s">
        <v>8323</v>
      </c>
      <c r="K2471" s="55" t="s">
        <v>23690</v>
      </c>
      <c r="L2471" s="54" t="s">
        <v>8325</v>
      </c>
    </row>
    <row r="2472" spans="1:12" ht="13.8" x14ac:dyDescent="0.3">
      <c r="A2472" s="54" t="s">
        <v>13639</v>
      </c>
      <c r="B2472" s="54" t="s">
        <v>13640</v>
      </c>
      <c r="C2472" s="54" t="s">
        <v>13641</v>
      </c>
      <c r="D2472" s="54" t="s">
        <v>13642</v>
      </c>
      <c r="E2472" s="55" t="s">
        <v>8319</v>
      </c>
      <c r="F2472" s="54" t="s">
        <v>8319</v>
      </c>
      <c r="G2472" s="54" t="s">
        <v>13739</v>
      </c>
      <c r="H2472" s="54" t="s">
        <v>13740</v>
      </c>
      <c r="I2472" s="54" t="s">
        <v>8322</v>
      </c>
      <c r="J2472" s="54" t="s">
        <v>8323</v>
      </c>
      <c r="K2472" s="55" t="s">
        <v>17305</v>
      </c>
      <c r="L2472" s="54" t="s">
        <v>8325</v>
      </c>
    </row>
    <row r="2473" spans="1:12" ht="13.8" x14ac:dyDescent="0.3">
      <c r="A2473" s="54" t="s">
        <v>13639</v>
      </c>
      <c r="B2473" s="54" t="s">
        <v>13640</v>
      </c>
      <c r="C2473" s="54" t="s">
        <v>13641</v>
      </c>
      <c r="D2473" s="54" t="s">
        <v>13642</v>
      </c>
      <c r="E2473" s="55" t="s">
        <v>8319</v>
      </c>
      <c r="F2473" s="54" t="s">
        <v>8319</v>
      </c>
      <c r="G2473" s="54" t="s">
        <v>13741</v>
      </c>
      <c r="H2473" s="54" t="s">
        <v>13742</v>
      </c>
      <c r="I2473" s="54" t="s">
        <v>8322</v>
      </c>
      <c r="J2473" s="54" t="s">
        <v>8323</v>
      </c>
      <c r="K2473" s="55" t="s">
        <v>12862</v>
      </c>
      <c r="L2473" s="54" t="s">
        <v>8325</v>
      </c>
    </row>
    <row r="2474" spans="1:12" ht="13.8" x14ac:dyDescent="0.3">
      <c r="A2474" s="54" t="s">
        <v>13639</v>
      </c>
      <c r="B2474" s="54" t="s">
        <v>13640</v>
      </c>
      <c r="C2474" s="54" t="s">
        <v>13641</v>
      </c>
      <c r="D2474" s="54" t="s">
        <v>13642</v>
      </c>
      <c r="E2474" s="55" t="s">
        <v>8319</v>
      </c>
      <c r="F2474" s="54" t="s">
        <v>8319</v>
      </c>
      <c r="G2474" s="54" t="s">
        <v>13743</v>
      </c>
      <c r="H2474" s="54" t="s">
        <v>13744</v>
      </c>
      <c r="I2474" s="54" t="s">
        <v>8322</v>
      </c>
      <c r="J2474" s="54" t="s">
        <v>8323</v>
      </c>
      <c r="K2474" s="55" t="s">
        <v>23691</v>
      </c>
      <c r="L2474" s="54" t="s">
        <v>8325</v>
      </c>
    </row>
    <row r="2475" spans="1:12" ht="13.8" x14ac:dyDescent="0.3">
      <c r="A2475" s="54" t="s">
        <v>13639</v>
      </c>
      <c r="B2475" s="54" t="s">
        <v>13640</v>
      </c>
      <c r="C2475" s="54" t="s">
        <v>13641</v>
      </c>
      <c r="D2475" s="54" t="s">
        <v>13642</v>
      </c>
      <c r="E2475" s="55" t="s">
        <v>8319</v>
      </c>
      <c r="F2475" s="54" t="s">
        <v>8319</v>
      </c>
      <c r="G2475" s="54" t="s">
        <v>13745</v>
      </c>
      <c r="H2475" s="54" t="s">
        <v>13746</v>
      </c>
      <c r="I2475" s="54" t="s">
        <v>8322</v>
      </c>
      <c r="J2475" s="54" t="s">
        <v>8323</v>
      </c>
      <c r="K2475" s="55" t="s">
        <v>13619</v>
      </c>
      <c r="L2475" s="54" t="s">
        <v>8325</v>
      </c>
    </row>
    <row r="2476" spans="1:12" ht="13.8" x14ac:dyDescent="0.3">
      <c r="A2476" s="54" t="s">
        <v>13639</v>
      </c>
      <c r="B2476" s="54" t="s">
        <v>13640</v>
      </c>
      <c r="C2476" s="54" t="s">
        <v>13641</v>
      </c>
      <c r="D2476" s="54" t="s">
        <v>13642</v>
      </c>
      <c r="E2476" s="55" t="s">
        <v>8319</v>
      </c>
      <c r="F2476" s="54" t="s">
        <v>8319</v>
      </c>
      <c r="G2476" s="54" t="s">
        <v>13747</v>
      </c>
      <c r="H2476" s="54" t="s">
        <v>13748</v>
      </c>
      <c r="I2476" s="54" t="s">
        <v>8322</v>
      </c>
      <c r="J2476" s="54" t="s">
        <v>8323</v>
      </c>
      <c r="K2476" s="55" t="s">
        <v>23692</v>
      </c>
      <c r="L2476" s="54" t="s">
        <v>8325</v>
      </c>
    </row>
    <row r="2477" spans="1:12" ht="13.8" x14ac:dyDescent="0.3">
      <c r="A2477" s="54" t="s">
        <v>13639</v>
      </c>
      <c r="B2477" s="54" t="s">
        <v>13640</v>
      </c>
      <c r="C2477" s="54" t="s">
        <v>13641</v>
      </c>
      <c r="D2477" s="54" t="s">
        <v>13642</v>
      </c>
      <c r="E2477" s="55" t="s">
        <v>8319</v>
      </c>
      <c r="F2477" s="54" t="s">
        <v>8319</v>
      </c>
      <c r="G2477" s="54" t="s">
        <v>13750</v>
      </c>
      <c r="H2477" s="54" t="s">
        <v>13751</v>
      </c>
      <c r="I2477" s="54" t="s">
        <v>8322</v>
      </c>
      <c r="J2477" s="54" t="s">
        <v>8323</v>
      </c>
      <c r="K2477" s="55" t="s">
        <v>10694</v>
      </c>
      <c r="L2477" s="54" t="s">
        <v>8325</v>
      </c>
    </row>
    <row r="2478" spans="1:12" ht="13.8" x14ac:dyDescent="0.3">
      <c r="A2478" s="54" t="s">
        <v>13639</v>
      </c>
      <c r="B2478" s="54" t="s">
        <v>13640</v>
      </c>
      <c r="C2478" s="54" t="s">
        <v>13641</v>
      </c>
      <c r="D2478" s="54" t="s">
        <v>13642</v>
      </c>
      <c r="E2478" s="55" t="s">
        <v>8319</v>
      </c>
      <c r="F2478" s="54" t="s">
        <v>8319</v>
      </c>
      <c r="G2478" s="54" t="s">
        <v>13753</v>
      </c>
      <c r="H2478" s="54" t="s">
        <v>13754</v>
      </c>
      <c r="I2478" s="54" t="s">
        <v>8322</v>
      </c>
      <c r="J2478" s="54" t="s">
        <v>8323</v>
      </c>
      <c r="K2478" s="55" t="s">
        <v>15690</v>
      </c>
      <c r="L2478" s="54" t="s">
        <v>8325</v>
      </c>
    </row>
    <row r="2479" spans="1:12" ht="13.8" x14ac:dyDescent="0.3">
      <c r="A2479" s="54" t="s">
        <v>13639</v>
      </c>
      <c r="B2479" s="54" t="s">
        <v>13640</v>
      </c>
      <c r="C2479" s="54" t="s">
        <v>13641</v>
      </c>
      <c r="D2479" s="54" t="s">
        <v>13642</v>
      </c>
      <c r="E2479" s="55" t="s">
        <v>8319</v>
      </c>
      <c r="F2479" s="54" t="s">
        <v>8319</v>
      </c>
      <c r="G2479" s="54" t="s">
        <v>13756</v>
      </c>
      <c r="H2479" s="54" t="s">
        <v>13757</v>
      </c>
      <c r="I2479" s="54" t="s">
        <v>8322</v>
      </c>
      <c r="J2479" s="54" t="s">
        <v>8323</v>
      </c>
      <c r="K2479" s="55" t="s">
        <v>15462</v>
      </c>
      <c r="L2479" s="54" t="s">
        <v>8325</v>
      </c>
    </row>
    <row r="2480" spans="1:12" ht="13.8" x14ac:dyDescent="0.3">
      <c r="A2480" s="54" t="s">
        <v>13639</v>
      </c>
      <c r="B2480" s="54" t="s">
        <v>13640</v>
      </c>
      <c r="C2480" s="54" t="s">
        <v>13641</v>
      </c>
      <c r="D2480" s="54" t="s">
        <v>13642</v>
      </c>
      <c r="E2480" s="55" t="s">
        <v>8319</v>
      </c>
      <c r="F2480" s="54" t="s">
        <v>8319</v>
      </c>
      <c r="G2480" s="54" t="s">
        <v>13759</v>
      </c>
      <c r="H2480" s="54" t="s">
        <v>13760</v>
      </c>
      <c r="I2480" s="54" t="s">
        <v>8322</v>
      </c>
      <c r="J2480" s="54" t="s">
        <v>8323</v>
      </c>
      <c r="K2480" s="55" t="s">
        <v>23693</v>
      </c>
      <c r="L2480" s="54" t="s">
        <v>8325</v>
      </c>
    </row>
    <row r="2481" spans="1:12" ht="13.8" x14ac:dyDescent="0.3">
      <c r="A2481" s="54" t="s">
        <v>13639</v>
      </c>
      <c r="B2481" s="54" t="s">
        <v>13640</v>
      </c>
      <c r="C2481" s="54" t="s">
        <v>13641</v>
      </c>
      <c r="D2481" s="54" t="s">
        <v>13642</v>
      </c>
      <c r="E2481" s="55" t="s">
        <v>8319</v>
      </c>
      <c r="F2481" s="54" t="s">
        <v>8319</v>
      </c>
      <c r="G2481" s="54" t="s">
        <v>13761</v>
      </c>
      <c r="H2481" s="54" t="s">
        <v>13762</v>
      </c>
      <c r="I2481" s="54" t="s">
        <v>8322</v>
      </c>
      <c r="J2481" s="54" t="s">
        <v>8323</v>
      </c>
      <c r="K2481" s="55" t="s">
        <v>15733</v>
      </c>
      <c r="L2481" s="54" t="s">
        <v>8325</v>
      </c>
    </row>
    <row r="2482" spans="1:12" ht="13.8" x14ac:dyDescent="0.3">
      <c r="A2482" s="54" t="s">
        <v>13639</v>
      </c>
      <c r="B2482" s="54" t="s">
        <v>13640</v>
      </c>
      <c r="C2482" s="54" t="s">
        <v>13641</v>
      </c>
      <c r="D2482" s="54" t="s">
        <v>13642</v>
      </c>
      <c r="E2482" s="55" t="s">
        <v>8319</v>
      </c>
      <c r="F2482" s="54" t="s">
        <v>8319</v>
      </c>
      <c r="G2482" s="54" t="s">
        <v>13764</v>
      </c>
      <c r="H2482" s="54" t="s">
        <v>13765</v>
      </c>
      <c r="I2482" s="54" t="s">
        <v>8514</v>
      </c>
      <c r="J2482" s="54" t="s">
        <v>8323</v>
      </c>
      <c r="K2482" s="55" t="s">
        <v>10461</v>
      </c>
      <c r="L2482" s="54" t="s">
        <v>8325</v>
      </c>
    </row>
    <row r="2483" spans="1:12" ht="13.8" x14ac:dyDescent="0.3">
      <c r="A2483" s="54" t="s">
        <v>13639</v>
      </c>
      <c r="B2483" s="54" t="s">
        <v>13640</v>
      </c>
      <c r="C2483" s="54" t="s">
        <v>13641</v>
      </c>
      <c r="D2483" s="54" t="s">
        <v>13642</v>
      </c>
      <c r="E2483" s="55" t="s">
        <v>8319</v>
      </c>
      <c r="F2483" s="54" t="s">
        <v>8319</v>
      </c>
      <c r="G2483" s="54" t="s">
        <v>13767</v>
      </c>
      <c r="H2483" s="54" t="s">
        <v>13768</v>
      </c>
      <c r="I2483" s="54" t="s">
        <v>8322</v>
      </c>
      <c r="J2483" s="54" t="s">
        <v>8323</v>
      </c>
      <c r="K2483" s="55" t="s">
        <v>23694</v>
      </c>
      <c r="L2483" s="54" t="s">
        <v>8325</v>
      </c>
    </row>
    <row r="2484" spans="1:12" ht="13.8" x14ac:dyDescent="0.3">
      <c r="A2484" s="54" t="s">
        <v>13639</v>
      </c>
      <c r="B2484" s="54" t="s">
        <v>13640</v>
      </c>
      <c r="C2484" s="54" t="s">
        <v>13641</v>
      </c>
      <c r="D2484" s="54" t="s">
        <v>13642</v>
      </c>
      <c r="E2484" s="55" t="s">
        <v>8319</v>
      </c>
      <c r="F2484" s="54" t="s">
        <v>8319</v>
      </c>
      <c r="G2484" s="54" t="s">
        <v>13770</v>
      </c>
      <c r="H2484" s="54" t="s">
        <v>13771</v>
      </c>
      <c r="I2484" s="54" t="s">
        <v>8322</v>
      </c>
      <c r="J2484" s="54" t="s">
        <v>8323</v>
      </c>
      <c r="K2484" s="55" t="s">
        <v>22841</v>
      </c>
      <c r="L2484" s="54" t="s">
        <v>8325</v>
      </c>
    </row>
    <row r="2485" spans="1:12" ht="13.8" x14ac:dyDescent="0.3">
      <c r="A2485" s="54" t="s">
        <v>13639</v>
      </c>
      <c r="B2485" s="54" t="s">
        <v>13640</v>
      </c>
      <c r="C2485" s="54" t="s">
        <v>13641</v>
      </c>
      <c r="D2485" s="54" t="s">
        <v>13642</v>
      </c>
      <c r="E2485" s="55" t="s">
        <v>8319</v>
      </c>
      <c r="F2485" s="54" t="s">
        <v>8319</v>
      </c>
      <c r="G2485" s="54" t="s">
        <v>13772</v>
      </c>
      <c r="H2485" s="54" t="s">
        <v>13773</v>
      </c>
      <c r="I2485" s="54" t="s">
        <v>8322</v>
      </c>
      <c r="J2485" s="54" t="s">
        <v>8323</v>
      </c>
      <c r="K2485" s="55" t="s">
        <v>23695</v>
      </c>
      <c r="L2485" s="54" t="s">
        <v>8325</v>
      </c>
    </row>
    <row r="2486" spans="1:12" ht="13.8" x14ac:dyDescent="0.3">
      <c r="A2486" s="54" t="s">
        <v>13639</v>
      </c>
      <c r="B2486" s="54" t="s">
        <v>13640</v>
      </c>
      <c r="C2486" s="54" t="s">
        <v>13641</v>
      </c>
      <c r="D2486" s="54" t="s">
        <v>13642</v>
      </c>
      <c r="E2486" s="55" t="s">
        <v>8319</v>
      </c>
      <c r="F2486" s="54" t="s">
        <v>8319</v>
      </c>
      <c r="G2486" s="54" t="s">
        <v>13774</v>
      </c>
      <c r="H2486" s="54" t="s">
        <v>13775</v>
      </c>
      <c r="I2486" s="54" t="s">
        <v>8322</v>
      </c>
      <c r="J2486" s="54" t="s">
        <v>8323</v>
      </c>
      <c r="K2486" s="55" t="s">
        <v>23696</v>
      </c>
      <c r="L2486" s="54" t="s">
        <v>8325</v>
      </c>
    </row>
    <row r="2487" spans="1:12" ht="13.8" x14ac:dyDescent="0.3">
      <c r="A2487" s="54" t="s">
        <v>13639</v>
      </c>
      <c r="B2487" s="54" t="s">
        <v>13640</v>
      </c>
      <c r="C2487" s="54" t="s">
        <v>13641</v>
      </c>
      <c r="D2487" s="54" t="s">
        <v>13642</v>
      </c>
      <c r="E2487" s="55" t="s">
        <v>8319</v>
      </c>
      <c r="F2487" s="54" t="s">
        <v>8319</v>
      </c>
      <c r="G2487" s="54" t="s">
        <v>13776</v>
      </c>
      <c r="H2487" s="54" t="s">
        <v>13777</v>
      </c>
      <c r="I2487" s="54" t="s">
        <v>8322</v>
      </c>
      <c r="J2487" s="54" t="s">
        <v>8323</v>
      </c>
      <c r="K2487" s="55" t="s">
        <v>23697</v>
      </c>
      <c r="L2487" s="54" t="s">
        <v>8325</v>
      </c>
    </row>
    <row r="2488" spans="1:12" ht="13.8" x14ac:dyDescent="0.3">
      <c r="A2488" s="54" t="s">
        <v>13639</v>
      </c>
      <c r="B2488" s="54" t="s">
        <v>13640</v>
      </c>
      <c r="C2488" s="54" t="s">
        <v>13641</v>
      </c>
      <c r="D2488" s="54" t="s">
        <v>13642</v>
      </c>
      <c r="E2488" s="55" t="s">
        <v>8319</v>
      </c>
      <c r="F2488" s="54" t="s">
        <v>8319</v>
      </c>
      <c r="G2488" s="54" t="s">
        <v>13778</v>
      </c>
      <c r="H2488" s="54" t="s">
        <v>13779</v>
      </c>
      <c r="I2488" s="54" t="s">
        <v>8322</v>
      </c>
      <c r="J2488" s="54" t="s">
        <v>8323</v>
      </c>
      <c r="K2488" s="55" t="s">
        <v>23698</v>
      </c>
      <c r="L2488" s="54" t="s">
        <v>8325</v>
      </c>
    </row>
    <row r="2489" spans="1:12" ht="13.8" x14ac:dyDescent="0.3">
      <c r="A2489" s="54" t="s">
        <v>13639</v>
      </c>
      <c r="B2489" s="54" t="s">
        <v>13640</v>
      </c>
      <c r="C2489" s="54" t="s">
        <v>13641</v>
      </c>
      <c r="D2489" s="54" t="s">
        <v>13642</v>
      </c>
      <c r="E2489" s="55" t="s">
        <v>8319</v>
      </c>
      <c r="F2489" s="54" t="s">
        <v>8319</v>
      </c>
      <c r="G2489" s="54" t="s">
        <v>13780</v>
      </c>
      <c r="H2489" s="54" t="s">
        <v>13781</v>
      </c>
      <c r="I2489" s="54" t="s">
        <v>8322</v>
      </c>
      <c r="J2489" s="54" t="s">
        <v>8323</v>
      </c>
      <c r="K2489" s="55" t="s">
        <v>23699</v>
      </c>
      <c r="L2489" s="54" t="s">
        <v>8325</v>
      </c>
    </row>
    <row r="2490" spans="1:12" ht="13.8" x14ac:dyDescent="0.3">
      <c r="A2490" s="54" t="s">
        <v>13639</v>
      </c>
      <c r="B2490" s="54" t="s">
        <v>13640</v>
      </c>
      <c r="C2490" s="54" t="s">
        <v>13641</v>
      </c>
      <c r="D2490" s="54" t="s">
        <v>13642</v>
      </c>
      <c r="E2490" s="55" t="s">
        <v>8319</v>
      </c>
      <c r="F2490" s="54" t="s">
        <v>8319</v>
      </c>
      <c r="G2490" s="54" t="s">
        <v>13782</v>
      </c>
      <c r="H2490" s="54" t="s">
        <v>13783</v>
      </c>
      <c r="I2490" s="54" t="s">
        <v>8322</v>
      </c>
      <c r="J2490" s="54" t="s">
        <v>8323</v>
      </c>
      <c r="K2490" s="55" t="s">
        <v>23700</v>
      </c>
      <c r="L2490" s="54" t="s">
        <v>8325</v>
      </c>
    </row>
    <row r="2491" spans="1:12" ht="13.8" x14ac:dyDescent="0.3">
      <c r="A2491" s="54" t="s">
        <v>13639</v>
      </c>
      <c r="B2491" s="54" t="s">
        <v>13640</v>
      </c>
      <c r="C2491" s="54" t="s">
        <v>13641</v>
      </c>
      <c r="D2491" s="54" t="s">
        <v>13642</v>
      </c>
      <c r="E2491" s="55" t="s">
        <v>8319</v>
      </c>
      <c r="F2491" s="54" t="s">
        <v>8319</v>
      </c>
      <c r="G2491" s="54" t="s">
        <v>13784</v>
      </c>
      <c r="H2491" s="54" t="s">
        <v>13785</v>
      </c>
      <c r="I2491" s="54" t="s">
        <v>8322</v>
      </c>
      <c r="J2491" s="54" t="s">
        <v>8323</v>
      </c>
      <c r="K2491" s="55" t="s">
        <v>23469</v>
      </c>
      <c r="L2491" s="54" t="s">
        <v>8325</v>
      </c>
    </row>
    <row r="2492" spans="1:12" ht="13.8" x14ac:dyDescent="0.3">
      <c r="A2492" s="54" t="s">
        <v>13639</v>
      </c>
      <c r="B2492" s="54" t="s">
        <v>13640</v>
      </c>
      <c r="C2492" s="54" t="s">
        <v>13641</v>
      </c>
      <c r="D2492" s="54" t="s">
        <v>13642</v>
      </c>
      <c r="E2492" s="55" t="s">
        <v>8319</v>
      </c>
      <c r="F2492" s="54" t="s">
        <v>8319</v>
      </c>
      <c r="G2492" s="54" t="s">
        <v>13786</v>
      </c>
      <c r="H2492" s="54" t="s">
        <v>13787</v>
      </c>
      <c r="I2492" s="54" t="s">
        <v>8322</v>
      </c>
      <c r="J2492" s="54" t="s">
        <v>8323</v>
      </c>
      <c r="K2492" s="55" t="s">
        <v>23690</v>
      </c>
      <c r="L2492" s="54" t="s">
        <v>8325</v>
      </c>
    </row>
    <row r="2493" spans="1:12" ht="13.8" x14ac:dyDescent="0.3">
      <c r="A2493" s="54" t="s">
        <v>13639</v>
      </c>
      <c r="B2493" s="54" t="s">
        <v>13640</v>
      </c>
      <c r="C2493" s="54" t="s">
        <v>13641</v>
      </c>
      <c r="D2493" s="54" t="s">
        <v>13642</v>
      </c>
      <c r="E2493" s="55" t="s">
        <v>8319</v>
      </c>
      <c r="F2493" s="54" t="s">
        <v>8319</v>
      </c>
      <c r="G2493" s="54" t="s">
        <v>13788</v>
      </c>
      <c r="H2493" s="54" t="s">
        <v>13789</v>
      </c>
      <c r="I2493" s="54" t="s">
        <v>8322</v>
      </c>
      <c r="J2493" s="54" t="s">
        <v>8323</v>
      </c>
      <c r="K2493" s="55" t="s">
        <v>17413</v>
      </c>
      <c r="L2493" s="54" t="s">
        <v>8325</v>
      </c>
    </row>
    <row r="2494" spans="1:12" ht="13.8" x14ac:dyDescent="0.3">
      <c r="A2494" s="54" t="s">
        <v>13639</v>
      </c>
      <c r="B2494" s="54" t="s">
        <v>13640</v>
      </c>
      <c r="C2494" s="54" t="s">
        <v>13641</v>
      </c>
      <c r="D2494" s="54" t="s">
        <v>13642</v>
      </c>
      <c r="E2494" s="55" t="s">
        <v>8319</v>
      </c>
      <c r="F2494" s="54" t="s">
        <v>8319</v>
      </c>
      <c r="G2494" s="54" t="s">
        <v>13790</v>
      </c>
      <c r="H2494" s="54" t="s">
        <v>13791</v>
      </c>
      <c r="I2494" s="54" t="s">
        <v>8322</v>
      </c>
      <c r="J2494" s="54" t="s">
        <v>8323</v>
      </c>
      <c r="K2494" s="55" t="s">
        <v>23701</v>
      </c>
      <c r="L2494" s="54" t="s">
        <v>8325</v>
      </c>
    </row>
    <row r="2495" spans="1:12" ht="13.8" x14ac:dyDescent="0.3">
      <c r="A2495" s="54" t="s">
        <v>13639</v>
      </c>
      <c r="B2495" s="54" t="s">
        <v>13640</v>
      </c>
      <c r="C2495" s="54" t="s">
        <v>13793</v>
      </c>
      <c r="D2495" s="54" t="s">
        <v>13794</v>
      </c>
      <c r="E2495" s="55" t="s">
        <v>8319</v>
      </c>
      <c r="F2495" s="54" t="s">
        <v>8319</v>
      </c>
      <c r="G2495" s="54" t="s">
        <v>13796</v>
      </c>
      <c r="H2495" s="54" t="s">
        <v>13797</v>
      </c>
      <c r="I2495" s="54" t="s">
        <v>8514</v>
      </c>
      <c r="J2495" s="54" t="s">
        <v>8323</v>
      </c>
      <c r="K2495" s="55" t="s">
        <v>15450</v>
      </c>
      <c r="L2495" s="54" t="s">
        <v>8325</v>
      </c>
    </row>
    <row r="2496" spans="1:12" ht="13.8" x14ac:dyDescent="0.3">
      <c r="A2496" s="54" t="s">
        <v>13639</v>
      </c>
      <c r="B2496" s="54" t="s">
        <v>13640</v>
      </c>
      <c r="C2496" s="54" t="s">
        <v>13793</v>
      </c>
      <c r="D2496" s="54" t="s">
        <v>13794</v>
      </c>
      <c r="E2496" s="55" t="s">
        <v>8319</v>
      </c>
      <c r="F2496" s="54" t="s">
        <v>8319</v>
      </c>
      <c r="G2496" s="54" t="s">
        <v>13799</v>
      </c>
      <c r="H2496" s="54" t="s">
        <v>13800</v>
      </c>
      <c r="I2496" s="54" t="s">
        <v>8514</v>
      </c>
      <c r="J2496" s="54" t="s">
        <v>8323</v>
      </c>
      <c r="K2496" s="55" t="s">
        <v>23502</v>
      </c>
      <c r="L2496" s="54" t="s">
        <v>8325</v>
      </c>
    </row>
    <row r="2497" spans="1:12" ht="13.8" x14ac:dyDescent="0.3">
      <c r="A2497" s="54" t="s">
        <v>13639</v>
      </c>
      <c r="B2497" s="54" t="s">
        <v>13640</v>
      </c>
      <c r="C2497" s="54" t="s">
        <v>13793</v>
      </c>
      <c r="D2497" s="54" t="s">
        <v>13794</v>
      </c>
      <c r="E2497" s="55" t="s">
        <v>8319</v>
      </c>
      <c r="F2497" s="54" t="s">
        <v>8319</v>
      </c>
      <c r="G2497" s="54" t="s">
        <v>13801</v>
      </c>
      <c r="H2497" s="54" t="s">
        <v>13802</v>
      </c>
      <c r="I2497" s="54" t="s">
        <v>8514</v>
      </c>
      <c r="J2497" s="54" t="s">
        <v>8323</v>
      </c>
      <c r="K2497" s="55" t="s">
        <v>23702</v>
      </c>
      <c r="L2497" s="54" t="s">
        <v>8325</v>
      </c>
    </row>
    <row r="2498" spans="1:12" ht="13.8" x14ac:dyDescent="0.3">
      <c r="A2498" s="54" t="s">
        <v>13639</v>
      </c>
      <c r="B2498" s="54" t="s">
        <v>13640</v>
      </c>
      <c r="C2498" s="54" t="s">
        <v>13793</v>
      </c>
      <c r="D2498" s="54" t="s">
        <v>13794</v>
      </c>
      <c r="E2498" s="55" t="s">
        <v>8319</v>
      </c>
      <c r="F2498" s="54" t="s">
        <v>8319</v>
      </c>
      <c r="G2498" s="54" t="s">
        <v>13804</v>
      </c>
      <c r="H2498" s="54" t="s">
        <v>13805</v>
      </c>
      <c r="I2498" s="54" t="s">
        <v>8514</v>
      </c>
      <c r="J2498" s="54" t="s">
        <v>8323</v>
      </c>
      <c r="K2498" s="55" t="s">
        <v>9811</v>
      </c>
      <c r="L2498" s="54" t="s">
        <v>8325</v>
      </c>
    </row>
    <row r="2499" spans="1:12" ht="13.8" x14ac:dyDescent="0.3">
      <c r="A2499" s="54" t="s">
        <v>13639</v>
      </c>
      <c r="B2499" s="54" t="s">
        <v>13640</v>
      </c>
      <c r="C2499" s="54" t="s">
        <v>13793</v>
      </c>
      <c r="D2499" s="54" t="s">
        <v>13794</v>
      </c>
      <c r="E2499" s="55" t="s">
        <v>8319</v>
      </c>
      <c r="F2499" s="54" t="s">
        <v>8319</v>
      </c>
      <c r="G2499" s="54" t="s">
        <v>13807</v>
      </c>
      <c r="H2499" s="54" t="s">
        <v>13808</v>
      </c>
      <c r="I2499" s="54" t="s">
        <v>8514</v>
      </c>
      <c r="J2499" s="54" t="s">
        <v>8323</v>
      </c>
      <c r="K2499" s="55" t="s">
        <v>13079</v>
      </c>
      <c r="L2499" s="54" t="s">
        <v>8325</v>
      </c>
    </row>
    <row r="2500" spans="1:12" ht="13.8" x14ac:dyDescent="0.3">
      <c r="A2500" s="54" t="s">
        <v>13639</v>
      </c>
      <c r="B2500" s="54" t="s">
        <v>13640</v>
      </c>
      <c r="C2500" s="54" t="s">
        <v>13793</v>
      </c>
      <c r="D2500" s="54" t="s">
        <v>13794</v>
      </c>
      <c r="E2500" s="55" t="s">
        <v>8319</v>
      </c>
      <c r="F2500" s="54" t="s">
        <v>8319</v>
      </c>
      <c r="G2500" s="54" t="s">
        <v>13809</v>
      </c>
      <c r="H2500" s="54" t="s">
        <v>13810</v>
      </c>
      <c r="I2500" s="54" t="s">
        <v>8514</v>
      </c>
      <c r="J2500" s="54" t="s">
        <v>8323</v>
      </c>
      <c r="K2500" s="55" t="s">
        <v>22181</v>
      </c>
      <c r="L2500" s="54" t="s">
        <v>8325</v>
      </c>
    </row>
    <row r="2501" spans="1:12" ht="13.8" x14ac:dyDescent="0.3">
      <c r="A2501" s="54" t="s">
        <v>13639</v>
      </c>
      <c r="B2501" s="54" t="s">
        <v>13640</v>
      </c>
      <c r="C2501" s="54" t="s">
        <v>13793</v>
      </c>
      <c r="D2501" s="54" t="s">
        <v>13794</v>
      </c>
      <c r="E2501" s="55" t="s">
        <v>8319</v>
      </c>
      <c r="F2501" s="54" t="s">
        <v>8319</v>
      </c>
      <c r="G2501" s="54" t="s">
        <v>13811</v>
      </c>
      <c r="H2501" s="54" t="s">
        <v>13812</v>
      </c>
      <c r="I2501" s="54" t="s">
        <v>8514</v>
      </c>
      <c r="J2501" s="54" t="s">
        <v>8323</v>
      </c>
      <c r="K2501" s="55" t="s">
        <v>13723</v>
      </c>
      <c r="L2501" s="54" t="s">
        <v>8325</v>
      </c>
    </row>
    <row r="2502" spans="1:12" ht="13.8" x14ac:dyDescent="0.3">
      <c r="A2502" s="54" t="s">
        <v>13639</v>
      </c>
      <c r="B2502" s="54" t="s">
        <v>13640</v>
      </c>
      <c r="C2502" s="54" t="s">
        <v>13793</v>
      </c>
      <c r="D2502" s="54" t="s">
        <v>13794</v>
      </c>
      <c r="E2502" s="55" t="s">
        <v>8319</v>
      </c>
      <c r="F2502" s="54" t="s">
        <v>8319</v>
      </c>
      <c r="G2502" s="54" t="s">
        <v>13814</v>
      </c>
      <c r="H2502" s="54" t="s">
        <v>13815</v>
      </c>
      <c r="I2502" s="54" t="s">
        <v>8514</v>
      </c>
      <c r="J2502" s="54" t="s">
        <v>8323</v>
      </c>
      <c r="K2502" s="55" t="s">
        <v>17009</v>
      </c>
      <c r="L2502" s="54" t="s">
        <v>8325</v>
      </c>
    </row>
    <row r="2503" spans="1:12" ht="13.8" x14ac:dyDescent="0.3">
      <c r="A2503" s="54" t="s">
        <v>13639</v>
      </c>
      <c r="B2503" s="54" t="s">
        <v>13640</v>
      </c>
      <c r="C2503" s="54" t="s">
        <v>13793</v>
      </c>
      <c r="D2503" s="54" t="s">
        <v>13794</v>
      </c>
      <c r="E2503" s="55" t="s">
        <v>8319</v>
      </c>
      <c r="F2503" s="54" t="s">
        <v>8319</v>
      </c>
      <c r="G2503" s="54" t="s">
        <v>13817</v>
      </c>
      <c r="H2503" s="54" t="s">
        <v>13818</v>
      </c>
      <c r="I2503" s="54" t="s">
        <v>8514</v>
      </c>
      <c r="J2503" s="54" t="s">
        <v>8323</v>
      </c>
      <c r="K2503" s="55" t="s">
        <v>13690</v>
      </c>
      <c r="L2503" s="54" t="s">
        <v>8325</v>
      </c>
    </row>
    <row r="2504" spans="1:12" ht="13.8" x14ac:dyDescent="0.3">
      <c r="A2504" s="54" t="s">
        <v>13639</v>
      </c>
      <c r="B2504" s="54" t="s">
        <v>13640</v>
      </c>
      <c r="C2504" s="54" t="s">
        <v>13793</v>
      </c>
      <c r="D2504" s="54" t="s">
        <v>13794</v>
      </c>
      <c r="E2504" s="55" t="s">
        <v>8319</v>
      </c>
      <c r="F2504" s="54" t="s">
        <v>8319</v>
      </c>
      <c r="G2504" s="54" t="s">
        <v>13820</v>
      </c>
      <c r="H2504" s="54" t="s">
        <v>13821</v>
      </c>
      <c r="I2504" s="54" t="s">
        <v>8514</v>
      </c>
      <c r="J2504" s="54" t="s">
        <v>8323</v>
      </c>
      <c r="K2504" s="55" t="s">
        <v>23703</v>
      </c>
      <c r="L2504" s="54" t="s">
        <v>8325</v>
      </c>
    </row>
    <row r="2505" spans="1:12" ht="13.8" x14ac:dyDescent="0.3">
      <c r="A2505" s="54" t="s">
        <v>13639</v>
      </c>
      <c r="B2505" s="54" t="s">
        <v>13640</v>
      </c>
      <c r="C2505" s="54" t="s">
        <v>13793</v>
      </c>
      <c r="D2505" s="54" t="s">
        <v>13794</v>
      </c>
      <c r="E2505" s="55" t="s">
        <v>8319</v>
      </c>
      <c r="F2505" s="54" t="s">
        <v>8319</v>
      </c>
      <c r="G2505" s="54" t="s">
        <v>13823</v>
      </c>
      <c r="H2505" s="54" t="s">
        <v>13824</v>
      </c>
      <c r="I2505" s="54" t="s">
        <v>8514</v>
      </c>
      <c r="J2505" s="54" t="s">
        <v>8323</v>
      </c>
      <c r="K2505" s="55" t="s">
        <v>13163</v>
      </c>
      <c r="L2505" s="54" t="s">
        <v>8325</v>
      </c>
    </row>
    <row r="2506" spans="1:12" ht="13.8" x14ac:dyDescent="0.3">
      <c r="A2506" s="54" t="s">
        <v>13639</v>
      </c>
      <c r="B2506" s="54" t="s">
        <v>13640</v>
      </c>
      <c r="C2506" s="54" t="s">
        <v>13793</v>
      </c>
      <c r="D2506" s="54" t="s">
        <v>13794</v>
      </c>
      <c r="E2506" s="55" t="s">
        <v>8319</v>
      </c>
      <c r="F2506" s="54" t="s">
        <v>8319</v>
      </c>
      <c r="G2506" s="54" t="s">
        <v>13826</v>
      </c>
      <c r="H2506" s="54" t="s">
        <v>13827</v>
      </c>
      <c r="I2506" s="54" t="s">
        <v>8514</v>
      </c>
      <c r="J2506" s="54" t="s">
        <v>8323</v>
      </c>
      <c r="K2506" s="55" t="s">
        <v>23704</v>
      </c>
      <c r="L2506" s="54" t="s">
        <v>8325</v>
      </c>
    </row>
    <row r="2507" spans="1:12" ht="13.8" x14ac:dyDescent="0.3">
      <c r="A2507" s="54" t="s">
        <v>13639</v>
      </c>
      <c r="B2507" s="54" t="s">
        <v>13640</v>
      </c>
      <c r="C2507" s="54" t="s">
        <v>13793</v>
      </c>
      <c r="D2507" s="54" t="s">
        <v>13794</v>
      </c>
      <c r="E2507" s="55" t="s">
        <v>8319</v>
      </c>
      <c r="F2507" s="54" t="s">
        <v>8319</v>
      </c>
      <c r="G2507" s="54" t="s">
        <v>13828</v>
      </c>
      <c r="H2507" s="54" t="s">
        <v>13829</v>
      </c>
      <c r="I2507" s="54" t="s">
        <v>8514</v>
      </c>
      <c r="J2507" s="54" t="s">
        <v>8323</v>
      </c>
      <c r="K2507" s="55" t="s">
        <v>13031</v>
      </c>
      <c r="L2507" s="54" t="s">
        <v>8325</v>
      </c>
    </row>
    <row r="2508" spans="1:12" ht="13.8" x14ac:dyDescent="0.3">
      <c r="A2508" s="54" t="s">
        <v>13639</v>
      </c>
      <c r="B2508" s="54" t="s">
        <v>13640</v>
      </c>
      <c r="C2508" s="54" t="s">
        <v>13793</v>
      </c>
      <c r="D2508" s="54" t="s">
        <v>13794</v>
      </c>
      <c r="E2508" s="55" t="s">
        <v>8319</v>
      </c>
      <c r="F2508" s="54" t="s">
        <v>8319</v>
      </c>
      <c r="G2508" s="54" t="s">
        <v>13830</v>
      </c>
      <c r="H2508" s="54" t="s">
        <v>13831</v>
      </c>
      <c r="I2508" s="54" t="s">
        <v>8514</v>
      </c>
      <c r="J2508" s="54" t="s">
        <v>8323</v>
      </c>
      <c r="K2508" s="55" t="s">
        <v>16707</v>
      </c>
      <c r="L2508" s="54" t="s">
        <v>8325</v>
      </c>
    </row>
    <row r="2509" spans="1:12" ht="13.8" x14ac:dyDescent="0.3">
      <c r="A2509" s="54" t="s">
        <v>13639</v>
      </c>
      <c r="B2509" s="54" t="s">
        <v>13640</v>
      </c>
      <c r="C2509" s="54" t="s">
        <v>13793</v>
      </c>
      <c r="D2509" s="54" t="s">
        <v>13794</v>
      </c>
      <c r="E2509" s="55" t="s">
        <v>8319</v>
      </c>
      <c r="F2509" s="54" t="s">
        <v>8319</v>
      </c>
      <c r="G2509" s="54" t="s">
        <v>13832</v>
      </c>
      <c r="H2509" s="54" t="s">
        <v>13833</v>
      </c>
      <c r="I2509" s="54" t="s">
        <v>8514</v>
      </c>
      <c r="J2509" s="54" t="s">
        <v>8323</v>
      </c>
      <c r="K2509" s="55" t="s">
        <v>12114</v>
      </c>
      <c r="L2509" s="54" t="s">
        <v>8325</v>
      </c>
    </row>
    <row r="2510" spans="1:12" ht="13.8" x14ac:dyDescent="0.3">
      <c r="A2510" s="54" t="s">
        <v>13639</v>
      </c>
      <c r="B2510" s="54" t="s">
        <v>13640</v>
      </c>
      <c r="C2510" s="54" t="s">
        <v>13793</v>
      </c>
      <c r="D2510" s="54" t="s">
        <v>13794</v>
      </c>
      <c r="E2510" s="55" t="s">
        <v>8319</v>
      </c>
      <c r="F2510" s="54" t="s">
        <v>8319</v>
      </c>
      <c r="G2510" s="54" t="s">
        <v>13835</v>
      </c>
      <c r="H2510" s="54" t="s">
        <v>13836</v>
      </c>
      <c r="I2510" s="54" t="s">
        <v>8514</v>
      </c>
      <c r="J2510" s="54" t="s">
        <v>8323</v>
      </c>
      <c r="K2510" s="55" t="s">
        <v>18505</v>
      </c>
      <c r="L2510" s="54" t="s">
        <v>8325</v>
      </c>
    </row>
    <row r="2511" spans="1:12" ht="13.8" x14ac:dyDescent="0.3">
      <c r="A2511" s="54" t="s">
        <v>13639</v>
      </c>
      <c r="B2511" s="54" t="s">
        <v>13640</v>
      </c>
      <c r="C2511" s="54" t="s">
        <v>13793</v>
      </c>
      <c r="D2511" s="54" t="s">
        <v>13794</v>
      </c>
      <c r="E2511" s="55" t="s">
        <v>8319</v>
      </c>
      <c r="F2511" s="54" t="s">
        <v>8319</v>
      </c>
      <c r="G2511" s="54" t="s">
        <v>13838</v>
      </c>
      <c r="H2511" s="54" t="s">
        <v>13839</v>
      </c>
      <c r="I2511" s="54" t="s">
        <v>8514</v>
      </c>
      <c r="J2511" s="54" t="s">
        <v>8323</v>
      </c>
      <c r="K2511" s="55" t="s">
        <v>17385</v>
      </c>
      <c r="L2511" s="54" t="s">
        <v>8325</v>
      </c>
    </row>
    <row r="2512" spans="1:12" ht="13.8" x14ac:dyDescent="0.3">
      <c r="A2512" s="54" t="s">
        <v>13639</v>
      </c>
      <c r="B2512" s="54" t="s">
        <v>13640</v>
      </c>
      <c r="C2512" s="54" t="s">
        <v>13793</v>
      </c>
      <c r="D2512" s="54" t="s">
        <v>13794</v>
      </c>
      <c r="E2512" s="55" t="s">
        <v>8319</v>
      </c>
      <c r="F2512" s="54" t="s">
        <v>8319</v>
      </c>
      <c r="G2512" s="54" t="s">
        <v>13841</v>
      </c>
      <c r="H2512" s="54" t="s">
        <v>13842</v>
      </c>
      <c r="I2512" s="54" t="s">
        <v>8514</v>
      </c>
      <c r="J2512" s="54" t="s">
        <v>8323</v>
      </c>
      <c r="K2512" s="55" t="s">
        <v>10573</v>
      </c>
      <c r="L2512" s="54" t="s">
        <v>8325</v>
      </c>
    </row>
    <row r="2513" spans="1:12" ht="13.8" x14ac:dyDescent="0.3">
      <c r="A2513" s="54" t="s">
        <v>13639</v>
      </c>
      <c r="B2513" s="54" t="s">
        <v>13640</v>
      </c>
      <c r="C2513" s="54" t="s">
        <v>13793</v>
      </c>
      <c r="D2513" s="54" t="s">
        <v>13794</v>
      </c>
      <c r="E2513" s="55" t="s">
        <v>8319</v>
      </c>
      <c r="F2513" s="54" t="s">
        <v>8319</v>
      </c>
      <c r="G2513" s="54" t="s">
        <v>13843</v>
      </c>
      <c r="H2513" s="54" t="s">
        <v>13844</v>
      </c>
      <c r="I2513" s="54" t="s">
        <v>8514</v>
      </c>
      <c r="J2513" s="54" t="s">
        <v>8323</v>
      </c>
      <c r="K2513" s="55" t="s">
        <v>23705</v>
      </c>
      <c r="L2513" s="54" t="s">
        <v>8325</v>
      </c>
    </row>
    <row r="2514" spans="1:12" ht="13.8" x14ac:dyDescent="0.3">
      <c r="A2514" s="54" t="s">
        <v>13639</v>
      </c>
      <c r="B2514" s="54" t="s">
        <v>13640</v>
      </c>
      <c r="C2514" s="54" t="s">
        <v>13793</v>
      </c>
      <c r="D2514" s="54" t="s">
        <v>13794</v>
      </c>
      <c r="E2514" s="55" t="s">
        <v>8319</v>
      </c>
      <c r="F2514" s="54" t="s">
        <v>8319</v>
      </c>
      <c r="G2514" s="54" t="s">
        <v>13845</v>
      </c>
      <c r="H2514" s="54" t="s">
        <v>13846</v>
      </c>
      <c r="I2514" s="54" t="s">
        <v>8514</v>
      </c>
      <c r="J2514" s="54" t="s">
        <v>8323</v>
      </c>
      <c r="K2514" s="55" t="s">
        <v>21383</v>
      </c>
      <c r="L2514" s="54" t="s">
        <v>8325</v>
      </c>
    </row>
    <row r="2515" spans="1:12" ht="13.8" x14ac:dyDescent="0.3">
      <c r="A2515" s="54" t="s">
        <v>13639</v>
      </c>
      <c r="B2515" s="54" t="s">
        <v>13640</v>
      </c>
      <c r="C2515" s="54" t="s">
        <v>13793</v>
      </c>
      <c r="D2515" s="54" t="s">
        <v>13794</v>
      </c>
      <c r="E2515" s="55" t="s">
        <v>8319</v>
      </c>
      <c r="F2515" s="54" t="s">
        <v>8319</v>
      </c>
      <c r="G2515" s="54" t="s">
        <v>13847</v>
      </c>
      <c r="H2515" s="54" t="s">
        <v>13848</v>
      </c>
      <c r="I2515" s="54" t="s">
        <v>8514</v>
      </c>
      <c r="J2515" s="54" t="s">
        <v>8323</v>
      </c>
      <c r="K2515" s="55" t="s">
        <v>23687</v>
      </c>
      <c r="L2515" s="54" t="s">
        <v>8325</v>
      </c>
    </row>
    <row r="2516" spans="1:12" ht="13.8" x14ac:dyDescent="0.3">
      <c r="A2516" s="54" t="s">
        <v>13639</v>
      </c>
      <c r="B2516" s="54" t="s">
        <v>13640</v>
      </c>
      <c r="C2516" s="54" t="s">
        <v>13793</v>
      </c>
      <c r="D2516" s="54" t="s">
        <v>13794</v>
      </c>
      <c r="E2516" s="55" t="s">
        <v>8319</v>
      </c>
      <c r="F2516" s="54" t="s">
        <v>8319</v>
      </c>
      <c r="G2516" s="54" t="s">
        <v>13849</v>
      </c>
      <c r="H2516" s="54" t="s">
        <v>13850</v>
      </c>
      <c r="I2516" s="54" t="s">
        <v>8514</v>
      </c>
      <c r="J2516" s="54" t="s">
        <v>8323</v>
      </c>
      <c r="K2516" s="55" t="s">
        <v>17233</v>
      </c>
      <c r="L2516" s="54" t="s">
        <v>8325</v>
      </c>
    </row>
    <row r="2517" spans="1:12" ht="13.8" x14ac:dyDescent="0.3">
      <c r="A2517" s="54" t="s">
        <v>13639</v>
      </c>
      <c r="B2517" s="54" t="s">
        <v>13640</v>
      </c>
      <c r="C2517" s="54" t="s">
        <v>13793</v>
      </c>
      <c r="D2517" s="54" t="s">
        <v>13794</v>
      </c>
      <c r="E2517" s="55" t="s">
        <v>8319</v>
      </c>
      <c r="F2517" s="54" t="s">
        <v>8319</v>
      </c>
      <c r="G2517" s="54" t="s">
        <v>13851</v>
      </c>
      <c r="H2517" s="54" t="s">
        <v>13852</v>
      </c>
      <c r="I2517" s="54" t="s">
        <v>8514</v>
      </c>
      <c r="J2517" s="54" t="s">
        <v>8323</v>
      </c>
      <c r="K2517" s="55" t="s">
        <v>16104</v>
      </c>
      <c r="L2517" s="54" t="s">
        <v>8325</v>
      </c>
    </row>
    <row r="2518" spans="1:12" ht="13.8" x14ac:dyDescent="0.3">
      <c r="A2518" s="54" t="s">
        <v>13639</v>
      </c>
      <c r="B2518" s="54" t="s">
        <v>13640</v>
      </c>
      <c r="C2518" s="54" t="s">
        <v>13793</v>
      </c>
      <c r="D2518" s="54" t="s">
        <v>13794</v>
      </c>
      <c r="E2518" s="55" t="s">
        <v>8319</v>
      </c>
      <c r="F2518" s="54" t="s">
        <v>8319</v>
      </c>
      <c r="G2518" s="54" t="s">
        <v>13854</v>
      </c>
      <c r="H2518" s="54" t="s">
        <v>13855</v>
      </c>
      <c r="I2518" s="54" t="s">
        <v>8514</v>
      </c>
      <c r="J2518" s="54" t="s">
        <v>8323</v>
      </c>
      <c r="K2518" s="55" t="s">
        <v>23706</v>
      </c>
      <c r="L2518" s="54" t="s">
        <v>8325</v>
      </c>
    </row>
    <row r="2519" spans="1:12" ht="13.8" x14ac:dyDescent="0.3">
      <c r="A2519" s="54" t="s">
        <v>13639</v>
      </c>
      <c r="B2519" s="54" t="s">
        <v>13640</v>
      </c>
      <c r="C2519" s="54" t="s">
        <v>13793</v>
      </c>
      <c r="D2519" s="54" t="s">
        <v>13794</v>
      </c>
      <c r="E2519" s="55" t="s">
        <v>8319</v>
      </c>
      <c r="F2519" s="54" t="s">
        <v>8319</v>
      </c>
      <c r="G2519" s="54" t="s">
        <v>13856</v>
      </c>
      <c r="H2519" s="54" t="s">
        <v>13857</v>
      </c>
      <c r="I2519" s="54" t="s">
        <v>8514</v>
      </c>
      <c r="J2519" s="54" t="s">
        <v>8323</v>
      </c>
      <c r="K2519" s="55" t="s">
        <v>23707</v>
      </c>
      <c r="L2519" s="54" t="s">
        <v>8325</v>
      </c>
    </row>
    <row r="2520" spans="1:12" ht="13.8" x14ac:dyDescent="0.3">
      <c r="A2520" s="54" t="s">
        <v>13639</v>
      </c>
      <c r="B2520" s="54" t="s">
        <v>13640</v>
      </c>
      <c r="C2520" s="54" t="s">
        <v>13793</v>
      </c>
      <c r="D2520" s="54" t="s">
        <v>13794</v>
      </c>
      <c r="E2520" s="55" t="s">
        <v>8319</v>
      </c>
      <c r="F2520" s="54" t="s">
        <v>8319</v>
      </c>
      <c r="G2520" s="54" t="s">
        <v>13858</v>
      </c>
      <c r="H2520" s="54" t="s">
        <v>13859</v>
      </c>
      <c r="I2520" s="54" t="s">
        <v>8514</v>
      </c>
      <c r="J2520" s="54" t="s">
        <v>8323</v>
      </c>
      <c r="K2520" s="55" t="s">
        <v>12565</v>
      </c>
      <c r="L2520" s="54" t="s">
        <v>8325</v>
      </c>
    </row>
    <row r="2521" spans="1:12" ht="13.8" x14ac:dyDescent="0.3">
      <c r="A2521" s="54" t="s">
        <v>13639</v>
      </c>
      <c r="B2521" s="54" t="s">
        <v>13640</v>
      </c>
      <c r="C2521" s="54" t="s">
        <v>13793</v>
      </c>
      <c r="D2521" s="54" t="s">
        <v>13794</v>
      </c>
      <c r="E2521" s="55" t="s">
        <v>8319</v>
      </c>
      <c r="F2521" s="54" t="s">
        <v>8319</v>
      </c>
      <c r="G2521" s="54" t="s">
        <v>13861</v>
      </c>
      <c r="H2521" s="54" t="s">
        <v>13862</v>
      </c>
      <c r="I2521" s="54" t="s">
        <v>8514</v>
      </c>
      <c r="J2521" s="54" t="s">
        <v>8323</v>
      </c>
      <c r="K2521" s="55" t="s">
        <v>23708</v>
      </c>
      <c r="L2521" s="54" t="s">
        <v>8325</v>
      </c>
    </row>
    <row r="2522" spans="1:12" ht="13.8" x14ac:dyDescent="0.3">
      <c r="A2522" s="54" t="s">
        <v>13639</v>
      </c>
      <c r="B2522" s="54" t="s">
        <v>13640</v>
      </c>
      <c r="C2522" s="54" t="s">
        <v>13793</v>
      </c>
      <c r="D2522" s="54" t="s">
        <v>13794</v>
      </c>
      <c r="E2522" s="55" t="s">
        <v>8319</v>
      </c>
      <c r="F2522" s="54" t="s">
        <v>8319</v>
      </c>
      <c r="G2522" s="54" t="s">
        <v>13864</v>
      </c>
      <c r="H2522" s="54" t="s">
        <v>13865</v>
      </c>
      <c r="I2522" s="54" t="s">
        <v>8514</v>
      </c>
      <c r="J2522" s="54" t="s">
        <v>8323</v>
      </c>
      <c r="K2522" s="55" t="s">
        <v>23709</v>
      </c>
      <c r="L2522" s="54" t="s">
        <v>8325</v>
      </c>
    </row>
    <row r="2523" spans="1:12" ht="13.8" x14ac:dyDescent="0.3">
      <c r="A2523" s="54" t="s">
        <v>13639</v>
      </c>
      <c r="B2523" s="54" t="s">
        <v>13640</v>
      </c>
      <c r="C2523" s="54" t="s">
        <v>13793</v>
      </c>
      <c r="D2523" s="54" t="s">
        <v>13794</v>
      </c>
      <c r="E2523" s="55" t="s">
        <v>8319</v>
      </c>
      <c r="F2523" s="54" t="s">
        <v>8319</v>
      </c>
      <c r="G2523" s="54" t="s">
        <v>13866</v>
      </c>
      <c r="H2523" s="54" t="s">
        <v>13867</v>
      </c>
      <c r="I2523" s="54" t="s">
        <v>8514</v>
      </c>
      <c r="J2523" s="54" t="s">
        <v>8323</v>
      </c>
      <c r="K2523" s="55" t="s">
        <v>10942</v>
      </c>
      <c r="L2523" s="54" t="s">
        <v>8325</v>
      </c>
    </row>
    <row r="2524" spans="1:12" ht="13.8" x14ac:dyDescent="0.3">
      <c r="A2524" s="54" t="s">
        <v>13639</v>
      </c>
      <c r="B2524" s="54" t="s">
        <v>13640</v>
      </c>
      <c r="C2524" s="54" t="s">
        <v>13793</v>
      </c>
      <c r="D2524" s="54" t="s">
        <v>13794</v>
      </c>
      <c r="E2524" s="55" t="s">
        <v>8319</v>
      </c>
      <c r="F2524" s="54" t="s">
        <v>8319</v>
      </c>
      <c r="G2524" s="54" t="s">
        <v>13869</v>
      </c>
      <c r="H2524" s="54" t="s">
        <v>13870</v>
      </c>
      <c r="I2524" s="54" t="s">
        <v>8514</v>
      </c>
      <c r="J2524" s="54" t="s">
        <v>8323</v>
      </c>
      <c r="K2524" s="55" t="s">
        <v>13795</v>
      </c>
      <c r="L2524" s="54" t="s">
        <v>8325</v>
      </c>
    </row>
    <row r="2525" spans="1:12" ht="13.8" x14ac:dyDescent="0.3">
      <c r="A2525" s="54" t="s">
        <v>13639</v>
      </c>
      <c r="B2525" s="54" t="s">
        <v>13640</v>
      </c>
      <c r="C2525" s="54" t="s">
        <v>13793</v>
      </c>
      <c r="D2525" s="54" t="s">
        <v>13794</v>
      </c>
      <c r="E2525" s="55" t="s">
        <v>8319</v>
      </c>
      <c r="F2525" s="54" t="s">
        <v>8319</v>
      </c>
      <c r="G2525" s="54" t="s">
        <v>13872</v>
      </c>
      <c r="H2525" s="54" t="s">
        <v>13873</v>
      </c>
      <c r="I2525" s="54" t="s">
        <v>8514</v>
      </c>
      <c r="J2525" s="54" t="s">
        <v>8323</v>
      </c>
      <c r="K2525" s="55" t="s">
        <v>22133</v>
      </c>
      <c r="L2525" s="54" t="s">
        <v>8325</v>
      </c>
    </row>
    <row r="2526" spans="1:12" ht="13.8" x14ac:dyDescent="0.3">
      <c r="A2526" s="54" t="s">
        <v>13639</v>
      </c>
      <c r="B2526" s="54" t="s">
        <v>13640</v>
      </c>
      <c r="C2526" s="54" t="s">
        <v>13793</v>
      </c>
      <c r="D2526" s="54" t="s">
        <v>13794</v>
      </c>
      <c r="E2526" s="55" t="s">
        <v>8319</v>
      </c>
      <c r="F2526" s="54" t="s">
        <v>8319</v>
      </c>
      <c r="G2526" s="54" t="s">
        <v>13874</v>
      </c>
      <c r="H2526" s="54" t="s">
        <v>13875</v>
      </c>
      <c r="I2526" s="54" t="s">
        <v>8514</v>
      </c>
      <c r="J2526" s="54" t="s">
        <v>8323</v>
      </c>
      <c r="K2526" s="55" t="s">
        <v>23710</v>
      </c>
      <c r="L2526" s="54" t="s">
        <v>8325</v>
      </c>
    </row>
    <row r="2527" spans="1:12" ht="13.8" x14ac:dyDescent="0.3">
      <c r="A2527" s="54" t="s">
        <v>13639</v>
      </c>
      <c r="B2527" s="54" t="s">
        <v>13640</v>
      </c>
      <c r="C2527" s="54" t="s">
        <v>13793</v>
      </c>
      <c r="D2527" s="54" t="s">
        <v>13794</v>
      </c>
      <c r="E2527" s="55" t="s">
        <v>8319</v>
      </c>
      <c r="F2527" s="54" t="s">
        <v>8319</v>
      </c>
      <c r="G2527" s="54" t="s">
        <v>13876</v>
      </c>
      <c r="H2527" s="54" t="s">
        <v>13877</v>
      </c>
      <c r="I2527" s="54" t="s">
        <v>8514</v>
      </c>
      <c r="J2527" s="54" t="s">
        <v>8323</v>
      </c>
      <c r="K2527" s="55" t="s">
        <v>15431</v>
      </c>
      <c r="L2527" s="54" t="s">
        <v>8325</v>
      </c>
    </row>
    <row r="2528" spans="1:12" ht="13.8" x14ac:dyDescent="0.3">
      <c r="A2528" s="54" t="s">
        <v>13639</v>
      </c>
      <c r="B2528" s="54" t="s">
        <v>13640</v>
      </c>
      <c r="C2528" s="54" t="s">
        <v>13793</v>
      </c>
      <c r="D2528" s="54" t="s">
        <v>13794</v>
      </c>
      <c r="E2528" s="55" t="s">
        <v>8319</v>
      </c>
      <c r="F2528" s="54" t="s">
        <v>8319</v>
      </c>
      <c r="G2528" s="54" t="s">
        <v>13879</v>
      </c>
      <c r="H2528" s="54" t="s">
        <v>13880</v>
      </c>
      <c r="I2528" s="54" t="s">
        <v>8514</v>
      </c>
      <c r="J2528" s="54" t="s">
        <v>8323</v>
      </c>
      <c r="K2528" s="55" t="s">
        <v>17413</v>
      </c>
      <c r="L2528" s="54" t="s">
        <v>8325</v>
      </c>
    </row>
    <row r="2529" spans="1:12" ht="13.8" x14ac:dyDescent="0.3">
      <c r="A2529" s="54" t="s">
        <v>13639</v>
      </c>
      <c r="B2529" s="54" t="s">
        <v>13640</v>
      </c>
      <c r="C2529" s="54" t="s">
        <v>13793</v>
      </c>
      <c r="D2529" s="54" t="s">
        <v>13794</v>
      </c>
      <c r="E2529" s="55" t="s">
        <v>8319</v>
      </c>
      <c r="F2529" s="54" t="s">
        <v>8319</v>
      </c>
      <c r="G2529" s="54" t="s">
        <v>13881</v>
      </c>
      <c r="H2529" s="54" t="s">
        <v>13882</v>
      </c>
      <c r="I2529" s="54" t="s">
        <v>8514</v>
      </c>
      <c r="J2529" s="54" t="s">
        <v>8323</v>
      </c>
      <c r="K2529" s="55" t="s">
        <v>23336</v>
      </c>
      <c r="L2529" s="54" t="s">
        <v>8325</v>
      </c>
    </row>
    <row r="2530" spans="1:12" ht="13.8" x14ac:dyDescent="0.3">
      <c r="A2530" s="54" t="s">
        <v>13639</v>
      </c>
      <c r="B2530" s="54" t="s">
        <v>13640</v>
      </c>
      <c r="C2530" s="54" t="s">
        <v>13793</v>
      </c>
      <c r="D2530" s="54" t="s">
        <v>13794</v>
      </c>
      <c r="E2530" s="55" t="s">
        <v>8319</v>
      </c>
      <c r="F2530" s="54" t="s">
        <v>8319</v>
      </c>
      <c r="G2530" s="54" t="s">
        <v>13883</v>
      </c>
      <c r="H2530" s="54" t="s">
        <v>13884</v>
      </c>
      <c r="I2530" s="54" t="s">
        <v>8514</v>
      </c>
      <c r="J2530" s="54" t="s">
        <v>8323</v>
      </c>
      <c r="K2530" s="55" t="s">
        <v>23711</v>
      </c>
      <c r="L2530" s="54" t="s">
        <v>8325</v>
      </c>
    </row>
    <row r="2531" spans="1:12" ht="13.8" x14ac:dyDescent="0.3">
      <c r="A2531" s="54" t="s">
        <v>13639</v>
      </c>
      <c r="B2531" s="54" t="s">
        <v>13640</v>
      </c>
      <c r="C2531" s="54" t="s">
        <v>13793</v>
      </c>
      <c r="D2531" s="54" t="s">
        <v>13794</v>
      </c>
      <c r="E2531" s="55" t="s">
        <v>8319</v>
      </c>
      <c r="F2531" s="54" t="s">
        <v>8319</v>
      </c>
      <c r="G2531" s="54" t="s">
        <v>13886</v>
      </c>
      <c r="H2531" s="54" t="s">
        <v>13887</v>
      </c>
      <c r="I2531" s="54" t="s">
        <v>8514</v>
      </c>
      <c r="J2531" s="54" t="s">
        <v>8323</v>
      </c>
      <c r="K2531" s="55" t="s">
        <v>15395</v>
      </c>
      <c r="L2531" s="54" t="s">
        <v>8325</v>
      </c>
    </row>
    <row r="2532" spans="1:12" ht="13.8" x14ac:dyDescent="0.3">
      <c r="A2532" s="54" t="s">
        <v>13639</v>
      </c>
      <c r="B2532" s="54" t="s">
        <v>13640</v>
      </c>
      <c r="C2532" s="54" t="s">
        <v>13793</v>
      </c>
      <c r="D2532" s="54" t="s">
        <v>13794</v>
      </c>
      <c r="E2532" s="55" t="s">
        <v>8319</v>
      </c>
      <c r="F2532" s="54" t="s">
        <v>8319</v>
      </c>
      <c r="G2532" s="54" t="s">
        <v>13888</v>
      </c>
      <c r="H2532" s="54" t="s">
        <v>13889</v>
      </c>
      <c r="I2532" s="54" t="s">
        <v>8514</v>
      </c>
      <c r="J2532" s="54" t="s">
        <v>8323</v>
      </c>
      <c r="K2532" s="55" t="s">
        <v>23712</v>
      </c>
      <c r="L2532" s="54" t="s">
        <v>8325</v>
      </c>
    </row>
    <row r="2533" spans="1:12" ht="13.8" x14ac:dyDescent="0.3">
      <c r="A2533" s="54" t="s">
        <v>13639</v>
      </c>
      <c r="B2533" s="54" t="s">
        <v>13640</v>
      </c>
      <c r="C2533" s="54" t="s">
        <v>13793</v>
      </c>
      <c r="D2533" s="54" t="s">
        <v>13794</v>
      </c>
      <c r="E2533" s="55" t="s">
        <v>8319</v>
      </c>
      <c r="F2533" s="54" t="s">
        <v>8319</v>
      </c>
      <c r="G2533" s="54" t="s">
        <v>13890</v>
      </c>
      <c r="H2533" s="54" t="s">
        <v>13891</v>
      </c>
      <c r="I2533" s="54" t="s">
        <v>8514</v>
      </c>
      <c r="J2533" s="54" t="s">
        <v>8323</v>
      </c>
      <c r="K2533" s="55" t="s">
        <v>15786</v>
      </c>
      <c r="L2533" s="54" t="s">
        <v>8325</v>
      </c>
    </row>
    <row r="2534" spans="1:12" ht="13.8" x14ac:dyDescent="0.3">
      <c r="A2534" s="54" t="s">
        <v>13639</v>
      </c>
      <c r="B2534" s="54" t="s">
        <v>13640</v>
      </c>
      <c r="C2534" s="54" t="s">
        <v>13793</v>
      </c>
      <c r="D2534" s="54" t="s">
        <v>13794</v>
      </c>
      <c r="E2534" s="55" t="s">
        <v>8319</v>
      </c>
      <c r="F2534" s="54" t="s">
        <v>8319</v>
      </c>
      <c r="G2534" s="54" t="s">
        <v>13893</v>
      </c>
      <c r="H2534" s="54" t="s">
        <v>13894</v>
      </c>
      <c r="I2534" s="54" t="s">
        <v>8514</v>
      </c>
      <c r="J2534" s="54" t="s">
        <v>8323</v>
      </c>
      <c r="K2534" s="55" t="s">
        <v>14886</v>
      </c>
      <c r="L2534" s="54" t="s">
        <v>8325</v>
      </c>
    </row>
    <row r="2535" spans="1:12" ht="13.8" x14ac:dyDescent="0.3">
      <c r="A2535" s="54" t="s">
        <v>13639</v>
      </c>
      <c r="B2535" s="54" t="s">
        <v>13640</v>
      </c>
      <c r="C2535" s="54" t="s">
        <v>13793</v>
      </c>
      <c r="D2535" s="54" t="s">
        <v>13794</v>
      </c>
      <c r="E2535" s="55" t="s">
        <v>8319</v>
      </c>
      <c r="F2535" s="54" t="s">
        <v>8319</v>
      </c>
      <c r="G2535" s="54" t="s">
        <v>13896</v>
      </c>
      <c r="H2535" s="54" t="s">
        <v>13897</v>
      </c>
      <c r="I2535" s="54" t="s">
        <v>8514</v>
      </c>
      <c r="J2535" s="54" t="s">
        <v>8323</v>
      </c>
      <c r="K2535" s="55" t="s">
        <v>23713</v>
      </c>
      <c r="L2535" s="54" t="s">
        <v>8325</v>
      </c>
    </row>
    <row r="2536" spans="1:12" ht="13.8" x14ac:dyDescent="0.3">
      <c r="A2536" s="54" t="s">
        <v>13639</v>
      </c>
      <c r="B2536" s="54" t="s">
        <v>13640</v>
      </c>
      <c r="C2536" s="54" t="s">
        <v>13793</v>
      </c>
      <c r="D2536" s="54" t="s">
        <v>13794</v>
      </c>
      <c r="E2536" s="55" t="s">
        <v>8319</v>
      </c>
      <c r="F2536" s="54" t="s">
        <v>8319</v>
      </c>
      <c r="G2536" s="54" t="s">
        <v>13899</v>
      </c>
      <c r="H2536" s="54" t="s">
        <v>13900</v>
      </c>
      <c r="I2536" s="54" t="s">
        <v>8514</v>
      </c>
      <c r="J2536" s="54" t="s">
        <v>8323</v>
      </c>
      <c r="K2536" s="55" t="s">
        <v>18639</v>
      </c>
      <c r="L2536" s="54" t="s">
        <v>8325</v>
      </c>
    </row>
    <row r="2537" spans="1:12" ht="13.8" x14ac:dyDescent="0.3">
      <c r="A2537" s="54" t="s">
        <v>13639</v>
      </c>
      <c r="B2537" s="54" t="s">
        <v>13640</v>
      </c>
      <c r="C2537" s="54" t="s">
        <v>13793</v>
      </c>
      <c r="D2537" s="54" t="s">
        <v>13794</v>
      </c>
      <c r="E2537" s="55" t="s">
        <v>8319</v>
      </c>
      <c r="F2537" s="54" t="s">
        <v>8319</v>
      </c>
      <c r="G2537" s="54" t="s">
        <v>13902</v>
      </c>
      <c r="H2537" s="54" t="s">
        <v>13903</v>
      </c>
      <c r="I2537" s="54" t="s">
        <v>8514</v>
      </c>
      <c r="J2537" s="54" t="s">
        <v>8323</v>
      </c>
      <c r="K2537" s="55" t="s">
        <v>17464</v>
      </c>
      <c r="L2537" s="54" t="s">
        <v>8325</v>
      </c>
    </row>
    <row r="2538" spans="1:12" ht="13.8" x14ac:dyDescent="0.3">
      <c r="A2538" s="54" t="s">
        <v>13639</v>
      </c>
      <c r="B2538" s="54" t="s">
        <v>13640</v>
      </c>
      <c r="C2538" s="54" t="s">
        <v>13793</v>
      </c>
      <c r="D2538" s="54" t="s">
        <v>13794</v>
      </c>
      <c r="E2538" s="55" t="s">
        <v>8319</v>
      </c>
      <c r="F2538" s="54" t="s">
        <v>8319</v>
      </c>
      <c r="G2538" s="54" t="s">
        <v>13904</v>
      </c>
      <c r="H2538" s="54" t="s">
        <v>13905</v>
      </c>
      <c r="I2538" s="54" t="s">
        <v>8514</v>
      </c>
      <c r="J2538" s="54" t="s">
        <v>8323</v>
      </c>
      <c r="K2538" s="55" t="s">
        <v>23714</v>
      </c>
      <c r="L2538" s="54" t="s">
        <v>8325</v>
      </c>
    </row>
    <row r="2539" spans="1:12" ht="13.8" x14ac:dyDescent="0.3">
      <c r="A2539" s="54" t="s">
        <v>13639</v>
      </c>
      <c r="B2539" s="54" t="s">
        <v>13640</v>
      </c>
      <c r="C2539" s="54" t="s">
        <v>13793</v>
      </c>
      <c r="D2539" s="54" t="s">
        <v>13794</v>
      </c>
      <c r="E2539" s="55" t="s">
        <v>8319</v>
      </c>
      <c r="F2539" s="54" t="s">
        <v>8319</v>
      </c>
      <c r="G2539" s="54" t="s">
        <v>13907</v>
      </c>
      <c r="H2539" s="54" t="s">
        <v>13908</v>
      </c>
      <c r="I2539" s="54" t="s">
        <v>8514</v>
      </c>
      <c r="J2539" s="54" t="s">
        <v>8323</v>
      </c>
      <c r="K2539" s="55" t="s">
        <v>23715</v>
      </c>
      <c r="L2539" s="54" t="s">
        <v>8325</v>
      </c>
    </row>
    <row r="2540" spans="1:12" ht="13.8" x14ac:dyDescent="0.3">
      <c r="A2540" s="54" t="s">
        <v>13639</v>
      </c>
      <c r="B2540" s="54" t="s">
        <v>13640</v>
      </c>
      <c r="C2540" s="54" t="s">
        <v>13793</v>
      </c>
      <c r="D2540" s="54" t="s">
        <v>13794</v>
      </c>
      <c r="E2540" s="55" t="s">
        <v>8319</v>
      </c>
      <c r="F2540" s="54" t="s">
        <v>8319</v>
      </c>
      <c r="G2540" s="54" t="s">
        <v>13910</v>
      </c>
      <c r="H2540" s="54" t="s">
        <v>13911</v>
      </c>
      <c r="I2540" s="54" t="s">
        <v>8514</v>
      </c>
      <c r="J2540" s="54" t="s">
        <v>8323</v>
      </c>
      <c r="K2540" s="55" t="s">
        <v>23716</v>
      </c>
      <c r="L2540" s="54" t="s">
        <v>8325</v>
      </c>
    </row>
    <row r="2541" spans="1:12" ht="13.8" x14ac:dyDescent="0.3">
      <c r="A2541" s="54" t="s">
        <v>13639</v>
      </c>
      <c r="B2541" s="54" t="s">
        <v>13640</v>
      </c>
      <c r="C2541" s="54" t="s">
        <v>13793</v>
      </c>
      <c r="D2541" s="54" t="s">
        <v>13794</v>
      </c>
      <c r="E2541" s="55" t="s">
        <v>8319</v>
      </c>
      <c r="F2541" s="54" t="s">
        <v>8319</v>
      </c>
      <c r="G2541" s="54" t="s">
        <v>13913</v>
      </c>
      <c r="H2541" s="54" t="s">
        <v>13914</v>
      </c>
      <c r="I2541" s="54" t="s">
        <v>8514</v>
      </c>
      <c r="J2541" s="54" t="s">
        <v>8323</v>
      </c>
      <c r="K2541" s="55" t="s">
        <v>17302</v>
      </c>
      <c r="L2541" s="54" t="s">
        <v>8325</v>
      </c>
    </row>
    <row r="2542" spans="1:12" ht="13.8" x14ac:dyDescent="0.3">
      <c r="A2542" s="54" t="s">
        <v>13639</v>
      </c>
      <c r="B2542" s="54" t="s">
        <v>13640</v>
      </c>
      <c r="C2542" s="54" t="s">
        <v>13793</v>
      </c>
      <c r="D2542" s="54" t="s">
        <v>13794</v>
      </c>
      <c r="E2542" s="55" t="s">
        <v>8319</v>
      </c>
      <c r="F2542" s="54" t="s">
        <v>8319</v>
      </c>
      <c r="G2542" s="54" t="s">
        <v>13915</v>
      </c>
      <c r="H2542" s="54" t="s">
        <v>13916</v>
      </c>
      <c r="I2542" s="54" t="s">
        <v>8514</v>
      </c>
      <c r="J2542" s="54" t="s">
        <v>8323</v>
      </c>
      <c r="K2542" s="55" t="s">
        <v>12961</v>
      </c>
      <c r="L2542" s="54" t="s">
        <v>8325</v>
      </c>
    </row>
    <row r="2543" spans="1:12" ht="13.8" x14ac:dyDescent="0.3">
      <c r="A2543" s="54" t="s">
        <v>13639</v>
      </c>
      <c r="B2543" s="54" t="s">
        <v>13640</v>
      </c>
      <c r="C2543" s="54" t="s">
        <v>13793</v>
      </c>
      <c r="D2543" s="54" t="s">
        <v>13794</v>
      </c>
      <c r="E2543" s="55" t="s">
        <v>8319</v>
      </c>
      <c r="F2543" s="54" t="s">
        <v>8319</v>
      </c>
      <c r="G2543" s="54" t="s">
        <v>13917</v>
      </c>
      <c r="H2543" s="54" t="s">
        <v>13918</v>
      </c>
      <c r="I2543" s="54" t="s">
        <v>8514</v>
      </c>
      <c r="J2543" s="54" t="s">
        <v>8323</v>
      </c>
      <c r="K2543" s="55" t="s">
        <v>23476</v>
      </c>
      <c r="L2543" s="54" t="s">
        <v>8325</v>
      </c>
    </row>
    <row r="2544" spans="1:12" ht="13.8" x14ac:dyDescent="0.3">
      <c r="A2544" s="54" t="s">
        <v>13639</v>
      </c>
      <c r="B2544" s="54" t="s">
        <v>13640</v>
      </c>
      <c r="C2544" s="54" t="s">
        <v>13793</v>
      </c>
      <c r="D2544" s="54" t="s">
        <v>13794</v>
      </c>
      <c r="E2544" s="55" t="s">
        <v>8319</v>
      </c>
      <c r="F2544" s="54" t="s">
        <v>8319</v>
      </c>
      <c r="G2544" s="54" t="s">
        <v>13919</v>
      </c>
      <c r="H2544" s="54" t="s">
        <v>13920</v>
      </c>
      <c r="I2544" s="54" t="s">
        <v>8514</v>
      </c>
      <c r="J2544" s="54" t="s">
        <v>8323</v>
      </c>
      <c r="K2544" s="55" t="s">
        <v>15462</v>
      </c>
      <c r="L2544" s="54" t="s">
        <v>8325</v>
      </c>
    </row>
    <row r="2545" spans="1:12" ht="13.8" x14ac:dyDescent="0.3">
      <c r="A2545" s="54" t="s">
        <v>13639</v>
      </c>
      <c r="B2545" s="54" t="s">
        <v>13640</v>
      </c>
      <c r="C2545" s="54" t="s">
        <v>13793</v>
      </c>
      <c r="D2545" s="54" t="s">
        <v>13794</v>
      </c>
      <c r="E2545" s="55" t="s">
        <v>8319</v>
      </c>
      <c r="F2545" s="54" t="s">
        <v>8319</v>
      </c>
      <c r="G2545" s="54" t="s">
        <v>13922</v>
      </c>
      <c r="H2545" s="54" t="s">
        <v>13923</v>
      </c>
      <c r="I2545" s="54" t="s">
        <v>8514</v>
      </c>
      <c r="J2545" s="54" t="s">
        <v>8323</v>
      </c>
      <c r="K2545" s="55" t="s">
        <v>15519</v>
      </c>
      <c r="L2545" s="54" t="s">
        <v>8325</v>
      </c>
    </row>
    <row r="2546" spans="1:12" ht="13.8" x14ac:dyDescent="0.3">
      <c r="A2546" s="54" t="s">
        <v>13639</v>
      </c>
      <c r="B2546" s="54" t="s">
        <v>13640</v>
      </c>
      <c r="C2546" s="54" t="s">
        <v>13793</v>
      </c>
      <c r="D2546" s="54" t="s">
        <v>13794</v>
      </c>
      <c r="E2546" s="55" t="s">
        <v>8319</v>
      </c>
      <c r="F2546" s="54" t="s">
        <v>8319</v>
      </c>
      <c r="G2546" s="54" t="s">
        <v>13924</v>
      </c>
      <c r="H2546" s="54" t="s">
        <v>13925</v>
      </c>
      <c r="I2546" s="54" t="s">
        <v>8514</v>
      </c>
      <c r="J2546" s="54" t="s">
        <v>8323</v>
      </c>
      <c r="K2546" s="55" t="s">
        <v>13819</v>
      </c>
      <c r="L2546" s="54" t="s">
        <v>8325</v>
      </c>
    </row>
    <row r="2547" spans="1:12" ht="13.8" x14ac:dyDescent="0.3">
      <c r="A2547" s="54" t="s">
        <v>13639</v>
      </c>
      <c r="B2547" s="54" t="s">
        <v>13640</v>
      </c>
      <c r="C2547" s="54" t="s">
        <v>13793</v>
      </c>
      <c r="D2547" s="54" t="s">
        <v>13794</v>
      </c>
      <c r="E2547" s="55" t="s">
        <v>8319</v>
      </c>
      <c r="F2547" s="54" t="s">
        <v>8319</v>
      </c>
      <c r="G2547" s="54" t="s">
        <v>13926</v>
      </c>
      <c r="H2547" s="54" t="s">
        <v>13927</v>
      </c>
      <c r="I2547" s="54" t="s">
        <v>8514</v>
      </c>
      <c r="J2547" s="54" t="s">
        <v>8323</v>
      </c>
      <c r="K2547" s="55" t="s">
        <v>17839</v>
      </c>
      <c r="L2547" s="54" t="s">
        <v>8325</v>
      </c>
    </row>
    <row r="2548" spans="1:12" ht="13.8" x14ac:dyDescent="0.3">
      <c r="A2548" s="54" t="s">
        <v>13639</v>
      </c>
      <c r="B2548" s="54" t="s">
        <v>13640</v>
      </c>
      <c r="C2548" s="54" t="s">
        <v>13793</v>
      </c>
      <c r="D2548" s="54" t="s">
        <v>13794</v>
      </c>
      <c r="E2548" s="55" t="s">
        <v>8319</v>
      </c>
      <c r="F2548" s="54" t="s">
        <v>8319</v>
      </c>
      <c r="G2548" s="54" t="s">
        <v>13928</v>
      </c>
      <c r="H2548" s="54" t="s">
        <v>13929</v>
      </c>
      <c r="I2548" s="54" t="s">
        <v>8514</v>
      </c>
      <c r="J2548" s="54" t="s">
        <v>8323</v>
      </c>
      <c r="K2548" s="55" t="s">
        <v>15369</v>
      </c>
      <c r="L2548" s="54" t="s">
        <v>8325</v>
      </c>
    </row>
    <row r="2549" spans="1:12" ht="13.8" x14ac:dyDescent="0.3">
      <c r="A2549" s="54" t="s">
        <v>13639</v>
      </c>
      <c r="B2549" s="54" t="s">
        <v>13640</v>
      </c>
      <c r="C2549" s="54" t="s">
        <v>13793</v>
      </c>
      <c r="D2549" s="54" t="s">
        <v>13794</v>
      </c>
      <c r="E2549" s="55" t="s">
        <v>8319</v>
      </c>
      <c r="F2549" s="54" t="s">
        <v>8319</v>
      </c>
      <c r="G2549" s="54" t="s">
        <v>13930</v>
      </c>
      <c r="H2549" s="54" t="s">
        <v>13931</v>
      </c>
      <c r="I2549" s="54" t="s">
        <v>8514</v>
      </c>
      <c r="J2549" s="54" t="s">
        <v>8323</v>
      </c>
      <c r="K2549" s="55" t="s">
        <v>15522</v>
      </c>
      <c r="L2549" s="54" t="s">
        <v>8325</v>
      </c>
    </row>
    <row r="2550" spans="1:12" ht="13.8" x14ac:dyDescent="0.3">
      <c r="A2550" s="54" t="s">
        <v>13639</v>
      </c>
      <c r="B2550" s="54" t="s">
        <v>13640</v>
      </c>
      <c r="C2550" s="54" t="s">
        <v>13793</v>
      </c>
      <c r="D2550" s="54" t="s">
        <v>13794</v>
      </c>
      <c r="E2550" s="55" t="s">
        <v>8319</v>
      </c>
      <c r="F2550" s="54" t="s">
        <v>8319</v>
      </c>
      <c r="G2550" s="54" t="s">
        <v>13933</v>
      </c>
      <c r="H2550" s="54" t="s">
        <v>13934</v>
      </c>
      <c r="I2550" s="54" t="s">
        <v>8514</v>
      </c>
      <c r="J2550" s="54" t="s">
        <v>8323</v>
      </c>
      <c r="K2550" s="55" t="s">
        <v>22305</v>
      </c>
      <c r="L2550" s="54" t="s">
        <v>8325</v>
      </c>
    </row>
    <row r="2551" spans="1:12" ht="13.8" x14ac:dyDescent="0.3">
      <c r="A2551" s="54" t="s">
        <v>13639</v>
      </c>
      <c r="B2551" s="54" t="s">
        <v>13640</v>
      </c>
      <c r="C2551" s="54" t="s">
        <v>13793</v>
      </c>
      <c r="D2551" s="54" t="s">
        <v>13794</v>
      </c>
      <c r="E2551" s="55" t="s">
        <v>8319</v>
      </c>
      <c r="F2551" s="54" t="s">
        <v>8319</v>
      </c>
      <c r="G2551" s="54" t="s">
        <v>13936</v>
      </c>
      <c r="H2551" s="54" t="s">
        <v>13937</v>
      </c>
      <c r="I2551" s="54" t="s">
        <v>8514</v>
      </c>
      <c r="J2551" s="54" t="s">
        <v>8323</v>
      </c>
      <c r="K2551" s="55" t="s">
        <v>17163</v>
      </c>
      <c r="L2551" s="54" t="s">
        <v>8325</v>
      </c>
    </row>
    <row r="2552" spans="1:12" ht="13.8" x14ac:dyDescent="0.3">
      <c r="A2552" s="54" t="s">
        <v>13639</v>
      </c>
      <c r="B2552" s="54" t="s">
        <v>13640</v>
      </c>
      <c r="C2552" s="54" t="s">
        <v>13793</v>
      </c>
      <c r="D2552" s="54" t="s">
        <v>13794</v>
      </c>
      <c r="E2552" s="55" t="s">
        <v>8319</v>
      </c>
      <c r="F2552" s="54" t="s">
        <v>8319</v>
      </c>
      <c r="G2552" s="54" t="s">
        <v>13939</v>
      </c>
      <c r="H2552" s="54" t="s">
        <v>13940</v>
      </c>
      <c r="I2552" s="54" t="s">
        <v>8514</v>
      </c>
      <c r="J2552" s="54" t="s">
        <v>8323</v>
      </c>
      <c r="K2552" s="55" t="s">
        <v>22392</v>
      </c>
      <c r="L2552" s="54" t="s">
        <v>8325</v>
      </c>
    </row>
    <row r="2553" spans="1:12" ht="13.8" x14ac:dyDescent="0.3">
      <c r="A2553" s="54" t="s">
        <v>13639</v>
      </c>
      <c r="B2553" s="54" t="s">
        <v>13640</v>
      </c>
      <c r="C2553" s="54" t="s">
        <v>13793</v>
      </c>
      <c r="D2553" s="54" t="s">
        <v>13794</v>
      </c>
      <c r="E2553" s="55" t="s">
        <v>8319</v>
      </c>
      <c r="F2553" s="54" t="s">
        <v>8319</v>
      </c>
      <c r="G2553" s="54" t="s">
        <v>13941</v>
      </c>
      <c r="H2553" s="54" t="s">
        <v>13942</v>
      </c>
      <c r="I2553" s="54" t="s">
        <v>8514</v>
      </c>
      <c r="J2553" s="54" t="s">
        <v>8323</v>
      </c>
      <c r="K2553" s="55" t="s">
        <v>17097</v>
      </c>
      <c r="L2553" s="54" t="s">
        <v>8325</v>
      </c>
    </row>
    <row r="2554" spans="1:12" ht="13.8" x14ac:dyDescent="0.3">
      <c r="A2554" s="54" t="s">
        <v>13639</v>
      </c>
      <c r="B2554" s="54" t="s">
        <v>13640</v>
      </c>
      <c r="C2554" s="54" t="s">
        <v>13793</v>
      </c>
      <c r="D2554" s="54" t="s">
        <v>13794</v>
      </c>
      <c r="E2554" s="55" t="s">
        <v>8319</v>
      </c>
      <c r="F2554" s="54" t="s">
        <v>8319</v>
      </c>
      <c r="G2554" s="54" t="s">
        <v>13943</v>
      </c>
      <c r="H2554" s="54" t="s">
        <v>13944</v>
      </c>
      <c r="I2554" s="54" t="s">
        <v>8514</v>
      </c>
      <c r="J2554" s="54" t="s">
        <v>8323</v>
      </c>
      <c r="K2554" s="55" t="s">
        <v>23717</v>
      </c>
      <c r="L2554" s="54" t="s">
        <v>8325</v>
      </c>
    </row>
    <row r="2555" spans="1:12" ht="13.8" x14ac:dyDescent="0.3">
      <c r="A2555" s="54" t="s">
        <v>13639</v>
      </c>
      <c r="B2555" s="54" t="s">
        <v>13640</v>
      </c>
      <c r="C2555" s="54" t="s">
        <v>13793</v>
      </c>
      <c r="D2555" s="54" t="s">
        <v>13794</v>
      </c>
      <c r="E2555" s="55" t="s">
        <v>8319</v>
      </c>
      <c r="F2555" s="54" t="s">
        <v>8319</v>
      </c>
      <c r="G2555" s="54" t="s">
        <v>13946</v>
      </c>
      <c r="H2555" s="54" t="s">
        <v>13947</v>
      </c>
      <c r="I2555" s="54" t="s">
        <v>8514</v>
      </c>
      <c r="J2555" s="54" t="s">
        <v>8323</v>
      </c>
      <c r="K2555" s="55" t="s">
        <v>12582</v>
      </c>
      <c r="L2555" s="54" t="s">
        <v>8325</v>
      </c>
    </row>
    <row r="2556" spans="1:12" ht="13.8" x14ac:dyDescent="0.3">
      <c r="A2556" s="54" t="s">
        <v>13639</v>
      </c>
      <c r="B2556" s="54" t="s">
        <v>13640</v>
      </c>
      <c r="C2556" s="54" t="s">
        <v>13793</v>
      </c>
      <c r="D2556" s="54" t="s">
        <v>13794</v>
      </c>
      <c r="E2556" s="55" t="s">
        <v>8319</v>
      </c>
      <c r="F2556" s="54" t="s">
        <v>8319</v>
      </c>
      <c r="G2556" s="54" t="s">
        <v>13948</v>
      </c>
      <c r="H2556" s="54" t="s">
        <v>13949</v>
      </c>
      <c r="I2556" s="54" t="s">
        <v>8514</v>
      </c>
      <c r="J2556" s="54" t="s">
        <v>8323</v>
      </c>
      <c r="K2556" s="55" t="s">
        <v>22301</v>
      </c>
      <c r="L2556" s="54" t="s">
        <v>8325</v>
      </c>
    </row>
    <row r="2557" spans="1:12" ht="13.8" x14ac:dyDescent="0.3">
      <c r="A2557" s="54" t="s">
        <v>13639</v>
      </c>
      <c r="B2557" s="54" t="s">
        <v>13640</v>
      </c>
      <c r="C2557" s="54" t="s">
        <v>13951</v>
      </c>
      <c r="D2557" s="54" t="s">
        <v>13952</v>
      </c>
      <c r="E2557" s="55" t="s">
        <v>8319</v>
      </c>
      <c r="F2557" s="54" t="s">
        <v>8319</v>
      </c>
      <c r="G2557" s="54" t="s">
        <v>13953</v>
      </c>
      <c r="H2557" s="54" t="s">
        <v>13954</v>
      </c>
      <c r="I2557" s="54" t="s">
        <v>8322</v>
      </c>
      <c r="J2557" s="54" t="s">
        <v>8323</v>
      </c>
      <c r="K2557" s="55" t="s">
        <v>23718</v>
      </c>
      <c r="L2557" s="54" t="s">
        <v>8325</v>
      </c>
    </row>
    <row r="2558" spans="1:12" ht="13.8" x14ac:dyDescent="0.3">
      <c r="A2558" s="54" t="s">
        <v>13639</v>
      </c>
      <c r="B2558" s="54" t="s">
        <v>13640</v>
      </c>
      <c r="C2558" s="54" t="s">
        <v>13951</v>
      </c>
      <c r="D2558" s="54" t="s">
        <v>13952</v>
      </c>
      <c r="E2558" s="55" t="s">
        <v>8319</v>
      </c>
      <c r="F2558" s="54" t="s">
        <v>8319</v>
      </c>
      <c r="G2558" s="54" t="s">
        <v>13955</v>
      </c>
      <c r="H2558" s="54" t="s">
        <v>13956</v>
      </c>
      <c r="I2558" s="54" t="s">
        <v>8322</v>
      </c>
      <c r="J2558" s="54" t="s">
        <v>8323</v>
      </c>
      <c r="K2558" s="55" t="s">
        <v>23719</v>
      </c>
      <c r="L2558" s="54" t="s">
        <v>8325</v>
      </c>
    </row>
    <row r="2559" spans="1:12" ht="13.8" x14ac:dyDescent="0.3">
      <c r="A2559" s="54" t="s">
        <v>13639</v>
      </c>
      <c r="B2559" s="54" t="s">
        <v>13640</v>
      </c>
      <c r="C2559" s="54" t="s">
        <v>13951</v>
      </c>
      <c r="D2559" s="54" t="s">
        <v>13952</v>
      </c>
      <c r="E2559" s="55" t="s">
        <v>8319</v>
      </c>
      <c r="F2559" s="54" t="s">
        <v>8319</v>
      </c>
      <c r="G2559" s="54" t="s">
        <v>13957</v>
      </c>
      <c r="H2559" s="54" t="s">
        <v>13958</v>
      </c>
      <c r="I2559" s="54" t="s">
        <v>8322</v>
      </c>
      <c r="J2559" s="54" t="s">
        <v>8323</v>
      </c>
      <c r="K2559" s="55" t="s">
        <v>20418</v>
      </c>
      <c r="L2559" s="54" t="s">
        <v>8325</v>
      </c>
    </row>
    <row r="2560" spans="1:12" ht="13.8" x14ac:dyDescent="0.3">
      <c r="A2560" s="54" t="s">
        <v>13639</v>
      </c>
      <c r="B2560" s="54" t="s">
        <v>13640</v>
      </c>
      <c r="C2560" s="54" t="s">
        <v>13951</v>
      </c>
      <c r="D2560" s="54" t="s">
        <v>13952</v>
      </c>
      <c r="E2560" s="55" t="s">
        <v>8319</v>
      </c>
      <c r="F2560" s="54" t="s">
        <v>8319</v>
      </c>
      <c r="G2560" s="54" t="s">
        <v>13960</v>
      </c>
      <c r="H2560" s="54" t="s">
        <v>13961</v>
      </c>
      <c r="I2560" s="54" t="s">
        <v>8322</v>
      </c>
      <c r="J2560" s="54" t="s">
        <v>8323</v>
      </c>
      <c r="K2560" s="55" t="s">
        <v>17225</v>
      </c>
      <c r="L2560" s="54" t="s">
        <v>8325</v>
      </c>
    </row>
    <row r="2561" spans="1:12" ht="13.8" x14ac:dyDescent="0.3">
      <c r="A2561" s="54" t="s">
        <v>13639</v>
      </c>
      <c r="B2561" s="54" t="s">
        <v>13640</v>
      </c>
      <c r="C2561" s="54" t="s">
        <v>13951</v>
      </c>
      <c r="D2561" s="54" t="s">
        <v>13952</v>
      </c>
      <c r="E2561" s="55" t="s">
        <v>8319</v>
      </c>
      <c r="F2561" s="54" t="s">
        <v>8319</v>
      </c>
      <c r="G2561" s="54" t="s">
        <v>13962</v>
      </c>
      <c r="H2561" s="54" t="s">
        <v>13963</v>
      </c>
      <c r="I2561" s="54" t="s">
        <v>8322</v>
      </c>
      <c r="J2561" s="54" t="s">
        <v>8323</v>
      </c>
      <c r="K2561" s="55" t="s">
        <v>23720</v>
      </c>
      <c r="L2561" s="54" t="s">
        <v>8325</v>
      </c>
    </row>
    <row r="2562" spans="1:12" ht="13.8" x14ac:dyDescent="0.3">
      <c r="A2562" s="54" t="s">
        <v>13639</v>
      </c>
      <c r="B2562" s="54" t="s">
        <v>13640</v>
      </c>
      <c r="C2562" s="54" t="s">
        <v>13951</v>
      </c>
      <c r="D2562" s="54" t="s">
        <v>13952</v>
      </c>
      <c r="E2562" s="55" t="s">
        <v>8319</v>
      </c>
      <c r="F2562" s="54" t="s">
        <v>8319</v>
      </c>
      <c r="G2562" s="54" t="s">
        <v>13964</v>
      </c>
      <c r="H2562" s="54" t="s">
        <v>13965</v>
      </c>
      <c r="I2562" s="54" t="s">
        <v>8322</v>
      </c>
      <c r="J2562" s="54" t="s">
        <v>8323</v>
      </c>
      <c r="K2562" s="55" t="s">
        <v>10218</v>
      </c>
      <c r="L2562" s="54" t="s">
        <v>8325</v>
      </c>
    </row>
    <row r="2563" spans="1:12" ht="13.8" x14ac:dyDescent="0.3">
      <c r="A2563" s="54" t="s">
        <v>13639</v>
      </c>
      <c r="B2563" s="54" t="s">
        <v>13640</v>
      </c>
      <c r="C2563" s="54" t="s">
        <v>13951</v>
      </c>
      <c r="D2563" s="54" t="s">
        <v>13952</v>
      </c>
      <c r="E2563" s="55" t="s">
        <v>8319</v>
      </c>
      <c r="F2563" s="54" t="s">
        <v>8319</v>
      </c>
      <c r="G2563" s="54" t="s">
        <v>13966</v>
      </c>
      <c r="H2563" s="54" t="s">
        <v>13967</v>
      </c>
      <c r="I2563" s="54" t="s">
        <v>8322</v>
      </c>
      <c r="J2563" s="54" t="s">
        <v>8323</v>
      </c>
      <c r="K2563" s="55" t="s">
        <v>13108</v>
      </c>
      <c r="L2563" s="54" t="s">
        <v>8325</v>
      </c>
    </row>
    <row r="2564" spans="1:12" ht="13.8" x14ac:dyDescent="0.3">
      <c r="A2564" s="54" t="s">
        <v>13639</v>
      </c>
      <c r="B2564" s="54" t="s">
        <v>13640</v>
      </c>
      <c r="C2564" s="54" t="s">
        <v>13951</v>
      </c>
      <c r="D2564" s="54" t="s">
        <v>13952</v>
      </c>
      <c r="E2564" s="55" t="s">
        <v>8319</v>
      </c>
      <c r="F2564" s="54" t="s">
        <v>8319</v>
      </c>
      <c r="G2564" s="54" t="s">
        <v>13968</v>
      </c>
      <c r="H2564" s="54" t="s">
        <v>13969</v>
      </c>
      <c r="I2564" s="54" t="s">
        <v>8322</v>
      </c>
      <c r="J2564" s="54" t="s">
        <v>8323</v>
      </c>
      <c r="K2564" s="55" t="s">
        <v>13034</v>
      </c>
      <c r="L2564" s="54" t="s">
        <v>8325</v>
      </c>
    </row>
    <row r="2565" spans="1:12" ht="13.8" x14ac:dyDescent="0.3">
      <c r="A2565" s="54" t="s">
        <v>13639</v>
      </c>
      <c r="B2565" s="54" t="s">
        <v>13640</v>
      </c>
      <c r="C2565" s="54" t="s">
        <v>13951</v>
      </c>
      <c r="D2565" s="54" t="s">
        <v>13952</v>
      </c>
      <c r="E2565" s="55" t="s">
        <v>8319</v>
      </c>
      <c r="F2565" s="54" t="s">
        <v>8319</v>
      </c>
      <c r="G2565" s="54" t="s">
        <v>13970</v>
      </c>
      <c r="H2565" s="54" t="s">
        <v>13971</v>
      </c>
      <c r="I2565" s="54" t="s">
        <v>8322</v>
      </c>
      <c r="J2565" s="54" t="s">
        <v>8323</v>
      </c>
      <c r="K2565" s="55" t="s">
        <v>10492</v>
      </c>
      <c r="L2565" s="54" t="s">
        <v>8325</v>
      </c>
    </row>
    <row r="2566" spans="1:12" ht="13.8" x14ac:dyDescent="0.3">
      <c r="A2566" s="54" t="s">
        <v>13639</v>
      </c>
      <c r="B2566" s="54" t="s">
        <v>13640</v>
      </c>
      <c r="C2566" s="54" t="s">
        <v>13951</v>
      </c>
      <c r="D2566" s="54" t="s">
        <v>13952</v>
      </c>
      <c r="E2566" s="55" t="s">
        <v>8319</v>
      </c>
      <c r="F2566" s="54" t="s">
        <v>8319</v>
      </c>
      <c r="G2566" s="54" t="s">
        <v>13972</v>
      </c>
      <c r="H2566" s="54" t="s">
        <v>13973</v>
      </c>
      <c r="I2566" s="54" t="s">
        <v>8322</v>
      </c>
      <c r="J2566" s="54" t="s">
        <v>8323</v>
      </c>
      <c r="K2566" s="55" t="s">
        <v>13049</v>
      </c>
      <c r="L2566" s="54" t="s">
        <v>8325</v>
      </c>
    </row>
    <row r="2567" spans="1:12" ht="13.8" x14ac:dyDescent="0.3">
      <c r="A2567" s="54" t="s">
        <v>13639</v>
      </c>
      <c r="B2567" s="54" t="s">
        <v>13640</v>
      </c>
      <c r="C2567" s="54" t="s">
        <v>13951</v>
      </c>
      <c r="D2567" s="54" t="s">
        <v>13952</v>
      </c>
      <c r="E2567" s="55" t="s">
        <v>8319</v>
      </c>
      <c r="F2567" s="54" t="s">
        <v>8319</v>
      </c>
      <c r="G2567" s="54" t="s">
        <v>13974</v>
      </c>
      <c r="H2567" s="54" t="s">
        <v>13975</v>
      </c>
      <c r="I2567" s="54" t="s">
        <v>8322</v>
      </c>
      <c r="J2567" s="54" t="s">
        <v>8323</v>
      </c>
      <c r="K2567" s="55" t="s">
        <v>10480</v>
      </c>
      <c r="L2567" s="54" t="s">
        <v>8325</v>
      </c>
    </row>
    <row r="2568" spans="1:12" ht="13.8" x14ac:dyDescent="0.3">
      <c r="A2568" s="54" t="s">
        <v>13639</v>
      </c>
      <c r="B2568" s="54" t="s">
        <v>13640</v>
      </c>
      <c r="C2568" s="54" t="s">
        <v>13951</v>
      </c>
      <c r="D2568" s="54" t="s">
        <v>13952</v>
      </c>
      <c r="E2568" s="55" t="s">
        <v>8319</v>
      </c>
      <c r="F2568" s="54" t="s">
        <v>8319</v>
      </c>
      <c r="G2568" s="54" t="s">
        <v>13977</v>
      </c>
      <c r="H2568" s="54" t="s">
        <v>13978</v>
      </c>
      <c r="I2568" s="54" t="s">
        <v>8322</v>
      </c>
      <c r="J2568" s="54" t="s">
        <v>8323</v>
      </c>
      <c r="K2568" s="55" t="s">
        <v>23721</v>
      </c>
      <c r="L2568" s="54" t="s">
        <v>8325</v>
      </c>
    </row>
    <row r="2569" spans="1:12" ht="13.8" x14ac:dyDescent="0.3">
      <c r="A2569" s="54" t="s">
        <v>13639</v>
      </c>
      <c r="B2569" s="54" t="s">
        <v>13640</v>
      </c>
      <c r="C2569" s="54" t="s">
        <v>13951</v>
      </c>
      <c r="D2569" s="54" t="s">
        <v>13952</v>
      </c>
      <c r="E2569" s="55" t="s">
        <v>8319</v>
      </c>
      <c r="F2569" s="54" t="s">
        <v>8319</v>
      </c>
      <c r="G2569" s="54" t="s">
        <v>13979</v>
      </c>
      <c r="H2569" s="54" t="s">
        <v>13980</v>
      </c>
      <c r="I2569" s="54" t="s">
        <v>8322</v>
      </c>
      <c r="J2569" s="54" t="s">
        <v>8323</v>
      </c>
      <c r="K2569" s="55" t="s">
        <v>16157</v>
      </c>
      <c r="L2569" s="54" t="s">
        <v>8325</v>
      </c>
    </row>
    <row r="2570" spans="1:12" ht="13.8" x14ac:dyDescent="0.3">
      <c r="A2570" s="54" t="s">
        <v>13639</v>
      </c>
      <c r="B2570" s="54" t="s">
        <v>13640</v>
      </c>
      <c r="C2570" s="54" t="s">
        <v>13951</v>
      </c>
      <c r="D2570" s="54" t="s">
        <v>13952</v>
      </c>
      <c r="E2570" s="55" t="s">
        <v>8319</v>
      </c>
      <c r="F2570" s="54" t="s">
        <v>8319</v>
      </c>
      <c r="G2570" s="54" t="s">
        <v>13982</v>
      </c>
      <c r="H2570" s="54" t="s">
        <v>13983</v>
      </c>
      <c r="I2570" s="54" t="s">
        <v>8322</v>
      </c>
      <c r="J2570" s="54" t="s">
        <v>8323</v>
      </c>
      <c r="K2570" s="55" t="s">
        <v>10020</v>
      </c>
      <c r="L2570" s="54" t="s">
        <v>8325</v>
      </c>
    </row>
    <row r="2571" spans="1:12" ht="13.8" x14ac:dyDescent="0.3">
      <c r="A2571" s="54" t="s">
        <v>13639</v>
      </c>
      <c r="B2571" s="54" t="s">
        <v>13640</v>
      </c>
      <c r="C2571" s="54" t="s">
        <v>13951</v>
      </c>
      <c r="D2571" s="54" t="s">
        <v>13952</v>
      </c>
      <c r="E2571" s="55" t="s">
        <v>8319</v>
      </c>
      <c r="F2571" s="54" t="s">
        <v>8319</v>
      </c>
      <c r="G2571" s="54" t="s">
        <v>13985</v>
      </c>
      <c r="H2571" s="54" t="s">
        <v>13986</v>
      </c>
      <c r="I2571" s="54" t="s">
        <v>8322</v>
      </c>
      <c r="J2571" s="54" t="s">
        <v>8323</v>
      </c>
      <c r="K2571" s="55" t="s">
        <v>13763</v>
      </c>
      <c r="L2571" s="54" t="s">
        <v>8325</v>
      </c>
    </row>
    <row r="2572" spans="1:12" ht="13.8" x14ac:dyDescent="0.3">
      <c r="A2572" s="54" t="s">
        <v>13639</v>
      </c>
      <c r="B2572" s="54" t="s">
        <v>13640</v>
      </c>
      <c r="C2572" s="54" t="s">
        <v>13951</v>
      </c>
      <c r="D2572" s="54" t="s">
        <v>13952</v>
      </c>
      <c r="E2572" s="55" t="s">
        <v>8319</v>
      </c>
      <c r="F2572" s="54" t="s">
        <v>8319</v>
      </c>
      <c r="G2572" s="54" t="s">
        <v>13987</v>
      </c>
      <c r="H2572" s="54" t="s">
        <v>13988</v>
      </c>
      <c r="I2572" s="54" t="s">
        <v>8322</v>
      </c>
      <c r="J2572" s="54" t="s">
        <v>8323</v>
      </c>
      <c r="K2572" s="55" t="s">
        <v>13825</v>
      </c>
      <c r="L2572" s="54" t="s">
        <v>8325</v>
      </c>
    </row>
    <row r="2573" spans="1:12" ht="13.8" x14ac:dyDescent="0.3">
      <c r="A2573" s="54" t="s">
        <v>13639</v>
      </c>
      <c r="B2573" s="54" t="s">
        <v>13640</v>
      </c>
      <c r="C2573" s="54" t="s">
        <v>13951</v>
      </c>
      <c r="D2573" s="54" t="s">
        <v>13952</v>
      </c>
      <c r="E2573" s="55" t="s">
        <v>8319</v>
      </c>
      <c r="F2573" s="54" t="s">
        <v>8319</v>
      </c>
      <c r="G2573" s="54" t="s">
        <v>13989</v>
      </c>
      <c r="H2573" s="54" t="s">
        <v>13990</v>
      </c>
      <c r="I2573" s="54" t="s">
        <v>8322</v>
      </c>
      <c r="J2573" s="54" t="s">
        <v>8323</v>
      </c>
      <c r="K2573" s="55" t="s">
        <v>23722</v>
      </c>
      <c r="L2573" s="54" t="s">
        <v>8325</v>
      </c>
    </row>
    <row r="2574" spans="1:12" ht="13.8" x14ac:dyDescent="0.3">
      <c r="A2574" s="54" t="s">
        <v>13639</v>
      </c>
      <c r="B2574" s="54" t="s">
        <v>13640</v>
      </c>
      <c r="C2574" s="54" t="s">
        <v>13951</v>
      </c>
      <c r="D2574" s="54" t="s">
        <v>13952</v>
      </c>
      <c r="E2574" s="55" t="s">
        <v>8319</v>
      </c>
      <c r="F2574" s="54" t="s">
        <v>8319</v>
      </c>
      <c r="G2574" s="54" t="s">
        <v>13992</v>
      </c>
      <c r="H2574" s="54" t="s">
        <v>13993</v>
      </c>
      <c r="I2574" s="54" t="s">
        <v>8322</v>
      </c>
      <c r="J2574" s="54" t="s">
        <v>8323</v>
      </c>
      <c r="K2574" s="55" t="s">
        <v>23723</v>
      </c>
      <c r="L2574" s="54" t="s">
        <v>8325</v>
      </c>
    </row>
    <row r="2575" spans="1:12" ht="13.8" x14ac:dyDescent="0.3">
      <c r="A2575" s="54" t="s">
        <v>13639</v>
      </c>
      <c r="B2575" s="54" t="s">
        <v>13640</v>
      </c>
      <c r="C2575" s="54" t="s">
        <v>13951</v>
      </c>
      <c r="D2575" s="54" t="s">
        <v>13952</v>
      </c>
      <c r="E2575" s="55" t="s">
        <v>8319</v>
      </c>
      <c r="F2575" s="54" t="s">
        <v>8319</v>
      </c>
      <c r="G2575" s="54" t="s">
        <v>13995</v>
      </c>
      <c r="H2575" s="54" t="s">
        <v>13996</v>
      </c>
      <c r="I2575" s="54" t="s">
        <v>8322</v>
      </c>
      <c r="J2575" s="54" t="s">
        <v>8323</v>
      </c>
      <c r="K2575" s="55" t="s">
        <v>18468</v>
      </c>
      <c r="L2575" s="54" t="s">
        <v>8325</v>
      </c>
    </row>
    <row r="2576" spans="1:12" ht="13.8" x14ac:dyDescent="0.3">
      <c r="A2576" s="54" t="s">
        <v>13639</v>
      </c>
      <c r="B2576" s="54" t="s">
        <v>13640</v>
      </c>
      <c r="C2576" s="54" t="s">
        <v>13951</v>
      </c>
      <c r="D2576" s="54" t="s">
        <v>13952</v>
      </c>
      <c r="E2576" s="55" t="s">
        <v>8319</v>
      </c>
      <c r="F2576" s="54" t="s">
        <v>8319</v>
      </c>
      <c r="G2576" s="54" t="s">
        <v>13998</v>
      </c>
      <c r="H2576" s="54" t="s">
        <v>13999</v>
      </c>
      <c r="I2576" s="54" t="s">
        <v>8322</v>
      </c>
      <c r="J2576" s="54" t="s">
        <v>8323</v>
      </c>
      <c r="K2576" s="55" t="s">
        <v>23724</v>
      </c>
      <c r="L2576" s="54" t="s">
        <v>8325</v>
      </c>
    </row>
    <row r="2577" spans="1:12" ht="13.8" x14ac:dyDescent="0.3">
      <c r="A2577" s="54" t="s">
        <v>13639</v>
      </c>
      <c r="B2577" s="54" t="s">
        <v>13640</v>
      </c>
      <c r="C2577" s="54" t="s">
        <v>13951</v>
      </c>
      <c r="D2577" s="54" t="s">
        <v>13952</v>
      </c>
      <c r="E2577" s="55" t="s">
        <v>8319</v>
      </c>
      <c r="F2577" s="54" t="s">
        <v>8319</v>
      </c>
      <c r="G2577" s="54" t="s">
        <v>14001</v>
      </c>
      <c r="H2577" s="54" t="s">
        <v>14002</v>
      </c>
      <c r="I2577" s="54" t="s">
        <v>8322</v>
      </c>
      <c r="J2577" s="54" t="s">
        <v>8323</v>
      </c>
      <c r="K2577" s="55" t="s">
        <v>16052</v>
      </c>
      <c r="L2577" s="54" t="s">
        <v>8325</v>
      </c>
    </row>
    <row r="2578" spans="1:12" ht="13.8" x14ac:dyDescent="0.3">
      <c r="A2578" s="54" t="s">
        <v>13639</v>
      </c>
      <c r="B2578" s="54" t="s">
        <v>13640</v>
      </c>
      <c r="C2578" s="54" t="s">
        <v>13951</v>
      </c>
      <c r="D2578" s="54" t="s">
        <v>13952</v>
      </c>
      <c r="E2578" s="55" t="s">
        <v>8319</v>
      </c>
      <c r="F2578" s="54" t="s">
        <v>8319</v>
      </c>
      <c r="G2578" s="54" t="s">
        <v>14003</v>
      </c>
      <c r="H2578" s="54" t="s">
        <v>14004</v>
      </c>
      <c r="I2578" s="54" t="s">
        <v>8322</v>
      </c>
      <c r="J2578" s="54" t="s">
        <v>8323</v>
      </c>
      <c r="K2578" s="55" t="s">
        <v>23725</v>
      </c>
      <c r="L2578" s="54" t="s">
        <v>8325</v>
      </c>
    </row>
    <row r="2579" spans="1:12" ht="13.8" x14ac:dyDescent="0.3">
      <c r="A2579" s="54" t="s">
        <v>13639</v>
      </c>
      <c r="B2579" s="54" t="s">
        <v>13640</v>
      </c>
      <c r="C2579" s="54" t="s">
        <v>13951</v>
      </c>
      <c r="D2579" s="54" t="s">
        <v>13952</v>
      </c>
      <c r="E2579" s="55" t="s">
        <v>8319</v>
      </c>
      <c r="F2579" s="54" t="s">
        <v>8319</v>
      </c>
      <c r="G2579" s="54" t="s">
        <v>14006</v>
      </c>
      <c r="H2579" s="54" t="s">
        <v>14007</v>
      </c>
      <c r="I2579" s="54" t="s">
        <v>8322</v>
      </c>
      <c r="J2579" s="54" t="s">
        <v>8323</v>
      </c>
      <c r="K2579" s="55" t="s">
        <v>14405</v>
      </c>
      <c r="L2579" s="54" t="s">
        <v>8325</v>
      </c>
    </row>
    <row r="2580" spans="1:12" ht="13.8" x14ac:dyDescent="0.3">
      <c r="A2580" s="54" t="s">
        <v>13639</v>
      </c>
      <c r="B2580" s="54" t="s">
        <v>13640</v>
      </c>
      <c r="C2580" s="54" t="s">
        <v>13951</v>
      </c>
      <c r="D2580" s="54" t="s">
        <v>13952</v>
      </c>
      <c r="E2580" s="55" t="s">
        <v>8319</v>
      </c>
      <c r="F2580" s="54" t="s">
        <v>8319</v>
      </c>
      <c r="G2580" s="54" t="s">
        <v>14009</v>
      </c>
      <c r="H2580" s="54" t="s">
        <v>14010</v>
      </c>
      <c r="I2580" s="54" t="s">
        <v>8322</v>
      </c>
      <c r="J2580" s="54" t="s">
        <v>8323</v>
      </c>
      <c r="K2580" s="55" t="s">
        <v>23726</v>
      </c>
      <c r="L2580" s="54" t="s">
        <v>8325</v>
      </c>
    </row>
    <row r="2581" spans="1:12" ht="13.8" x14ac:dyDescent="0.3">
      <c r="A2581" s="54" t="s">
        <v>13639</v>
      </c>
      <c r="B2581" s="54" t="s">
        <v>13640</v>
      </c>
      <c r="C2581" s="54" t="s">
        <v>13951</v>
      </c>
      <c r="D2581" s="54" t="s">
        <v>13952</v>
      </c>
      <c r="E2581" s="55" t="s">
        <v>8319</v>
      </c>
      <c r="F2581" s="54" t="s">
        <v>8319</v>
      </c>
      <c r="G2581" s="54" t="s">
        <v>14011</v>
      </c>
      <c r="H2581" s="54" t="s">
        <v>14012</v>
      </c>
      <c r="I2581" s="54" t="s">
        <v>8322</v>
      </c>
      <c r="J2581" s="54" t="s">
        <v>8323</v>
      </c>
      <c r="K2581" s="55" t="s">
        <v>9441</v>
      </c>
      <c r="L2581" s="54" t="s">
        <v>8325</v>
      </c>
    </row>
    <row r="2582" spans="1:12" ht="13.8" x14ac:dyDescent="0.3">
      <c r="A2582" s="54" t="s">
        <v>13639</v>
      </c>
      <c r="B2582" s="54" t="s">
        <v>13640</v>
      </c>
      <c r="C2582" s="54" t="s">
        <v>13951</v>
      </c>
      <c r="D2582" s="54" t="s">
        <v>13952</v>
      </c>
      <c r="E2582" s="55" t="s">
        <v>8319</v>
      </c>
      <c r="F2582" s="54" t="s">
        <v>8319</v>
      </c>
      <c r="G2582" s="54" t="s">
        <v>14013</v>
      </c>
      <c r="H2582" s="54" t="s">
        <v>14014</v>
      </c>
      <c r="I2582" s="54" t="s">
        <v>8322</v>
      </c>
      <c r="J2582" s="54" t="s">
        <v>8323</v>
      </c>
      <c r="K2582" s="55" t="s">
        <v>23727</v>
      </c>
      <c r="L2582" s="54" t="s">
        <v>8325</v>
      </c>
    </row>
    <row r="2583" spans="1:12" ht="13.8" x14ac:dyDescent="0.3">
      <c r="A2583" s="54" t="s">
        <v>13639</v>
      </c>
      <c r="B2583" s="54" t="s">
        <v>13640</v>
      </c>
      <c r="C2583" s="54" t="s">
        <v>13951</v>
      </c>
      <c r="D2583" s="54" t="s">
        <v>13952</v>
      </c>
      <c r="E2583" s="55" t="s">
        <v>8319</v>
      </c>
      <c r="F2583" s="54" t="s">
        <v>8319</v>
      </c>
      <c r="G2583" s="54" t="s">
        <v>14015</v>
      </c>
      <c r="H2583" s="54" t="s">
        <v>14016</v>
      </c>
      <c r="I2583" s="54" t="s">
        <v>8322</v>
      </c>
      <c r="J2583" s="54" t="s">
        <v>8323</v>
      </c>
      <c r="K2583" s="55" t="s">
        <v>23728</v>
      </c>
      <c r="L2583" s="54" t="s">
        <v>8325</v>
      </c>
    </row>
    <row r="2584" spans="1:12" ht="13.8" x14ac:dyDescent="0.3">
      <c r="A2584" s="54" t="s">
        <v>13639</v>
      </c>
      <c r="B2584" s="54" t="s">
        <v>13640</v>
      </c>
      <c r="C2584" s="54" t="s">
        <v>13951</v>
      </c>
      <c r="D2584" s="54" t="s">
        <v>13952</v>
      </c>
      <c r="E2584" s="55" t="s">
        <v>8319</v>
      </c>
      <c r="F2584" s="54" t="s">
        <v>8319</v>
      </c>
      <c r="G2584" s="54" t="s">
        <v>14017</v>
      </c>
      <c r="H2584" s="54" t="s">
        <v>14018</v>
      </c>
      <c r="I2584" s="54" t="s">
        <v>8322</v>
      </c>
      <c r="J2584" s="54" t="s">
        <v>8323</v>
      </c>
      <c r="K2584" s="55" t="s">
        <v>23729</v>
      </c>
      <c r="L2584" s="54" t="s">
        <v>8325</v>
      </c>
    </row>
    <row r="2585" spans="1:12" ht="13.8" x14ac:dyDescent="0.3">
      <c r="A2585" s="54" t="s">
        <v>13639</v>
      </c>
      <c r="B2585" s="54" t="s">
        <v>13640</v>
      </c>
      <c r="C2585" s="54" t="s">
        <v>13951</v>
      </c>
      <c r="D2585" s="54" t="s">
        <v>13952</v>
      </c>
      <c r="E2585" s="55" t="s">
        <v>8319</v>
      </c>
      <c r="F2585" s="54" t="s">
        <v>8319</v>
      </c>
      <c r="G2585" s="54" t="s">
        <v>14019</v>
      </c>
      <c r="H2585" s="54" t="s">
        <v>14020</v>
      </c>
      <c r="I2585" s="54" t="s">
        <v>8322</v>
      </c>
      <c r="J2585" s="54" t="s">
        <v>8323</v>
      </c>
      <c r="K2585" s="55" t="s">
        <v>23730</v>
      </c>
      <c r="L2585" s="54" t="s">
        <v>8325</v>
      </c>
    </row>
    <row r="2586" spans="1:12" ht="13.8" x14ac:dyDescent="0.3">
      <c r="A2586" s="54" t="s">
        <v>13639</v>
      </c>
      <c r="B2586" s="54" t="s">
        <v>13640</v>
      </c>
      <c r="C2586" s="54" t="s">
        <v>13951</v>
      </c>
      <c r="D2586" s="54" t="s">
        <v>13952</v>
      </c>
      <c r="E2586" s="55" t="s">
        <v>8319</v>
      </c>
      <c r="F2586" s="54" t="s">
        <v>8319</v>
      </c>
      <c r="G2586" s="54" t="s">
        <v>14021</v>
      </c>
      <c r="H2586" s="54" t="s">
        <v>14022</v>
      </c>
      <c r="I2586" s="54" t="s">
        <v>8322</v>
      </c>
      <c r="J2586" s="54" t="s">
        <v>8323</v>
      </c>
      <c r="K2586" s="55" t="s">
        <v>8449</v>
      </c>
      <c r="L2586" s="54" t="s">
        <v>8325</v>
      </c>
    </row>
    <row r="2587" spans="1:12" ht="13.8" x14ac:dyDescent="0.3">
      <c r="A2587" s="54" t="s">
        <v>13639</v>
      </c>
      <c r="B2587" s="54" t="s">
        <v>13640</v>
      </c>
      <c r="C2587" s="54" t="s">
        <v>13951</v>
      </c>
      <c r="D2587" s="54" t="s">
        <v>13952</v>
      </c>
      <c r="E2587" s="55" t="s">
        <v>8319</v>
      </c>
      <c r="F2587" s="54" t="s">
        <v>8319</v>
      </c>
      <c r="G2587" s="54" t="s">
        <v>14024</v>
      </c>
      <c r="H2587" s="54" t="s">
        <v>14025</v>
      </c>
      <c r="I2587" s="54" t="s">
        <v>8322</v>
      </c>
      <c r="J2587" s="54" t="s">
        <v>8323</v>
      </c>
      <c r="K2587" s="55" t="s">
        <v>23731</v>
      </c>
      <c r="L2587" s="54" t="s">
        <v>8325</v>
      </c>
    </row>
    <row r="2588" spans="1:12" ht="13.8" x14ac:dyDescent="0.3">
      <c r="A2588" s="54" t="s">
        <v>13639</v>
      </c>
      <c r="B2588" s="54" t="s">
        <v>13640</v>
      </c>
      <c r="C2588" s="54" t="s">
        <v>13951</v>
      </c>
      <c r="D2588" s="54" t="s">
        <v>13952</v>
      </c>
      <c r="E2588" s="55" t="s">
        <v>8319</v>
      </c>
      <c r="F2588" s="54" t="s">
        <v>8319</v>
      </c>
      <c r="G2588" s="54" t="s">
        <v>14026</v>
      </c>
      <c r="H2588" s="54" t="s">
        <v>14027</v>
      </c>
      <c r="I2588" s="54" t="s">
        <v>8322</v>
      </c>
      <c r="J2588" s="54" t="s">
        <v>8323</v>
      </c>
      <c r="K2588" s="55" t="s">
        <v>22238</v>
      </c>
      <c r="L2588" s="54" t="s">
        <v>8325</v>
      </c>
    </row>
    <row r="2589" spans="1:12" ht="13.8" x14ac:dyDescent="0.3">
      <c r="A2589" s="54" t="s">
        <v>13639</v>
      </c>
      <c r="B2589" s="54" t="s">
        <v>13640</v>
      </c>
      <c r="C2589" s="54" t="s">
        <v>13951</v>
      </c>
      <c r="D2589" s="54" t="s">
        <v>13952</v>
      </c>
      <c r="E2589" s="55" t="s">
        <v>8319</v>
      </c>
      <c r="F2589" s="54" t="s">
        <v>8319</v>
      </c>
      <c r="G2589" s="54" t="s">
        <v>14028</v>
      </c>
      <c r="H2589" s="54" t="s">
        <v>14029</v>
      </c>
      <c r="I2589" s="54" t="s">
        <v>8322</v>
      </c>
      <c r="J2589" s="54" t="s">
        <v>8323</v>
      </c>
      <c r="K2589" s="55" t="s">
        <v>23732</v>
      </c>
      <c r="L2589" s="54" t="s">
        <v>8325</v>
      </c>
    </row>
    <row r="2590" spans="1:12" ht="13.8" x14ac:dyDescent="0.3">
      <c r="A2590" s="54" t="s">
        <v>13639</v>
      </c>
      <c r="B2590" s="54" t="s">
        <v>13640</v>
      </c>
      <c r="C2590" s="54" t="s">
        <v>13951</v>
      </c>
      <c r="D2590" s="54" t="s">
        <v>13952</v>
      </c>
      <c r="E2590" s="55" t="s">
        <v>8319</v>
      </c>
      <c r="F2590" s="54" t="s">
        <v>8319</v>
      </c>
      <c r="G2590" s="54" t="s">
        <v>14030</v>
      </c>
      <c r="H2590" s="54" t="s">
        <v>14031</v>
      </c>
      <c r="I2590" s="54" t="s">
        <v>8322</v>
      </c>
      <c r="J2590" s="54" t="s">
        <v>8323</v>
      </c>
      <c r="K2590" s="55" t="s">
        <v>23733</v>
      </c>
      <c r="L2590" s="54" t="s">
        <v>8325</v>
      </c>
    </row>
    <row r="2591" spans="1:12" ht="13.8" x14ac:dyDescent="0.3">
      <c r="A2591" s="54" t="s">
        <v>13639</v>
      </c>
      <c r="B2591" s="54" t="s">
        <v>13640</v>
      </c>
      <c r="C2591" s="54" t="s">
        <v>13951</v>
      </c>
      <c r="D2591" s="54" t="s">
        <v>13952</v>
      </c>
      <c r="E2591" s="55" t="s">
        <v>8319</v>
      </c>
      <c r="F2591" s="54" t="s">
        <v>8319</v>
      </c>
      <c r="G2591" s="54" t="s">
        <v>14032</v>
      </c>
      <c r="H2591" s="54" t="s">
        <v>14033</v>
      </c>
      <c r="I2591" s="54" t="s">
        <v>8322</v>
      </c>
      <c r="J2591" s="54" t="s">
        <v>8323</v>
      </c>
      <c r="K2591" s="55" t="s">
        <v>23734</v>
      </c>
      <c r="L2591" s="54" t="s">
        <v>8325</v>
      </c>
    </row>
    <row r="2592" spans="1:12" ht="13.8" x14ac:dyDescent="0.3">
      <c r="A2592" s="54" t="s">
        <v>13639</v>
      </c>
      <c r="B2592" s="54" t="s">
        <v>13640</v>
      </c>
      <c r="C2592" s="54" t="s">
        <v>13951</v>
      </c>
      <c r="D2592" s="54" t="s">
        <v>13952</v>
      </c>
      <c r="E2592" s="55" t="s">
        <v>8319</v>
      </c>
      <c r="F2592" s="54" t="s">
        <v>8319</v>
      </c>
      <c r="G2592" s="54" t="s">
        <v>14034</v>
      </c>
      <c r="H2592" s="54" t="s">
        <v>14035</v>
      </c>
      <c r="I2592" s="54" t="s">
        <v>8322</v>
      </c>
      <c r="J2592" s="54" t="s">
        <v>8323</v>
      </c>
      <c r="K2592" s="55" t="s">
        <v>23735</v>
      </c>
      <c r="L2592" s="54" t="s">
        <v>8325</v>
      </c>
    </row>
    <row r="2593" spans="1:12" ht="13.8" x14ac:dyDescent="0.3">
      <c r="A2593" s="54" t="s">
        <v>13639</v>
      </c>
      <c r="B2593" s="54" t="s">
        <v>13640</v>
      </c>
      <c r="C2593" s="54" t="s">
        <v>14036</v>
      </c>
      <c r="D2593" s="54" t="s">
        <v>14037</v>
      </c>
      <c r="E2593" s="55" t="s">
        <v>8319</v>
      </c>
      <c r="F2593" s="54" t="s">
        <v>8319</v>
      </c>
      <c r="G2593" s="54" t="s">
        <v>14038</v>
      </c>
      <c r="H2593" s="54" t="s">
        <v>14039</v>
      </c>
      <c r="I2593" s="54" t="s">
        <v>8514</v>
      </c>
      <c r="J2593" s="54" t="s">
        <v>8323</v>
      </c>
      <c r="K2593" s="55" t="s">
        <v>23736</v>
      </c>
      <c r="L2593" s="54" t="s">
        <v>8325</v>
      </c>
    </row>
    <row r="2594" spans="1:12" ht="13.8" x14ac:dyDescent="0.3">
      <c r="A2594" s="54" t="s">
        <v>13639</v>
      </c>
      <c r="B2594" s="54" t="s">
        <v>13640</v>
      </c>
      <c r="C2594" s="54" t="s">
        <v>14036</v>
      </c>
      <c r="D2594" s="54" t="s">
        <v>14037</v>
      </c>
      <c r="E2594" s="55" t="s">
        <v>8319</v>
      </c>
      <c r="F2594" s="54" t="s">
        <v>8319</v>
      </c>
      <c r="G2594" s="54" t="s">
        <v>14040</v>
      </c>
      <c r="H2594" s="54" t="s">
        <v>14041</v>
      </c>
      <c r="I2594" s="54" t="s">
        <v>8514</v>
      </c>
      <c r="J2594" s="54" t="s">
        <v>8323</v>
      </c>
      <c r="K2594" s="55" t="s">
        <v>17345</v>
      </c>
      <c r="L2594" s="54" t="s">
        <v>8325</v>
      </c>
    </row>
    <row r="2595" spans="1:12" ht="13.8" x14ac:dyDescent="0.3">
      <c r="A2595" s="54" t="s">
        <v>13639</v>
      </c>
      <c r="B2595" s="54" t="s">
        <v>13640</v>
      </c>
      <c r="C2595" s="54" t="s">
        <v>14036</v>
      </c>
      <c r="D2595" s="54" t="s">
        <v>14037</v>
      </c>
      <c r="E2595" s="55" t="s">
        <v>8319</v>
      </c>
      <c r="F2595" s="54" t="s">
        <v>8319</v>
      </c>
      <c r="G2595" s="54" t="s">
        <v>14042</v>
      </c>
      <c r="H2595" s="54" t="s">
        <v>14043</v>
      </c>
      <c r="I2595" s="54" t="s">
        <v>8514</v>
      </c>
      <c r="J2595" s="54" t="s">
        <v>8323</v>
      </c>
      <c r="K2595" s="55" t="s">
        <v>23687</v>
      </c>
      <c r="L2595" s="54" t="s">
        <v>8325</v>
      </c>
    </row>
    <row r="2596" spans="1:12" ht="13.8" x14ac:dyDescent="0.3">
      <c r="A2596" s="54" t="s">
        <v>13639</v>
      </c>
      <c r="B2596" s="54" t="s">
        <v>13640</v>
      </c>
      <c r="C2596" s="54" t="s">
        <v>14036</v>
      </c>
      <c r="D2596" s="54" t="s">
        <v>14037</v>
      </c>
      <c r="E2596" s="55" t="s">
        <v>8319</v>
      </c>
      <c r="F2596" s="54" t="s">
        <v>8319</v>
      </c>
      <c r="G2596" s="54" t="s">
        <v>14044</v>
      </c>
      <c r="H2596" s="54" t="s">
        <v>14045</v>
      </c>
      <c r="I2596" s="54" t="s">
        <v>8514</v>
      </c>
      <c r="J2596" s="54" t="s">
        <v>8323</v>
      </c>
      <c r="K2596" s="55" t="s">
        <v>23737</v>
      </c>
      <c r="L2596" s="54" t="s">
        <v>8325</v>
      </c>
    </row>
    <row r="2597" spans="1:12" ht="13.8" x14ac:dyDescent="0.3">
      <c r="A2597" s="54" t="s">
        <v>13639</v>
      </c>
      <c r="B2597" s="54" t="s">
        <v>13640</v>
      </c>
      <c r="C2597" s="54" t="s">
        <v>14036</v>
      </c>
      <c r="D2597" s="54" t="s">
        <v>14037</v>
      </c>
      <c r="E2597" s="55" t="s">
        <v>8319</v>
      </c>
      <c r="F2597" s="54" t="s">
        <v>8319</v>
      </c>
      <c r="G2597" s="54" t="s">
        <v>14047</v>
      </c>
      <c r="H2597" s="54" t="s">
        <v>14048</v>
      </c>
      <c r="I2597" s="54" t="s">
        <v>8514</v>
      </c>
      <c r="J2597" s="54" t="s">
        <v>8323</v>
      </c>
      <c r="K2597" s="55" t="s">
        <v>22388</v>
      </c>
      <c r="L2597" s="54" t="s">
        <v>8325</v>
      </c>
    </row>
    <row r="2598" spans="1:12" ht="13.8" x14ac:dyDescent="0.3">
      <c r="A2598" s="54" t="s">
        <v>13639</v>
      </c>
      <c r="B2598" s="54" t="s">
        <v>13640</v>
      </c>
      <c r="C2598" s="54" t="s">
        <v>14036</v>
      </c>
      <c r="D2598" s="54" t="s">
        <v>14037</v>
      </c>
      <c r="E2598" s="55" t="s">
        <v>8319</v>
      </c>
      <c r="F2598" s="54" t="s">
        <v>8319</v>
      </c>
      <c r="G2598" s="54" t="s">
        <v>14049</v>
      </c>
      <c r="H2598" s="54" t="s">
        <v>14050</v>
      </c>
      <c r="I2598" s="54" t="s">
        <v>8514</v>
      </c>
      <c r="J2598" s="54" t="s">
        <v>8323</v>
      </c>
      <c r="K2598" s="55" t="s">
        <v>19496</v>
      </c>
      <c r="L2598" s="54" t="s">
        <v>8325</v>
      </c>
    </row>
    <row r="2599" spans="1:12" ht="13.8" x14ac:dyDescent="0.3">
      <c r="A2599" s="54" t="s">
        <v>13639</v>
      </c>
      <c r="B2599" s="54" t="s">
        <v>13640</v>
      </c>
      <c r="C2599" s="54" t="s">
        <v>14036</v>
      </c>
      <c r="D2599" s="54" t="s">
        <v>14037</v>
      </c>
      <c r="E2599" s="55" t="s">
        <v>8319</v>
      </c>
      <c r="F2599" s="54" t="s">
        <v>8319</v>
      </c>
      <c r="G2599" s="54" t="s">
        <v>14051</v>
      </c>
      <c r="H2599" s="54" t="s">
        <v>14052</v>
      </c>
      <c r="I2599" s="54" t="s">
        <v>8514</v>
      </c>
      <c r="J2599" s="54" t="s">
        <v>8323</v>
      </c>
      <c r="K2599" s="55" t="s">
        <v>23738</v>
      </c>
      <c r="L2599" s="54" t="s">
        <v>8325</v>
      </c>
    </row>
    <row r="2600" spans="1:12" ht="13.8" x14ac:dyDescent="0.3">
      <c r="A2600" s="54" t="s">
        <v>13639</v>
      </c>
      <c r="B2600" s="54" t="s">
        <v>13640</v>
      </c>
      <c r="C2600" s="54" t="s">
        <v>14036</v>
      </c>
      <c r="D2600" s="54" t="s">
        <v>14037</v>
      </c>
      <c r="E2600" s="55" t="s">
        <v>8319</v>
      </c>
      <c r="F2600" s="54" t="s">
        <v>8319</v>
      </c>
      <c r="G2600" s="54" t="s">
        <v>14054</v>
      </c>
      <c r="H2600" s="54" t="s">
        <v>14055</v>
      </c>
      <c r="I2600" s="54" t="s">
        <v>8514</v>
      </c>
      <c r="J2600" s="54" t="s">
        <v>8323</v>
      </c>
      <c r="K2600" s="55" t="s">
        <v>17394</v>
      </c>
      <c r="L2600" s="54" t="s">
        <v>8325</v>
      </c>
    </row>
    <row r="2601" spans="1:12" ht="13.8" x14ac:dyDescent="0.3">
      <c r="A2601" s="54" t="s">
        <v>13639</v>
      </c>
      <c r="B2601" s="54" t="s">
        <v>13640</v>
      </c>
      <c r="C2601" s="54" t="s">
        <v>14036</v>
      </c>
      <c r="D2601" s="54" t="s">
        <v>14037</v>
      </c>
      <c r="E2601" s="55" t="s">
        <v>8319</v>
      </c>
      <c r="F2601" s="54" t="s">
        <v>8319</v>
      </c>
      <c r="G2601" s="54" t="s">
        <v>14057</v>
      </c>
      <c r="H2601" s="54" t="s">
        <v>14058</v>
      </c>
      <c r="I2601" s="54" t="s">
        <v>8514</v>
      </c>
      <c r="J2601" s="54" t="s">
        <v>8323</v>
      </c>
      <c r="K2601" s="55" t="s">
        <v>23739</v>
      </c>
      <c r="L2601" s="54" t="s">
        <v>8325</v>
      </c>
    </row>
    <row r="2602" spans="1:12" ht="13.8" x14ac:dyDescent="0.3">
      <c r="A2602" s="54" t="s">
        <v>13639</v>
      </c>
      <c r="B2602" s="54" t="s">
        <v>13640</v>
      </c>
      <c r="C2602" s="54" t="s">
        <v>14036</v>
      </c>
      <c r="D2602" s="54" t="s">
        <v>14037</v>
      </c>
      <c r="E2602" s="55" t="s">
        <v>8319</v>
      </c>
      <c r="F2602" s="54" t="s">
        <v>8319</v>
      </c>
      <c r="G2602" s="54" t="s">
        <v>14059</v>
      </c>
      <c r="H2602" s="54" t="s">
        <v>14060</v>
      </c>
      <c r="I2602" s="54" t="s">
        <v>8514</v>
      </c>
      <c r="J2602" s="54" t="s">
        <v>8323</v>
      </c>
      <c r="K2602" s="55" t="s">
        <v>18576</v>
      </c>
      <c r="L2602" s="54" t="s">
        <v>8325</v>
      </c>
    </row>
    <row r="2603" spans="1:12" ht="13.8" x14ac:dyDescent="0.3">
      <c r="A2603" s="54" t="s">
        <v>13639</v>
      </c>
      <c r="B2603" s="54" t="s">
        <v>13640</v>
      </c>
      <c r="C2603" s="54" t="s">
        <v>14036</v>
      </c>
      <c r="D2603" s="54" t="s">
        <v>14037</v>
      </c>
      <c r="E2603" s="55" t="s">
        <v>8319</v>
      </c>
      <c r="F2603" s="54" t="s">
        <v>8319</v>
      </c>
      <c r="G2603" s="54" t="s">
        <v>14062</v>
      </c>
      <c r="H2603" s="54" t="s">
        <v>14063</v>
      </c>
      <c r="I2603" s="54" t="s">
        <v>8514</v>
      </c>
      <c r="J2603" s="54" t="s">
        <v>8323</v>
      </c>
      <c r="K2603" s="55" t="s">
        <v>11409</v>
      </c>
      <c r="L2603" s="54" t="s">
        <v>8325</v>
      </c>
    </row>
    <row r="2604" spans="1:12" ht="13.8" x14ac:dyDescent="0.3">
      <c r="A2604" s="54" t="s">
        <v>13639</v>
      </c>
      <c r="B2604" s="54" t="s">
        <v>13640</v>
      </c>
      <c r="C2604" s="54" t="s">
        <v>14036</v>
      </c>
      <c r="D2604" s="54" t="s">
        <v>14037</v>
      </c>
      <c r="E2604" s="55" t="s">
        <v>8319</v>
      </c>
      <c r="F2604" s="54" t="s">
        <v>8319</v>
      </c>
      <c r="G2604" s="54" t="s">
        <v>14065</v>
      </c>
      <c r="H2604" s="54" t="s">
        <v>14066</v>
      </c>
      <c r="I2604" s="54" t="s">
        <v>8514</v>
      </c>
      <c r="J2604" s="54" t="s">
        <v>8323</v>
      </c>
      <c r="K2604" s="55" t="s">
        <v>23740</v>
      </c>
      <c r="L2604" s="54" t="s">
        <v>8325</v>
      </c>
    </row>
    <row r="2605" spans="1:12" ht="13.8" x14ac:dyDescent="0.3">
      <c r="A2605" s="54" t="s">
        <v>13639</v>
      </c>
      <c r="B2605" s="54" t="s">
        <v>13640</v>
      </c>
      <c r="C2605" s="54" t="s">
        <v>14036</v>
      </c>
      <c r="D2605" s="54" t="s">
        <v>14037</v>
      </c>
      <c r="E2605" s="55" t="s">
        <v>8319</v>
      </c>
      <c r="F2605" s="54" t="s">
        <v>8319</v>
      </c>
      <c r="G2605" s="54" t="s">
        <v>14068</v>
      </c>
      <c r="H2605" s="54" t="s">
        <v>14069</v>
      </c>
      <c r="I2605" s="54" t="s">
        <v>8514</v>
      </c>
      <c r="J2605" s="54" t="s">
        <v>8323</v>
      </c>
      <c r="K2605" s="55" t="s">
        <v>23741</v>
      </c>
      <c r="L2605" s="54" t="s">
        <v>8325</v>
      </c>
    </row>
    <row r="2606" spans="1:12" ht="13.8" x14ac:dyDescent="0.3">
      <c r="A2606" s="54" t="s">
        <v>13639</v>
      </c>
      <c r="B2606" s="54" t="s">
        <v>13640</v>
      </c>
      <c r="C2606" s="54" t="s">
        <v>14036</v>
      </c>
      <c r="D2606" s="54" t="s">
        <v>14037</v>
      </c>
      <c r="E2606" s="55" t="s">
        <v>8319</v>
      </c>
      <c r="F2606" s="54" t="s">
        <v>8319</v>
      </c>
      <c r="G2606" s="54" t="s">
        <v>14070</v>
      </c>
      <c r="H2606" s="54" t="s">
        <v>14071</v>
      </c>
      <c r="I2606" s="54" t="s">
        <v>8514</v>
      </c>
      <c r="J2606" s="54" t="s">
        <v>8323</v>
      </c>
      <c r="K2606" s="55" t="s">
        <v>10394</v>
      </c>
      <c r="L2606" s="54" t="s">
        <v>8325</v>
      </c>
    </row>
    <row r="2607" spans="1:12" ht="13.8" x14ac:dyDescent="0.3">
      <c r="A2607" s="54" t="s">
        <v>13639</v>
      </c>
      <c r="B2607" s="54" t="s">
        <v>13640</v>
      </c>
      <c r="C2607" s="54" t="s">
        <v>14036</v>
      </c>
      <c r="D2607" s="54" t="s">
        <v>14037</v>
      </c>
      <c r="E2607" s="55" t="s">
        <v>8319</v>
      </c>
      <c r="F2607" s="54" t="s">
        <v>8319</v>
      </c>
      <c r="G2607" s="54" t="s">
        <v>14073</v>
      </c>
      <c r="H2607" s="54" t="s">
        <v>14074</v>
      </c>
      <c r="I2607" s="54" t="s">
        <v>8514</v>
      </c>
      <c r="J2607" s="54" t="s">
        <v>8323</v>
      </c>
      <c r="K2607" s="55" t="s">
        <v>23742</v>
      </c>
      <c r="L2607" s="54" t="s">
        <v>8325</v>
      </c>
    </row>
    <row r="2608" spans="1:12" ht="13.8" x14ac:dyDescent="0.3">
      <c r="A2608" s="54" t="s">
        <v>13639</v>
      </c>
      <c r="B2608" s="54" t="s">
        <v>13640</v>
      </c>
      <c r="C2608" s="54" t="s">
        <v>14036</v>
      </c>
      <c r="D2608" s="54" t="s">
        <v>14037</v>
      </c>
      <c r="E2608" s="55" t="s">
        <v>8319</v>
      </c>
      <c r="F2608" s="54" t="s">
        <v>8319</v>
      </c>
      <c r="G2608" s="54" t="s">
        <v>14075</v>
      </c>
      <c r="H2608" s="54" t="s">
        <v>14076</v>
      </c>
      <c r="I2608" s="54" t="s">
        <v>8514</v>
      </c>
      <c r="J2608" s="54" t="s">
        <v>8323</v>
      </c>
      <c r="K2608" s="55" t="s">
        <v>23743</v>
      </c>
      <c r="L2608" s="54" t="s">
        <v>8325</v>
      </c>
    </row>
    <row r="2609" spans="1:12" ht="13.8" x14ac:dyDescent="0.3">
      <c r="A2609" s="54" t="s">
        <v>13639</v>
      </c>
      <c r="B2609" s="54" t="s">
        <v>13640</v>
      </c>
      <c r="C2609" s="54" t="s">
        <v>14036</v>
      </c>
      <c r="D2609" s="54" t="s">
        <v>14037</v>
      </c>
      <c r="E2609" s="55" t="s">
        <v>8319</v>
      </c>
      <c r="F2609" s="54" t="s">
        <v>8319</v>
      </c>
      <c r="G2609" s="54" t="s">
        <v>14078</v>
      </c>
      <c r="H2609" s="54" t="s">
        <v>14079</v>
      </c>
      <c r="I2609" s="54" t="s">
        <v>8514</v>
      </c>
      <c r="J2609" s="54" t="s">
        <v>8323</v>
      </c>
      <c r="K2609" s="55" t="s">
        <v>10990</v>
      </c>
      <c r="L2609" s="54" t="s">
        <v>8325</v>
      </c>
    </row>
    <row r="2610" spans="1:12" ht="13.8" x14ac:dyDescent="0.3">
      <c r="A2610" s="54" t="s">
        <v>13639</v>
      </c>
      <c r="B2610" s="54" t="s">
        <v>13640</v>
      </c>
      <c r="C2610" s="54" t="s">
        <v>14036</v>
      </c>
      <c r="D2610" s="54" t="s">
        <v>14037</v>
      </c>
      <c r="E2610" s="55" t="s">
        <v>8319</v>
      </c>
      <c r="F2610" s="54" t="s">
        <v>8319</v>
      </c>
      <c r="G2610" s="54" t="s">
        <v>14081</v>
      </c>
      <c r="H2610" s="54" t="s">
        <v>14082</v>
      </c>
      <c r="I2610" s="54" t="s">
        <v>8514</v>
      </c>
      <c r="J2610" s="54" t="s">
        <v>8323</v>
      </c>
      <c r="K2610" s="55" t="s">
        <v>22182</v>
      </c>
      <c r="L2610" s="54" t="s">
        <v>8325</v>
      </c>
    </row>
    <row r="2611" spans="1:12" ht="13.8" x14ac:dyDescent="0.3">
      <c r="A2611" s="54" t="s">
        <v>13639</v>
      </c>
      <c r="B2611" s="54" t="s">
        <v>13640</v>
      </c>
      <c r="C2611" s="54" t="s">
        <v>14036</v>
      </c>
      <c r="D2611" s="54" t="s">
        <v>14037</v>
      </c>
      <c r="E2611" s="55" t="s">
        <v>8319</v>
      </c>
      <c r="F2611" s="54" t="s">
        <v>8319</v>
      </c>
      <c r="G2611" s="54" t="s">
        <v>14083</v>
      </c>
      <c r="H2611" s="54" t="s">
        <v>14084</v>
      </c>
      <c r="I2611" s="54" t="s">
        <v>8514</v>
      </c>
      <c r="J2611" s="54" t="s">
        <v>8323</v>
      </c>
      <c r="K2611" s="55" t="s">
        <v>19890</v>
      </c>
      <c r="L2611" s="54" t="s">
        <v>8325</v>
      </c>
    </row>
    <row r="2612" spans="1:12" ht="13.8" x14ac:dyDescent="0.3">
      <c r="A2612" s="54" t="s">
        <v>13639</v>
      </c>
      <c r="B2612" s="54" t="s">
        <v>13640</v>
      </c>
      <c r="C2612" s="54" t="s">
        <v>14036</v>
      </c>
      <c r="D2612" s="54" t="s">
        <v>14037</v>
      </c>
      <c r="E2612" s="55" t="s">
        <v>8319</v>
      </c>
      <c r="F2612" s="54" t="s">
        <v>8319</v>
      </c>
      <c r="G2612" s="54" t="s">
        <v>14086</v>
      </c>
      <c r="H2612" s="54" t="s">
        <v>14087</v>
      </c>
      <c r="I2612" s="54" t="s">
        <v>8514</v>
      </c>
      <c r="J2612" s="54" t="s">
        <v>8323</v>
      </c>
      <c r="K2612" s="55" t="s">
        <v>23744</v>
      </c>
      <c r="L2612" s="54" t="s">
        <v>8325</v>
      </c>
    </row>
    <row r="2613" spans="1:12" ht="13.8" x14ac:dyDescent="0.3">
      <c r="A2613" s="54" t="s">
        <v>13639</v>
      </c>
      <c r="B2613" s="54" t="s">
        <v>13640</v>
      </c>
      <c r="C2613" s="54" t="s">
        <v>14036</v>
      </c>
      <c r="D2613" s="54" t="s">
        <v>14037</v>
      </c>
      <c r="E2613" s="55" t="s">
        <v>8319</v>
      </c>
      <c r="F2613" s="54" t="s">
        <v>8319</v>
      </c>
      <c r="G2613" s="54" t="s">
        <v>14088</v>
      </c>
      <c r="H2613" s="54" t="s">
        <v>14089</v>
      </c>
      <c r="I2613" s="54" t="s">
        <v>8514</v>
      </c>
      <c r="J2613" s="54" t="s">
        <v>8323</v>
      </c>
      <c r="K2613" s="55" t="s">
        <v>16959</v>
      </c>
      <c r="L2613" s="54" t="s">
        <v>8325</v>
      </c>
    </row>
    <row r="2614" spans="1:12" ht="13.8" x14ac:dyDescent="0.3">
      <c r="A2614" s="54" t="s">
        <v>13639</v>
      </c>
      <c r="B2614" s="54" t="s">
        <v>13640</v>
      </c>
      <c r="C2614" s="54" t="s">
        <v>14036</v>
      </c>
      <c r="D2614" s="54" t="s">
        <v>14037</v>
      </c>
      <c r="E2614" s="55" t="s">
        <v>8319</v>
      </c>
      <c r="F2614" s="54" t="s">
        <v>8319</v>
      </c>
      <c r="G2614" s="54" t="s">
        <v>14090</v>
      </c>
      <c r="H2614" s="54" t="s">
        <v>14091</v>
      </c>
      <c r="I2614" s="54" t="s">
        <v>8514</v>
      </c>
      <c r="J2614" s="54" t="s">
        <v>8323</v>
      </c>
      <c r="K2614" s="55" t="s">
        <v>23745</v>
      </c>
      <c r="L2614" s="54" t="s">
        <v>8325</v>
      </c>
    </row>
    <row r="2615" spans="1:12" ht="13.8" x14ac:dyDescent="0.3">
      <c r="A2615" s="54" t="s">
        <v>13639</v>
      </c>
      <c r="B2615" s="54" t="s">
        <v>13640</v>
      </c>
      <c r="C2615" s="54" t="s">
        <v>14036</v>
      </c>
      <c r="D2615" s="54" t="s">
        <v>14037</v>
      </c>
      <c r="E2615" s="55" t="s">
        <v>8319</v>
      </c>
      <c r="F2615" s="54" t="s">
        <v>8319</v>
      </c>
      <c r="G2615" s="54" t="s">
        <v>14092</v>
      </c>
      <c r="H2615" s="54" t="s">
        <v>14093</v>
      </c>
      <c r="I2615" s="54" t="s">
        <v>8514</v>
      </c>
      <c r="J2615" s="54" t="s">
        <v>8323</v>
      </c>
      <c r="K2615" s="55" t="s">
        <v>23746</v>
      </c>
      <c r="L2615" s="54" t="s">
        <v>8325</v>
      </c>
    </row>
    <row r="2616" spans="1:12" ht="13.8" x14ac:dyDescent="0.3">
      <c r="A2616" s="54" t="s">
        <v>13639</v>
      </c>
      <c r="B2616" s="54" t="s">
        <v>13640</v>
      </c>
      <c r="C2616" s="54" t="s">
        <v>14036</v>
      </c>
      <c r="D2616" s="54" t="s">
        <v>14037</v>
      </c>
      <c r="E2616" s="55" t="s">
        <v>8319</v>
      </c>
      <c r="F2616" s="54" t="s">
        <v>8319</v>
      </c>
      <c r="G2616" s="54" t="s">
        <v>14095</v>
      </c>
      <c r="H2616" s="54" t="s">
        <v>14096</v>
      </c>
      <c r="I2616" s="54" t="s">
        <v>8514</v>
      </c>
      <c r="J2616" s="54" t="s">
        <v>8323</v>
      </c>
      <c r="K2616" s="55" t="s">
        <v>23747</v>
      </c>
      <c r="L2616" s="54" t="s">
        <v>8325</v>
      </c>
    </row>
    <row r="2617" spans="1:12" ht="13.8" x14ac:dyDescent="0.3">
      <c r="A2617" s="54" t="s">
        <v>13639</v>
      </c>
      <c r="B2617" s="54" t="s">
        <v>13640</v>
      </c>
      <c r="C2617" s="54" t="s">
        <v>14036</v>
      </c>
      <c r="D2617" s="54" t="s">
        <v>14037</v>
      </c>
      <c r="E2617" s="55" t="s">
        <v>8319</v>
      </c>
      <c r="F2617" s="54" t="s">
        <v>8319</v>
      </c>
      <c r="G2617" s="54" t="s">
        <v>14098</v>
      </c>
      <c r="H2617" s="54" t="s">
        <v>14099</v>
      </c>
      <c r="I2617" s="54" t="s">
        <v>8514</v>
      </c>
      <c r="J2617" s="54" t="s">
        <v>8323</v>
      </c>
      <c r="K2617" s="55" t="s">
        <v>23748</v>
      </c>
      <c r="L2617" s="54" t="s">
        <v>8325</v>
      </c>
    </row>
    <row r="2618" spans="1:12" ht="13.8" x14ac:dyDescent="0.3">
      <c r="A2618" s="54" t="s">
        <v>13639</v>
      </c>
      <c r="B2618" s="54" t="s">
        <v>13640</v>
      </c>
      <c r="C2618" s="54" t="s">
        <v>14036</v>
      </c>
      <c r="D2618" s="54" t="s">
        <v>14037</v>
      </c>
      <c r="E2618" s="55" t="s">
        <v>8319</v>
      </c>
      <c r="F2618" s="54" t="s">
        <v>8319</v>
      </c>
      <c r="G2618" s="54" t="s">
        <v>14100</v>
      </c>
      <c r="H2618" s="54" t="s">
        <v>14101</v>
      </c>
      <c r="I2618" s="54" t="s">
        <v>8514</v>
      </c>
      <c r="J2618" s="54" t="s">
        <v>8323</v>
      </c>
      <c r="K2618" s="55" t="s">
        <v>23749</v>
      </c>
      <c r="L2618" s="54" t="s">
        <v>8325</v>
      </c>
    </row>
    <row r="2619" spans="1:12" ht="13.8" x14ac:dyDescent="0.3">
      <c r="A2619" s="54" t="s">
        <v>13639</v>
      </c>
      <c r="B2619" s="54" t="s">
        <v>13640</v>
      </c>
      <c r="C2619" s="54" t="s">
        <v>14036</v>
      </c>
      <c r="D2619" s="54" t="s">
        <v>14037</v>
      </c>
      <c r="E2619" s="55" t="s">
        <v>8319</v>
      </c>
      <c r="F2619" s="54" t="s">
        <v>8319</v>
      </c>
      <c r="G2619" s="54" t="s">
        <v>14102</v>
      </c>
      <c r="H2619" s="54" t="s">
        <v>14103</v>
      </c>
      <c r="I2619" s="54" t="s">
        <v>8514</v>
      </c>
      <c r="J2619" s="54" t="s">
        <v>8323</v>
      </c>
      <c r="K2619" s="55" t="s">
        <v>23750</v>
      </c>
      <c r="L2619" s="54" t="s">
        <v>8325</v>
      </c>
    </row>
    <row r="2620" spans="1:12" ht="13.8" x14ac:dyDescent="0.3">
      <c r="A2620" s="54" t="s">
        <v>13639</v>
      </c>
      <c r="B2620" s="54" t="s">
        <v>13640</v>
      </c>
      <c r="C2620" s="54" t="s">
        <v>14036</v>
      </c>
      <c r="D2620" s="54" t="s">
        <v>14037</v>
      </c>
      <c r="E2620" s="55" t="s">
        <v>8319</v>
      </c>
      <c r="F2620" s="54" t="s">
        <v>8319</v>
      </c>
      <c r="G2620" s="54" t="s">
        <v>14104</v>
      </c>
      <c r="H2620" s="54" t="s">
        <v>14105</v>
      </c>
      <c r="I2620" s="54" t="s">
        <v>8514</v>
      </c>
      <c r="J2620" s="54" t="s">
        <v>8323</v>
      </c>
      <c r="K2620" s="55" t="s">
        <v>14412</v>
      </c>
      <c r="L2620" s="54" t="s">
        <v>8325</v>
      </c>
    </row>
    <row r="2621" spans="1:12" ht="13.8" x14ac:dyDescent="0.3">
      <c r="A2621" s="54" t="s">
        <v>13639</v>
      </c>
      <c r="B2621" s="54" t="s">
        <v>13640</v>
      </c>
      <c r="C2621" s="54" t="s">
        <v>14036</v>
      </c>
      <c r="D2621" s="54" t="s">
        <v>14037</v>
      </c>
      <c r="E2621" s="55" t="s">
        <v>8319</v>
      </c>
      <c r="F2621" s="54" t="s">
        <v>8319</v>
      </c>
      <c r="G2621" s="54" t="s">
        <v>14106</v>
      </c>
      <c r="H2621" s="54" t="s">
        <v>14107</v>
      </c>
      <c r="I2621" s="54" t="s">
        <v>8514</v>
      </c>
      <c r="J2621" s="54" t="s">
        <v>8323</v>
      </c>
      <c r="K2621" s="55" t="s">
        <v>23751</v>
      </c>
      <c r="L2621" s="54" t="s">
        <v>8325</v>
      </c>
    </row>
    <row r="2622" spans="1:12" ht="13.8" x14ac:dyDescent="0.3">
      <c r="A2622" s="54" t="s">
        <v>13639</v>
      </c>
      <c r="B2622" s="54" t="s">
        <v>13640</v>
      </c>
      <c r="C2622" s="54" t="s">
        <v>14036</v>
      </c>
      <c r="D2622" s="54" t="s">
        <v>14037</v>
      </c>
      <c r="E2622" s="55" t="s">
        <v>8319</v>
      </c>
      <c r="F2622" s="54" t="s">
        <v>8319</v>
      </c>
      <c r="G2622" s="54" t="s">
        <v>14108</v>
      </c>
      <c r="H2622" s="54" t="s">
        <v>14109</v>
      </c>
      <c r="I2622" s="54" t="s">
        <v>8514</v>
      </c>
      <c r="J2622" s="54" t="s">
        <v>8323</v>
      </c>
      <c r="K2622" s="55" t="s">
        <v>23752</v>
      </c>
      <c r="L2622" s="54" t="s">
        <v>8325</v>
      </c>
    </row>
    <row r="2623" spans="1:12" ht="13.8" x14ac:dyDescent="0.3">
      <c r="A2623" s="54" t="s">
        <v>13639</v>
      </c>
      <c r="B2623" s="54" t="s">
        <v>13640</v>
      </c>
      <c r="C2623" s="54" t="s">
        <v>14036</v>
      </c>
      <c r="D2623" s="54" t="s">
        <v>14037</v>
      </c>
      <c r="E2623" s="55" t="s">
        <v>8319</v>
      </c>
      <c r="F2623" s="54" t="s">
        <v>8319</v>
      </c>
      <c r="G2623" s="54" t="s">
        <v>14110</v>
      </c>
      <c r="H2623" s="54" t="s">
        <v>14111</v>
      </c>
      <c r="I2623" s="54" t="s">
        <v>8514</v>
      </c>
      <c r="J2623" s="54" t="s">
        <v>8323</v>
      </c>
      <c r="K2623" s="55" t="s">
        <v>12059</v>
      </c>
      <c r="L2623" s="54" t="s">
        <v>8325</v>
      </c>
    </row>
    <row r="2624" spans="1:12" ht="13.8" x14ac:dyDescent="0.3">
      <c r="A2624" s="54" t="s">
        <v>13639</v>
      </c>
      <c r="B2624" s="54" t="s">
        <v>13640</v>
      </c>
      <c r="C2624" s="54" t="s">
        <v>14036</v>
      </c>
      <c r="D2624" s="54" t="s">
        <v>14037</v>
      </c>
      <c r="E2624" s="55" t="s">
        <v>8319</v>
      </c>
      <c r="F2624" s="54" t="s">
        <v>8319</v>
      </c>
      <c r="G2624" s="54" t="s">
        <v>14112</v>
      </c>
      <c r="H2624" s="54" t="s">
        <v>14113</v>
      </c>
      <c r="I2624" s="54" t="s">
        <v>8514</v>
      </c>
      <c r="J2624" s="54" t="s">
        <v>8323</v>
      </c>
      <c r="K2624" s="55" t="s">
        <v>23753</v>
      </c>
      <c r="L2624" s="54" t="s">
        <v>8325</v>
      </c>
    </row>
    <row r="2625" spans="1:12" ht="13.8" x14ac:dyDescent="0.3">
      <c r="A2625" s="54" t="s">
        <v>13639</v>
      </c>
      <c r="B2625" s="54" t="s">
        <v>13640</v>
      </c>
      <c r="C2625" s="54" t="s">
        <v>14036</v>
      </c>
      <c r="D2625" s="54" t="s">
        <v>14037</v>
      </c>
      <c r="E2625" s="55" t="s">
        <v>8319</v>
      </c>
      <c r="F2625" s="54" t="s">
        <v>8319</v>
      </c>
      <c r="G2625" s="54" t="s">
        <v>14115</v>
      </c>
      <c r="H2625" s="54" t="s">
        <v>14116</v>
      </c>
      <c r="I2625" s="54" t="s">
        <v>8514</v>
      </c>
      <c r="J2625" s="54" t="s">
        <v>8323</v>
      </c>
      <c r="K2625" s="55" t="s">
        <v>23754</v>
      </c>
      <c r="L2625" s="54" t="s">
        <v>8325</v>
      </c>
    </row>
    <row r="2626" spans="1:12" ht="13.8" x14ac:dyDescent="0.3">
      <c r="A2626" s="54" t="s">
        <v>13639</v>
      </c>
      <c r="B2626" s="54" t="s">
        <v>13640</v>
      </c>
      <c r="C2626" s="54" t="s">
        <v>14036</v>
      </c>
      <c r="D2626" s="54" t="s">
        <v>14037</v>
      </c>
      <c r="E2626" s="55" t="s">
        <v>8319</v>
      </c>
      <c r="F2626" s="54" t="s">
        <v>8319</v>
      </c>
      <c r="G2626" s="54" t="s">
        <v>14117</v>
      </c>
      <c r="H2626" s="54" t="s">
        <v>14118</v>
      </c>
      <c r="I2626" s="54" t="s">
        <v>8514</v>
      </c>
      <c r="J2626" s="54" t="s">
        <v>8323</v>
      </c>
      <c r="K2626" s="55" t="s">
        <v>14144</v>
      </c>
      <c r="L2626" s="54" t="s">
        <v>8325</v>
      </c>
    </row>
    <row r="2627" spans="1:12" ht="13.8" x14ac:dyDescent="0.3">
      <c r="A2627" s="54" t="s">
        <v>13639</v>
      </c>
      <c r="B2627" s="54" t="s">
        <v>13640</v>
      </c>
      <c r="C2627" s="54" t="s">
        <v>14036</v>
      </c>
      <c r="D2627" s="54" t="s">
        <v>14037</v>
      </c>
      <c r="E2627" s="55" t="s">
        <v>8319</v>
      </c>
      <c r="F2627" s="54" t="s">
        <v>8319</v>
      </c>
      <c r="G2627" s="54" t="s">
        <v>14119</v>
      </c>
      <c r="H2627" s="54" t="s">
        <v>14120</v>
      </c>
      <c r="I2627" s="54" t="s">
        <v>8514</v>
      </c>
      <c r="J2627" s="54" t="s">
        <v>8323</v>
      </c>
      <c r="K2627" s="55" t="s">
        <v>23755</v>
      </c>
      <c r="L2627" s="54" t="s">
        <v>8325</v>
      </c>
    </row>
    <row r="2628" spans="1:12" ht="13.8" x14ac:dyDescent="0.3">
      <c r="A2628" s="54" t="s">
        <v>13639</v>
      </c>
      <c r="B2628" s="54" t="s">
        <v>13640</v>
      </c>
      <c r="C2628" s="54" t="s">
        <v>14036</v>
      </c>
      <c r="D2628" s="54" t="s">
        <v>14037</v>
      </c>
      <c r="E2628" s="55" t="s">
        <v>8319</v>
      </c>
      <c r="F2628" s="54" t="s">
        <v>8319</v>
      </c>
      <c r="G2628" s="54" t="s">
        <v>14121</v>
      </c>
      <c r="H2628" s="54" t="s">
        <v>14122</v>
      </c>
      <c r="I2628" s="54" t="s">
        <v>8514</v>
      </c>
      <c r="J2628" s="54" t="s">
        <v>8323</v>
      </c>
      <c r="K2628" s="55" t="s">
        <v>11257</v>
      </c>
      <c r="L2628" s="54" t="s">
        <v>8325</v>
      </c>
    </row>
    <row r="2629" spans="1:12" ht="13.8" x14ac:dyDescent="0.3">
      <c r="A2629" s="54" t="s">
        <v>13639</v>
      </c>
      <c r="B2629" s="54" t="s">
        <v>13640</v>
      </c>
      <c r="C2629" s="54" t="s">
        <v>14036</v>
      </c>
      <c r="D2629" s="54" t="s">
        <v>14037</v>
      </c>
      <c r="E2629" s="55" t="s">
        <v>8319</v>
      </c>
      <c r="F2629" s="54" t="s">
        <v>8319</v>
      </c>
      <c r="G2629" s="54" t="s">
        <v>14124</v>
      </c>
      <c r="H2629" s="54" t="s">
        <v>14125</v>
      </c>
      <c r="I2629" s="54" t="s">
        <v>8514</v>
      </c>
      <c r="J2629" s="54" t="s">
        <v>8323</v>
      </c>
      <c r="K2629" s="55" t="s">
        <v>14720</v>
      </c>
      <c r="L2629" s="54" t="s">
        <v>8325</v>
      </c>
    </row>
    <row r="2630" spans="1:12" ht="13.8" x14ac:dyDescent="0.3">
      <c r="A2630" s="54" t="s">
        <v>13639</v>
      </c>
      <c r="B2630" s="54" t="s">
        <v>13640</v>
      </c>
      <c r="C2630" s="54" t="s">
        <v>14036</v>
      </c>
      <c r="D2630" s="54" t="s">
        <v>14037</v>
      </c>
      <c r="E2630" s="55" t="s">
        <v>8319</v>
      </c>
      <c r="F2630" s="54" t="s">
        <v>8319</v>
      </c>
      <c r="G2630" s="54" t="s">
        <v>14126</v>
      </c>
      <c r="H2630" s="54" t="s">
        <v>14127</v>
      </c>
      <c r="I2630" s="54" t="s">
        <v>8514</v>
      </c>
      <c r="J2630" s="54" t="s">
        <v>8323</v>
      </c>
      <c r="K2630" s="55" t="s">
        <v>23756</v>
      </c>
      <c r="L2630" s="54" t="s">
        <v>8325</v>
      </c>
    </row>
    <row r="2631" spans="1:12" ht="13.8" x14ac:dyDescent="0.3">
      <c r="A2631" s="54" t="s">
        <v>13639</v>
      </c>
      <c r="B2631" s="54" t="s">
        <v>13640</v>
      </c>
      <c r="C2631" s="54" t="s">
        <v>14036</v>
      </c>
      <c r="D2631" s="54" t="s">
        <v>14037</v>
      </c>
      <c r="E2631" s="55" t="s">
        <v>8319</v>
      </c>
      <c r="F2631" s="54" t="s">
        <v>8319</v>
      </c>
      <c r="G2631" s="54" t="s">
        <v>14129</v>
      </c>
      <c r="H2631" s="54" t="s">
        <v>14130</v>
      </c>
      <c r="I2631" s="54" t="s">
        <v>8514</v>
      </c>
      <c r="J2631" s="54" t="s">
        <v>8323</v>
      </c>
      <c r="K2631" s="55" t="s">
        <v>23757</v>
      </c>
      <c r="L2631" s="54" t="s">
        <v>8325</v>
      </c>
    </row>
    <row r="2632" spans="1:12" ht="13.8" x14ac:dyDescent="0.3">
      <c r="A2632" s="54" t="s">
        <v>13639</v>
      </c>
      <c r="B2632" s="54" t="s">
        <v>13640</v>
      </c>
      <c r="C2632" s="54" t="s">
        <v>14036</v>
      </c>
      <c r="D2632" s="54" t="s">
        <v>14037</v>
      </c>
      <c r="E2632" s="55" t="s">
        <v>8319</v>
      </c>
      <c r="F2632" s="54" t="s">
        <v>8319</v>
      </c>
      <c r="G2632" s="54" t="s">
        <v>14131</v>
      </c>
      <c r="H2632" s="54" t="s">
        <v>14132</v>
      </c>
      <c r="I2632" s="54" t="s">
        <v>8514</v>
      </c>
      <c r="J2632" s="54" t="s">
        <v>8323</v>
      </c>
      <c r="K2632" s="55" t="s">
        <v>23758</v>
      </c>
      <c r="L2632" s="54" t="s">
        <v>8325</v>
      </c>
    </row>
    <row r="2633" spans="1:12" ht="13.8" x14ac:dyDescent="0.3">
      <c r="A2633" s="54" t="s">
        <v>13639</v>
      </c>
      <c r="B2633" s="54" t="s">
        <v>13640</v>
      </c>
      <c r="C2633" s="54" t="s">
        <v>14036</v>
      </c>
      <c r="D2633" s="54" t="s">
        <v>14037</v>
      </c>
      <c r="E2633" s="55" t="s">
        <v>8319</v>
      </c>
      <c r="F2633" s="54" t="s">
        <v>8319</v>
      </c>
      <c r="G2633" s="54" t="s">
        <v>14133</v>
      </c>
      <c r="H2633" s="54" t="s">
        <v>14134</v>
      </c>
      <c r="I2633" s="54" t="s">
        <v>8514</v>
      </c>
      <c r="J2633" s="54" t="s">
        <v>8323</v>
      </c>
      <c r="K2633" s="55" t="s">
        <v>23759</v>
      </c>
      <c r="L2633" s="54" t="s">
        <v>8325</v>
      </c>
    </row>
    <row r="2634" spans="1:12" ht="13.8" x14ac:dyDescent="0.3">
      <c r="A2634" s="54" t="s">
        <v>13639</v>
      </c>
      <c r="B2634" s="54" t="s">
        <v>13640</v>
      </c>
      <c r="C2634" s="54" t="s">
        <v>14036</v>
      </c>
      <c r="D2634" s="54" t="s">
        <v>14037</v>
      </c>
      <c r="E2634" s="55" t="s">
        <v>8319</v>
      </c>
      <c r="F2634" s="54" t="s">
        <v>8319</v>
      </c>
      <c r="G2634" s="54" t="s">
        <v>14135</v>
      </c>
      <c r="H2634" s="54" t="s">
        <v>14136</v>
      </c>
      <c r="I2634" s="54" t="s">
        <v>8514</v>
      </c>
      <c r="J2634" s="54" t="s">
        <v>8323</v>
      </c>
      <c r="K2634" s="55" t="s">
        <v>17315</v>
      </c>
      <c r="L2634" s="54" t="s">
        <v>8325</v>
      </c>
    </row>
    <row r="2635" spans="1:12" ht="13.8" x14ac:dyDescent="0.3">
      <c r="A2635" s="54" t="s">
        <v>13639</v>
      </c>
      <c r="B2635" s="54" t="s">
        <v>13640</v>
      </c>
      <c r="C2635" s="54" t="s">
        <v>14036</v>
      </c>
      <c r="D2635" s="54" t="s">
        <v>14037</v>
      </c>
      <c r="E2635" s="55" t="s">
        <v>8319</v>
      </c>
      <c r="F2635" s="54" t="s">
        <v>8319</v>
      </c>
      <c r="G2635" s="54" t="s">
        <v>14138</v>
      </c>
      <c r="H2635" s="54" t="s">
        <v>14139</v>
      </c>
      <c r="I2635" s="54" t="s">
        <v>8514</v>
      </c>
      <c r="J2635" s="54" t="s">
        <v>8323</v>
      </c>
      <c r="K2635" s="55" t="s">
        <v>10985</v>
      </c>
      <c r="L2635" s="54" t="s">
        <v>8325</v>
      </c>
    </row>
    <row r="2636" spans="1:12" ht="13.8" x14ac:dyDescent="0.3">
      <c r="A2636" s="54" t="s">
        <v>13639</v>
      </c>
      <c r="B2636" s="54" t="s">
        <v>13640</v>
      </c>
      <c r="C2636" s="54" t="s">
        <v>14036</v>
      </c>
      <c r="D2636" s="54" t="s">
        <v>14037</v>
      </c>
      <c r="E2636" s="55" t="s">
        <v>8319</v>
      </c>
      <c r="F2636" s="54" t="s">
        <v>8319</v>
      </c>
      <c r="G2636" s="54" t="s">
        <v>14140</v>
      </c>
      <c r="H2636" s="54" t="s">
        <v>14141</v>
      </c>
      <c r="I2636" s="54" t="s">
        <v>8514</v>
      </c>
      <c r="J2636" s="54" t="s">
        <v>8323</v>
      </c>
      <c r="K2636" s="55" t="s">
        <v>15522</v>
      </c>
      <c r="L2636" s="54" t="s">
        <v>8325</v>
      </c>
    </row>
    <row r="2637" spans="1:12" ht="13.8" x14ac:dyDescent="0.3">
      <c r="A2637" s="54" t="s">
        <v>13639</v>
      </c>
      <c r="B2637" s="54" t="s">
        <v>13640</v>
      </c>
      <c r="C2637" s="54" t="s">
        <v>14036</v>
      </c>
      <c r="D2637" s="54" t="s">
        <v>14037</v>
      </c>
      <c r="E2637" s="55" t="s">
        <v>8319</v>
      </c>
      <c r="F2637" s="54" t="s">
        <v>8319</v>
      </c>
      <c r="G2637" s="54" t="s">
        <v>14142</v>
      </c>
      <c r="H2637" s="54" t="s">
        <v>14143</v>
      </c>
      <c r="I2637" s="54" t="s">
        <v>8514</v>
      </c>
      <c r="J2637" s="54" t="s">
        <v>8323</v>
      </c>
      <c r="K2637" s="55" t="s">
        <v>22276</v>
      </c>
      <c r="L2637" s="54" t="s">
        <v>8325</v>
      </c>
    </row>
    <row r="2638" spans="1:12" ht="13.8" x14ac:dyDescent="0.3">
      <c r="A2638" s="54" t="s">
        <v>13639</v>
      </c>
      <c r="B2638" s="54" t="s">
        <v>13640</v>
      </c>
      <c r="C2638" s="54" t="s">
        <v>14036</v>
      </c>
      <c r="D2638" s="54" t="s">
        <v>14037</v>
      </c>
      <c r="E2638" s="55" t="s">
        <v>8319</v>
      </c>
      <c r="F2638" s="54" t="s">
        <v>8319</v>
      </c>
      <c r="G2638" s="54" t="s">
        <v>14145</v>
      </c>
      <c r="H2638" s="54" t="s">
        <v>14146</v>
      </c>
      <c r="I2638" s="54" t="s">
        <v>8514</v>
      </c>
      <c r="J2638" s="54" t="s">
        <v>8323</v>
      </c>
      <c r="K2638" s="55" t="s">
        <v>10825</v>
      </c>
      <c r="L2638" s="54" t="s">
        <v>8325</v>
      </c>
    </row>
    <row r="2639" spans="1:12" ht="13.8" x14ac:dyDescent="0.3">
      <c r="A2639" s="54" t="s">
        <v>13639</v>
      </c>
      <c r="B2639" s="54" t="s">
        <v>13640</v>
      </c>
      <c r="C2639" s="54" t="s">
        <v>14036</v>
      </c>
      <c r="D2639" s="54" t="s">
        <v>14037</v>
      </c>
      <c r="E2639" s="55" t="s">
        <v>8319</v>
      </c>
      <c r="F2639" s="54" t="s">
        <v>8319</v>
      </c>
      <c r="G2639" s="54" t="s">
        <v>14147</v>
      </c>
      <c r="H2639" s="54" t="s">
        <v>14148</v>
      </c>
      <c r="I2639" s="54" t="s">
        <v>8514</v>
      </c>
      <c r="J2639" s="54" t="s">
        <v>8323</v>
      </c>
      <c r="K2639" s="55" t="s">
        <v>23760</v>
      </c>
      <c r="L2639" s="54" t="s">
        <v>8325</v>
      </c>
    </row>
    <row r="2640" spans="1:12" ht="13.8" x14ac:dyDescent="0.3">
      <c r="A2640" s="54" t="s">
        <v>13639</v>
      </c>
      <c r="B2640" s="54" t="s">
        <v>13640</v>
      </c>
      <c r="C2640" s="54" t="s">
        <v>14036</v>
      </c>
      <c r="D2640" s="54" t="s">
        <v>14037</v>
      </c>
      <c r="E2640" s="55" t="s">
        <v>8319</v>
      </c>
      <c r="F2640" s="54" t="s">
        <v>8319</v>
      </c>
      <c r="G2640" s="54" t="s">
        <v>14150</v>
      </c>
      <c r="H2640" s="54" t="s">
        <v>14151</v>
      </c>
      <c r="I2640" s="54" t="s">
        <v>8514</v>
      </c>
      <c r="J2640" s="54" t="s">
        <v>8323</v>
      </c>
      <c r="K2640" s="55" t="s">
        <v>23761</v>
      </c>
      <c r="L2640" s="54" t="s">
        <v>8325</v>
      </c>
    </row>
    <row r="2641" spans="1:12" ht="13.8" x14ac:dyDescent="0.3">
      <c r="A2641" s="54" t="s">
        <v>13639</v>
      </c>
      <c r="B2641" s="54" t="s">
        <v>13640</v>
      </c>
      <c r="C2641" s="54" t="s">
        <v>14036</v>
      </c>
      <c r="D2641" s="54" t="s">
        <v>14037</v>
      </c>
      <c r="E2641" s="55" t="s">
        <v>8319</v>
      </c>
      <c r="F2641" s="54" t="s">
        <v>8319</v>
      </c>
      <c r="G2641" s="54" t="s">
        <v>14152</v>
      </c>
      <c r="H2641" s="54" t="s">
        <v>14153</v>
      </c>
      <c r="I2641" s="54" t="s">
        <v>8514</v>
      </c>
      <c r="J2641" s="54" t="s">
        <v>8323</v>
      </c>
      <c r="K2641" s="55" t="s">
        <v>23762</v>
      </c>
      <c r="L2641" s="54" t="s">
        <v>8325</v>
      </c>
    </row>
    <row r="2642" spans="1:12" ht="13.8" x14ac:dyDescent="0.3">
      <c r="A2642" s="54" t="s">
        <v>13639</v>
      </c>
      <c r="B2642" s="54" t="s">
        <v>13640</v>
      </c>
      <c r="C2642" s="54" t="s">
        <v>14036</v>
      </c>
      <c r="D2642" s="54" t="s">
        <v>14037</v>
      </c>
      <c r="E2642" s="55" t="s">
        <v>8319</v>
      </c>
      <c r="F2642" s="54" t="s">
        <v>8319</v>
      </c>
      <c r="G2642" s="54" t="s">
        <v>14154</v>
      </c>
      <c r="H2642" s="54" t="s">
        <v>14155</v>
      </c>
      <c r="I2642" s="54" t="s">
        <v>8514</v>
      </c>
      <c r="J2642" s="54" t="s">
        <v>8323</v>
      </c>
      <c r="K2642" s="55" t="s">
        <v>23763</v>
      </c>
      <c r="L2642" s="54" t="s">
        <v>8325</v>
      </c>
    </row>
    <row r="2643" spans="1:12" ht="13.8" x14ac:dyDescent="0.3">
      <c r="A2643" s="54" t="s">
        <v>13639</v>
      </c>
      <c r="B2643" s="54" t="s">
        <v>13640</v>
      </c>
      <c r="C2643" s="54" t="s">
        <v>14036</v>
      </c>
      <c r="D2643" s="54" t="s">
        <v>14037</v>
      </c>
      <c r="E2643" s="55" t="s">
        <v>8319</v>
      </c>
      <c r="F2643" s="54" t="s">
        <v>8319</v>
      </c>
      <c r="G2643" s="54" t="s">
        <v>14156</v>
      </c>
      <c r="H2643" s="54" t="s">
        <v>14157</v>
      </c>
      <c r="I2643" s="54" t="s">
        <v>8514</v>
      </c>
      <c r="J2643" s="54" t="s">
        <v>8323</v>
      </c>
      <c r="K2643" s="55" t="s">
        <v>23764</v>
      </c>
      <c r="L2643" s="54" t="s">
        <v>8325</v>
      </c>
    </row>
    <row r="2644" spans="1:12" ht="13.8" x14ac:dyDescent="0.3">
      <c r="A2644" s="54" t="s">
        <v>13639</v>
      </c>
      <c r="B2644" s="54" t="s">
        <v>13640</v>
      </c>
      <c r="C2644" s="54" t="s">
        <v>14036</v>
      </c>
      <c r="D2644" s="54" t="s">
        <v>14037</v>
      </c>
      <c r="E2644" s="55" t="s">
        <v>8319</v>
      </c>
      <c r="F2644" s="54" t="s">
        <v>8319</v>
      </c>
      <c r="G2644" s="54" t="s">
        <v>14158</v>
      </c>
      <c r="H2644" s="54" t="s">
        <v>14159</v>
      </c>
      <c r="I2644" s="54" t="s">
        <v>8514</v>
      </c>
      <c r="J2644" s="54" t="s">
        <v>8323</v>
      </c>
      <c r="K2644" s="55" t="s">
        <v>23765</v>
      </c>
      <c r="L2644" s="54" t="s">
        <v>8325</v>
      </c>
    </row>
    <row r="2645" spans="1:12" ht="13.8" x14ac:dyDescent="0.3">
      <c r="A2645" s="54" t="s">
        <v>13639</v>
      </c>
      <c r="B2645" s="54" t="s">
        <v>13640</v>
      </c>
      <c r="C2645" s="54" t="s">
        <v>14036</v>
      </c>
      <c r="D2645" s="54" t="s">
        <v>14037</v>
      </c>
      <c r="E2645" s="55" t="s">
        <v>8319</v>
      </c>
      <c r="F2645" s="54" t="s">
        <v>8319</v>
      </c>
      <c r="G2645" s="54" t="s">
        <v>14160</v>
      </c>
      <c r="H2645" s="54" t="s">
        <v>14161</v>
      </c>
      <c r="I2645" s="54" t="s">
        <v>8514</v>
      </c>
      <c r="J2645" s="54" t="s">
        <v>8323</v>
      </c>
      <c r="K2645" s="55" t="s">
        <v>23766</v>
      </c>
      <c r="L2645" s="54" t="s">
        <v>8325</v>
      </c>
    </row>
    <row r="2646" spans="1:12" ht="13.8" x14ac:dyDescent="0.3">
      <c r="A2646" s="54" t="s">
        <v>13639</v>
      </c>
      <c r="B2646" s="54" t="s">
        <v>13640</v>
      </c>
      <c r="C2646" s="54" t="s">
        <v>14036</v>
      </c>
      <c r="D2646" s="54" t="s">
        <v>14037</v>
      </c>
      <c r="E2646" s="55" t="s">
        <v>8319</v>
      </c>
      <c r="F2646" s="54" t="s">
        <v>8319</v>
      </c>
      <c r="G2646" s="54" t="s">
        <v>14162</v>
      </c>
      <c r="H2646" s="54" t="s">
        <v>14163</v>
      </c>
      <c r="I2646" s="54" t="s">
        <v>8514</v>
      </c>
      <c r="J2646" s="54" t="s">
        <v>8323</v>
      </c>
      <c r="K2646" s="55" t="s">
        <v>23767</v>
      </c>
      <c r="L2646" s="54" t="s">
        <v>8325</v>
      </c>
    </row>
    <row r="2647" spans="1:12" ht="13.8" x14ac:dyDescent="0.3">
      <c r="A2647" s="54" t="s">
        <v>13639</v>
      </c>
      <c r="B2647" s="54" t="s">
        <v>13640</v>
      </c>
      <c r="C2647" s="54" t="s">
        <v>14036</v>
      </c>
      <c r="D2647" s="54" t="s">
        <v>14037</v>
      </c>
      <c r="E2647" s="55" t="s">
        <v>8319</v>
      </c>
      <c r="F2647" s="54" t="s">
        <v>8319</v>
      </c>
      <c r="G2647" s="54" t="s">
        <v>14164</v>
      </c>
      <c r="H2647" s="54" t="s">
        <v>14165</v>
      </c>
      <c r="I2647" s="54" t="s">
        <v>8514</v>
      </c>
      <c r="J2647" s="54" t="s">
        <v>8323</v>
      </c>
      <c r="K2647" s="55" t="s">
        <v>23768</v>
      </c>
      <c r="L2647" s="54" t="s">
        <v>8325</v>
      </c>
    </row>
    <row r="2648" spans="1:12" ht="13.8" x14ac:dyDescent="0.3">
      <c r="A2648" s="54" t="s">
        <v>13639</v>
      </c>
      <c r="B2648" s="54" t="s">
        <v>13640</v>
      </c>
      <c r="C2648" s="54" t="s">
        <v>14036</v>
      </c>
      <c r="D2648" s="54" t="s">
        <v>14037</v>
      </c>
      <c r="E2648" s="55" t="s">
        <v>8319</v>
      </c>
      <c r="F2648" s="54" t="s">
        <v>8319</v>
      </c>
      <c r="G2648" s="54" t="s">
        <v>14166</v>
      </c>
      <c r="H2648" s="54" t="s">
        <v>14167</v>
      </c>
      <c r="I2648" s="54" t="s">
        <v>8514</v>
      </c>
      <c r="J2648" s="54" t="s">
        <v>8323</v>
      </c>
      <c r="K2648" s="55" t="s">
        <v>23769</v>
      </c>
      <c r="L2648" s="54" t="s">
        <v>8325</v>
      </c>
    </row>
    <row r="2649" spans="1:12" ht="13.8" x14ac:dyDescent="0.3">
      <c r="A2649" s="54" t="s">
        <v>13639</v>
      </c>
      <c r="B2649" s="54" t="s">
        <v>13640</v>
      </c>
      <c r="C2649" s="54" t="s">
        <v>14036</v>
      </c>
      <c r="D2649" s="54" t="s">
        <v>14037</v>
      </c>
      <c r="E2649" s="55" t="s">
        <v>8319</v>
      </c>
      <c r="F2649" s="54" t="s">
        <v>8319</v>
      </c>
      <c r="G2649" s="54" t="s">
        <v>14168</v>
      </c>
      <c r="H2649" s="54" t="s">
        <v>14169</v>
      </c>
      <c r="I2649" s="54" t="s">
        <v>8514</v>
      </c>
      <c r="J2649" s="54" t="s">
        <v>8323</v>
      </c>
      <c r="K2649" s="55" t="s">
        <v>23770</v>
      </c>
      <c r="L2649" s="54" t="s">
        <v>8325</v>
      </c>
    </row>
    <row r="2650" spans="1:12" ht="13.8" x14ac:dyDescent="0.3">
      <c r="A2650" s="54" t="s">
        <v>13639</v>
      </c>
      <c r="B2650" s="54" t="s">
        <v>13640</v>
      </c>
      <c r="C2650" s="54" t="s">
        <v>14170</v>
      </c>
      <c r="D2650" s="54" t="s">
        <v>14171</v>
      </c>
      <c r="E2650" s="55" t="s">
        <v>8319</v>
      </c>
      <c r="F2650" s="54" t="s">
        <v>8319</v>
      </c>
      <c r="G2650" s="54" t="s">
        <v>14172</v>
      </c>
      <c r="H2650" s="54" t="s">
        <v>14173</v>
      </c>
      <c r="I2650" s="54" t="s">
        <v>8514</v>
      </c>
      <c r="J2650" s="54" t="s">
        <v>8323</v>
      </c>
      <c r="K2650" s="55" t="s">
        <v>23771</v>
      </c>
      <c r="L2650" s="54" t="s">
        <v>8325</v>
      </c>
    </row>
    <row r="2651" spans="1:12" ht="13.8" x14ac:dyDescent="0.3">
      <c r="A2651" s="54" t="s">
        <v>13639</v>
      </c>
      <c r="B2651" s="54" t="s">
        <v>13640</v>
      </c>
      <c r="C2651" s="54" t="s">
        <v>14170</v>
      </c>
      <c r="D2651" s="54" t="s">
        <v>14171</v>
      </c>
      <c r="E2651" s="55" t="s">
        <v>8319</v>
      </c>
      <c r="F2651" s="54" t="s">
        <v>8319</v>
      </c>
      <c r="G2651" s="54" t="s">
        <v>14174</v>
      </c>
      <c r="H2651" s="54" t="s">
        <v>14175</v>
      </c>
      <c r="I2651" s="54" t="s">
        <v>8514</v>
      </c>
      <c r="J2651" s="54" t="s">
        <v>8323</v>
      </c>
      <c r="K2651" s="55" t="s">
        <v>23772</v>
      </c>
      <c r="L2651" s="54" t="s">
        <v>8325</v>
      </c>
    </row>
    <row r="2652" spans="1:12" ht="13.8" x14ac:dyDescent="0.3">
      <c r="A2652" s="54" t="s">
        <v>13639</v>
      </c>
      <c r="B2652" s="54" t="s">
        <v>13640</v>
      </c>
      <c r="C2652" s="54" t="s">
        <v>14170</v>
      </c>
      <c r="D2652" s="54" t="s">
        <v>14171</v>
      </c>
      <c r="E2652" s="55" t="s">
        <v>8319</v>
      </c>
      <c r="F2652" s="54" t="s">
        <v>8319</v>
      </c>
      <c r="G2652" s="54" t="s">
        <v>14176</v>
      </c>
      <c r="H2652" s="54" t="s">
        <v>14177</v>
      </c>
      <c r="I2652" s="54" t="s">
        <v>8514</v>
      </c>
      <c r="J2652" s="54" t="s">
        <v>8323</v>
      </c>
      <c r="K2652" s="55" t="s">
        <v>23773</v>
      </c>
      <c r="L2652" s="54" t="s">
        <v>8325</v>
      </c>
    </row>
    <row r="2653" spans="1:12" ht="13.8" x14ac:dyDescent="0.3">
      <c r="A2653" s="54" t="s">
        <v>13639</v>
      </c>
      <c r="B2653" s="54" t="s">
        <v>13640</v>
      </c>
      <c r="C2653" s="54" t="s">
        <v>14170</v>
      </c>
      <c r="D2653" s="54" t="s">
        <v>14171</v>
      </c>
      <c r="E2653" s="55" t="s">
        <v>8319</v>
      </c>
      <c r="F2653" s="54" t="s">
        <v>8319</v>
      </c>
      <c r="G2653" s="54" t="s">
        <v>14178</v>
      </c>
      <c r="H2653" s="54" t="s">
        <v>14179</v>
      </c>
      <c r="I2653" s="54" t="s">
        <v>8514</v>
      </c>
      <c r="J2653" s="54" t="s">
        <v>8323</v>
      </c>
      <c r="K2653" s="55" t="s">
        <v>23774</v>
      </c>
      <c r="L2653" s="54" t="s">
        <v>8325</v>
      </c>
    </row>
    <row r="2654" spans="1:12" ht="13.8" x14ac:dyDescent="0.3">
      <c r="A2654" s="54" t="s">
        <v>13639</v>
      </c>
      <c r="B2654" s="54" t="s">
        <v>13640</v>
      </c>
      <c r="C2654" s="54" t="s">
        <v>14170</v>
      </c>
      <c r="D2654" s="54" t="s">
        <v>14171</v>
      </c>
      <c r="E2654" s="55" t="s">
        <v>8319</v>
      </c>
      <c r="F2654" s="54" t="s">
        <v>8319</v>
      </c>
      <c r="G2654" s="54" t="s">
        <v>14180</v>
      </c>
      <c r="H2654" s="54" t="s">
        <v>14181</v>
      </c>
      <c r="I2654" s="54" t="s">
        <v>8514</v>
      </c>
      <c r="J2654" s="54" t="s">
        <v>8323</v>
      </c>
      <c r="K2654" s="55" t="s">
        <v>23775</v>
      </c>
      <c r="L2654" s="54" t="s">
        <v>8325</v>
      </c>
    </row>
    <row r="2655" spans="1:12" ht="13.8" x14ac:dyDescent="0.3">
      <c r="A2655" s="54" t="s">
        <v>13639</v>
      </c>
      <c r="B2655" s="54" t="s">
        <v>13640</v>
      </c>
      <c r="C2655" s="54" t="s">
        <v>14170</v>
      </c>
      <c r="D2655" s="54" t="s">
        <v>14171</v>
      </c>
      <c r="E2655" s="55" t="s">
        <v>8319</v>
      </c>
      <c r="F2655" s="54" t="s">
        <v>8319</v>
      </c>
      <c r="G2655" s="54" t="s">
        <v>14182</v>
      </c>
      <c r="H2655" s="54" t="s">
        <v>14183</v>
      </c>
      <c r="I2655" s="54" t="s">
        <v>8514</v>
      </c>
      <c r="J2655" s="54" t="s">
        <v>8323</v>
      </c>
      <c r="K2655" s="55" t="s">
        <v>23776</v>
      </c>
      <c r="L2655" s="54" t="s">
        <v>8325</v>
      </c>
    </row>
    <row r="2656" spans="1:12" ht="13.8" x14ac:dyDescent="0.3">
      <c r="A2656" s="54" t="s">
        <v>13639</v>
      </c>
      <c r="B2656" s="54" t="s">
        <v>13640</v>
      </c>
      <c r="C2656" s="54" t="s">
        <v>14170</v>
      </c>
      <c r="D2656" s="54" t="s">
        <v>14171</v>
      </c>
      <c r="E2656" s="55">
        <v>74130</v>
      </c>
      <c r="F2656" s="54" t="s">
        <v>14184</v>
      </c>
      <c r="G2656" s="54" t="s">
        <v>14185</v>
      </c>
      <c r="H2656" s="54" t="s">
        <v>14186</v>
      </c>
      <c r="I2656" s="54" t="s">
        <v>8514</v>
      </c>
      <c r="J2656" s="54" t="s">
        <v>8980</v>
      </c>
      <c r="K2656" s="55" t="s">
        <v>15473</v>
      </c>
      <c r="L2656" s="54" t="s">
        <v>8325</v>
      </c>
    </row>
    <row r="2657" spans="1:12" ht="13.8" x14ac:dyDescent="0.3">
      <c r="A2657" s="54" t="s">
        <v>13639</v>
      </c>
      <c r="B2657" s="54" t="s">
        <v>13640</v>
      </c>
      <c r="C2657" s="54" t="s">
        <v>14170</v>
      </c>
      <c r="D2657" s="54" t="s">
        <v>14171</v>
      </c>
      <c r="E2657" s="55">
        <v>74130</v>
      </c>
      <c r="F2657" s="54" t="s">
        <v>14184</v>
      </c>
      <c r="G2657" s="54" t="s">
        <v>14188</v>
      </c>
      <c r="H2657" s="54" t="s">
        <v>14189</v>
      </c>
      <c r="I2657" s="54" t="s">
        <v>8514</v>
      </c>
      <c r="J2657" s="54" t="s">
        <v>8323</v>
      </c>
      <c r="K2657" s="55" t="s">
        <v>23777</v>
      </c>
      <c r="L2657" s="54" t="s">
        <v>8325</v>
      </c>
    </row>
    <row r="2658" spans="1:12" ht="13.8" x14ac:dyDescent="0.3">
      <c r="A2658" s="54" t="s">
        <v>13639</v>
      </c>
      <c r="B2658" s="54" t="s">
        <v>13640</v>
      </c>
      <c r="C2658" s="54" t="s">
        <v>14170</v>
      </c>
      <c r="D2658" s="54" t="s">
        <v>14171</v>
      </c>
      <c r="E2658" s="55">
        <v>74130</v>
      </c>
      <c r="F2658" s="54" t="s">
        <v>14184</v>
      </c>
      <c r="G2658" s="54" t="s">
        <v>14190</v>
      </c>
      <c r="H2658" s="54" t="s">
        <v>14191</v>
      </c>
      <c r="I2658" s="54" t="s">
        <v>8514</v>
      </c>
      <c r="J2658" s="54" t="s">
        <v>8323</v>
      </c>
      <c r="K2658" s="55" t="s">
        <v>23778</v>
      </c>
      <c r="L2658" s="54" t="s">
        <v>8325</v>
      </c>
    </row>
    <row r="2659" spans="1:12" ht="13.8" x14ac:dyDescent="0.3">
      <c r="A2659" s="54" t="s">
        <v>13639</v>
      </c>
      <c r="B2659" s="54" t="s">
        <v>13640</v>
      </c>
      <c r="C2659" s="54" t="s">
        <v>14170</v>
      </c>
      <c r="D2659" s="54" t="s">
        <v>14171</v>
      </c>
      <c r="E2659" s="55">
        <v>74130</v>
      </c>
      <c r="F2659" s="54" t="s">
        <v>14184</v>
      </c>
      <c r="G2659" s="54" t="s">
        <v>14192</v>
      </c>
      <c r="H2659" s="54" t="s">
        <v>14193</v>
      </c>
      <c r="I2659" s="54" t="s">
        <v>8514</v>
      </c>
      <c r="J2659" s="54" t="s">
        <v>8323</v>
      </c>
      <c r="K2659" s="55" t="s">
        <v>23779</v>
      </c>
      <c r="L2659" s="54" t="s">
        <v>8325</v>
      </c>
    </row>
    <row r="2660" spans="1:12" ht="13.8" x14ac:dyDescent="0.3">
      <c r="A2660" s="54" t="s">
        <v>13639</v>
      </c>
      <c r="B2660" s="54" t="s">
        <v>13640</v>
      </c>
      <c r="C2660" s="54" t="s">
        <v>14170</v>
      </c>
      <c r="D2660" s="54" t="s">
        <v>14171</v>
      </c>
      <c r="E2660" s="55">
        <v>74130</v>
      </c>
      <c r="F2660" s="54" t="s">
        <v>14184</v>
      </c>
      <c r="G2660" s="54" t="s">
        <v>14194</v>
      </c>
      <c r="H2660" s="54" t="s">
        <v>14195</v>
      </c>
      <c r="I2660" s="54" t="s">
        <v>8514</v>
      </c>
      <c r="J2660" s="54" t="s">
        <v>8323</v>
      </c>
      <c r="K2660" s="55" t="s">
        <v>23780</v>
      </c>
      <c r="L2660" s="54" t="s">
        <v>8325</v>
      </c>
    </row>
    <row r="2661" spans="1:12" ht="13.8" x14ac:dyDescent="0.3">
      <c r="A2661" s="54" t="s">
        <v>13639</v>
      </c>
      <c r="B2661" s="54" t="s">
        <v>13640</v>
      </c>
      <c r="C2661" s="54" t="s">
        <v>14170</v>
      </c>
      <c r="D2661" s="54" t="s">
        <v>14171</v>
      </c>
      <c r="E2661" s="55">
        <v>74130</v>
      </c>
      <c r="F2661" s="54" t="s">
        <v>14184</v>
      </c>
      <c r="G2661" s="54" t="s">
        <v>14196</v>
      </c>
      <c r="H2661" s="54" t="s">
        <v>14197</v>
      </c>
      <c r="I2661" s="54" t="s">
        <v>8514</v>
      </c>
      <c r="J2661" s="54" t="s">
        <v>8323</v>
      </c>
      <c r="K2661" s="55" t="s">
        <v>23781</v>
      </c>
      <c r="L2661" s="54" t="s">
        <v>8325</v>
      </c>
    </row>
    <row r="2662" spans="1:12" ht="13.8" x14ac:dyDescent="0.3">
      <c r="A2662" s="54" t="s">
        <v>13639</v>
      </c>
      <c r="B2662" s="54" t="s">
        <v>13640</v>
      </c>
      <c r="C2662" s="54" t="s">
        <v>14170</v>
      </c>
      <c r="D2662" s="54" t="s">
        <v>14171</v>
      </c>
      <c r="E2662" s="55">
        <v>74130</v>
      </c>
      <c r="F2662" s="54" t="s">
        <v>14184</v>
      </c>
      <c r="G2662" s="54" t="s">
        <v>14198</v>
      </c>
      <c r="H2662" s="54" t="s">
        <v>14199</v>
      </c>
      <c r="I2662" s="54" t="s">
        <v>8514</v>
      </c>
      <c r="J2662" s="54" t="s">
        <v>8323</v>
      </c>
      <c r="K2662" s="55" t="s">
        <v>23782</v>
      </c>
      <c r="L2662" s="54" t="s">
        <v>8325</v>
      </c>
    </row>
    <row r="2663" spans="1:12" ht="13.8" x14ac:dyDescent="0.3">
      <c r="A2663" s="54" t="s">
        <v>13639</v>
      </c>
      <c r="B2663" s="54" t="s">
        <v>13640</v>
      </c>
      <c r="C2663" s="54" t="s">
        <v>14170</v>
      </c>
      <c r="D2663" s="54" t="s">
        <v>14171</v>
      </c>
      <c r="E2663" s="55">
        <v>74130</v>
      </c>
      <c r="F2663" s="54" t="s">
        <v>14184</v>
      </c>
      <c r="G2663" s="54" t="s">
        <v>14200</v>
      </c>
      <c r="H2663" s="54" t="s">
        <v>14201</v>
      </c>
      <c r="I2663" s="54" t="s">
        <v>8514</v>
      </c>
      <c r="J2663" s="54" t="s">
        <v>8323</v>
      </c>
      <c r="K2663" s="55" t="s">
        <v>23783</v>
      </c>
      <c r="L2663" s="54" t="s">
        <v>8325</v>
      </c>
    </row>
    <row r="2664" spans="1:12" ht="13.8" x14ac:dyDescent="0.3">
      <c r="A2664" s="54" t="s">
        <v>13639</v>
      </c>
      <c r="B2664" s="54" t="s">
        <v>13640</v>
      </c>
      <c r="C2664" s="54" t="s">
        <v>14170</v>
      </c>
      <c r="D2664" s="54" t="s">
        <v>14171</v>
      </c>
      <c r="E2664" s="55">
        <v>74130</v>
      </c>
      <c r="F2664" s="54" t="s">
        <v>14184</v>
      </c>
      <c r="G2664" s="54" t="s">
        <v>14202</v>
      </c>
      <c r="H2664" s="54" t="s">
        <v>14203</v>
      </c>
      <c r="I2664" s="54" t="s">
        <v>8514</v>
      </c>
      <c r="J2664" s="54" t="s">
        <v>8323</v>
      </c>
      <c r="K2664" s="55" t="s">
        <v>23784</v>
      </c>
      <c r="L2664" s="54" t="s">
        <v>8325</v>
      </c>
    </row>
    <row r="2665" spans="1:12" ht="13.8" x14ac:dyDescent="0.3">
      <c r="A2665" s="54" t="s">
        <v>13639</v>
      </c>
      <c r="B2665" s="54" t="s">
        <v>13640</v>
      </c>
      <c r="C2665" s="54" t="s">
        <v>14170</v>
      </c>
      <c r="D2665" s="54" t="s">
        <v>14171</v>
      </c>
      <c r="E2665" s="55">
        <v>74130</v>
      </c>
      <c r="F2665" s="54" t="s">
        <v>14184</v>
      </c>
      <c r="G2665" s="54" t="s">
        <v>14204</v>
      </c>
      <c r="H2665" s="54" t="s">
        <v>14205</v>
      </c>
      <c r="I2665" s="54" t="s">
        <v>8514</v>
      </c>
      <c r="J2665" s="54" t="s">
        <v>8323</v>
      </c>
      <c r="K2665" s="55" t="s">
        <v>23785</v>
      </c>
      <c r="L2665" s="54" t="s">
        <v>8325</v>
      </c>
    </row>
    <row r="2666" spans="1:12" ht="13.8" x14ac:dyDescent="0.3">
      <c r="A2666" s="54" t="s">
        <v>13639</v>
      </c>
      <c r="B2666" s="54" t="s">
        <v>13640</v>
      </c>
      <c r="C2666" s="54" t="s">
        <v>14170</v>
      </c>
      <c r="D2666" s="54" t="s">
        <v>14171</v>
      </c>
      <c r="E2666" s="55">
        <v>74131</v>
      </c>
      <c r="F2666" s="54" t="s">
        <v>14206</v>
      </c>
      <c r="G2666" s="54" t="s">
        <v>14207</v>
      </c>
      <c r="H2666" s="54" t="s">
        <v>14208</v>
      </c>
      <c r="I2666" s="54" t="s">
        <v>8514</v>
      </c>
      <c r="J2666" s="54" t="s">
        <v>8323</v>
      </c>
      <c r="K2666" s="55" t="s">
        <v>23786</v>
      </c>
      <c r="L2666" s="54" t="s">
        <v>8325</v>
      </c>
    </row>
    <row r="2667" spans="1:12" ht="13.8" x14ac:dyDescent="0.3">
      <c r="A2667" s="54" t="s">
        <v>13639</v>
      </c>
      <c r="B2667" s="54" t="s">
        <v>13640</v>
      </c>
      <c r="C2667" s="54" t="s">
        <v>14170</v>
      </c>
      <c r="D2667" s="54" t="s">
        <v>14171</v>
      </c>
      <c r="E2667" s="55">
        <v>74131</v>
      </c>
      <c r="F2667" s="54" t="s">
        <v>14206</v>
      </c>
      <c r="G2667" s="54" t="s">
        <v>14209</v>
      </c>
      <c r="H2667" s="54" t="s">
        <v>14210</v>
      </c>
      <c r="I2667" s="54" t="s">
        <v>8514</v>
      </c>
      <c r="J2667" s="54" t="s">
        <v>8323</v>
      </c>
      <c r="K2667" s="55" t="s">
        <v>18411</v>
      </c>
      <c r="L2667" s="54" t="s">
        <v>8325</v>
      </c>
    </row>
    <row r="2668" spans="1:12" ht="13.8" x14ac:dyDescent="0.3">
      <c r="A2668" s="54" t="s">
        <v>13639</v>
      </c>
      <c r="B2668" s="54" t="s">
        <v>13640</v>
      </c>
      <c r="C2668" s="54" t="s">
        <v>14170</v>
      </c>
      <c r="D2668" s="54" t="s">
        <v>14171</v>
      </c>
      <c r="E2668" s="55">
        <v>74131</v>
      </c>
      <c r="F2668" s="54" t="s">
        <v>14206</v>
      </c>
      <c r="G2668" s="54" t="s">
        <v>14211</v>
      </c>
      <c r="H2668" s="54" t="s">
        <v>14212</v>
      </c>
      <c r="I2668" s="54" t="s">
        <v>8514</v>
      </c>
      <c r="J2668" s="54" t="s">
        <v>8323</v>
      </c>
      <c r="K2668" s="55" t="s">
        <v>23787</v>
      </c>
      <c r="L2668" s="54" t="s">
        <v>8325</v>
      </c>
    </row>
    <row r="2669" spans="1:12" ht="13.8" x14ac:dyDescent="0.3">
      <c r="A2669" s="54" t="s">
        <v>13639</v>
      </c>
      <c r="B2669" s="54" t="s">
        <v>13640</v>
      </c>
      <c r="C2669" s="54" t="s">
        <v>14170</v>
      </c>
      <c r="D2669" s="54" t="s">
        <v>14171</v>
      </c>
      <c r="E2669" s="55">
        <v>74131</v>
      </c>
      <c r="F2669" s="54" t="s">
        <v>14206</v>
      </c>
      <c r="G2669" s="54" t="s">
        <v>14213</v>
      </c>
      <c r="H2669" s="54" t="s">
        <v>14214</v>
      </c>
      <c r="I2669" s="54" t="s">
        <v>8514</v>
      </c>
      <c r="J2669" s="54" t="s">
        <v>8323</v>
      </c>
      <c r="K2669" s="55" t="s">
        <v>23788</v>
      </c>
      <c r="L2669" s="54" t="s">
        <v>8325</v>
      </c>
    </row>
    <row r="2670" spans="1:12" ht="13.8" x14ac:dyDescent="0.3">
      <c r="A2670" s="54" t="s">
        <v>13639</v>
      </c>
      <c r="B2670" s="54" t="s">
        <v>13640</v>
      </c>
      <c r="C2670" s="54" t="s">
        <v>14170</v>
      </c>
      <c r="D2670" s="54" t="s">
        <v>14171</v>
      </c>
      <c r="E2670" s="55">
        <v>74131</v>
      </c>
      <c r="F2670" s="54" t="s">
        <v>14206</v>
      </c>
      <c r="G2670" s="54" t="s">
        <v>14215</v>
      </c>
      <c r="H2670" s="54" t="s">
        <v>14216</v>
      </c>
      <c r="I2670" s="54" t="s">
        <v>8514</v>
      </c>
      <c r="J2670" s="54" t="s">
        <v>8323</v>
      </c>
      <c r="K2670" s="55" t="s">
        <v>23789</v>
      </c>
      <c r="L2670" s="54" t="s">
        <v>8325</v>
      </c>
    </row>
    <row r="2671" spans="1:12" ht="13.8" x14ac:dyDescent="0.3">
      <c r="A2671" s="54" t="s">
        <v>13639</v>
      </c>
      <c r="B2671" s="54" t="s">
        <v>13640</v>
      </c>
      <c r="C2671" s="54" t="s">
        <v>14170</v>
      </c>
      <c r="D2671" s="54" t="s">
        <v>14171</v>
      </c>
      <c r="E2671" s="55">
        <v>74131</v>
      </c>
      <c r="F2671" s="54" t="s">
        <v>14206</v>
      </c>
      <c r="G2671" s="54" t="s">
        <v>14217</v>
      </c>
      <c r="H2671" s="54" t="s">
        <v>14218</v>
      </c>
      <c r="I2671" s="54" t="s">
        <v>8514</v>
      </c>
      <c r="J2671" s="54" t="s">
        <v>8323</v>
      </c>
      <c r="K2671" s="55" t="s">
        <v>23790</v>
      </c>
      <c r="L2671" s="54" t="s">
        <v>8325</v>
      </c>
    </row>
    <row r="2672" spans="1:12" ht="13.8" x14ac:dyDescent="0.3">
      <c r="A2672" s="54" t="s">
        <v>13639</v>
      </c>
      <c r="B2672" s="54" t="s">
        <v>13640</v>
      </c>
      <c r="C2672" s="54" t="s">
        <v>14170</v>
      </c>
      <c r="D2672" s="54" t="s">
        <v>14171</v>
      </c>
      <c r="E2672" s="55" t="s">
        <v>8319</v>
      </c>
      <c r="F2672" s="54" t="s">
        <v>8319</v>
      </c>
      <c r="G2672" s="54" t="s">
        <v>14219</v>
      </c>
      <c r="H2672" s="54" t="s">
        <v>14220</v>
      </c>
      <c r="I2672" s="54" t="s">
        <v>8514</v>
      </c>
      <c r="J2672" s="54" t="s">
        <v>8323</v>
      </c>
      <c r="K2672" s="55" t="s">
        <v>23791</v>
      </c>
      <c r="L2672" s="54" t="s">
        <v>8325</v>
      </c>
    </row>
    <row r="2673" spans="1:12" ht="13.8" x14ac:dyDescent="0.3">
      <c r="A2673" s="54" t="s">
        <v>13639</v>
      </c>
      <c r="B2673" s="54" t="s">
        <v>13640</v>
      </c>
      <c r="C2673" s="54" t="s">
        <v>14170</v>
      </c>
      <c r="D2673" s="54" t="s">
        <v>14171</v>
      </c>
      <c r="E2673" s="55" t="s">
        <v>8319</v>
      </c>
      <c r="F2673" s="54" t="s">
        <v>8319</v>
      </c>
      <c r="G2673" s="54" t="s">
        <v>14221</v>
      </c>
      <c r="H2673" s="54" t="s">
        <v>14222</v>
      </c>
      <c r="I2673" s="54" t="s">
        <v>8514</v>
      </c>
      <c r="J2673" s="54" t="s">
        <v>8323</v>
      </c>
      <c r="K2673" s="55" t="s">
        <v>23792</v>
      </c>
      <c r="L2673" s="54" t="s">
        <v>8325</v>
      </c>
    </row>
    <row r="2674" spans="1:12" ht="13.8" x14ac:dyDescent="0.3">
      <c r="A2674" s="54" t="s">
        <v>13639</v>
      </c>
      <c r="B2674" s="54" t="s">
        <v>13640</v>
      </c>
      <c r="C2674" s="54" t="s">
        <v>14170</v>
      </c>
      <c r="D2674" s="54" t="s">
        <v>14171</v>
      </c>
      <c r="E2674" s="55" t="s">
        <v>8319</v>
      </c>
      <c r="F2674" s="54" t="s">
        <v>8319</v>
      </c>
      <c r="G2674" s="54" t="s">
        <v>14223</v>
      </c>
      <c r="H2674" s="54" t="s">
        <v>14224</v>
      </c>
      <c r="I2674" s="54" t="s">
        <v>8514</v>
      </c>
      <c r="J2674" s="54" t="s">
        <v>8323</v>
      </c>
      <c r="K2674" s="55" t="s">
        <v>23471</v>
      </c>
      <c r="L2674" s="54" t="s">
        <v>8325</v>
      </c>
    </row>
    <row r="2675" spans="1:12" ht="13.8" x14ac:dyDescent="0.3">
      <c r="A2675" s="54" t="s">
        <v>13639</v>
      </c>
      <c r="B2675" s="54" t="s">
        <v>13640</v>
      </c>
      <c r="C2675" s="54" t="s">
        <v>14170</v>
      </c>
      <c r="D2675" s="54" t="s">
        <v>14171</v>
      </c>
      <c r="E2675" s="55" t="s">
        <v>8319</v>
      </c>
      <c r="F2675" s="54" t="s">
        <v>8319</v>
      </c>
      <c r="G2675" s="54" t="s">
        <v>14225</v>
      </c>
      <c r="H2675" s="54" t="s">
        <v>14226</v>
      </c>
      <c r="I2675" s="54" t="s">
        <v>8514</v>
      </c>
      <c r="J2675" s="54" t="s">
        <v>8323</v>
      </c>
      <c r="K2675" s="55" t="s">
        <v>13006</v>
      </c>
      <c r="L2675" s="54" t="s">
        <v>8325</v>
      </c>
    </row>
    <row r="2676" spans="1:12" ht="13.8" x14ac:dyDescent="0.3">
      <c r="A2676" s="54" t="s">
        <v>13639</v>
      </c>
      <c r="B2676" s="54" t="s">
        <v>13640</v>
      </c>
      <c r="C2676" s="54" t="s">
        <v>14170</v>
      </c>
      <c r="D2676" s="54" t="s">
        <v>14171</v>
      </c>
      <c r="E2676" s="55" t="s">
        <v>8319</v>
      </c>
      <c r="F2676" s="54" t="s">
        <v>8319</v>
      </c>
      <c r="G2676" s="54" t="s">
        <v>14228</v>
      </c>
      <c r="H2676" s="54" t="s">
        <v>14229</v>
      </c>
      <c r="I2676" s="54" t="s">
        <v>8514</v>
      </c>
      <c r="J2676" s="54" t="s">
        <v>8323</v>
      </c>
      <c r="K2676" s="55" t="s">
        <v>23687</v>
      </c>
      <c r="L2676" s="54" t="s">
        <v>8325</v>
      </c>
    </row>
    <row r="2677" spans="1:12" ht="13.8" x14ac:dyDescent="0.3">
      <c r="A2677" s="54" t="s">
        <v>13639</v>
      </c>
      <c r="B2677" s="54" t="s">
        <v>13640</v>
      </c>
      <c r="C2677" s="54" t="s">
        <v>14170</v>
      </c>
      <c r="D2677" s="54" t="s">
        <v>14171</v>
      </c>
      <c r="E2677" s="55" t="s">
        <v>8319</v>
      </c>
      <c r="F2677" s="54" t="s">
        <v>8319</v>
      </c>
      <c r="G2677" s="54" t="s">
        <v>14230</v>
      </c>
      <c r="H2677" s="54" t="s">
        <v>14231</v>
      </c>
      <c r="I2677" s="54" t="s">
        <v>8514</v>
      </c>
      <c r="J2677" s="54" t="s">
        <v>8323</v>
      </c>
      <c r="K2677" s="55" t="s">
        <v>23687</v>
      </c>
      <c r="L2677" s="54" t="s">
        <v>8325</v>
      </c>
    </row>
    <row r="2678" spans="1:12" ht="13.8" x14ac:dyDescent="0.3">
      <c r="A2678" s="54" t="s">
        <v>13639</v>
      </c>
      <c r="B2678" s="54" t="s">
        <v>13640</v>
      </c>
      <c r="C2678" s="54" t="s">
        <v>14170</v>
      </c>
      <c r="D2678" s="54" t="s">
        <v>14171</v>
      </c>
      <c r="E2678" s="55" t="s">
        <v>8319</v>
      </c>
      <c r="F2678" s="54" t="s">
        <v>8319</v>
      </c>
      <c r="G2678" s="54" t="s">
        <v>14232</v>
      </c>
      <c r="H2678" s="54" t="s">
        <v>14233</v>
      </c>
      <c r="I2678" s="54" t="s">
        <v>8514</v>
      </c>
      <c r="J2678" s="54" t="s">
        <v>8323</v>
      </c>
      <c r="K2678" s="55" t="s">
        <v>23793</v>
      </c>
      <c r="L2678" s="54" t="s">
        <v>8325</v>
      </c>
    </row>
    <row r="2679" spans="1:12" ht="13.8" x14ac:dyDescent="0.3">
      <c r="A2679" s="54" t="s">
        <v>13639</v>
      </c>
      <c r="B2679" s="54" t="s">
        <v>13640</v>
      </c>
      <c r="C2679" s="54" t="s">
        <v>14170</v>
      </c>
      <c r="D2679" s="54" t="s">
        <v>14171</v>
      </c>
      <c r="E2679" s="55" t="s">
        <v>8319</v>
      </c>
      <c r="F2679" s="54" t="s">
        <v>8319</v>
      </c>
      <c r="G2679" s="54" t="s">
        <v>14234</v>
      </c>
      <c r="H2679" s="54" t="s">
        <v>14235</v>
      </c>
      <c r="I2679" s="54" t="s">
        <v>8514</v>
      </c>
      <c r="J2679" s="54" t="s">
        <v>8323</v>
      </c>
      <c r="K2679" s="55" t="s">
        <v>23794</v>
      </c>
      <c r="L2679" s="54" t="s">
        <v>8325</v>
      </c>
    </row>
    <row r="2680" spans="1:12" ht="13.8" x14ac:dyDescent="0.3">
      <c r="A2680" s="54" t="s">
        <v>13639</v>
      </c>
      <c r="B2680" s="54" t="s">
        <v>13640</v>
      </c>
      <c r="C2680" s="54" t="s">
        <v>14170</v>
      </c>
      <c r="D2680" s="54" t="s">
        <v>14171</v>
      </c>
      <c r="E2680" s="55" t="s">
        <v>8319</v>
      </c>
      <c r="F2680" s="54" t="s">
        <v>8319</v>
      </c>
      <c r="G2680" s="54" t="s">
        <v>14237</v>
      </c>
      <c r="H2680" s="54" t="s">
        <v>14238</v>
      </c>
      <c r="I2680" s="54" t="s">
        <v>8514</v>
      </c>
      <c r="J2680" s="54" t="s">
        <v>8323</v>
      </c>
      <c r="K2680" s="55" t="s">
        <v>13885</v>
      </c>
      <c r="L2680" s="54" t="s">
        <v>8325</v>
      </c>
    </row>
    <row r="2681" spans="1:12" ht="13.8" x14ac:dyDescent="0.3">
      <c r="A2681" s="54" t="s">
        <v>13639</v>
      </c>
      <c r="B2681" s="54" t="s">
        <v>13640</v>
      </c>
      <c r="C2681" s="54" t="s">
        <v>14170</v>
      </c>
      <c r="D2681" s="54" t="s">
        <v>14171</v>
      </c>
      <c r="E2681" s="55" t="s">
        <v>8319</v>
      </c>
      <c r="F2681" s="54" t="s">
        <v>8319</v>
      </c>
      <c r="G2681" s="54" t="s">
        <v>14240</v>
      </c>
      <c r="H2681" s="54" t="s">
        <v>14241</v>
      </c>
      <c r="I2681" s="54" t="s">
        <v>8514</v>
      </c>
      <c r="J2681" s="54" t="s">
        <v>8323</v>
      </c>
      <c r="K2681" s="55" t="s">
        <v>23795</v>
      </c>
      <c r="L2681" s="54" t="s">
        <v>8325</v>
      </c>
    </row>
    <row r="2682" spans="1:12" ht="13.8" x14ac:dyDescent="0.3">
      <c r="A2682" s="54" t="s">
        <v>13639</v>
      </c>
      <c r="B2682" s="54" t="s">
        <v>13640</v>
      </c>
      <c r="C2682" s="54" t="s">
        <v>14170</v>
      </c>
      <c r="D2682" s="54" t="s">
        <v>14171</v>
      </c>
      <c r="E2682" s="55" t="s">
        <v>8319</v>
      </c>
      <c r="F2682" s="54" t="s">
        <v>8319</v>
      </c>
      <c r="G2682" s="54" t="s">
        <v>14242</v>
      </c>
      <c r="H2682" s="54" t="s">
        <v>14243</v>
      </c>
      <c r="I2682" s="54" t="s">
        <v>8514</v>
      </c>
      <c r="J2682" s="54" t="s">
        <v>8323</v>
      </c>
      <c r="K2682" s="55" t="s">
        <v>19854</v>
      </c>
      <c r="L2682" s="54" t="s">
        <v>8325</v>
      </c>
    </row>
    <row r="2683" spans="1:12" ht="13.8" x14ac:dyDescent="0.3">
      <c r="A2683" s="54" t="s">
        <v>13639</v>
      </c>
      <c r="B2683" s="54" t="s">
        <v>13640</v>
      </c>
      <c r="C2683" s="54" t="s">
        <v>14170</v>
      </c>
      <c r="D2683" s="54" t="s">
        <v>14171</v>
      </c>
      <c r="E2683" s="55" t="s">
        <v>8319</v>
      </c>
      <c r="F2683" s="54" t="s">
        <v>8319</v>
      </c>
      <c r="G2683" s="54" t="s">
        <v>14245</v>
      </c>
      <c r="H2683" s="54" t="s">
        <v>14246</v>
      </c>
      <c r="I2683" s="54" t="s">
        <v>8514</v>
      </c>
      <c r="J2683" s="54" t="s">
        <v>8323</v>
      </c>
      <c r="K2683" s="55" t="s">
        <v>12814</v>
      </c>
      <c r="L2683" s="54" t="s">
        <v>8325</v>
      </c>
    </row>
    <row r="2684" spans="1:12" ht="13.8" x14ac:dyDescent="0.3">
      <c r="A2684" s="54" t="s">
        <v>13639</v>
      </c>
      <c r="B2684" s="54" t="s">
        <v>13640</v>
      </c>
      <c r="C2684" s="54" t="s">
        <v>14170</v>
      </c>
      <c r="D2684" s="54" t="s">
        <v>14171</v>
      </c>
      <c r="E2684" s="55" t="s">
        <v>8319</v>
      </c>
      <c r="F2684" s="54" t="s">
        <v>8319</v>
      </c>
      <c r="G2684" s="54" t="s">
        <v>14248</v>
      </c>
      <c r="H2684" s="54" t="s">
        <v>14249</v>
      </c>
      <c r="I2684" s="54" t="s">
        <v>8514</v>
      </c>
      <c r="J2684" s="54" t="s">
        <v>8323</v>
      </c>
      <c r="K2684" s="55" t="s">
        <v>12814</v>
      </c>
      <c r="L2684" s="54" t="s">
        <v>8325</v>
      </c>
    </row>
    <row r="2685" spans="1:12" ht="13.8" x14ac:dyDescent="0.3">
      <c r="A2685" s="54" t="s">
        <v>13639</v>
      </c>
      <c r="B2685" s="54" t="s">
        <v>13640</v>
      </c>
      <c r="C2685" s="54" t="s">
        <v>14170</v>
      </c>
      <c r="D2685" s="54" t="s">
        <v>14171</v>
      </c>
      <c r="E2685" s="55" t="s">
        <v>8319</v>
      </c>
      <c r="F2685" s="54" t="s">
        <v>8319</v>
      </c>
      <c r="G2685" s="54" t="s">
        <v>14250</v>
      </c>
      <c r="H2685" s="54" t="s">
        <v>14251</v>
      </c>
      <c r="I2685" s="54" t="s">
        <v>8514</v>
      </c>
      <c r="J2685" s="54" t="s">
        <v>8323</v>
      </c>
      <c r="K2685" s="55" t="s">
        <v>23796</v>
      </c>
      <c r="L2685" s="54" t="s">
        <v>8325</v>
      </c>
    </row>
    <row r="2686" spans="1:12" ht="13.8" x14ac:dyDescent="0.3">
      <c r="A2686" s="54" t="s">
        <v>13639</v>
      </c>
      <c r="B2686" s="54" t="s">
        <v>13640</v>
      </c>
      <c r="C2686" s="54" t="s">
        <v>14170</v>
      </c>
      <c r="D2686" s="54" t="s">
        <v>14171</v>
      </c>
      <c r="E2686" s="55" t="s">
        <v>8319</v>
      </c>
      <c r="F2686" s="54" t="s">
        <v>8319</v>
      </c>
      <c r="G2686" s="54" t="s">
        <v>14252</v>
      </c>
      <c r="H2686" s="54" t="s">
        <v>14253</v>
      </c>
      <c r="I2686" s="54" t="s">
        <v>8514</v>
      </c>
      <c r="J2686" s="54" t="s">
        <v>8323</v>
      </c>
      <c r="K2686" s="55" t="s">
        <v>8667</v>
      </c>
      <c r="L2686" s="54" t="s">
        <v>8325</v>
      </c>
    </row>
    <row r="2687" spans="1:12" ht="13.8" x14ac:dyDescent="0.3">
      <c r="A2687" s="54" t="s">
        <v>13639</v>
      </c>
      <c r="B2687" s="54" t="s">
        <v>13640</v>
      </c>
      <c r="C2687" s="54" t="s">
        <v>14170</v>
      </c>
      <c r="D2687" s="54" t="s">
        <v>14171</v>
      </c>
      <c r="E2687" s="55" t="s">
        <v>8319</v>
      </c>
      <c r="F2687" s="54" t="s">
        <v>8319</v>
      </c>
      <c r="G2687" s="54" t="s">
        <v>14254</v>
      </c>
      <c r="H2687" s="54" t="s">
        <v>14255</v>
      </c>
      <c r="I2687" s="54" t="s">
        <v>8514</v>
      </c>
      <c r="J2687" s="54" t="s">
        <v>8323</v>
      </c>
      <c r="K2687" s="55" t="s">
        <v>19637</v>
      </c>
      <c r="L2687" s="54" t="s">
        <v>8325</v>
      </c>
    </row>
    <row r="2688" spans="1:12" ht="13.8" x14ac:dyDescent="0.3">
      <c r="A2688" s="54" t="s">
        <v>13639</v>
      </c>
      <c r="B2688" s="54" t="s">
        <v>13640</v>
      </c>
      <c r="C2688" s="54" t="s">
        <v>14170</v>
      </c>
      <c r="D2688" s="54" t="s">
        <v>14171</v>
      </c>
      <c r="E2688" s="55" t="s">
        <v>8319</v>
      </c>
      <c r="F2688" s="54" t="s">
        <v>8319</v>
      </c>
      <c r="G2688" s="54" t="s">
        <v>14256</v>
      </c>
      <c r="H2688" s="54" t="s">
        <v>14257</v>
      </c>
      <c r="I2688" s="54" t="s">
        <v>8514</v>
      </c>
      <c r="J2688" s="54" t="s">
        <v>8323</v>
      </c>
      <c r="K2688" s="55" t="s">
        <v>23797</v>
      </c>
      <c r="L2688" s="54" t="s">
        <v>8325</v>
      </c>
    </row>
    <row r="2689" spans="1:12" ht="13.8" x14ac:dyDescent="0.3">
      <c r="A2689" s="54" t="s">
        <v>13639</v>
      </c>
      <c r="B2689" s="54" t="s">
        <v>13640</v>
      </c>
      <c r="C2689" s="54" t="s">
        <v>14170</v>
      </c>
      <c r="D2689" s="54" t="s">
        <v>14171</v>
      </c>
      <c r="E2689" s="55" t="s">
        <v>8319</v>
      </c>
      <c r="F2689" s="54" t="s">
        <v>8319</v>
      </c>
      <c r="G2689" s="54" t="s">
        <v>14259</v>
      </c>
      <c r="H2689" s="54" t="s">
        <v>14260</v>
      </c>
      <c r="I2689" s="54" t="s">
        <v>8514</v>
      </c>
      <c r="J2689" s="54" t="s">
        <v>8323</v>
      </c>
      <c r="K2689" s="55" t="s">
        <v>23798</v>
      </c>
      <c r="L2689" s="54" t="s">
        <v>8325</v>
      </c>
    </row>
    <row r="2690" spans="1:12" ht="13.8" x14ac:dyDescent="0.3">
      <c r="A2690" s="54" t="s">
        <v>13639</v>
      </c>
      <c r="B2690" s="54" t="s">
        <v>13640</v>
      </c>
      <c r="C2690" s="54" t="s">
        <v>14170</v>
      </c>
      <c r="D2690" s="54" t="s">
        <v>14171</v>
      </c>
      <c r="E2690" s="55" t="s">
        <v>8319</v>
      </c>
      <c r="F2690" s="54" t="s">
        <v>8319</v>
      </c>
      <c r="G2690" s="54" t="s">
        <v>14261</v>
      </c>
      <c r="H2690" s="54" t="s">
        <v>14262</v>
      </c>
      <c r="I2690" s="54" t="s">
        <v>8514</v>
      </c>
      <c r="J2690" s="54" t="s">
        <v>8323</v>
      </c>
      <c r="K2690" s="55" t="s">
        <v>23799</v>
      </c>
      <c r="L2690" s="54" t="s">
        <v>8325</v>
      </c>
    </row>
    <row r="2691" spans="1:12" ht="13.8" x14ac:dyDescent="0.3">
      <c r="A2691" s="54" t="s">
        <v>13639</v>
      </c>
      <c r="B2691" s="54" t="s">
        <v>13640</v>
      </c>
      <c r="C2691" s="54" t="s">
        <v>14170</v>
      </c>
      <c r="D2691" s="54" t="s">
        <v>14171</v>
      </c>
      <c r="E2691" s="55" t="s">
        <v>8319</v>
      </c>
      <c r="F2691" s="54" t="s">
        <v>8319</v>
      </c>
      <c r="G2691" s="54" t="s">
        <v>14264</v>
      </c>
      <c r="H2691" s="54" t="s">
        <v>14265</v>
      </c>
      <c r="I2691" s="54" t="s">
        <v>8514</v>
      </c>
      <c r="J2691" s="54" t="s">
        <v>8323</v>
      </c>
      <c r="K2691" s="55" t="s">
        <v>23799</v>
      </c>
      <c r="L2691" s="54" t="s">
        <v>8325</v>
      </c>
    </row>
    <row r="2692" spans="1:12" ht="13.8" x14ac:dyDescent="0.3">
      <c r="A2692" s="54" t="s">
        <v>13639</v>
      </c>
      <c r="B2692" s="54" t="s">
        <v>13640</v>
      </c>
      <c r="C2692" s="54" t="s">
        <v>14170</v>
      </c>
      <c r="D2692" s="54" t="s">
        <v>14171</v>
      </c>
      <c r="E2692" s="55" t="s">
        <v>8319</v>
      </c>
      <c r="F2692" s="54" t="s">
        <v>8319</v>
      </c>
      <c r="G2692" s="54" t="s">
        <v>14266</v>
      </c>
      <c r="H2692" s="54" t="s">
        <v>14267</v>
      </c>
      <c r="I2692" s="54" t="s">
        <v>8514</v>
      </c>
      <c r="J2692" s="54" t="s">
        <v>8323</v>
      </c>
      <c r="K2692" s="55" t="s">
        <v>19049</v>
      </c>
      <c r="L2692" s="54" t="s">
        <v>8325</v>
      </c>
    </row>
    <row r="2693" spans="1:12" ht="13.8" x14ac:dyDescent="0.3">
      <c r="A2693" s="54" t="s">
        <v>13639</v>
      </c>
      <c r="B2693" s="54" t="s">
        <v>13640</v>
      </c>
      <c r="C2693" s="54" t="s">
        <v>14170</v>
      </c>
      <c r="D2693" s="54" t="s">
        <v>14171</v>
      </c>
      <c r="E2693" s="55" t="s">
        <v>8319</v>
      </c>
      <c r="F2693" s="54" t="s">
        <v>8319</v>
      </c>
      <c r="G2693" s="54" t="s">
        <v>14268</v>
      </c>
      <c r="H2693" s="54" t="s">
        <v>14269</v>
      </c>
      <c r="I2693" s="54" t="s">
        <v>8514</v>
      </c>
      <c r="J2693" s="54" t="s">
        <v>8323</v>
      </c>
      <c r="K2693" s="55" t="s">
        <v>20203</v>
      </c>
      <c r="L2693" s="54" t="s">
        <v>8325</v>
      </c>
    </row>
    <row r="2694" spans="1:12" ht="13.8" x14ac:dyDescent="0.3">
      <c r="A2694" s="54" t="s">
        <v>13639</v>
      </c>
      <c r="B2694" s="54" t="s">
        <v>13640</v>
      </c>
      <c r="C2694" s="54" t="s">
        <v>14170</v>
      </c>
      <c r="D2694" s="54" t="s">
        <v>14171</v>
      </c>
      <c r="E2694" s="55" t="s">
        <v>8319</v>
      </c>
      <c r="F2694" s="54" t="s">
        <v>8319</v>
      </c>
      <c r="G2694" s="54" t="s">
        <v>14270</v>
      </c>
      <c r="H2694" s="54" t="s">
        <v>14271</v>
      </c>
      <c r="I2694" s="54" t="s">
        <v>8514</v>
      </c>
      <c r="J2694" s="54" t="s">
        <v>8323</v>
      </c>
      <c r="K2694" s="55" t="s">
        <v>23800</v>
      </c>
      <c r="L2694" s="54" t="s">
        <v>8325</v>
      </c>
    </row>
    <row r="2695" spans="1:12" ht="13.8" x14ac:dyDescent="0.3">
      <c r="A2695" s="54" t="s">
        <v>13639</v>
      </c>
      <c r="B2695" s="54" t="s">
        <v>13640</v>
      </c>
      <c r="C2695" s="54" t="s">
        <v>14170</v>
      </c>
      <c r="D2695" s="54" t="s">
        <v>14171</v>
      </c>
      <c r="E2695" s="55" t="s">
        <v>8319</v>
      </c>
      <c r="F2695" s="54" t="s">
        <v>8319</v>
      </c>
      <c r="G2695" s="54" t="s">
        <v>23801</v>
      </c>
      <c r="H2695" s="54" t="s">
        <v>23802</v>
      </c>
      <c r="I2695" s="54" t="s">
        <v>8514</v>
      </c>
      <c r="J2695" s="54" t="s">
        <v>8323</v>
      </c>
      <c r="K2695" s="55" t="s">
        <v>23803</v>
      </c>
      <c r="L2695" s="54" t="s">
        <v>8325</v>
      </c>
    </row>
    <row r="2696" spans="1:12" ht="13.8" x14ac:dyDescent="0.3">
      <c r="A2696" s="54" t="s">
        <v>13639</v>
      </c>
      <c r="B2696" s="54" t="s">
        <v>13640</v>
      </c>
      <c r="C2696" s="54" t="s">
        <v>14170</v>
      </c>
      <c r="D2696" s="54" t="s">
        <v>14171</v>
      </c>
      <c r="E2696" s="55" t="s">
        <v>8319</v>
      </c>
      <c r="F2696" s="54" t="s">
        <v>8319</v>
      </c>
      <c r="G2696" s="54" t="s">
        <v>23804</v>
      </c>
      <c r="H2696" s="54" t="s">
        <v>23805</v>
      </c>
      <c r="I2696" s="54" t="s">
        <v>8514</v>
      </c>
      <c r="J2696" s="54" t="s">
        <v>8323</v>
      </c>
      <c r="K2696" s="55" t="s">
        <v>23806</v>
      </c>
      <c r="L2696" s="54" t="s">
        <v>8325</v>
      </c>
    </row>
    <row r="2697" spans="1:12" ht="13.8" x14ac:dyDescent="0.3">
      <c r="A2697" s="54" t="s">
        <v>13639</v>
      </c>
      <c r="B2697" s="54" t="s">
        <v>13640</v>
      </c>
      <c r="C2697" s="54" t="s">
        <v>14170</v>
      </c>
      <c r="D2697" s="54" t="s">
        <v>14171</v>
      </c>
      <c r="E2697" s="55" t="s">
        <v>8319</v>
      </c>
      <c r="F2697" s="54" t="s">
        <v>8319</v>
      </c>
      <c r="G2697" s="54" t="s">
        <v>23807</v>
      </c>
      <c r="H2697" s="54" t="s">
        <v>23808</v>
      </c>
      <c r="I2697" s="54" t="s">
        <v>8514</v>
      </c>
      <c r="J2697" s="54" t="s">
        <v>8323</v>
      </c>
      <c r="K2697" s="55" t="s">
        <v>23809</v>
      </c>
      <c r="L2697" s="54" t="s">
        <v>8325</v>
      </c>
    </row>
    <row r="2698" spans="1:12" ht="13.8" x14ac:dyDescent="0.3">
      <c r="A2698" s="54" t="s">
        <v>13639</v>
      </c>
      <c r="B2698" s="54" t="s">
        <v>13640</v>
      </c>
      <c r="C2698" s="54" t="s">
        <v>14272</v>
      </c>
      <c r="D2698" s="54" t="s">
        <v>14273</v>
      </c>
      <c r="E2698" s="55" t="s">
        <v>8319</v>
      </c>
      <c r="F2698" s="54" t="s">
        <v>8319</v>
      </c>
      <c r="G2698" s="54" t="s">
        <v>14274</v>
      </c>
      <c r="H2698" s="54" t="s">
        <v>14275</v>
      </c>
      <c r="I2698" s="54" t="s">
        <v>8514</v>
      </c>
      <c r="J2698" s="54" t="s">
        <v>8323</v>
      </c>
      <c r="K2698" s="55" t="s">
        <v>23810</v>
      </c>
      <c r="L2698" s="54" t="s">
        <v>8325</v>
      </c>
    </row>
    <row r="2699" spans="1:12" ht="13.8" x14ac:dyDescent="0.3">
      <c r="A2699" s="54" t="s">
        <v>13639</v>
      </c>
      <c r="B2699" s="54" t="s">
        <v>13640</v>
      </c>
      <c r="C2699" s="54" t="s">
        <v>14272</v>
      </c>
      <c r="D2699" s="54" t="s">
        <v>14273</v>
      </c>
      <c r="E2699" s="55" t="s">
        <v>8319</v>
      </c>
      <c r="F2699" s="54" t="s">
        <v>8319</v>
      </c>
      <c r="G2699" s="54" t="s">
        <v>14276</v>
      </c>
      <c r="H2699" s="54" t="s">
        <v>14277</v>
      </c>
      <c r="I2699" s="54" t="s">
        <v>8514</v>
      </c>
      <c r="J2699" s="54" t="s">
        <v>8323</v>
      </c>
      <c r="K2699" s="55" t="s">
        <v>20013</v>
      </c>
      <c r="L2699" s="54" t="s">
        <v>8325</v>
      </c>
    </row>
    <row r="2700" spans="1:12" ht="13.8" x14ac:dyDescent="0.3">
      <c r="A2700" s="54" t="s">
        <v>13639</v>
      </c>
      <c r="B2700" s="54" t="s">
        <v>13640</v>
      </c>
      <c r="C2700" s="54" t="s">
        <v>14272</v>
      </c>
      <c r="D2700" s="54" t="s">
        <v>14273</v>
      </c>
      <c r="E2700" s="55" t="s">
        <v>8319</v>
      </c>
      <c r="F2700" s="54" t="s">
        <v>8319</v>
      </c>
      <c r="G2700" s="54" t="s">
        <v>14278</v>
      </c>
      <c r="H2700" s="54" t="s">
        <v>14279</v>
      </c>
      <c r="I2700" s="54" t="s">
        <v>8514</v>
      </c>
      <c r="J2700" s="54" t="s">
        <v>8323</v>
      </c>
      <c r="K2700" s="55" t="s">
        <v>8370</v>
      </c>
      <c r="L2700" s="54" t="s">
        <v>8325</v>
      </c>
    </row>
    <row r="2701" spans="1:12" ht="13.8" x14ac:dyDescent="0.3">
      <c r="A2701" s="54" t="s">
        <v>13639</v>
      </c>
      <c r="B2701" s="54" t="s">
        <v>13640</v>
      </c>
      <c r="C2701" s="54" t="s">
        <v>14272</v>
      </c>
      <c r="D2701" s="54" t="s">
        <v>14273</v>
      </c>
      <c r="E2701" s="55" t="s">
        <v>8319</v>
      </c>
      <c r="F2701" s="54" t="s">
        <v>8319</v>
      </c>
      <c r="G2701" s="54" t="s">
        <v>14280</v>
      </c>
      <c r="H2701" s="54" t="s">
        <v>14281</v>
      </c>
      <c r="I2701" s="54" t="s">
        <v>8514</v>
      </c>
      <c r="J2701" s="54" t="s">
        <v>8323</v>
      </c>
      <c r="K2701" s="55" t="s">
        <v>16003</v>
      </c>
      <c r="L2701" s="54" t="s">
        <v>8325</v>
      </c>
    </row>
    <row r="2702" spans="1:12" ht="13.8" x14ac:dyDescent="0.3">
      <c r="A2702" s="54" t="s">
        <v>13639</v>
      </c>
      <c r="B2702" s="54" t="s">
        <v>13640</v>
      </c>
      <c r="C2702" s="54" t="s">
        <v>14272</v>
      </c>
      <c r="D2702" s="54" t="s">
        <v>14273</v>
      </c>
      <c r="E2702" s="55" t="s">
        <v>8319</v>
      </c>
      <c r="F2702" s="54" t="s">
        <v>8319</v>
      </c>
      <c r="G2702" s="54" t="s">
        <v>14283</v>
      </c>
      <c r="H2702" s="54" t="s">
        <v>14284</v>
      </c>
      <c r="I2702" s="54" t="s">
        <v>8514</v>
      </c>
      <c r="J2702" s="54" t="s">
        <v>8323</v>
      </c>
      <c r="K2702" s="55" t="s">
        <v>18505</v>
      </c>
      <c r="L2702" s="54" t="s">
        <v>8325</v>
      </c>
    </row>
    <row r="2703" spans="1:12" ht="13.8" x14ac:dyDescent="0.3">
      <c r="A2703" s="54" t="s">
        <v>13639</v>
      </c>
      <c r="B2703" s="54" t="s">
        <v>13640</v>
      </c>
      <c r="C2703" s="54" t="s">
        <v>14272</v>
      </c>
      <c r="D2703" s="54" t="s">
        <v>14273</v>
      </c>
      <c r="E2703" s="55" t="s">
        <v>8319</v>
      </c>
      <c r="F2703" s="54" t="s">
        <v>8319</v>
      </c>
      <c r="G2703" s="54" t="s">
        <v>14285</v>
      </c>
      <c r="H2703" s="54" t="s">
        <v>14286</v>
      </c>
      <c r="I2703" s="54" t="s">
        <v>8514</v>
      </c>
      <c r="J2703" s="54" t="s">
        <v>8323</v>
      </c>
      <c r="K2703" s="55" t="s">
        <v>23811</v>
      </c>
      <c r="L2703" s="54" t="s">
        <v>8325</v>
      </c>
    </row>
    <row r="2704" spans="1:12" ht="13.8" x14ac:dyDescent="0.3">
      <c r="A2704" s="54" t="s">
        <v>13639</v>
      </c>
      <c r="B2704" s="54" t="s">
        <v>13640</v>
      </c>
      <c r="C2704" s="54" t="s">
        <v>14272</v>
      </c>
      <c r="D2704" s="54" t="s">
        <v>14273</v>
      </c>
      <c r="E2704" s="55" t="s">
        <v>8319</v>
      </c>
      <c r="F2704" s="54" t="s">
        <v>8319</v>
      </c>
      <c r="G2704" s="54" t="s">
        <v>14288</v>
      </c>
      <c r="H2704" s="54" t="s">
        <v>14289</v>
      </c>
      <c r="I2704" s="54" t="s">
        <v>8514</v>
      </c>
      <c r="J2704" s="54" t="s">
        <v>8323</v>
      </c>
      <c r="K2704" s="55" t="s">
        <v>14893</v>
      </c>
      <c r="L2704" s="54" t="s">
        <v>8325</v>
      </c>
    </row>
    <row r="2705" spans="1:12" ht="13.8" x14ac:dyDescent="0.3">
      <c r="A2705" s="54" t="s">
        <v>13639</v>
      </c>
      <c r="B2705" s="54" t="s">
        <v>13640</v>
      </c>
      <c r="C2705" s="54" t="s">
        <v>14272</v>
      </c>
      <c r="D2705" s="54" t="s">
        <v>14273</v>
      </c>
      <c r="E2705" s="55" t="s">
        <v>8319</v>
      </c>
      <c r="F2705" s="54" t="s">
        <v>8319</v>
      </c>
      <c r="G2705" s="54" t="s">
        <v>14290</v>
      </c>
      <c r="H2705" s="54" t="s">
        <v>14291</v>
      </c>
      <c r="I2705" s="54" t="s">
        <v>8514</v>
      </c>
      <c r="J2705" s="54" t="s">
        <v>8323</v>
      </c>
      <c r="K2705" s="55" t="s">
        <v>19771</v>
      </c>
      <c r="L2705" s="54" t="s">
        <v>8325</v>
      </c>
    </row>
    <row r="2706" spans="1:12" ht="13.8" x14ac:dyDescent="0.3">
      <c r="A2706" s="54" t="s">
        <v>13639</v>
      </c>
      <c r="B2706" s="54" t="s">
        <v>13640</v>
      </c>
      <c r="C2706" s="54" t="s">
        <v>14272</v>
      </c>
      <c r="D2706" s="54" t="s">
        <v>14273</v>
      </c>
      <c r="E2706" s="55" t="s">
        <v>8319</v>
      </c>
      <c r="F2706" s="54" t="s">
        <v>8319</v>
      </c>
      <c r="G2706" s="54" t="s">
        <v>14292</v>
      </c>
      <c r="H2706" s="54" t="s">
        <v>14293</v>
      </c>
      <c r="I2706" s="54" t="s">
        <v>8514</v>
      </c>
      <c r="J2706" s="54" t="s">
        <v>8323</v>
      </c>
      <c r="K2706" s="55" t="s">
        <v>11233</v>
      </c>
      <c r="L2706" s="54" t="s">
        <v>8325</v>
      </c>
    </row>
    <row r="2707" spans="1:12" ht="13.8" x14ac:dyDescent="0.3">
      <c r="A2707" s="54" t="s">
        <v>13639</v>
      </c>
      <c r="B2707" s="54" t="s">
        <v>13640</v>
      </c>
      <c r="C2707" s="54" t="s">
        <v>14272</v>
      </c>
      <c r="D2707" s="54" t="s">
        <v>14273</v>
      </c>
      <c r="E2707" s="55" t="s">
        <v>8319</v>
      </c>
      <c r="F2707" s="54" t="s">
        <v>8319</v>
      </c>
      <c r="G2707" s="54" t="s">
        <v>14294</v>
      </c>
      <c r="H2707" s="54" t="s">
        <v>14295</v>
      </c>
      <c r="I2707" s="54" t="s">
        <v>8514</v>
      </c>
      <c r="J2707" s="54" t="s">
        <v>8323</v>
      </c>
      <c r="K2707" s="55" t="s">
        <v>23812</v>
      </c>
      <c r="L2707" s="54" t="s">
        <v>8325</v>
      </c>
    </row>
    <row r="2708" spans="1:12" ht="13.8" x14ac:dyDescent="0.3">
      <c r="A2708" s="54" t="s">
        <v>13639</v>
      </c>
      <c r="B2708" s="54" t="s">
        <v>13640</v>
      </c>
      <c r="C2708" s="54" t="s">
        <v>14272</v>
      </c>
      <c r="D2708" s="54" t="s">
        <v>14273</v>
      </c>
      <c r="E2708" s="55" t="s">
        <v>8319</v>
      </c>
      <c r="F2708" s="54" t="s">
        <v>8319</v>
      </c>
      <c r="G2708" s="54" t="s">
        <v>14297</v>
      </c>
      <c r="H2708" s="54" t="s">
        <v>14298</v>
      </c>
      <c r="I2708" s="54" t="s">
        <v>8514</v>
      </c>
      <c r="J2708" s="54" t="s">
        <v>8323</v>
      </c>
      <c r="K2708" s="55" t="s">
        <v>8743</v>
      </c>
      <c r="L2708" s="54" t="s">
        <v>8325</v>
      </c>
    </row>
    <row r="2709" spans="1:12" ht="13.8" x14ac:dyDescent="0.3">
      <c r="A2709" s="54" t="s">
        <v>13639</v>
      </c>
      <c r="B2709" s="54" t="s">
        <v>13640</v>
      </c>
      <c r="C2709" s="54" t="s">
        <v>14272</v>
      </c>
      <c r="D2709" s="54" t="s">
        <v>14273</v>
      </c>
      <c r="E2709" s="55" t="s">
        <v>8319</v>
      </c>
      <c r="F2709" s="54" t="s">
        <v>8319</v>
      </c>
      <c r="G2709" s="54" t="s">
        <v>14299</v>
      </c>
      <c r="H2709" s="54" t="s">
        <v>14300</v>
      </c>
      <c r="I2709" s="54" t="s">
        <v>8514</v>
      </c>
      <c r="J2709" s="54" t="s">
        <v>8323</v>
      </c>
      <c r="K2709" s="55" t="s">
        <v>12690</v>
      </c>
      <c r="L2709" s="54" t="s">
        <v>8325</v>
      </c>
    </row>
    <row r="2710" spans="1:12" ht="13.8" x14ac:dyDescent="0.3">
      <c r="A2710" s="54" t="s">
        <v>13639</v>
      </c>
      <c r="B2710" s="54" t="s">
        <v>13640</v>
      </c>
      <c r="C2710" s="54" t="s">
        <v>14272</v>
      </c>
      <c r="D2710" s="54" t="s">
        <v>14273</v>
      </c>
      <c r="E2710" s="55" t="s">
        <v>8319</v>
      </c>
      <c r="F2710" s="54" t="s">
        <v>8319</v>
      </c>
      <c r="G2710" s="54" t="s">
        <v>14301</v>
      </c>
      <c r="H2710" s="54" t="s">
        <v>14302</v>
      </c>
      <c r="I2710" s="54" t="s">
        <v>8514</v>
      </c>
      <c r="J2710" s="54" t="s">
        <v>8323</v>
      </c>
      <c r="K2710" s="55" t="s">
        <v>13466</v>
      </c>
      <c r="L2710" s="54" t="s">
        <v>8325</v>
      </c>
    </row>
    <row r="2711" spans="1:12" ht="13.8" x14ac:dyDescent="0.3">
      <c r="A2711" s="54" t="s">
        <v>13639</v>
      </c>
      <c r="B2711" s="54" t="s">
        <v>13640</v>
      </c>
      <c r="C2711" s="54" t="s">
        <v>14272</v>
      </c>
      <c r="D2711" s="54" t="s">
        <v>14273</v>
      </c>
      <c r="E2711" s="55" t="s">
        <v>8319</v>
      </c>
      <c r="F2711" s="54" t="s">
        <v>8319</v>
      </c>
      <c r="G2711" s="54" t="s">
        <v>14303</v>
      </c>
      <c r="H2711" s="54" t="s">
        <v>14304</v>
      </c>
      <c r="I2711" s="54" t="s">
        <v>8514</v>
      </c>
      <c r="J2711" s="54" t="s">
        <v>8323</v>
      </c>
      <c r="K2711" s="55" t="s">
        <v>23813</v>
      </c>
      <c r="L2711" s="54" t="s">
        <v>8325</v>
      </c>
    </row>
    <row r="2712" spans="1:12" ht="13.8" x14ac:dyDescent="0.3">
      <c r="A2712" s="54" t="s">
        <v>13639</v>
      </c>
      <c r="B2712" s="54" t="s">
        <v>13640</v>
      </c>
      <c r="C2712" s="54" t="s">
        <v>14272</v>
      </c>
      <c r="D2712" s="54" t="s">
        <v>14273</v>
      </c>
      <c r="E2712" s="55" t="s">
        <v>8319</v>
      </c>
      <c r="F2712" s="54" t="s">
        <v>8319</v>
      </c>
      <c r="G2712" s="54" t="s">
        <v>14305</v>
      </c>
      <c r="H2712" s="54" t="s">
        <v>14306</v>
      </c>
      <c r="I2712" s="54" t="s">
        <v>8514</v>
      </c>
      <c r="J2712" s="54" t="s">
        <v>8323</v>
      </c>
      <c r="K2712" s="55" t="s">
        <v>16527</v>
      </c>
      <c r="L2712" s="54" t="s">
        <v>8325</v>
      </c>
    </row>
    <row r="2713" spans="1:12" ht="13.8" x14ac:dyDescent="0.3">
      <c r="A2713" s="54" t="s">
        <v>13639</v>
      </c>
      <c r="B2713" s="54" t="s">
        <v>13640</v>
      </c>
      <c r="C2713" s="54" t="s">
        <v>14272</v>
      </c>
      <c r="D2713" s="54" t="s">
        <v>14273</v>
      </c>
      <c r="E2713" s="55" t="s">
        <v>8319</v>
      </c>
      <c r="F2713" s="54" t="s">
        <v>8319</v>
      </c>
      <c r="G2713" s="54" t="s">
        <v>14307</v>
      </c>
      <c r="H2713" s="54" t="s">
        <v>14308</v>
      </c>
      <c r="I2713" s="54" t="s">
        <v>8514</v>
      </c>
      <c r="J2713" s="54" t="s">
        <v>8323</v>
      </c>
      <c r="K2713" s="55" t="s">
        <v>23814</v>
      </c>
      <c r="L2713" s="54" t="s">
        <v>8325</v>
      </c>
    </row>
    <row r="2714" spans="1:12" ht="13.8" x14ac:dyDescent="0.3">
      <c r="A2714" s="54" t="s">
        <v>13639</v>
      </c>
      <c r="B2714" s="54" t="s">
        <v>13640</v>
      </c>
      <c r="C2714" s="54" t="s">
        <v>14272</v>
      </c>
      <c r="D2714" s="54" t="s">
        <v>14273</v>
      </c>
      <c r="E2714" s="55" t="s">
        <v>8319</v>
      </c>
      <c r="F2714" s="54" t="s">
        <v>8319</v>
      </c>
      <c r="G2714" s="54" t="s">
        <v>14309</v>
      </c>
      <c r="H2714" s="54" t="s">
        <v>14310</v>
      </c>
      <c r="I2714" s="54" t="s">
        <v>8514</v>
      </c>
      <c r="J2714" s="54" t="s">
        <v>8323</v>
      </c>
      <c r="K2714" s="55" t="s">
        <v>12838</v>
      </c>
      <c r="L2714" s="54" t="s">
        <v>8325</v>
      </c>
    </row>
    <row r="2715" spans="1:12" ht="13.8" x14ac:dyDescent="0.3">
      <c r="A2715" s="54" t="s">
        <v>13639</v>
      </c>
      <c r="B2715" s="54" t="s">
        <v>13640</v>
      </c>
      <c r="C2715" s="54" t="s">
        <v>14272</v>
      </c>
      <c r="D2715" s="54" t="s">
        <v>14273</v>
      </c>
      <c r="E2715" s="55" t="s">
        <v>8319</v>
      </c>
      <c r="F2715" s="54" t="s">
        <v>8319</v>
      </c>
      <c r="G2715" s="54" t="s">
        <v>14311</v>
      </c>
      <c r="H2715" s="54" t="s">
        <v>14312</v>
      </c>
      <c r="I2715" s="54" t="s">
        <v>8514</v>
      </c>
      <c r="J2715" s="54" t="s">
        <v>8323</v>
      </c>
      <c r="K2715" s="55" t="s">
        <v>23815</v>
      </c>
      <c r="L2715" s="54" t="s">
        <v>8325</v>
      </c>
    </row>
    <row r="2716" spans="1:12" ht="13.8" x14ac:dyDescent="0.3">
      <c r="A2716" s="54" t="s">
        <v>13639</v>
      </c>
      <c r="B2716" s="54" t="s">
        <v>13640</v>
      </c>
      <c r="C2716" s="54" t="s">
        <v>14272</v>
      </c>
      <c r="D2716" s="54" t="s">
        <v>14273</v>
      </c>
      <c r="E2716" s="55" t="s">
        <v>8319</v>
      </c>
      <c r="F2716" s="54" t="s">
        <v>8319</v>
      </c>
      <c r="G2716" s="54" t="s">
        <v>14314</v>
      </c>
      <c r="H2716" s="54" t="s">
        <v>14315</v>
      </c>
      <c r="I2716" s="54" t="s">
        <v>8514</v>
      </c>
      <c r="J2716" s="54" t="s">
        <v>8323</v>
      </c>
      <c r="K2716" s="55" t="s">
        <v>23816</v>
      </c>
      <c r="L2716" s="54" t="s">
        <v>8325</v>
      </c>
    </row>
    <row r="2717" spans="1:12" ht="13.8" x14ac:dyDescent="0.3">
      <c r="A2717" s="54" t="s">
        <v>13639</v>
      </c>
      <c r="B2717" s="54" t="s">
        <v>13640</v>
      </c>
      <c r="C2717" s="54" t="s">
        <v>14272</v>
      </c>
      <c r="D2717" s="54" t="s">
        <v>14273</v>
      </c>
      <c r="E2717" s="55" t="s">
        <v>8319</v>
      </c>
      <c r="F2717" s="54" t="s">
        <v>8319</v>
      </c>
      <c r="G2717" s="54" t="s">
        <v>14317</v>
      </c>
      <c r="H2717" s="54" t="s">
        <v>14318</v>
      </c>
      <c r="I2717" s="54" t="s">
        <v>8514</v>
      </c>
      <c r="J2717" s="54" t="s">
        <v>8323</v>
      </c>
      <c r="K2717" s="55" t="s">
        <v>16462</v>
      </c>
      <c r="L2717" s="54" t="s">
        <v>8325</v>
      </c>
    </row>
    <row r="2718" spans="1:12" ht="13.8" x14ac:dyDescent="0.3">
      <c r="A2718" s="54" t="s">
        <v>13639</v>
      </c>
      <c r="B2718" s="54" t="s">
        <v>13640</v>
      </c>
      <c r="C2718" s="54" t="s">
        <v>14272</v>
      </c>
      <c r="D2718" s="54" t="s">
        <v>14273</v>
      </c>
      <c r="E2718" s="55" t="s">
        <v>8319</v>
      </c>
      <c r="F2718" s="54" t="s">
        <v>8319</v>
      </c>
      <c r="G2718" s="54" t="s">
        <v>14319</v>
      </c>
      <c r="H2718" s="54" t="s">
        <v>14320</v>
      </c>
      <c r="I2718" s="54" t="s">
        <v>8514</v>
      </c>
      <c r="J2718" s="54" t="s">
        <v>8323</v>
      </c>
      <c r="K2718" s="55" t="s">
        <v>15919</v>
      </c>
      <c r="L2718" s="54" t="s">
        <v>8325</v>
      </c>
    </row>
    <row r="2719" spans="1:12" ht="13.8" x14ac:dyDescent="0.3">
      <c r="A2719" s="54" t="s">
        <v>13639</v>
      </c>
      <c r="B2719" s="54" t="s">
        <v>13640</v>
      </c>
      <c r="C2719" s="54" t="s">
        <v>14272</v>
      </c>
      <c r="D2719" s="54" t="s">
        <v>14273</v>
      </c>
      <c r="E2719" s="55" t="s">
        <v>8319</v>
      </c>
      <c r="F2719" s="54" t="s">
        <v>8319</v>
      </c>
      <c r="G2719" s="54" t="s">
        <v>14322</v>
      </c>
      <c r="H2719" s="54" t="s">
        <v>14323</v>
      </c>
      <c r="I2719" s="54" t="s">
        <v>8514</v>
      </c>
      <c r="J2719" s="54" t="s">
        <v>8323</v>
      </c>
      <c r="K2719" s="55" t="s">
        <v>23817</v>
      </c>
      <c r="L2719" s="54" t="s">
        <v>8325</v>
      </c>
    </row>
    <row r="2720" spans="1:12" ht="13.8" x14ac:dyDescent="0.3">
      <c r="A2720" s="54" t="s">
        <v>13639</v>
      </c>
      <c r="B2720" s="54" t="s">
        <v>13640</v>
      </c>
      <c r="C2720" s="54" t="s">
        <v>14272</v>
      </c>
      <c r="D2720" s="54" t="s">
        <v>14273</v>
      </c>
      <c r="E2720" s="55" t="s">
        <v>8319</v>
      </c>
      <c r="F2720" s="54" t="s">
        <v>8319</v>
      </c>
      <c r="G2720" s="54" t="s">
        <v>14325</v>
      </c>
      <c r="H2720" s="54" t="s">
        <v>14326</v>
      </c>
      <c r="I2720" s="54" t="s">
        <v>8514</v>
      </c>
      <c r="J2720" s="54" t="s">
        <v>8323</v>
      </c>
      <c r="K2720" s="55" t="s">
        <v>22588</v>
      </c>
      <c r="L2720" s="54" t="s">
        <v>8325</v>
      </c>
    </row>
    <row r="2721" spans="1:12" ht="13.8" x14ac:dyDescent="0.3">
      <c r="A2721" s="54" t="s">
        <v>13639</v>
      </c>
      <c r="B2721" s="54" t="s">
        <v>13640</v>
      </c>
      <c r="C2721" s="54" t="s">
        <v>14272</v>
      </c>
      <c r="D2721" s="54" t="s">
        <v>14273</v>
      </c>
      <c r="E2721" s="55" t="s">
        <v>8319</v>
      </c>
      <c r="F2721" s="54" t="s">
        <v>8319</v>
      </c>
      <c r="G2721" s="54" t="s">
        <v>14328</v>
      </c>
      <c r="H2721" s="54" t="s">
        <v>14329</v>
      </c>
      <c r="I2721" s="54" t="s">
        <v>8514</v>
      </c>
      <c r="J2721" s="54" t="s">
        <v>8323</v>
      </c>
      <c r="K2721" s="55" t="s">
        <v>23818</v>
      </c>
      <c r="L2721" s="54" t="s">
        <v>8325</v>
      </c>
    </row>
    <row r="2722" spans="1:12" ht="13.8" x14ac:dyDescent="0.3">
      <c r="A2722" s="54" t="s">
        <v>13639</v>
      </c>
      <c r="B2722" s="54" t="s">
        <v>13640</v>
      </c>
      <c r="C2722" s="54" t="s">
        <v>14272</v>
      </c>
      <c r="D2722" s="54" t="s">
        <v>14273</v>
      </c>
      <c r="E2722" s="55" t="s">
        <v>8319</v>
      </c>
      <c r="F2722" s="54" t="s">
        <v>8319</v>
      </c>
      <c r="G2722" s="54" t="s">
        <v>14330</v>
      </c>
      <c r="H2722" s="54" t="s">
        <v>14331</v>
      </c>
      <c r="I2722" s="54" t="s">
        <v>8514</v>
      </c>
      <c r="J2722" s="54" t="s">
        <v>8323</v>
      </c>
      <c r="K2722" s="55" t="s">
        <v>23819</v>
      </c>
      <c r="L2722" s="54" t="s">
        <v>8325</v>
      </c>
    </row>
    <row r="2723" spans="1:12" ht="13.8" x14ac:dyDescent="0.3">
      <c r="A2723" s="54" t="s">
        <v>13639</v>
      </c>
      <c r="B2723" s="54" t="s">
        <v>13640</v>
      </c>
      <c r="C2723" s="54" t="s">
        <v>14272</v>
      </c>
      <c r="D2723" s="54" t="s">
        <v>14273</v>
      </c>
      <c r="E2723" s="55" t="s">
        <v>8319</v>
      </c>
      <c r="F2723" s="54" t="s">
        <v>8319</v>
      </c>
      <c r="G2723" s="54" t="s">
        <v>14332</v>
      </c>
      <c r="H2723" s="54" t="s">
        <v>14333</v>
      </c>
      <c r="I2723" s="54" t="s">
        <v>8514</v>
      </c>
      <c r="J2723" s="54" t="s">
        <v>8323</v>
      </c>
      <c r="K2723" s="55" t="s">
        <v>18668</v>
      </c>
      <c r="L2723" s="54" t="s">
        <v>8325</v>
      </c>
    </row>
    <row r="2724" spans="1:12" ht="13.8" x14ac:dyDescent="0.3">
      <c r="A2724" s="54" t="s">
        <v>13639</v>
      </c>
      <c r="B2724" s="54" t="s">
        <v>13640</v>
      </c>
      <c r="C2724" s="54" t="s">
        <v>14272</v>
      </c>
      <c r="D2724" s="54" t="s">
        <v>14273</v>
      </c>
      <c r="E2724" s="55" t="s">
        <v>8319</v>
      </c>
      <c r="F2724" s="54" t="s">
        <v>8319</v>
      </c>
      <c r="G2724" s="54" t="s">
        <v>14334</v>
      </c>
      <c r="H2724" s="54" t="s">
        <v>14335</v>
      </c>
      <c r="I2724" s="54" t="s">
        <v>8514</v>
      </c>
      <c r="J2724" s="54" t="s">
        <v>8323</v>
      </c>
      <c r="K2724" s="55" t="s">
        <v>23820</v>
      </c>
      <c r="L2724" s="54" t="s">
        <v>8325</v>
      </c>
    </row>
    <row r="2725" spans="1:12" ht="13.8" x14ac:dyDescent="0.3">
      <c r="A2725" s="54" t="s">
        <v>13639</v>
      </c>
      <c r="B2725" s="54" t="s">
        <v>13640</v>
      </c>
      <c r="C2725" s="54" t="s">
        <v>14272</v>
      </c>
      <c r="D2725" s="54" t="s">
        <v>14273</v>
      </c>
      <c r="E2725" s="55" t="s">
        <v>8319</v>
      </c>
      <c r="F2725" s="54" t="s">
        <v>8319</v>
      </c>
      <c r="G2725" s="54" t="s">
        <v>14336</v>
      </c>
      <c r="H2725" s="54" t="s">
        <v>14337</v>
      </c>
      <c r="I2725" s="54" t="s">
        <v>8514</v>
      </c>
      <c r="J2725" s="54" t="s">
        <v>8323</v>
      </c>
      <c r="K2725" s="55" t="s">
        <v>23821</v>
      </c>
      <c r="L2725" s="54" t="s">
        <v>8325</v>
      </c>
    </row>
    <row r="2726" spans="1:12" ht="13.8" x14ac:dyDescent="0.3">
      <c r="A2726" s="54" t="s">
        <v>13639</v>
      </c>
      <c r="B2726" s="54" t="s">
        <v>13640</v>
      </c>
      <c r="C2726" s="54" t="s">
        <v>14272</v>
      </c>
      <c r="D2726" s="54" t="s">
        <v>14273</v>
      </c>
      <c r="E2726" s="55" t="s">
        <v>8319</v>
      </c>
      <c r="F2726" s="54" t="s">
        <v>8319</v>
      </c>
      <c r="G2726" s="54" t="s">
        <v>14339</v>
      </c>
      <c r="H2726" s="54" t="s">
        <v>14340</v>
      </c>
      <c r="I2726" s="54" t="s">
        <v>8514</v>
      </c>
      <c r="J2726" s="54" t="s">
        <v>8323</v>
      </c>
      <c r="K2726" s="55" t="s">
        <v>23822</v>
      </c>
      <c r="L2726" s="54" t="s">
        <v>8325</v>
      </c>
    </row>
    <row r="2727" spans="1:12" ht="13.8" x14ac:dyDescent="0.3">
      <c r="A2727" s="54" t="s">
        <v>13639</v>
      </c>
      <c r="B2727" s="54" t="s">
        <v>13640</v>
      </c>
      <c r="C2727" s="54" t="s">
        <v>14272</v>
      </c>
      <c r="D2727" s="54" t="s">
        <v>14273</v>
      </c>
      <c r="E2727" s="55" t="s">
        <v>8319</v>
      </c>
      <c r="F2727" s="54" t="s">
        <v>8319</v>
      </c>
      <c r="G2727" s="54" t="s">
        <v>14341</v>
      </c>
      <c r="H2727" s="54" t="s">
        <v>14342</v>
      </c>
      <c r="I2727" s="54" t="s">
        <v>8514</v>
      </c>
      <c r="J2727" s="54" t="s">
        <v>8323</v>
      </c>
      <c r="K2727" s="55" t="s">
        <v>23823</v>
      </c>
      <c r="L2727" s="54" t="s">
        <v>8325</v>
      </c>
    </row>
    <row r="2728" spans="1:12" ht="13.8" x14ac:dyDescent="0.3">
      <c r="A2728" s="54" t="s">
        <v>13639</v>
      </c>
      <c r="B2728" s="54" t="s">
        <v>13640</v>
      </c>
      <c r="C2728" s="54" t="s">
        <v>14272</v>
      </c>
      <c r="D2728" s="54" t="s">
        <v>14273</v>
      </c>
      <c r="E2728" s="55" t="s">
        <v>8319</v>
      </c>
      <c r="F2728" s="54" t="s">
        <v>8319</v>
      </c>
      <c r="G2728" s="54" t="s">
        <v>14343</v>
      </c>
      <c r="H2728" s="54" t="s">
        <v>14344</v>
      </c>
      <c r="I2728" s="54" t="s">
        <v>8514</v>
      </c>
      <c r="J2728" s="54" t="s">
        <v>8323</v>
      </c>
      <c r="K2728" s="55" t="s">
        <v>23288</v>
      </c>
      <c r="L2728" s="54" t="s">
        <v>8325</v>
      </c>
    </row>
    <row r="2729" spans="1:12" ht="13.8" x14ac:dyDescent="0.3">
      <c r="A2729" s="54" t="s">
        <v>13639</v>
      </c>
      <c r="B2729" s="54" t="s">
        <v>13640</v>
      </c>
      <c r="C2729" s="54" t="s">
        <v>14272</v>
      </c>
      <c r="D2729" s="54" t="s">
        <v>14273</v>
      </c>
      <c r="E2729" s="55" t="s">
        <v>8319</v>
      </c>
      <c r="F2729" s="54" t="s">
        <v>8319</v>
      </c>
      <c r="G2729" s="54" t="s">
        <v>14345</v>
      </c>
      <c r="H2729" s="54" t="s">
        <v>14346</v>
      </c>
      <c r="I2729" s="54" t="s">
        <v>8514</v>
      </c>
      <c r="J2729" s="54" t="s">
        <v>8323</v>
      </c>
      <c r="K2729" s="55" t="s">
        <v>20300</v>
      </c>
      <c r="L2729" s="54" t="s">
        <v>8325</v>
      </c>
    </row>
    <row r="2730" spans="1:12" ht="13.8" x14ac:dyDescent="0.3">
      <c r="A2730" s="54" t="s">
        <v>13639</v>
      </c>
      <c r="B2730" s="54" t="s">
        <v>13640</v>
      </c>
      <c r="C2730" s="54" t="s">
        <v>14272</v>
      </c>
      <c r="D2730" s="54" t="s">
        <v>14273</v>
      </c>
      <c r="E2730" s="55" t="s">
        <v>8319</v>
      </c>
      <c r="F2730" s="54" t="s">
        <v>8319</v>
      </c>
      <c r="G2730" s="54" t="s">
        <v>14348</v>
      </c>
      <c r="H2730" s="54" t="s">
        <v>14349</v>
      </c>
      <c r="I2730" s="54" t="s">
        <v>8514</v>
      </c>
      <c r="J2730" s="54" t="s">
        <v>8323</v>
      </c>
      <c r="K2730" s="55" t="s">
        <v>8434</v>
      </c>
      <c r="L2730" s="54" t="s">
        <v>8325</v>
      </c>
    </row>
    <row r="2731" spans="1:12" ht="13.8" x14ac:dyDescent="0.3">
      <c r="A2731" s="54" t="s">
        <v>13639</v>
      </c>
      <c r="B2731" s="54" t="s">
        <v>13640</v>
      </c>
      <c r="C2731" s="54" t="s">
        <v>14272</v>
      </c>
      <c r="D2731" s="54" t="s">
        <v>14273</v>
      </c>
      <c r="E2731" s="55" t="s">
        <v>8319</v>
      </c>
      <c r="F2731" s="54" t="s">
        <v>8319</v>
      </c>
      <c r="G2731" s="54" t="s">
        <v>14350</v>
      </c>
      <c r="H2731" s="54" t="s">
        <v>14351</v>
      </c>
      <c r="I2731" s="54" t="s">
        <v>8514</v>
      </c>
      <c r="J2731" s="54" t="s">
        <v>8323</v>
      </c>
      <c r="K2731" s="55" t="s">
        <v>23824</v>
      </c>
      <c r="L2731" s="54" t="s">
        <v>8325</v>
      </c>
    </row>
    <row r="2732" spans="1:12" ht="13.8" x14ac:dyDescent="0.3">
      <c r="A2732" s="54" t="s">
        <v>13639</v>
      </c>
      <c r="B2732" s="54" t="s">
        <v>13640</v>
      </c>
      <c r="C2732" s="54" t="s">
        <v>14272</v>
      </c>
      <c r="D2732" s="54" t="s">
        <v>14273</v>
      </c>
      <c r="E2732" s="55" t="s">
        <v>8319</v>
      </c>
      <c r="F2732" s="54" t="s">
        <v>8319</v>
      </c>
      <c r="G2732" s="54" t="s">
        <v>14353</v>
      </c>
      <c r="H2732" s="54" t="s">
        <v>14354</v>
      </c>
      <c r="I2732" s="54" t="s">
        <v>8514</v>
      </c>
      <c r="J2732" s="54" t="s">
        <v>8323</v>
      </c>
      <c r="K2732" s="55" t="s">
        <v>21839</v>
      </c>
      <c r="L2732" s="54" t="s">
        <v>8325</v>
      </c>
    </row>
    <row r="2733" spans="1:12" ht="13.8" x14ac:dyDescent="0.3">
      <c r="A2733" s="54" t="s">
        <v>13639</v>
      </c>
      <c r="B2733" s="54" t="s">
        <v>13640</v>
      </c>
      <c r="C2733" s="54" t="s">
        <v>14272</v>
      </c>
      <c r="D2733" s="54" t="s">
        <v>14273</v>
      </c>
      <c r="E2733" s="55" t="s">
        <v>8319</v>
      </c>
      <c r="F2733" s="54" t="s">
        <v>8319</v>
      </c>
      <c r="G2733" s="54" t="s">
        <v>14355</v>
      </c>
      <c r="H2733" s="54" t="s">
        <v>14356</v>
      </c>
      <c r="I2733" s="54" t="s">
        <v>8514</v>
      </c>
      <c r="J2733" s="54" t="s">
        <v>8323</v>
      </c>
      <c r="K2733" s="55" t="s">
        <v>14321</v>
      </c>
      <c r="L2733" s="54" t="s">
        <v>8325</v>
      </c>
    </row>
    <row r="2734" spans="1:12" ht="13.8" x14ac:dyDescent="0.3">
      <c r="A2734" s="54" t="s">
        <v>13639</v>
      </c>
      <c r="B2734" s="54" t="s">
        <v>13640</v>
      </c>
      <c r="C2734" s="54" t="s">
        <v>14272</v>
      </c>
      <c r="D2734" s="54" t="s">
        <v>14273</v>
      </c>
      <c r="E2734" s="55" t="s">
        <v>8319</v>
      </c>
      <c r="F2734" s="54" t="s">
        <v>8319</v>
      </c>
      <c r="G2734" s="54" t="s">
        <v>14358</v>
      </c>
      <c r="H2734" s="54" t="s">
        <v>14359</v>
      </c>
      <c r="I2734" s="54" t="s">
        <v>8514</v>
      </c>
      <c r="J2734" s="54" t="s">
        <v>8323</v>
      </c>
      <c r="K2734" s="55" t="s">
        <v>23825</v>
      </c>
      <c r="L2734" s="54" t="s">
        <v>8325</v>
      </c>
    </row>
    <row r="2735" spans="1:12" ht="13.8" x14ac:dyDescent="0.3">
      <c r="A2735" s="54" t="s">
        <v>13639</v>
      </c>
      <c r="B2735" s="54" t="s">
        <v>13640</v>
      </c>
      <c r="C2735" s="54" t="s">
        <v>14272</v>
      </c>
      <c r="D2735" s="54" t="s">
        <v>14273</v>
      </c>
      <c r="E2735" s="55" t="s">
        <v>8319</v>
      </c>
      <c r="F2735" s="54" t="s">
        <v>8319</v>
      </c>
      <c r="G2735" s="54" t="s">
        <v>14360</v>
      </c>
      <c r="H2735" s="54" t="s">
        <v>14361</v>
      </c>
      <c r="I2735" s="54" t="s">
        <v>8514</v>
      </c>
      <c r="J2735" s="54" t="s">
        <v>8323</v>
      </c>
      <c r="K2735" s="55" t="s">
        <v>23826</v>
      </c>
      <c r="L2735" s="54" t="s">
        <v>8325</v>
      </c>
    </row>
    <row r="2736" spans="1:12" ht="13.8" x14ac:dyDescent="0.3">
      <c r="A2736" s="54" t="s">
        <v>13639</v>
      </c>
      <c r="B2736" s="54" t="s">
        <v>13640</v>
      </c>
      <c r="C2736" s="54" t="s">
        <v>14272</v>
      </c>
      <c r="D2736" s="54" t="s">
        <v>14273</v>
      </c>
      <c r="E2736" s="55" t="s">
        <v>8319</v>
      </c>
      <c r="F2736" s="54" t="s">
        <v>8319</v>
      </c>
      <c r="G2736" s="54" t="s">
        <v>14362</v>
      </c>
      <c r="H2736" s="54" t="s">
        <v>14363</v>
      </c>
      <c r="I2736" s="54" t="s">
        <v>8514</v>
      </c>
      <c r="J2736" s="54" t="s">
        <v>8323</v>
      </c>
      <c r="K2736" s="55" t="s">
        <v>22010</v>
      </c>
      <c r="L2736" s="54" t="s">
        <v>8325</v>
      </c>
    </row>
    <row r="2737" spans="1:12" ht="13.8" x14ac:dyDescent="0.3">
      <c r="A2737" s="54" t="s">
        <v>13639</v>
      </c>
      <c r="B2737" s="54" t="s">
        <v>13640</v>
      </c>
      <c r="C2737" s="54" t="s">
        <v>14272</v>
      </c>
      <c r="D2737" s="54" t="s">
        <v>14273</v>
      </c>
      <c r="E2737" s="55" t="s">
        <v>8319</v>
      </c>
      <c r="F2737" s="54" t="s">
        <v>8319</v>
      </c>
      <c r="G2737" s="54" t="s">
        <v>14364</v>
      </c>
      <c r="H2737" s="54" t="s">
        <v>14365</v>
      </c>
      <c r="I2737" s="54" t="s">
        <v>8514</v>
      </c>
      <c r="J2737" s="54" t="s">
        <v>8323</v>
      </c>
      <c r="K2737" s="55" t="s">
        <v>22343</v>
      </c>
      <c r="L2737" s="54" t="s">
        <v>8325</v>
      </c>
    </row>
    <row r="2738" spans="1:12" ht="13.8" x14ac:dyDescent="0.3">
      <c r="A2738" s="54" t="s">
        <v>13639</v>
      </c>
      <c r="B2738" s="54" t="s">
        <v>13640</v>
      </c>
      <c r="C2738" s="54" t="s">
        <v>14272</v>
      </c>
      <c r="D2738" s="54" t="s">
        <v>14273</v>
      </c>
      <c r="E2738" s="55" t="s">
        <v>8319</v>
      </c>
      <c r="F2738" s="54" t="s">
        <v>8319</v>
      </c>
      <c r="G2738" s="54" t="s">
        <v>14366</v>
      </c>
      <c r="H2738" s="54" t="s">
        <v>14367</v>
      </c>
      <c r="I2738" s="54" t="s">
        <v>8514</v>
      </c>
      <c r="J2738" s="54" t="s">
        <v>8323</v>
      </c>
      <c r="K2738" s="55" t="s">
        <v>23827</v>
      </c>
      <c r="L2738" s="54" t="s">
        <v>8325</v>
      </c>
    </row>
    <row r="2739" spans="1:12" ht="13.8" x14ac:dyDescent="0.3">
      <c r="A2739" s="54" t="s">
        <v>13639</v>
      </c>
      <c r="B2739" s="54" t="s">
        <v>13640</v>
      </c>
      <c r="C2739" s="54" t="s">
        <v>14272</v>
      </c>
      <c r="D2739" s="54" t="s">
        <v>14273</v>
      </c>
      <c r="E2739" s="55" t="s">
        <v>8319</v>
      </c>
      <c r="F2739" s="54" t="s">
        <v>8319</v>
      </c>
      <c r="G2739" s="54" t="s">
        <v>14368</v>
      </c>
      <c r="H2739" s="54" t="s">
        <v>14369</v>
      </c>
      <c r="I2739" s="54" t="s">
        <v>8514</v>
      </c>
      <c r="J2739" s="54" t="s">
        <v>8323</v>
      </c>
      <c r="K2739" s="55" t="s">
        <v>23828</v>
      </c>
      <c r="L2739" s="54" t="s">
        <v>8325</v>
      </c>
    </row>
    <row r="2740" spans="1:12" ht="13.8" x14ac:dyDescent="0.3">
      <c r="A2740" s="54" t="s">
        <v>13639</v>
      </c>
      <c r="B2740" s="54" t="s">
        <v>13640</v>
      </c>
      <c r="C2740" s="54" t="s">
        <v>14272</v>
      </c>
      <c r="D2740" s="54" t="s">
        <v>14273</v>
      </c>
      <c r="E2740" s="55" t="s">
        <v>8319</v>
      </c>
      <c r="F2740" s="54" t="s">
        <v>8319</v>
      </c>
      <c r="G2740" s="54" t="s">
        <v>14370</v>
      </c>
      <c r="H2740" s="54" t="s">
        <v>14371</v>
      </c>
      <c r="I2740" s="54" t="s">
        <v>8514</v>
      </c>
      <c r="J2740" s="54" t="s">
        <v>8323</v>
      </c>
      <c r="K2740" s="55" t="s">
        <v>19879</v>
      </c>
      <c r="L2740" s="54" t="s">
        <v>8325</v>
      </c>
    </row>
    <row r="2741" spans="1:12" ht="13.8" x14ac:dyDescent="0.3">
      <c r="A2741" s="54" t="s">
        <v>13639</v>
      </c>
      <c r="B2741" s="54" t="s">
        <v>13640</v>
      </c>
      <c r="C2741" s="54" t="s">
        <v>14272</v>
      </c>
      <c r="D2741" s="54" t="s">
        <v>14273</v>
      </c>
      <c r="E2741" s="55" t="s">
        <v>8319</v>
      </c>
      <c r="F2741" s="54" t="s">
        <v>8319</v>
      </c>
      <c r="G2741" s="54" t="s">
        <v>14372</v>
      </c>
      <c r="H2741" s="54" t="s">
        <v>14373</v>
      </c>
      <c r="I2741" s="54" t="s">
        <v>8514</v>
      </c>
      <c r="J2741" s="54" t="s">
        <v>8323</v>
      </c>
      <c r="K2741" s="55" t="s">
        <v>23829</v>
      </c>
      <c r="L2741" s="54" t="s">
        <v>8325</v>
      </c>
    </row>
    <row r="2742" spans="1:12" ht="13.8" x14ac:dyDescent="0.3">
      <c r="A2742" s="54" t="s">
        <v>13639</v>
      </c>
      <c r="B2742" s="54" t="s">
        <v>13640</v>
      </c>
      <c r="C2742" s="54" t="s">
        <v>14272</v>
      </c>
      <c r="D2742" s="54" t="s">
        <v>14273</v>
      </c>
      <c r="E2742" s="55" t="s">
        <v>8319</v>
      </c>
      <c r="F2742" s="54" t="s">
        <v>8319</v>
      </c>
      <c r="G2742" s="54" t="s">
        <v>14375</v>
      </c>
      <c r="H2742" s="54" t="s">
        <v>14376</v>
      </c>
      <c r="I2742" s="54" t="s">
        <v>8514</v>
      </c>
      <c r="J2742" s="54" t="s">
        <v>8323</v>
      </c>
      <c r="K2742" s="55" t="s">
        <v>22533</v>
      </c>
      <c r="L2742" s="54" t="s">
        <v>8325</v>
      </c>
    </row>
    <row r="2743" spans="1:12" ht="13.8" x14ac:dyDescent="0.3">
      <c r="A2743" s="54" t="s">
        <v>13639</v>
      </c>
      <c r="B2743" s="54" t="s">
        <v>13640</v>
      </c>
      <c r="C2743" s="54" t="s">
        <v>14272</v>
      </c>
      <c r="D2743" s="54" t="s">
        <v>14273</v>
      </c>
      <c r="E2743" s="55" t="s">
        <v>8319</v>
      </c>
      <c r="F2743" s="54" t="s">
        <v>8319</v>
      </c>
      <c r="G2743" s="54" t="s">
        <v>14377</v>
      </c>
      <c r="H2743" s="54" t="s">
        <v>14378</v>
      </c>
      <c r="I2743" s="54" t="s">
        <v>8514</v>
      </c>
      <c r="J2743" s="54" t="s">
        <v>8323</v>
      </c>
      <c r="K2743" s="55" t="s">
        <v>23830</v>
      </c>
      <c r="L2743" s="54" t="s">
        <v>8325</v>
      </c>
    </row>
    <row r="2744" spans="1:12" ht="13.8" x14ac:dyDescent="0.3">
      <c r="A2744" s="54" t="s">
        <v>13639</v>
      </c>
      <c r="B2744" s="54" t="s">
        <v>13640</v>
      </c>
      <c r="C2744" s="54" t="s">
        <v>14272</v>
      </c>
      <c r="D2744" s="54" t="s">
        <v>14273</v>
      </c>
      <c r="E2744" s="55" t="s">
        <v>8319</v>
      </c>
      <c r="F2744" s="54" t="s">
        <v>8319</v>
      </c>
      <c r="G2744" s="54" t="s">
        <v>14379</v>
      </c>
      <c r="H2744" s="54" t="s">
        <v>14380</v>
      </c>
      <c r="I2744" s="54" t="s">
        <v>8514</v>
      </c>
      <c r="J2744" s="54" t="s">
        <v>8323</v>
      </c>
      <c r="K2744" s="55" t="s">
        <v>14114</v>
      </c>
      <c r="L2744" s="54" t="s">
        <v>8325</v>
      </c>
    </row>
    <row r="2745" spans="1:12" ht="13.8" x14ac:dyDescent="0.3">
      <c r="A2745" s="54" t="s">
        <v>13639</v>
      </c>
      <c r="B2745" s="54" t="s">
        <v>13640</v>
      </c>
      <c r="C2745" s="54" t="s">
        <v>14272</v>
      </c>
      <c r="D2745" s="54" t="s">
        <v>14273</v>
      </c>
      <c r="E2745" s="55" t="s">
        <v>8319</v>
      </c>
      <c r="F2745" s="54" t="s">
        <v>8319</v>
      </c>
      <c r="G2745" s="54" t="s">
        <v>14381</v>
      </c>
      <c r="H2745" s="54" t="s">
        <v>14382</v>
      </c>
      <c r="I2745" s="54" t="s">
        <v>8514</v>
      </c>
      <c r="J2745" s="54" t="s">
        <v>8323</v>
      </c>
      <c r="K2745" s="55" t="s">
        <v>14352</v>
      </c>
      <c r="L2745" s="54" t="s">
        <v>8325</v>
      </c>
    </row>
    <row r="2746" spans="1:12" ht="13.8" x14ac:dyDescent="0.3">
      <c r="A2746" s="54" t="s">
        <v>13639</v>
      </c>
      <c r="B2746" s="54" t="s">
        <v>13640</v>
      </c>
      <c r="C2746" s="54" t="s">
        <v>14272</v>
      </c>
      <c r="D2746" s="54" t="s">
        <v>14273</v>
      </c>
      <c r="E2746" s="55" t="s">
        <v>8319</v>
      </c>
      <c r="F2746" s="54" t="s">
        <v>8319</v>
      </c>
      <c r="G2746" s="54" t="s">
        <v>14383</v>
      </c>
      <c r="H2746" s="54" t="s">
        <v>14384</v>
      </c>
      <c r="I2746" s="54" t="s">
        <v>8514</v>
      </c>
      <c r="J2746" s="54" t="s">
        <v>8323</v>
      </c>
      <c r="K2746" s="55" t="s">
        <v>23831</v>
      </c>
      <c r="L2746" s="54" t="s">
        <v>8325</v>
      </c>
    </row>
    <row r="2747" spans="1:12" ht="13.8" x14ac:dyDescent="0.3">
      <c r="A2747" s="54" t="s">
        <v>13639</v>
      </c>
      <c r="B2747" s="54" t="s">
        <v>13640</v>
      </c>
      <c r="C2747" s="54" t="s">
        <v>14272</v>
      </c>
      <c r="D2747" s="54" t="s">
        <v>14273</v>
      </c>
      <c r="E2747" s="55" t="s">
        <v>8319</v>
      </c>
      <c r="F2747" s="54" t="s">
        <v>8319</v>
      </c>
      <c r="G2747" s="54" t="s">
        <v>14385</v>
      </c>
      <c r="H2747" s="54" t="s">
        <v>14386</v>
      </c>
      <c r="I2747" s="54" t="s">
        <v>8514</v>
      </c>
      <c r="J2747" s="54" t="s">
        <v>8323</v>
      </c>
      <c r="K2747" s="55" t="s">
        <v>17426</v>
      </c>
      <c r="L2747" s="54" t="s">
        <v>8325</v>
      </c>
    </row>
    <row r="2748" spans="1:12" ht="13.8" x14ac:dyDescent="0.3">
      <c r="A2748" s="54" t="s">
        <v>13639</v>
      </c>
      <c r="B2748" s="54" t="s">
        <v>13640</v>
      </c>
      <c r="C2748" s="54" t="s">
        <v>14272</v>
      </c>
      <c r="D2748" s="54" t="s">
        <v>14273</v>
      </c>
      <c r="E2748" s="55" t="s">
        <v>8319</v>
      </c>
      <c r="F2748" s="54" t="s">
        <v>8319</v>
      </c>
      <c r="G2748" s="54" t="s">
        <v>14387</v>
      </c>
      <c r="H2748" s="54" t="s">
        <v>14388</v>
      </c>
      <c r="I2748" s="54" t="s">
        <v>8514</v>
      </c>
      <c r="J2748" s="54" t="s">
        <v>8323</v>
      </c>
      <c r="K2748" s="55" t="s">
        <v>14094</v>
      </c>
      <c r="L2748" s="54" t="s">
        <v>8325</v>
      </c>
    </row>
    <row r="2749" spans="1:12" ht="13.8" x14ac:dyDescent="0.3">
      <c r="A2749" s="54" t="s">
        <v>13639</v>
      </c>
      <c r="B2749" s="54" t="s">
        <v>13640</v>
      </c>
      <c r="C2749" s="54" t="s">
        <v>14272</v>
      </c>
      <c r="D2749" s="54" t="s">
        <v>14273</v>
      </c>
      <c r="E2749" s="55" t="s">
        <v>8319</v>
      </c>
      <c r="F2749" s="54" t="s">
        <v>8319</v>
      </c>
      <c r="G2749" s="54" t="s">
        <v>14390</v>
      </c>
      <c r="H2749" s="54" t="s">
        <v>14391</v>
      </c>
      <c r="I2749" s="54" t="s">
        <v>8514</v>
      </c>
      <c r="J2749" s="54" t="s">
        <v>8323</v>
      </c>
      <c r="K2749" s="55" t="s">
        <v>14479</v>
      </c>
      <c r="L2749" s="54" t="s">
        <v>8325</v>
      </c>
    </row>
    <row r="2750" spans="1:12" ht="13.8" x14ac:dyDescent="0.3">
      <c r="A2750" s="54" t="s">
        <v>13639</v>
      </c>
      <c r="B2750" s="54" t="s">
        <v>13640</v>
      </c>
      <c r="C2750" s="54" t="s">
        <v>14272</v>
      </c>
      <c r="D2750" s="54" t="s">
        <v>14273</v>
      </c>
      <c r="E2750" s="55" t="s">
        <v>8319</v>
      </c>
      <c r="F2750" s="54" t="s">
        <v>8319</v>
      </c>
      <c r="G2750" s="54" t="s">
        <v>14392</v>
      </c>
      <c r="H2750" s="54" t="s">
        <v>14393</v>
      </c>
      <c r="I2750" s="54" t="s">
        <v>8514</v>
      </c>
      <c r="J2750" s="54" t="s">
        <v>8323</v>
      </c>
      <c r="K2750" s="55" t="s">
        <v>23832</v>
      </c>
      <c r="L2750" s="54" t="s">
        <v>8325</v>
      </c>
    </row>
    <row r="2751" spans="1:12" ht="13.8" x14ac:dyDescent="0.3">
      <c r="A2751" s="54" t="s">
        <v>13639</v>
      </c>
      <c r="B2751" s="54" t="s">
        <v>13640</v>
      </c>
      <c r="C2751" s="54" t="s">
        <v>14272</v>
      </c>
      <c r="D2751" s="54" t="s">
        <v>14273</v>
      </c>
      <c r="E2751" s="55" t="s">
        <v>8319</v>
      </c>
      <c r="F2751" s="54" t="s">
        <v>8319</v>
      </c>
      <c r="G2751" s="54" t="s">
        <v>14394</v>
      </c>
      <c r="H2751" s="54" t="s">
        <v>14395</v>
      </c>
      <c r="I2751" s="54" t="s">
        <v>8514</v>
      </c>
      <c r="J2751" s="54" t="s">
        <v>8323</v>
      </c>
      <c r="K2751" s="55" t="s">
        <v>23833</v>
      </c>
      <c r="L2751" s="54" t="s">
        <v>8325</v>
      </c>
    </row>
    <row r="2752" spans="1:12" ht="13.8" x14ac:dyDescent="0.3">
      <c r="A2752" s="54" t="s">
        <v>13639</v>
      </c>
      <c r="B2752" s="54" t="s">
        <v>13640</v>
      </c>
      <c r="C2752" s="54" t="s">
        <v>14272</v>
      </c>
      <c r="D2752" s="54" t="s">
        <v>14273</v>
      </c>
      <c r="E2752" s="55" t="s">
        <v>8319</v>
      </c>
      <c r="F2752" s="54" t="s">
        <v>8319</v>
      </c>
      <c r="G2752" s="54" t="s">
        <v>14396</v>
      </c>
      <c r="H2752" s="54" t="s">
        <v>14397</v>
      </c>
      <c r="I2752" s="54" t="s">
        <v>8514</v>
      </c>
      <c r="J2752" s="54" t="s">
        <v>8323</v>
      </c>
      <c r="K2752" s="55" t="s">
        <v>15756</v>
      </c>
      <c r="L2752" s="54" t="s">
        <v>8325</v>
      </c>
    </row>
    <row r="2753" spans="1:12" ht="13.8" x14ac:dyDescent="0.3">
      <c r="A2753" s="54" t="s">
        <v>13639</v>
      </c>
      <c r="B2753" s="54" t="s">
        <v>13640</v>
      </c>
      <c r="C2753" s="54" t="s">
        <v>14272</v>
      </c>
      <c r="D2753" s="54" t="s">
        <v>14273</v>
      </c>
      <c r="E2753" s="55" t="s">
        <v>8319</v>
      </c>
      <c r="F2753" s="54" t="s">
        <v>8319</v>
      </c>
      <c r="G2753" s="54" t="s">
        <v>14398</v>
      </c>
      <c r="H2753" s="54" t="s">
        <v>14399</v>
      </c>
      <c r="I2753" s="54" t="s">
        <v>8514</v>
      </c>
      <c r="J2753" s="54" t="s">
        <v>8323</v>
      </c>
      <c r="K2753" s="55" t="s">
        <v>17131</v>
      </c>
      <c r="L2753" s="54" t="s">
        <v>8325</v>
      </c>
    </row>
    <row r="2754" spans="1:12" ht="13.8" x14ac:dyDescent="0.3">
      <c r="A2754" s="54" t="s">
        <v>13639</v>
      </c>
      <c r="B2754" s="54" t="s">
        <v>13640</v>
      </c>
      <c r="C2754" s="54" t="s">
        <v>14272</v>
      </c>
      <c r="D2754" s="54" t="s">
        <v>14273</v>
      </c>
      <c r="E2754" s="55" t="s">
        <v>8319</v>
      </c>
      <c r="F2754" s="54" t="s">
        <v>8319</v>
      </c>
      <c r="G2754" s="54" t="s">
        <v>14401</v>
      </c>
      <c r="H2754" s="54" t="s">
        <v>14402</v>
      </c>
      <c r="I2754" s="54" t="s">
        <v>8514</v>
      </c>
      <c r="J2754" s="54" t="s">
        <v>8323</v>
      </c>
      <c r="K2754" s="55" t="s">
        <v>20190</v>
      </c>
      <c r="L2754" s="54" t="s">
        <v>8325</v>
      </c>
    </row>
    <row r="2755" spans="1:12" ht="13.8" x14ac:dyDescent="0.3">
      <c r="A2755" s="54" t="s">
        <v>13639</v>
      </c>
      <c r="B2755" s="54" t="s">
        <v>13640</v>
      </c>
      <c r="C2755" s="54" t="s">
        <v>14272</v>
      </c>
      <c r="D2755" s="54" t="s">
        <v>14273</v>
      </c>
      <c r="E2755" s="55" t="s">
        <v>8319</v>
      </c>
      <c r="F2755" s="54" t="s">
        <v>8319</v>
      </c>
      <c r="G2755" s="54" t="s">
        <v>14403</v>
      </c>
      <c r="H2755" s="54" t="s">
        <v>14404</v>
      </c>
      <c r="I2755" s="54" t="s">
        <v>8514</v>
      </c>
      <c r="J2755" s="54" t="s">
        <v>8323</v>
      </c>
      <c r="K2755" s="55" t="s">
        <v>23834</v>
      </c>
      <c r="L2755" s="54" t="s">
        <v>8325</v>
      </c>
    </row>
    <row r="2756" spans="1:12" ht="13.8" x14ac:dyDescent="0.3">
      <c r="A2756" s="54" t="s">
        <v>13639</v>
      </c>
      <c r="B2756" s="54" t="s">
        <v>13640</v>
      </c>
      <c r="C2756" s="54" t="s">
        <v>14272</v>
      </c>
      <c r="D2756" s="54" t="s">
        <v>14273</v>
      </c>
      <c r="E2756" s="55" t="s">
        <v>8319</v>
      </c>
      <c r="F2756" s="54" t="s">
        <v>8319</v>
      </c>
      <c r="G2756" s="54" t="s">
        <v>14406</v>
      </c>
      <c r="H2756" s="54" t="s">
        <v>14407</v>
      </c>
      <c r="I2756" s="54" t="s">
        <v>8514</v>
      </c>
      <c r="J2756" s="54" t="s">
        <v>8323</v>
      </c>
      <c r="K2756" s="55" t="s">
        <v>16057</v>
      </c>
      <c r="L2756" s="54" t="s">
        <v>8325</v>
      </c>
    </row>
    <row r="2757" spans="1:12" ht="13.8" x14ac:dyDescent="0.3">
      <c r="A2757" s="54" t="s">
        <v>13639</v>
      </c>
      <c r="B2757" s="54" t="s">
        <v>13640</v>
      </c>
      <c r="C2757" s="54" t="s">
        <v>14272</v>
      </c>
      <c r="D2757" s="54" t="s">
        <v>14273</v>
      </c>
      <c r="E2757" s="55" t="s">
        <v>8319</v>
      </c>
      <c r="F2757" s="54" t="s">
        <v>8319</v>
      </c>
      <c r="G2757" s="54" t="s">
        <v>14408</v>
      </c>
      <c r="H2757" s="54" t="s">
        <v>14409</v>
      </c>
      <c r="I2757" s="54" t="s">
        <v>8514</v>
      </c>
      <c r="J2757" s="54" t="s">
        <v>8323</v>
      </c>
      <c r="K2757" s="55" t="s">
        <v>23835</v>
      </c>
      <c r="L2757" s="54" t="s">
        <v>8325</v>
      </c>
    </row>
    <row r="2758" spans="1:12" ht="13.8" x14ac:dyDescent="0.3">
      <c r="A2758" s="54" t="s">
        <v>13639</v>
      </c>
      <c r="B2758" s="54" t="s">
        <v>13640</v>
      </c>
      <c r="C2758" s="54" t="s">
        <v>14272</v>
      </c>
      <c r="D2758" s="54" t="s">
        <v>14273</v>
      </c>
      <c r="E2758" s="55" t="s">
        <v>8319</v>
      </c>
      <c r="F2758" s="54" t="s">
        <v>8319</v>
      </c>
      <c r="G2758" s="54" t="s">
        <v>14410</v>
      </c>
      <c r="H2758" s="54" t="s">
        <v>14411</v>
      </c>
      <c r="I2758" s="54" t="s">
        <v>8514</v>
      </c>
      <c r="J2758" s="54" t="s">
        <v>8323</v>
      </c>
      <c r="K2758" s="55" t="s">
        <v>20093</v>
      </c>
      <c r="L2758" s="54" t="s">
        <v>8325</v>
      </c>
    </row>
    <row r="2759" spans="1:12" ht="13.8" x14ac:dyDescent="0.3">
      <c r="A2759" s="54" t="s">
        <v>13639</v>
      </c>
      <c r="B2759" s="54" t="s">
        <v>13640</v>
      </c>
      <c r="C2759" s="54" t="s">
        <v>14272</v>
      </c>
      <c r="D2759" s="54" t="s">
        <v>14273</v>
      </c>
      <c r="E2759" s="55" t="s">
        <v>8319</v>
      </c>
      <c r="F2759" s="54" t="s">
        <v>8319</v>
      </c>
      <c r="G2759" s="54" t="s">
        <v>14413</v>
      </c>
      <c r="H2759" s="54" t="s">
        <v>14414</v>
      </c>
      <c r="I2759" s="54" t="s">
        <v>8514</v>
      </c>
      <c r="J2759" s="54" t="s">
        <v>8323</v>
      </c>
      <c r="K2759" s="55" t="s">
        <v>17558</v>
      </c>
      <c r="L2759" s="54" t="s">
        <v>8325</v>
      </c>
    </row>
    <row r="2760" spans="1:12" ht="13.8" x14ac:dyDescent="0.3">
      <c r="A2760" s="54" t="s">
        <v>13639</v>
      </c>
      <c r="B2760" s="54" t="s">
        <v>13640</v>
      </c>
      <c r="C2760" s="54" t="s">
        <v>14272</v>
      </c>
      <c r="D2760" s="54" t="s">
        <v>14273</v>
      </c>
      <c r="E2760" s="55" t="s">
        <v>8319</v>
      </c>
      <c r="F2760" s="54" t="s">
        <v>8319</v>
      </c>
      <c r="G2760" s="54" t="s">
        <v>14415</v>
      </c>
      <c r="H2760" s="54" t="s">
        <v>14416</v>
      </c>
      <c r="I2760" s="54" t="s">
        <v>8514</v>
      </c>
      <c r="J2760" s="54" t="s">
        <v>8323</v>
      </c>
      <c r="K2760" s="55" t="s">
        <v>9498</v>
      </c>
      <c r="L2760" s="54" t="s">
        <v>8325</v>
      </c>
    </row>
    <row r="2761" spans="1:12" ht="13.8" x14ac:dyDescent="0.3">
      <c r="A2761" s="54" t="s">
        <v>13639</v>
      </c>
      <c r="B2761" s="54" t="s">
        <v>13640</v>
      </c>
      <c r="C2761" s="54" t="s">
        <v>14272</v>
      </c>
      <c r="D2761" s="54" t="s">
        <v>14273</v>
      </c>
      <c r="E2761" s="55" t="s">
        <v>8319</v>
      </c>
      <c r="F2761" s="54" t="s">
        <v>8319</v>
      </c>
      <c r="G2761" s="54" t="s">
        <v>14417</v>
      </c>
      <c r="H2761" s="54" t="s">
        <v>14418</v>
      </c>
      <c r="I2761" s="54" t="s">
        <v>8514</v>
      </c>
      <c r="J2761" s="54" t="s">
        <v>8323</v>
      </c>
      <c r="K2761" s="55" t="s">
        <v>17929</v>
      </c>
      <c r="L2761" s="54" t="s">
        <v>8325</v>
      </c>
    </row>
    <row r="2762" spans="1:12" ht="13.8" x14ac:dyDescent="0.3">
      <c r="A2762" s="54" t="s">
        <v>13639</v>
      </c>
      <c r="B2762" s="54" t="s">
        <v>13640</v>
      </c>
      <c r="C2762" s="54" t="s">
        <v>14272</v>
      </c>
      <c r="D2762" s="54" t="s">
        <v>14273</v>
      </c>
      <c r="E2762" s="55" t="s">
        <v>8319</v>
      </c>
      <c r="F2762" s="54" t="s">
        <v>8319</v>
      </c>
      <c r="G2762" s="54" t="s">
        <v>14419</v>
      </c>
      <c r="H2762" s="54" t="s">
        <v>14420</v>
      </c>
      <c r="I2762" s="54" t="s">
        <v>8514</v>
      </c>
      <c r="J2762" s="54" t="s">
        <v>8323</v>
      </c>
      <c r="K2762" s="55" t="s">
        <v>23836</v>
      </c>
      <c r="L2762" s="54" t="s">
        <v>8325</v>
      </c>
    </row>
    <row r="2763" spans="1:12" ht="13.8" x14ac:dyDescent="0.3">
      <c r="A2763" s="54" t="s">
        <v>13639</v>
      </c>
      <c r="B2763" s="54" t="s">
        <v>13640</v>
      </c>
      <c r="C2763" s="54" t="s">
        <v>14272</v>
      </c>
      <c r="D2763" s="54" t="s">
        <v>14273</v>
      </c>
      <c r="E2763" s="55" t="s">
        <v>8319</v>
      </c>
      <c r="F2763" s="54" t="s">
        <v>8319</v>
      </c>
      <c r="G2763" s="54" t="s">
        <v>14421</v>
      </c>
      <c r="H2763" s="54" t="s">
        <v>14422</v>
      </c>
      <c r="I2763" s="54" t="s">
        <v>8514</v>
      </c>
      <c r="J2763" s="54" t="s">
        <v>8323</v>
      </c>
      <c r="K2763" s="55" t="s">
        <v>23837</v>
      </c>
      <c r="L2763" s="54" t="s">
        <v>8325</v>
      </c>
    </row>
    <row r="2764" spans="1:12" ht="13.8" x14ac:dyDescent="0.3">
      <c r="A2764" s="54" t="s">
        <v>13639</v>
      </c>
      <c r="B2764" s="54" t="s">
        <v>13640</v>
      </c>
      <c r="C2764" s="54" t="s">
        <v>14272</v>
      </c>
      <c r="D2764" s="54" t="s">
        <v>14273</v>
      </c>
      <c r="E2764" s="55" t="s">
        <v>8319</v>
      </c>
      <c r="F2764" s="54" t="s">
        <v>8319</v>
      </c>
      <c r="G2764" s="54" t="s">
        <v>14423</v>
      </c>
      <c r="H2764" s="54" t="s">
        <v>14424</v>
      </c>
      <c r="I2764" s="54" t="s">
        <v>8514</v>
      </c>
      <c r="J2764" s="54" t="s">
        <v>8323</v>
      </c>
      <c r="K2764" s="55" t="s">
        <v>23838</v>
      </c>
      <c r="L2764" s="54" t="s">
        <v>8325</v>
      </c>
    </row>
    <row r="2765" spans="1:12" ht="13.8" x14ac:dyDescent="0.3">
      <c r="A2765" s="54" t="s">
        <v>13639</v>
      </c>
      <c r="B2765" s="54" t="s">
        <v>13640</v>
      </c>
      <c r="C2765" s="54" t="s">
        <v>14272</v>
      </c>
      <c r="D2765" s="54" t="s">
        <v>14273</v>
      </c>
      <c r="E2765" s="55" t="s">
        <v>8319</v>
      </c>
      <c r="F2765" s="54" t="s">
        <v>8319</v>
      </c>
      <c r="G2765" s="54" t="s">
        <v>14425</v>
      </c>
      <c r="H2765" s="54" t="s">
        <v>14426</v>
      </c>
      <c r="I2765" s="54" t="s">
        <v>8514</v>
      </c>
      <c r="J2765" s="54" t="s">
        <v>8323</v>
      </c>
      <c r="K2765" s="55" t="s">
        <v>23580</v>
      </c>
      <c r="L2765" s="54" t="s">
        <v>8325</v>
      </c>
    </row>
    <row r="2766" spans="1:12" ht="13.8" x14ac:dyDescent="0.3">
      <c r="A2766" s="54" t="s">
        <v>13639</v>
      </c>
      <c r="B2766" s="54" t="s">
        <v>13640</v>
      </c>
      <c r="C2766" s="54" t="s">
        <v>14272</v>
      </c>
      <c r="D2766" s="54" t="s">
        <v>14273</v>
      </c>
      <c r="E2766" s="55" t="s">
        <v>8319</v>
      </c>
      <c r="F2766" s="54" t="s">
        <v>8319</v>
      </c>
      <c r="G2766" s="54" t="s">
        <v>14427</v>
      </c>
      <c r="H2766" s="54" t="s">
        <v>14428</v>
      </c>
      <c r="I2766" s="54" t="s">
        <v>8514</v>
      </c>
      <c r="J2766" s="54" t="s">
        <v>8323</v>
      </c>
      <c r="K2766" s="55" t="s">
        <v>21004</v>
      </c>
      <c r="L2766" s="54" t="s">
        <v>8325</v>
      </c>
    </row>
    <row r="2767" spans="1:12" ht="13.8" x14ac:dyDescent="0.3">
      <c r="A2767" s="54" t="s">
        <v>13639</v>
      </c>
      <c r="B2767" s="54" t="s">
        <v>13640</v>
      </c>
      <c r="C2767" s="54" t="s">
        <v>14272</v>
      </c>
      <c r="D2767" s="54" t="s">
        <v>14273</v>
      </c>
      <c r="E2767" s="55" t="s">
        <v>8319</v>
      </c>
      <c r="F2767" s="54" t="s">
        <v>8319</v>
      </c>
      <c r="G2767" s="54" t="s">
        <v>14429</v>
      </c>
      <c r="H2767" s="54" t="s">
        <v>14430</v>
      </c>
      <c r="I2767" s="54" t="s">
        <v>8514</v>
      </c>
      <c r="J2767" s="54" t="s">
        <v>8323</v>
      </c>
      <c r="K2767" s="55" t="s">
        <v>16884</v>
      </c>
      <c r="L2767" s="54" t="s">
        <v>8325</v>
      </c>
    </row>
    <row r="2768" spans="1:12" ht="13.8" x14ac:dyDescent="0.3">
      <c r="A2768" s="54" t="s">
        <v>13639</v>
      </c>
      <c r="B2768" s="54" t="s">
        <v>13640</v>
      </c>
      <c r="C2768" s="54" t="s">
        <v>14272</v>
      </c>
      <c r="D2768" s="54" t="s">
        <v>14273</v>
      </c>
      <c r="E2768" s="55" t="s">
        <v>8319</v>
      </c>
      <c r="F2768" s="54" t="s">
        <v>8319</v>
      </c>
      <c r="G2768" s="54" t="s">
        <v>14431</v>
      </c>
      <c r="H2768" s="54" t="s">
        <v>14432</v>
      </c>
      <c r="I2768" s="54" t="s">
        <v>8514</v>
      </c>
      <c r="J2768" s="54" t="s">
        <v>8323</v>
      </c>
      <c r="K2768" s="55" t="s">
        <v>11183</v>
      </c>
      <c r="L2768" s="54" t="s">
        <v>8325</v>
      </c>
    </row>
    <row r="2769" spans="1:12" ht="13.8" x14ac:dyDescent="0.3">
      <c r="A2769" s="54" t="s">
        <v>13639</v>
      </c>
      <c r="B2769" s="54" t="s">
        <v>13640</v>
      </c>
      <c r="C2769" s="54" t="s">
        <v>14272</v>
      </c>
      <c r="D2769" s="54" t="s">
        <v>14273</v>
      </c>
      <c r="E2769" s="55" t="s">
        <v>8319</v>
      </c>
      <c r="F2769" s="54" t="s">
        <v>8319</v>
      </c>
      <c r="G2769" s="54" t="s">
        <v>14433</v>
      </c>
      <c r="H2769" s="54" t="s">
        <v>14434</v>
      </c>
      <c r="I2769" s="54" t="s">
        <v>8514</v>
      </c>
      <c r="J2769" s="54" t="s">
        <v>8323</v>
      </c>
      <c r="K2769" s="55" t="s">
        <v>8813</v>
      </c>
      <c r="L2769" s="54" t="s">
        <v>8325</v>
      </c>
    </row>
    <row r="2770" spans="1:12" ht="13.8" x14ac:dyDescent="0.3">
      <c r="A2770" s="54" t="s">
        <v>13639</v>
      </c>
      <c r="B2770" s="54" t="s">
        <v>13640</v>
      </c>
      <c r="C2770" s="54" t="s">
        <v>14272</v>
      </c>
      <c r="D2770" s="54" t="s">
        <v>14273</v>
      </c>
      <c r="E2770" s="55" t="s">
        <v>8319</v>
      </c>
      <c r="F2770" s="54" t="s">
        <v>8319</v>
      </c>
      <c r="G2770" s="54" t="s">
        <v>14435</v>
      </c>
      <c r="H2770" s="54" t="s">
        <v>14436</v>
      </c>
      <c r="I2770" s="54" t="s">
        <v>8514</v>
      </c>
      <c r="J2770" s="54" t="s">
        <v>8323</v>
      </c>
      <c r="K2770" s="55" t="s">
        <v>23839</v>
      </c>
      <c r="L2770" s="54" t="s">
        <v>8325</v>
      </c>
    </row>
    <row r="2771" spans="1:12" ht="13.8" x14ac:dyDescent="0.3">
      <c r="A2771" s="54" t="s">
        <v>13639</v>
      </c>
      <c r="B2771" s="54" t="s">
        <v>13640</v>
      </c>
      <c r="C2771" s="54" t="s">
        <v>14272</v>
      </c>
      <c r="D2771" s="54" t="s">
        <v>14273</v>
      </c>
      <c r="E2771" s="55" t="s">
        <v>8319</v>
      </c>
      <c r="F2771" s="54" t="s">
        <v>8319</v>
      </c>
      <c r="G2771" s="54" t="s">
        <v>14437</v>
      </c>
      <c r="H2771" s="54" t="s">
        <v>14438</v>
      </c>
      <c r="I2771" s="54" t="s">
        <v>8514</v>
      </c>
      <c r="J2771" s="54" t="s">
        <v>8323</v>
      </c>
      <c r="K2771" s="55" t="s">
        <v>23840</v>
      </c>
      <c r="L2771" s="54" t="s">
        <v>8325</v>
      </c>
    </row>
    <row r="2772" spans="1:12" ht="13.8" x14ac:dyDescent="0.3">
      <c r="A2772" s="54" t="s">
        <v>13639</v>
      </c>
      <c r="B2772" s="54" t="s">
        <v>13640</v>
      </c>
      <c r="C2772" s="54" t="s">
        <v>14272</v>
      </c>
      <c r="D2772" s="54" t="s">
        <v>14273</v>
      </c>
      <c r="E2772" s="55" t="s">
        <v>8319</v>
      </c>
      <c r="F2772" s="54" t="s">
        <v>8319</v>
      </c>
      <c r="G2772" s="54" t="s">
        <v>14439</v>
      </c>
      <c r="H2772" s="54" t="s">
        <v>14440</v>
      </c>
      <c r="I2772" s="54" t="s">
        <v>8514</v>
      </c>
      <c r="J2772" s="54" t="s">
        <v>8323</v>
      </c>
      <c r="K2772" s="55" t="s">
        <v>23841</v>
      </c>
      <c r="L2772" s="54" t="s">
        <v>8325</v>
      </c>
    </row>
    <row r="2773" spans="1:12" ht="13.8" x14ac:dyDescent="0.3">
      <c r="A2773" s="54" t="s">
        <v>13639</v>
      </c>
      <c r="B2773" s="54" t="s">
        <v>13640</v>
      </c>
      <c r="C2773" s="54" t="s">
        <v>14272</v>
      </c>
      <c r="D2773" s="54" t="s">
        <v>14273</v>
      </c>
      <c r="E2773" s="55" t="s">
        <v>8319</v>
      </c>
      <c r="F2773" s="54" t="s">
        <v>8319</v>
      </c>
      <c r="G2773" s="54" t="s">
        <v>14441</v>
      </c>
      <c r="H2773" s="54" t="s">
        <v>14442</v>
      </c>
      <c r="I2773" s="54" t="s">
        <v>8514</v>
      </c>
      <c r="J2773" s="54" t="s">
        <v>8323</v>
      </c>
      <c r="K2773" s="55" t="s">
        <v>23842</v>
      </c>
      <c r="L2773" s="54" t="s">
        <v>8325</v>
      </c>
    </row>
    <row r="2774" spans="1:12" ht="13.8" x14ac:dyDescent="0.3">
      <c r="A2774" s="54" t="s">
        <v>13639</v>
      </c>
      <c r="B2774" s="54" t="s">
        <v>13640</v>
      </c>
      <c r="C2774" s="54" t="s">
        <v>14272</v>
      </c>
      <c r="D2774" s="54" t="s">
        <v>14273</v>
      </c>
      <c r="E2774" s="55" t="s">
        <v>8319</v>
      </c>
      <c r="F2774" s="54" t="s">
        <v>8319</v>
      </c>
      <c r="G2774" s="54" t="s">
        <v>14443</v>
      </c>
      <c r="H2774" s="54" t="s">
        <v>14444</v>
      </c>
      <c r="I2774" s="54" t="s">
        <v>8514</v>
      </c>
      <c r="J2774" s="54" t="s">
        <v>8323</v>
      </c>
      <c r="K2774" s="55" t="s">
        <v>23843</v>
      </c>
      <c r="L2774" s="54" t="s">
        <v>8325</v>
      </c>
    </row>
    <row r="2775" spans="1:12" ht="13.8" x14ac:dyDescent="0.3">
      <c r="A2775" s="54" t="s">
        <v>13639</v>
      </c>
      <c r="B2775" s="54" t="s">
        <v>13640</v>
      </c>
      <c r="C2775" s="54" t="s">
        <v>14272</v>
      </c>
      <c r="D2775" s="54" t="s">
        <v>14273</v>
      </c>
      <c r="E2775" s="55" t="s">
        <v>8319</v>
      </c>
      <c r="F2775" s="54" t="s">
        <v>8319</v>
      </c>
      <c r="G2775" s="54" t="s">
        <v>14446</v>
      </c>
      <c r="H2775" s="54" t="s">
        <v>14447</v>
      </c>
      <c r="I2775" s="54" t="s">
        <v>8514</v>
      </c>
      <c r="J2775" s="54" t="s">
        <v>8323</v>
      </c>
      <c r="K2775" s="55" t="s">
        <v>23844</v>
      </c>
      <c r="L2775" s="54" t="s">
        <v>8325</v>
      </c>
    </row>
    <row r="2776" spans="1:12" ht="13.8" x14ac:dyDescent="0.3">
      <c r="A2776" s="54" t="s">
        <v>13639</v>
      </c>
      <c r="B2776" s="54" t="s">
        <v>13640</v>
      </c>
      <c r="C2776" s="54" t="s">
        <v>14272</v>
      </c>
      <c r="D2776" s="54" t="s">
        <v>14273</v>
      </c>
      <c r="E2776" s="55" t="s">
        <v>8319</v>
      </c>
      <c r="F2776" s="54" t="s">
        <v>8319</v>
      </c>
      <c r="G2776" s="54" t="s">
        <v>14448</v>
      </c>
      <c r="H2776" s="54" t="s">
        <v>14449</v>
      </c>
      <c r="I2776" s="54" t="s">
        <v>8514</v>
      </c>
      <c r="J2776" s="54" t="s">
        <v>8323</v>
      </c>
      <c r="K2776" s="55" t="s">
        <v>23845</v>
      </c>
      <c r="L2776" s="54" t="s">
        <v>8325</v>
      </c>
    </row>
    <row r="2777" spans="1:12" ht="13.8" x14ac:dyDescent="0.3">
      <c r="A2777" s="54" t="s">
        <v>13639</v>
      </c>
      <c r="B2777" s="54" t="s">
        <v>13640</v>
      </c>
      <c r="C2777" s="54" t="s">
        <v>14272</v>
      </c>
      <c r="D2777" s="54" t="s">
        <v>14273</v>
      </c>
      <c r="E2777" s="55" t="s">
        <v>8319</v>
      </c>
      <c r="F2777" s="54" t="s">
        <v>8319</v>
      </c>
      <c r="G2777" s="54" t="s">
        <v>14450</v>
      </c>
      <c r="H2777" s="54" t="s">
        <v>14451</v>
      </c>
      <c r="I2777" s="54" t="s">
        <v>8514</v>
      </c>
      <c r="J2777" s="54" t="s">
        <v>8323</v>
      </c>
      <c r="K2777" s="55" t="s">
        <v>23846</v>
      </c>
      <c r="L2777" s="54" t="s">
        <v>8325</v>
      </c>
    </row>
    <row r="2778" spans="1:12" ht="13.8" x14ac:dyDescent="0.3">
      <c r="A2778" s="54" t="s">
        <v>13639</v>
      </c>
      <c r="B2778" s="54" t="s">
        <v>13640</v>
      </c>
      <c r="C2778" s="54" t="s">
        <v>14272</v>
      </c>
      <c r="D2778" s="54" t="s">
        <v>14273</v>
      </c>
      <c r="E2778" s="55" t="s">
        <v>8319</v>
      </c>
      <c r="F2778" s="54" t="s">
        <v>8319</v>
      </c>
      <c r="G2778" s="54" t="s">
        <v>14452</v>
      </c>
      <c r="H2778" s="54" t="s">
        <v>14453</v>
      </c>
      <c r="I2778" s="54" t="s">
        <v>8514</v>
      </c>
      <c r="J2778" s="54" t="s">
        <v>8323</v>
      </c>
      <c r="K2778" s="55" t="s">
        <v>23847</v>
      </c>
      <c r="L2778" s="54" t="s">
        <v>8325</v>
      </c>
    </row>
    <row r="2779" spans="1:12" ht="13.8" x14ac:dyDescent="0.3">
      <c r="A2779" s="54" t="s">
        <v>13639</v>
      </c>
      <c r="B2779" s="54" t="s">
        <v>13640</v>
      </c>
      <c r="C2779" s="54" t="s">
        <v>14272</v>
      </c>
      <c r="D2779" s="54" t="s">
        <v>14273</v>
      </c>
      <c r="E2779" s="55" t="s">
        <v>8319</v>
      </c>
      <c r="F2779" s="54" t="s">
        <v>8319</v>
      </c>
      <c r="G2779" s="54" t="s">
        <v>14454</v>
      </c>
      <c r="H2779" s="54" t="s">
        <v>14455</v>
      </c>
      <c r="I2779" s="54" t="s">
        <v>8514</v>
      </c>
      <c r="J2779" s="54" t="s">
        <v>8323</v>
      </c>
      <c r="K2779" s="55" t="s">
        <v>22300</v>
      </c>
      <c r="L2779" s="54" t="s">
        <v>8325</v>
      </c>
    </row>
    <row r="2780" spans="1:12" ht="13.8" x14ac:dyDescent="0.3">
      <c r="A2780" s="54" t="s">
        <v>13639</v>
      </c>
      <c r="B2780" s="54" t="s">
        <v>13640</v>
      </c>
      <c r="C2780" s="54" t="s">
        <v>14272</v>
      </c>
      <c r="D2780" s="54" t="s">
        <v>14273</v>
      </c>
      <c r="E2780" s="55" t="s">
        <v>8319</v>
      </c>
      <c r="F2780" s="54" t="s">
        <v>8319</v>
      </c>
      <c r="G2780" s="54" t="s">
        <v>14456</v>
      </c>
      <c r="H2780" s="54" t="s">
        <v>14457</v>
      </c>
      <c r="I2780" s="54" t="s">
        <v>8514</v>
      </c>
      <c r="J2780" s="54" t="s">
        <v>8323</v>
      </c>
      <c r="K2780" s="55" t="s">
        <v>8356</v>
      </c>
      <c r="L2780" s="54" t="s">
        <v>8325</v>
      </c>
    </row>
    <row r="2781" spans="1:12" ht="13.8" x14ac:dyDescent="0.3">
      <c r="A2781" s="54" t="s">
        <v>13639</v>
      </c>
      <c r="B2781" s="54" t="s">
        <v>13640</v>
      </c>
      <c r="C2781" s="54" t="s">
        <v>14272</v>
      </c>
      <c r="D2781" s="54" t="s">
        <v>14273</v>
      </c>
      <c r="E2781" s="55" t="s">
        <v>8319</v>
      </c>
      <c r="F2781" s="54" t="s">
        <v>8319</v>
      </c>
      <c r="G2781" s="54" t="s">
        <v>14458</v>
      </c>
      <c r="H2781" s="54" t="s">
        <v>14459</v>
      </c>
      <c r="I2781" s="54" t="s">
        <v>8514</v>
      </c>
      <c r="J2781" s="54" t="s">
        <v>8323</v>
      </c>
      <c r="K2781" s="55" t="s">
        <v>23848</v>
      </c>
      <c r="L2781" s="54" t="s">
        <v>8325</v>
      </c>
    </row>
    <row r="2782" spans="1:12" ht="13.8" x14ac:dyDescent="0.3">
      <c r="A2782" s="54" t="s">
        <v>13639</v>
      </c>
      <c r="B2782" s="54" t="s">
        <v>13640</v>
      </c>
      <c r="C2782" s="54" t="s">
        <v>14272</v>
      </c>
      <c r="D2782" s="54" t="s">
        <v>14273</v>
      </c>
      <c r="E2782" s="55" t="s">
        <v>8319</v>
      </c>
      <c r="F2782" s="54" t="s">
        <v>8319</v>
      </c>
      <c r="G2782" s="54" t="s">
        <v>14460</v>
      </c>
      <c r="H2782" s="54" t="s">
        <v>14461</v>
      </c>
      <c r="I2782" s="54" t="s">
        <v>8514</v>
      </c>
      <c r="J2782" s="54" t="s">
        <v>8323</v>
      </c>
      <c r="K2782" s="55" t="s">
        <v>13612</v>
      </c>
      <c r="L2782" s="54" t="s">
        <v>8325</v>
      </c>
    </row>
    <row r="2783" spans="1:12" ht="13.8" x14ac:dyDescent="0.3">
      <c r="A2783" s="54" t="s">
        <v>13639</v>
      </c>
      <c r="B2783" s="54" t="s">
        <v>13640</v>
      </c>
      <c r="C2783" s="54" t="s">
        <v>14272</v>
      </c>
      <c r="D2783" s="54" t="s">
        <v>14273</v>
      </c>
      <c r="E2783" s="55" t="s">
        <v>8319</v>
      </c>
      <c r="F2783" s="54" t="s">
        <v>8319</v>
      </c>
      <c r="G2783" s="54" t="s">
        <v>14462</v>
      </c>
      <c r="H2783" s="54" t="s">
        <v>14463</v>
      </c>
      <c r="I2783" s="54" t="s">
        <v>8514</v>
      </c>
      <c r="J2783" s="54" t="s">
        <v>8323</v>
      </c>
      <c r="K2783" s="55" t="s">
        <v>23849</v>
      </c>
      <c r="L2783" s="54" t="s">
        <v>8325</v>
      </c>
    </row>
    <row r="2784" spans="1:12" ht="13.8" x14ac:dyDescent="0.3">
      <c r="A2784" s="54" t="s">
        <v>13639</v>
      </c>
      <c r="B2784" s="54" t="s">
        <v>13640</v>
      </c>
      <c r="C2784" s="54" t="s">
        <v>14272</v>
      </c>
      <c r="D2784" s="54" t="s">
        <v>14273</v>
      </c>
      <c r="E2784" s="55" t="s">
        <v>8319</v>
      </c>
      <c r="F2784" s="54" t="s">
        <v>8319</v>
      </c>
      <c r="G2784" s="54" t="s">
        <v>14464</v>
      </c>
      <c r="H2784" s="54" t="s">
        <v>14465</v>
      </c>
      <c r="I2784" s="54" t="s">
        <v>8514</v>
      </c>
      <c r="J2784" s="54" t="s">
        <v>8323</v>
      </c>
      <c r="K2784" s="55" t="s">
        <v>8532</v>
      </c>
      <c r="L2784" s="54" t="s">
        <v>8325</v>
      </c>
    </row>
    <row r="2785" spans="1:12" ht="13.8" x14ac:dyDescent="0.3">
      <c r="A2785" s="54" t="s">
        <v>13639</v>
      </c>
      <c r="B2785" s="54" t="s">
        <v>13640</v>
      </c>
      <c r="C2785" s="54" t="s">
        <v>14272</v>
      </c>
      <c r="D2785" s="54" t="s">
        <v>14273</v>
      </c>
      <c r="E2785" s="55" t="s">
        <v>8319</v>
      </c>
      <c r="F2785" s="54" t="s">
        <v>8319</v>
      </c>
      <c r="G2785" s="54" t="s">
        <v>14466</v>
      </c>
      <c r="H2785" s="54" t="s">
        <v>14467</v>
      </c>
      <c r="I2785" s="54" t="s">
        <v>8514</v>
      </c>
      <c r="J2785" s="54" t="s">
        <v>8323</v>
      </c>
      <c r="K2785" s="55" t="s">
        <v>23850</v>
      </c>
      <c r="L2785" s="54" t="s">
        <v>8325</v>
      </c>
    </row>
    <row r="2786" spans="1:12" ht="13.8" x14ac:dyDescent="0.3">
      <c r="A2786" s="54" t="s">
        <v>13639</v>
      </c>
      <c r="B2786" s="54" t="s">
        <v>13640</v>
      </c>
      <c r="C2786" s="54" t="s">
        <v>14272</v>
      </c>
      <c r="D2786" s="54" t="s">
        <v>14273</v>
      </c>
      <c r="E2786" s="55" t="s">
        <v>8319</v>
      </c>
      <c r="F2786" s="54" t="s">
        <v>8319</v>
      </c>
      <c r="G2786" s="54" t="s">
        <v>14468</v>
      </c>
      <c r="H2786" s="54" t="s">
        <v>14469</v>
      </c>
      <c r="I2786" s="54" t="s">
        <v>8514</v>
      </c>
      <c r="J2786" s="54" t="s">
        <v>8323</v>
      </c>
      <c r="K2786" s="55" t="s">
        <v>15600</v>
      </c>
      <c r="L2786" s="54" t="s">
        <v>8325</v>
      </c>
    </row>
    <row r="2787" spans="1:12" ht="13.8" x14ac:dyDescent="0.3">
      <c r="A2787" s="54" t="s">
        <v>13639</v>
      </c>
      <c r="B2787" s="54" t="s">
        <v>13640</v>
      </c>
      <c r="C2787" s="54" t="s">
        <v>14272</v>
      </c>
      <c r="D2787" s="54" t="s">
        <v>14273</v>
      </c>
      <c r="E2787" s="55" t="s">
        <v>8319</v>
      </c>
      <c r="F2787" s="54" t="s">
        <v>8319</v>
      </c>
      <c r="G2787" s="54" t="s">
        <v>14470</v>
      </c>
      <c r="H2787" s="54" t="s">
        <v>14471</v>
      </c>
      <c r="I2787" s="54" t="s">
        <v>8514</v>
      </c>
      <c r="J2787" s="54" t="s">
        <v>8323</v>
      </c>
      <c r="K2787" s="55" t="s">
        <v>23851</v>
      </c>
      <c r="L2787" s="54" t="s">
        <v>8325</v>
      </c>
    </row>
    <row r="2788" spans="1:12" ht="13.8" x14ac:dyDescent="0.3">
      <c r="A2788" s="54" t="s">
        <v>13639</v>
      </c>
      <c r="B2788" s="54" t="s">
        <v>13640</v>
      </c>
      <c r="C2788" s="54" t="s">
        <v>14472</v>
      </c>
      <c r="D2788" s="54" t="s">
        <v>14473</v>
      </c>
      <c r="E2788" s="55" t="s">
        <v>8319</v>
      </c>
      <c r="F2788" s="54" t="s">
        <v>8319</v>
      </c>
      <c r="G2788" s="54" t="s">
        <v>14474</v>
      </c>
      <c r="H2788" s="54" t="s">
        <v>14475</v>
      </c>
      <c r="I2788" s="54" t="s">
        <v>8514</v>
      </c>
      <c r="J2788" s="54" t="s">
        <v>8323</v>
      </c>
      <c r="K2788" s="55" t="s">
        <v>12943</v>
      </c>
      <c r="L2788" s="54" t="s">
        <v>8325</v>
      </c>
    </row>
    <row r="2789" spans="1:12" ht="13.8" x14ac:dyDescent="0.3">
      <c r="A2789" s="54" t="s">
        <v>13639</v>
      </c>
      <c r="B2789" s="54" t="s">
        <v>13640</v>
      </c>
      <c r="C2789" s="54" t="s">
        <v>14472</v>
      </c>
      <c r="D2789" s="54" t="s">
        <v>14473</v>
      </c>
      <c r="E2789" s="55" t="s">
        <v>8319</v>
      </c>
      <c r="F2789" s="54" t="s">
        <v>8319</v>
      </c>
      <c r="G2789" s="54" t="s">
        <v>14476</v>
      </c>
      <c r="H2789" s="54" t="s">
        <v>14477</v>
      </c>
      <c r="I2789" s="54" t="s">
        <v>8514</v>
      </c>
      <c r="J2789" s="54" t="s">
        <v>8323</v>
      </c>
      <c r="K2789" s="55" t="s">
        <v>23852</v>
      </c>
      <c r="L2789" s="54" t="s">
        <v>8325</v>
      </c>
    </row>
    <row r="2790" spans="1:12" ht="13.8" x14ac:dyDescent="0.3">
      <c r="A2790" s="54" t="s">
        <v>13639</v>
      </c>
      <c r="B2790" s="54" t="s">
        <v>13640</v>
      </c>
      <c r="C2790" s="54" t="s">
        <v>14472</v>
      </c>
      <c r="D2790" s="54" t="s">
        <v>14473</v>
      </c>
      <c r="E2790" s="55" t="s">
        <v>8319</v>
      </c>
      <c r="F2790" s="54" t="s">
        <v>8319</v>
      </c>
      <c r="G2790" s="54" t="s">
        <v>14481</v>
      </c>
      <c r="H2790" s="54" t="s">
        <v>23853</v>
      </c>
      <c r="I2790" s="54" t="s">
        <v>8514</v>
      </c>
      <c r="J2790" s="54" t="s">
        <v>8323</v>
      </c>
      <c r="K2790" s="55" t="s">
        <v>21947</v>
      </c>
      <c r="L2790" s="54" t="s">
        <v>8325</v>
      </c>
    </row>
    <row r="2791" spans="1:12" ht="13.8" x14ac:dyDescent="0.3">
      <c r="A2791" s="54" t="s">
        <v>13639</v>
      </c>
      <c r="B2791" s="54" t="s">
        <v>13640</v>
      </c>
      <c r="C2791" s="54" t="s">
        <v>14472</v>
      </c>
      <c r="D2791" s="54" t="s">
        <v>14473</v>
      </c>
      <c r="E2791" s="55" t="s">
        <v>8319</v>
      </c>
      <c r="F2791" s="54" t="s">
        <v>8319</v>
      </c>
      <c r="G2791" s="54" t="s">
        <v>14482</v>
      </c>
      <c r="H2791" s="54" t="s">
        <v>23854</v>
      </c>
      <c r="I2791" s="54" t="s">
        <v>8514</v>
      </c>
      <c r="J2791" s="54" t="s">
        <v>8323</v>
      </c>
      <c r="K2791" s="55" t="s">
        <v>23855</v>
      </c>
      <c r="L2791" s="54" t="s">
        <v>8325</v>
      </c>
    </row>
    <row r="2792" spans="1:12" ht="13.8" x14ac:dyDescent="0.3">
      <c r="A2792" s="54" t="s">
        <v>13639</v>
      </c>
      <c r="B2792" s="54" t="s">
        <v>13640</v>
      </c>
      <c r="C2792" s="54" t="s">
        <v>14472</v>
      </c>
      <c r="D2792" s="54" t="s">
        <v>14473</v>
      </c>
      <c r="E2792" s="55" t="s">
        <v>8319</v>
      </c>
      <c r="F2792" s="54" t="s">
        <v>8319</v>
      </c>
      <c r="G2792" s="54" t="s">
        <v>14484</v>
      </c>
      <c r="H2792" s="54" t="s">
        <v>23856</v>
      </c>
      <c r="I2792" s="54" t="s">
        <v>8514</v>
      </c>
      <c r="J2792" s="54" t="s">
        <v>8323</v>
      </c>
      <c r="K2792" s="55" t="s">
        <v>23857</v>
      </c>
      <c r="L2792" s="54" t="s">
        <v>8325</v>
      </c>
    </row>
    <row r="2793" spans="1:12" ht="13.8" x14ac:dyDescent="0.3">
      <c r="A2793" s="54" t="s">
        <v>13639</v>
      </c>
      <c r="B2793" s="54" t="s">
        <v>13640</v>
      </c>
      <c r="C2793" s="54" t="s">
        <v>14472</v>
      </c>
      <c r="D2793" s="54" t="s">
        <v>14473</v>
      </c>
      <c r="E2793" s="55" t="s">
        <v>8319</v>
      </c>
      <c r="F2793" s="54" t="s">
        <v>8319</v>
      </c>
      <c r="G2793" s="54" t="s">
        <v>14486</v>
      </c>
      <c r="H2793" s="54" t="s">
        <v>23858</v>
      </c>
      <c r="I2793" s="54" t="s">
        <v>8514</v>
      </c>
      <c r="J2793" s="54" t="s">
        <v>8323</v>
      </c>
      <c r="K2793" s="55" t="s">
        <v>23859</v>
      </c>
      <c r="L2793" s="54" t="s">
        <v>8325</v>
      </c>
    </row>
    <row r="2794" spans="1:12" ht="13.8" x14ac:dyDescent="0.3">
      <c r="A2794" s="54" t="s">
        <v>13639</v>
      </c>
      <c r="B2794" s="54" t="s">
        <v>13640</v>
      </c>
      <c r="C2794" s="54" t="s">
        <v>14472</v>
      </c>
      <c r="D2794" s="54" t="s">
        <v>14473</v>
      </c>
      <c r="E2794" s="55" t="s">
        <v>8319</v>
      </c>
      <c r="F2794" s="54" t="s">
        <v>8319</v>
      </c>
      <c r="G2794" s="54" t="s">
        <v>14487</v>
      </c>
      <c r="H2794" s="54" t="s">
        <v>23860</v>
      </c>
      <c r="I2794" s="54" t="s">
        <v>8514</v>
      </c>
      <c r="J2794" s="54" t="s">
        <v>8323</v>
      </c>
      <c r="K2794" s="55" t="s">
        <v>23861</v>
      </c>
      <c r="L2794" s="54" t="s">
        <v>8325</v>
      </c>
    </row>
    <row r="2795" spans="1:12" ht="13.8" x14ac:dyDescent="0.3">
      <c r="A2795" s="54" t="s">
        <v>13639</v>
      </c>
      <c r="B2795" s="54" t="s">
        <v>13640</v>
      </c>
      <c r="C2795" s="54" t="s">
        <v>14472</v>
      </c>
      <c r="D2795" s="54" t="s">
        <v>14473</v>
      </c>
      <c r="E2795" s="55" t="s">
        <v>8319</v>
      </c>
      <c r="F2795" s="54" t="s">
        <v>8319</v>
      </c>
      <c r="G2795" s="54" t="s">
        <v>14488</v>
      </c>
      <c r="H2795" s="54" t="s">
        <v>23862</v>
      </c>
      <c r="I2795" s="54" t="s">
        <v>8514</v>
      </c>
      <c r="J2795" s="54" t="s">
        <v>8323</v>
      </c>
      <c r="K2795" s="55" t="s">
        <v>23863</v>
      </c>
      <c r="L2795" s="54" t="s">
        <v>8325</v>
      </c>
    </row>
    <row r="2796" spans="1:12" ht="13.8" x14ac:dyDescent="0.3">
      <c r="A2796" s="54" t="s">
        <v>13639</v>
      </c>
      <c r="B2796" s="54" t="s">
        <v>13640</v>
      </c>
      <c r="C2796" s="54" t="s">
        <v>14472</v>
      </c>
      <c r="D2796" s="54" t="s">
        <v>14473</v>
      </c>
      <c r="E2796" s="55" t="s">
        <v>8319</v>
      </c>
      <c r="F2796" s="54" t="s">
        <v>8319</v>
      </c>
      <c r="G2796" s="54" t="s">
        <v>14489</v>
      </c>
      <c r="H2796" s="54" t="s">
        <v>23864</v>
      </c>
      <c r="I2796" s="54" t="s">
        <v>8514</v>
      </c>
      <c r="J2796" s="54" t="s">
        <v>8323</v>
      </c>
      <c r="K2796" s="55" t="s">
        <v>8788</v>
      </c>
      <c r="L2796" s="54" t="s">
        <v>8325</v>
      </c>
    </row>
    <row r="2797" spans="1:12" ht="13.8" x14ac:dyDescent="0.3">
      <c r="A2797" s="54" t="s">
        <v>13639</v>
      </c>
      <c r="B2797" s="54" t="s">
        <v>13640</v>
      </c>
      <c r="C2797" s="54" t="s">
        <v>14472</v>
      </c>
      <c r="D2797" s="54" t="s">
        <v>14473</v>
      </c>
      <c r="E2797" s="55" t="s">
        <v>8319</v>
      </c>
      <c r="F2797" s="54" t="s">
        <v>8319</v>
      </c>
      <c r="G2797" s="54" t="s">
        <v>14491</v>
      </c>
      <c r="H2797" s="54" t="s">
        <v>23865</v>
      </c>
      <c r="I2797" s="54" t="s">
        <v>8514</v>
      </c>
      <c r="J2797" s="54" t="s">
        <v>8323</v>
      </c>
      <c r="K2797" s="55" t="s">
        <v>23786</v>
      </c>
      <c r="L2797" s="54" t="s">
        <v>8325</v>
      </c>
    </row>
    <row r="2798" spans="1:12" ht="13.8" x14ac:dyDescent="0.3">
      <c r="A2798" s="54" t="s">
        <v>13639</v>
      </c>
      <c r="B2798" s="54" t="s">
        <v>13640</v>
      </c>
      <c r="C2798" s="54" t="s">
        <v>14472</v>
      </c>
      <c r="D2798" s="54" t="s">
        <v>14473</v>
      </c>
      <c r="E2798" s="55" t="s">
        <v>8319</v>
      </c>
      <c r="F2798" s="54" t="s">
        <v>8319</v>
      </c>
      <c r="G2798" s="54" t="s">
        <v>14493</v>
      </c>
      <c r="H2798" s="54" t="s">
        <v>23866</v>
      </c>
      <c r="I2798" s="54" t="s">
        <v>8514</v>
      </c>
      <c r="J2798" s="54" t="s">
        <v>8323</v>
      </c>
      <c r="K2798" s="55" t="s">
        <v>23867</v>
      </c>
      <c r="L2798" s="54" t="s">
        <v>8325</v>
      </c>
    </row>
    <row r="2799" spans="1:12" ht="13.8" x14ac:dyDescent="0.3">
      <c r="A2799" s="54" t="s">
        <v>13639</v>
      </c>
      <c r="B2799" s="54" t="s">
        <v>13640</v>
      </c>
      <c r="C2799" s="54" t="s">
        <v>14472</v>
      </c>
      <c r="D2799" s="54" t="s">
        <v>14473</v>
      </c>
      <c r="E2799" s="55" t="s">
        <v>8319</v>
      </c>
      <c r="F2799" s="54" t="s">
        <v>8319</v>
      </c>
      <c r="G2799" s="54" t="s">
        <v>14494</v>
      </c>
      <c r="H2799" s="54" t="s">
        <v>23868</v>
      </c>
      <c r="I2799" s="54" t="s">
        <v>8514</v>
      </c>
      <c r="J2799" s="54" t="s">
        <v>8323</v>
      </c>
      <c r="K2799" s="55" t="s">
        <v>23869</v>
      </c>
      <c r="L2799" s="54" t="s">
        <v>8325</v>
      </c>
    </row>
    <row r="2800" spans="1:12" ht="13.8" x14ac:dyDescent="0.3">
      <c r="A2800" s="54" t="s">
        <v>13639</v>
      </c>
      <c r="B2800" s="54" t="s">
        <v>13640</v>
      </c>
      <c r="C2800" s="54" t="s">
        <v>14472</v>
      </c>
      <c r="D2800" s="54" t="s">
        <v>14473</v>
      </c>
      <c r="E2800" s="55" t="s">
        <v>8319</v>
      </c>
      <c r="F2800" s="54" t="s">
        <v>8319</v>
      </c>
      <c r="G2800" s="54" t="s">
        <v>14495</v>
      </c>
      <c r="H2800" s="54" t="s">
        <v>23870</v>
      </c>
      <c r="I2800" s="54" t="s">
        <v>8514</v>
      </c>
      <c r="J2800" s="54" t="s">
        <v>8323</v>
      </c>
      <c r="K2800" s="55" t="s">
        <v>23871</v>
      </c>
      <c r="L2800" s="54" t="s">
        <v>8325</v>
      </c>
    </row>
    <row r="2801" spans="1:12" ht="13.8" x14ac:dyDescent="0.3">
      <c r="A2801" s="54" t="s">
        <v>13639</v>
      </c>
      <c r="B2801" s="54" t="s">
        <v>13640</v>
      </c>
      <c r="C2801" s="54" t="s">
        <v>14472</v>
      </c>
      <c r="D2801" s="54" t="s">
        <v>14473</v>
      </c>
      <c r="E2801" s="55" t="s">
        <v>8319</v>
      </c>
      <c r="F2801" s="54" t="s">
        <v>8319</v>
      </c>
      <c r="G2801" s="54" t="s">
        <v>14496</v>
      </c>
      <c r="H2801" s="54" t="s">
        <v>23872</v>
      </c>
      <c r="I2801" s="54" t="s">
        <v>8514</v>
      </c>
      <c r="J2801" s="54" t="s">
        <v>8323</v>
      </c>
      <c r="K2801" s="55" t="s">
        <v>23873</v>
      </c>
      <c r="L2801" s="54" t="s">
        <v>8325</v>
      </c>
    </row>
    <row r="2802" spans="1:12" ht="13.8" x14ac:dyDescent="0.3">
      <c r="A2802" s="54" t="s">
        <v>13639</v>
      </c>
      <c r="B2802" s="54" t="s">
        <v>13640</v>
      </c>
      <c r="C2802" s="54" t="s">
        <v>14472</v>
      </c>
      <c r="D2802" s="54" t="s">
        <v>14473</v>
      </c>
      <c r="E2802" s="55" t="s">
        <v>8319</v>
      </c>
      <c r="F2802" s="54" t="s">
        <v>8319</v>
      </c>
      <c r="G2802" s="54" t="s">
        <v>14497</v>
      </c>
      <c r="H2802" s="54" t="s">
        <v>23874</v>
      </c>
      <c r="I2802" s="54" t="s">
        <v>8514</v>
      </c>
      <c r="J2802" s="54" t="s">
        <v>8323</v>
      </c>
      <c r="K2802" s="55" t="s">
        <v>15004</v>
      </c>
      <c r="L2802" s="54" t="s">
        <v>8325</v>
      </c>
    </row>
    <row r="2803" spans="1:12" ht="13.8" x14ac:dyDescent="0.3">
      <c r="A2803" s="54" t="s">
        <v>13639</v>
      </c>
      <c r="B2803" s="54" t="s">
        <v>13640</v>
      </c>
      <c r="C2803" s="54" t="s">
        <v>14472</v>
      </c>
      <c r="D2803" s="54" t="s">
        <v>14473</v>
      </c>
      <c r="E2803" s="55" t="s">
        <v>8319</v>
      </c>
      <c r="F2803" s="54" t="s">
        <v>8319</v>
      </c>
      <c r="G2803" s="54" t="s">
        <v>14498</v>
      </c>
      <c r="H2803" s="54" t="s">
        <v>23875</v>
      </c>
      <c r="I2803" s="54" t="s">
        <v>8514</v>
      </c>
      <c r="J2803" s="54" t="s">
        <v>8323</v>
      </c>
      <c r="K2803" s="55" t="s">
        <v>23876</v>
      </c>
      <c r="L2803" s="54" t="s">
        <v>8325</v>
      </c>
    </row>
    <row r="2804" spans="1:12" ht="13.8" x14ac:dyDescent="0.3">
      <c r="A2804" s="54" t="s">
        <v>13639</v>
      </c>
      <c r="B2804" s="54" t="s">
        <v>13640</v>
      </c>
      <c r="C2804" s="54" t="s">
        <v>14472</v>
      </c>
      <c r="D2804" s="54" t="s">
        <v>14473</v>
      </c>
      <c r="E2804" s="55" t="s">
        <v>8319</v>
      </c>
      <c r="F2804" s="54" t="s">
        <v>8319</v>
      </c>
      <c r="G2804" s="54" t="s">
        <v>14499</v>
      </c>
      <c r="H2804" s="54" t="s">
        <v>23877</v>
      </c>
      <c r="I2804" s="54" t="s">
        <v>8514</v>
      </c>
      <c r="J2804" s="54" t="s">
        <v>8323</v>
      </c>
      <c r="K2804" s="55" t="s">
        <v>12806</v>
      </c>
      <c r="L2804" s="54" t="s">
        <v>8325</v>
      </c>
    </row>
    <row r="2805" spans="1:12" ht="13.8" x14ac:dyDescent="0.3">
      <c r="A2805" s="54" t="s">
        <v>13639</v>
      </c>
      <c r="B2805" s="54" t="s">
        <v>13640</v>
      </c>
      <c r="C2805" s="54" t="s">
        <v>14472</v>
      </c>
      <c r="D2805" s="54" t="s">
        <v>14473</v>
      </c>
      <c r="E2805" s="55" t="s">
        <v>8319</v>
      </c>
      <c r="F2805" s="54" t="s">
        <v>8319</v>
      </c>
      <c r="G2805" s="54" t="s">
        <v>14500</v>
      </c>
      <c r="H2805" s="54" t="s">
        <v>23878</v>
      </c>
      <c r="I2805" s="54" t="s">
        <v>8514</v>
      </c>
      <c r="J2805" s="54" t="s">
        <v>8323</v>
      </c>
      <c r="K2805" s="55" t="s">
        <v>23879</v>
      </c>
      <c r="L2805" s="54" t="s">
        <v>8325</v>
      </c>
    </row>
    <row r="2806" spans="1:12" ht="13.8" x14ac:dyDescent="0.3">
      <c r="A2806" s="54" t="s">
        <v>13639</v>
      </c>
      <c r="B2806" s="54" t="s">
        <v>13640</v>
      </c>
      <c r="C2806" s="54" t="s">
        <v>14472</v>
      </c>
      <c r="D2806" s="54" t="s">
        <v>14473</v>
      </c>
      <c r="E2806" s="55" t="s">
        <v>8319</v>
      </c>
      <c r="F2806" s="54" t="s">
        <v>8319</v>
      </c>
      <c r="G2806" s="54" t="s">
        <v>14501</v>
      </c>
      <c r="H2806" s="54" t="s">
        <v>23880</v>
      </c>
      <c r="I2806" s="54" t="s">
        <v>8514</v>
      </c>
      <c r="J2806" s="54" t="s">
        <v>8323</v>
      </c>
      <c r="K2806" s="55" t="s">
        <v>23881</v>
      </c>
      <c r="L2806" s="54" t="s">
        <v>8325</v>
      </c>
    </row>
    <row r="2807" spans="1:12" ht="13.8" x14ac:dyDescent="0.3">
      <c r="A2807" s="54" t="s">
        <v>13639</v>
      </c>
      <c r="B2807" s="54" t="s">
        <v>13640</v>
      </c>
      <c r="C2807" s="54" t="s">
        <v>14472</v>
      </c>
      <c r="D2807" s="54" t="s">
        <v>14473</v>
      </c>
      <c r="E2807" s="55" t="s">
        <v>8319</v>
      </c>
      <c r="F2807" s="54" t="s">
        <v>8319</v>
      </c>
      <c r="G2807" s="54" t="s">
        <v>14502</v>
      </c>
      <c r="H2807" s="54" t="s">
        <v>23882</v>
      </c>
      <c r="I2807" s="54" t="s">
        <v>8514</v>
      </c>
      <c r="J2807" s="54" t="s">
        <v>8323</v>
      </c>
      <c r="K2807" s="55" t="s">
        <v>10391</v>
      </c>
      <c r="L2807" s="54" t="s">
        <v>8325</v>
      </c>
    </row>
    <row r="2808" spans="1:12" ht="13.8" x14ac:dyDescent="0.3">
      <c r="A2808" s="54" t="s">
        <v>13639</v>
      </c>
      <c r="B2808" s="54" t="s">
        <v>13640</v>
      </c>
      <c r="C2808" s="54" t="s">
        <v>14472</v>
      </c>
      <c r="D2808" s="54" t="s">
        <v>14473</v>
      </c>
      <c r="E2808" s="55" t="s">
        <v>8319</v>
      </c>
      <c r="F2808" s="54" t="s">
        <v>8319</v>
      </c>
      <c r="G2808" s="54" t="s">
        <v>14503</v>
      </c>
      <c r="H2808" s="54" t="s">
        <v>23883</v>
      </c>
      <c r="I2808" s="54" t="s">
        <v>8514</v>
      </c>
      <c r="J2808" s="54" t="s">
        <v>8323</v>
      </c>
      <c r="K2808" s="55" t="s">
        <v>13885</v>
      </c>
      <c r="L2808" s="54" t="s">
        <v>8325</v>
      </c>
    </row>
    <row r="2809" spans="1:12" ht="13.8" x14ac:dyDescent="0.3">
      <c r="A2809" s="54" t="s">
        <v>13639</v>
      </c>
      <c r="B2809" s="54" t="s">
        <v>13640</v>
      </c>
      <c r="C2809" s="54" t="s">
        <v>14472</v>
      </c>
      <c r="D2809" s="54" t="s">
        <v>14473</v>
      </c>
      <c r="E2809" s="55" t="s">
        <v>8319</v>
      </c>
      <c r="F2809" s="54" t="s">
        <v>8319</v>
      </c>
      <c r="G2809" s="54" t="s">
        <v>14504</v>
      </c>
      <c r="H2809" s="54" t="s">
        <v>23884</v>
      </c>
      <c r="I2809" s="54" t="s">
        <v>8514</v>
      </c>
      <c r="J2809" s="54" t="s">
        <v>8323</v>
      </c>
      <c r="K2809" s="55" t="s">
        <v>14000</v>
      </c>
      <c r="L2809" s="54" t="s">
        <v>8325</v>
      </c>
    </row>
    <row r="2810" spans="1:12" ht="13.8" x14ac:dyDescent="0.3">
      <c r="A2810" s="54" t="s">
        <v>13639</v>
      </c>
      <c r="B2810" s="54" t="s">
        <v>13640</v>
      </c>
      <c r="C2810" s="54" t="s">
        <v>14472</v>
      </c>
      <c r="D2810" s="54" t="s">
        <v>14473</v>
      </c>
      <c r="E2810" s="55" t="s">
        <v>8319</v>
      </c>
      <c r="F2810" s="54" t="s">
        <v>8319</v>
      </c>
      <c r="G2810" s="54" t="s">
        <v>14506</v>
      </c>
      <c r="H2810" s="54" t="s">
        <v>23885</v>
      </c>
      <c r="I2810" s="54" t="s">
        <v>8514</v>
      </c>
      <c r="J2810" s="54" t="s">
        <v>8323</v>
      </c>
      <c r="K2810" s="55" t="s">
        <v>23886</v>
      </c>
      <c r="L2810" s="54" t="s">
        <v>8325</v>
      </c>
    </row>
    <row r="2811" spans="1:12" ht="13.8" x14ac:dyDescent="0.3">
      <c r="A2811" s="54" t="s">
        <v>13639</v>
      </c>
      <c r="B2811" s="54" t="s">
        <v>13640</v>
      </c>
      <c r="C2811" s="54" t="s">
        <v>14472</v>
      </c>
      <c r="D2811" s="54" t="s">
        <v>14473</v>
      </c>
      <c r="E2811" s="55" t="s">
        <v>8319</v>
      </c>
      <c r="F2811" s="54" t="s">
        <v>8319</v>
      </c>
      <c r="G2811" s="54" t="s">
        <v>14507</v>
      </c>
      <c r="H2811" s="54" t="s">
        <v>23887</v>
      </c>
      <c r="I2811" s="54" t="s">
        <v>8514</v>
      </c>
      <c r="J2811" s="54" t="s">
        <v>8323</v>
      </c>
      <c r="K2811" s="55" t="s">
        <v>23888</v>
      </c>
      <c r="L2811" s="54" t="s">
        <v>8325</v>
      </c>
    </row>
    <row r="2812" spans="1:12" ht="13.8" x14ac:dyDescent="0.3">
      <c r="A2812" s="54" t="s">
        <v>13639</v>
      </c>
      <c r="B2812" s="54" t="s">
        <v>13640</v>
      </c>
      <c r="C2812" s="54" t="s">
        <v>14472</v>
      </c>
      <c r="D2812" s="54" t="s">
        <v>14473</v>
      </c>
      <c r="E2812" s="55" t="s">
        <v>8319</v>
      </c>
      <c r="F2812" s="54" t="s">
        <v>8319</v>
      </c>
      <c r="G2812" s="54" t="s">
        <v>14508</v>
      </c>
      <c r="H2812" s="54" t="s">
        <v>23889</v>
      </c>
      <c r="I2812" s="54" t="s">
        <v>8514</v>
      </c>
      <c r="J2812" s="54" t="s">
        <v>8323</v>
      </c>
      <c r="K2812" s="55" t="s">
        <v>14669</v>
      </c>
      <c r="L2812" s="54" t="s">
        <v>8325</v>
      </c>
    </row>
    <row r="2813" spans="1:12" ht="13.8" x14ac:dyDescent="0.3">
      <c r="A2813" s="54" t="s">
        <v>13639</v>
      </c>
      <c r="B2813" s="54" t="s">
        <v>13640</v>
      </c>
      <c r="C2813" s="54" t="s">
        <v>14472</v>
      </c>
      <c r="D2813" s="54" t="s">
        <v>14473</v>
      </c>
      <c r="E2813" s="55" t="s">
        <v>8319</v>
      </c>
      <c r="F2813" s="54" t="s">
        <v>8319</v>
      </c>
      <c r="G2813" s="54" t="s">
        <v>14509</v>
      </c>
      <c r="H2813" s="54" t="s">
        <v>23890</v>
      </c>
      <c r="I2813" s="54" t="s">
        <v>8514</v>
      </c>
      <c r="J2813" s="54" t="s">
        <v>8323</v>
      </c>
      <c r="K2813" s="55" t="s">
        <v>15037</v>
      </c>
      <c r="L2813" s="54" t="s">
        <v>8325</v>
      </c>
    </row>
    <row r="2814" spans="1:12" ht="13.8" x14ac:dyDescent="0.3">
      <c r="A2814" s="54" t="s">
        <v>13639</v>
      </c>
      <c r="B2814" s="54" t="s">
        <v>13640</v>
      </c>
      <c r="C2814" s="54" t="s">
        <v>14472</v>
      </c>
      <c r="D2814" s="54" t="s">
        <v>14473</v>
      </c>
      <c r="E2814" s="55" t="s">
        <v>8319</v>
      </c>
      <c r="F2814" s="54" t="s">
        <v>8319</v>
      </c>
      <c r="G2814" s="54" t="s">
        <v>14510</v>
      </c>
      <c r="H2814" s="54" t="s">
        <v>23891</v>
      </c>
      <c r="I2814" s="54" t="s">
        <v>8514</v>
      </c>
      <c r="J2814" s="54" t="s">
        <v>8323</v>
      </c>
      <c r="K2814" s="55" t="s">
        <v>23421</v>
      </c>
      <c r="L2814" s="54" t="s">
        <v>8325</v>
      </c>
    </row>
    <row r="2815" spans="1:12" ht="13.8" x14ac:dyDescent="0.3">
      <c r="A2815" s="54" t="s">
        <v>13639</v>
      </c>
      <c r="B2815" s="54" t="s">
        <v>13640</v>
      </c>
      <c r="C2815" s="54" t="s">
        <v>14472</v>
      </c>
      <c r="D2815" s="54" t="s">
        <v>14473</v>
      </c>
      <c r="E2815" s="55" t="s">
        <v>8319</v>
      </c>
      <c r="F2815" s="54" t="s">
        <v>8319</v>
      </c>
      <c r="G2815" s="54" t="s">
        <v>14511</v>
      </c>
      <c r="H2815" s="54" t="s">
        <v>23892</v>
      </c>
      <c r="I2815" s="54" t="s">
        <v>8514</v>
      </c>
      <c r="J2815" s="54" t="s">
        <v>8323</v>
      </c>
      <c r="K2815" s="55" t="s">
        <v>23893</v>
      </c>
      <c r="L2815" s="54" t="s">
        <v>8325</v>
      </c>
    </row>
    <row r="2816" spans="1:12" ht="13.8" x14ac:dyDescent="0.3">
      <c r="A2816" s="54" t="s">
        <v>13639</v>
      </c>
      <c r="B2816" s="54" t="s">
        <v>13640</v>
      </c>
      <c r="C2816" s="54" t="s">
        <v>14472</v>
      </c>
      <c r="D2816" s="54" t="s">
        <v>14473</v>
      </c>
      <c r="E2816" s="55" t="s">
        <v>8319</v>
      </c>
      <c r="F2816" s="54" t="s">
        <v>8319</v>
      </c>
      <c r="G2816" s="54" t="s">
        <v>23894</v>
      </c>
      <c r="H2816" s="54" t="s">
        <v>23895</v>
      </c>
      <c r="I2816" s="54" t="s">
        <v>8514</v>
      </c>
      <c r="J2816" s="54" t="s">
        <v>8323</v>
      </c>
      <c r="K2816" s="55" t="s">
        <v>23896</v>
      </c>
      <c r="L2816" s="54" t="s">
        <v>8325</v>
      </c>
    </row>
    <row r="2817" spans="1:12" ht="13.8" x14ac:dyDescent="0.3">
      <c r="A2817" s="54" t="s">
        <v>13639</v>
      </c>
      <c r="B2817" s="54" t="s">
        <v>13640</v>
      </c>
      <c r="C2817" s="54" t="s">
        <v>14472</v>
      </c>
      <c r="D2817" s="54" t="s">
        <v>14473</v>
      </c>
      <c r="E2817" s="55" t="s">
        <v>8319</v>
      </c>
      <c r="F2817" s="54" t="s">
        <v>8319</v>
      </c>
      <c r="G2817" s="54" t="s">
        <v>23897</v>
      </c>
      <c r="H2817" s="54" t="s">
        <v>23898</v>
      </c>
      <c r="I2817" s="54" t="s">
        <v>8514</v>
      </c>
      <c r="J2817" s="54" t="s">
        <v>8323</v>
      </c>
      <c r="K2817" s="55" t="s">
        <v>23899</v>
      </c>
      <c r="L2817" s="54" t="s">
        <v>8325</v>
      </c>
    </row>
    <row r="2818" spans="1:12" ht="13.8" x14ac:dyDescent="0.3">
      <c r="A2818" s="54" t="s">
        <v>13639</v>
      </c>
      <c r="B2818" s="54" t="s">
        <v>13640</v>
      </c>
      <c r="C2818" s="54" t="s">
        <v>14472</v>
      </c>
      <c r="D2818" s="54" t="s">
        <v>14473</v>
      </c>
      <c r="E2818" s="55" t="s">
        <v>8319</v>
      </c>
      <c r="F2818" s="54" t="s">
        <v>8319</v>
      </c>
      <c r="G2818" s="54" t="s">
        <v>23900</v>
      </c>
      <c r="H2818" s="54" t="s">
        <v>23901</v>
      </c>
      <c r="I2818" s="54" t="s">
        <v>8514</v>
      </c>
      <c r="J2818" s="54" t="s">
        <v>8323</v>
      </c>
      <c r="K2818" s="55" t="s">
        <v>21947</v>
      </c>
      <c r="L2818" s="54" t="s">
        <v>8325</v>
      </c>
    </row>
    <row r="2819" spans="1:12" ht="13.8" x14ac:dyDescent="0.3">
      <c r="A2819" s="54" t="s">
        <v>13639</v>
      </c>
      <c r="B2819" s="54" t="s">
        <v>13640</v>
      </c>
      <c r="C2819" s="54" t="s">
        <v>14472</v>
      </c>
      <c r="D2819" s="54" t="s">
        <v>14473</v>
      </c>
      <c r="E2819" s="55" t="s">
        <v>8319</v>
      </c>
      <c r="F2819" s="54" t="s">
        <v>8319</v>
      </c>
      <c r="G2819" s="54" t="s">
        <v>23902</v>
      </c>
      <c r="H2819" s="54" t="s">
        <v>23903</v>
      </c>
      <c r="I2819" s="54" t="s">
        <v>8514</v>
      </c>
      <c r="J2819" s="54" t="s">
        <v>8323</v>
      </c>
      <c r="K2819" s="55" t="s">
        <v>23904</v>
      </c>
      <c r="L2819" s="54" t="s">
        <v>8325</v>
      </c>
    </row>
    <row r="2820" spans="1:12" ht="13.8" x14ac:dyDescent="0.3">
      <c r="A2820" s="54" t="s">
        <v>13639</v>
      </c>
      <c r="B2820" s="54" t="s">
        <v>13640</v>
      </c>
      <c r="C2820" s="54" t="s">
        <v>14472</v>
      </c>
      <c r="D2820" s="54" t="s">
        <v>14473</v>
      </c>
      <c r="E2820" s="55" t="s">
        <v>8319</v>
      </c>
      <c r="F2820" s="54" t="s">
        <v>8319</v>
      </c>
      <c r="G2820" s="54" t="s">
        <v>23905</v>
      </c>
      <c r="H2820" s="54" t="s">
        <v>23906</v>
      </c>
      <c r="I2820" s="54" t="s">
        <v>8514</v>
      </c>
      <c r="J2820" s="54" t="s">
        <v>8323</v>
      </c>
      <c r="K2820" s="55" t="s">
        <v>14633</v>
      </c>
      <c r="L2820" s="54" t="s">
        <v>8325</v>
      </c>
    </row>
    <row r="2821" spans="1:12" ht="13.8" x14ac:dyDescent="0.3">
      <c r="A2821" s="54" t="s">
        <v>13639</v>
      </c>
      <c r="B2821" s="54" t="s">
        <v>13640</v>
      </c>
      <c r="C2821" s="54" t="s">
        <v>14472</v>
      </c>
      <c r="D2821" s="54" t="s">
        <v>14473</v>
      </c>
      <c r="E2821" s="55" t="s">
        <v>8319</v>
      </c>
      <c r="F2821" s="54" t="s">
        <v>8319</v>
      </c>
      <c r="G2821" s="54" t="s">
        <v>23907</v>
      </c>
      <c r="H2821" s="54" t="s">
        <v>23908</v>
      </c>
      <c r="I2821" s="54" t="s">
        <v>8514</v>
      </c>
      <c r="J2821" s="54" t="s">
        <v>8323</v>
      </c>
      <c r="K2821" s="55" t="s">
        <v>23909</v>
      </c>
      <c r="L2821" s="54" t="s">
        <v>8325</v>
      </c>
    </row>
    <row r="2822" spans="1:12" ht="13.8" x14ac:dyDescent="0.3">
      <c r="A2822" s="54" t="s">
        <v>13639</v>
      </c>
      <c r="B2822" s="54" t="s">
        <v>13640</v>
      </c>
      <c r="C2822" s="54" t="s">
        <v>14472</v>
      </c>
      <c r="D2822" s="54" t="s">
        <v>14473</v>
      </c>
      <c r="E2822" s="55" t="s">
        <v>8319</v>
      </c>
      <c r="F2822" s="54" t="s">
        <v>8319</v>
      </c>
      <c r="G2822" s="54" t="s">
        <v>23910</v>
      </c>
      <c r="H2822" s="54" t="s">
        <v>23911</v>
      </c>
      <c r="I2822" s="54" t="s">
        <v>8514</v>
      </c>
      <c r="J2822" s="54" t="s">
        <v>8323</v>
      </c>
      <c r="K2822" s="55" t="s">
        <v>23912</v>
      </c>
      <c r="L2822" s="54" t="s">
        <v>8325</v>
      </c>
    </row>
    <row r="2823" spans="1:12" ht="13.8" x14ac:dyDescent="0.3">
      <c r="A2823" s="54" t="s">
        <v>13639</v>
      </c>
      <c r="B2823" s="54" t="s">
        <v>13640</v>
      </c>
      <c r="C2823" s="54" t="s">
        <v>14472</v>
      </c>
      <c r="D2823" s="54" t="s">
        <v>14473</v>
      </c>
      <c r="E2823" s="55" t="s">
        <v>8319</v>
      </c>
      <c r="F2823" s="54" t="s">
        <v>8319</v>
      </c>
      <c r="G2823" s="54" t="s">
        <v>23913</v>
      </c>
      <c r="H2823" s="54" t="s">
        <v>23914</v>
      </c>
      <c r="I2823" s="54" t="s">
        <v>8514</v>
      </c>
      <c r="J2823" s="54" t="s">
        <v>8323</v>
      </c>
      <c r="K2823" s="55" t="s">
        <v>20159</v>
      </c>
      <c r="L2823" s="54" t="s">
        <v>8325</v>
      </c>
    </row>
    <row r="2824" spans="1:12" ht="13.8" x14ac:dyDescent="0.3">
      <c r="A2824" s="54" t="s">
        <v>13639</v>
      </c>
      <c r="B2824" s="54" t="s">
        <v>13640</v>
      </c>
      <c r="C2824" s="54" t="s">
        <v>14472</v>
      </c>
      <c r="D2824" s="54" t="s">
        <v>14473</v>
      </c>
      <c r="E2824" s="55" t="s">
        <v>8319</v>
      </c>
      <c r="F2824" s="54" t="s">
        <v>8319</v>
      </c>
      <c r="G2824" s="54" t="s">
        <v>23915</v>
      </c>
      <c r="H2824" s="54" t="s">
        <v>23916</v>
      </c>
      <c r="I2824" s="54" t="s">
        <v>8514</v>
      </c>
      <c r="J2824" s="54" t="s">
        <v>8323</v>
      </c>
      <c r="K2824" s="55" t="s">
        <v>23917</v>
      </c>
      <c r="L2824" s="54" t="s">
        <v>8325</v>
      </c>
    </row>
    <row r="2825" spans="1:12" ht="13.8" x14ac:dyDescent="0.3">
      <c r="A2825" s="54" t="s">
        <v>13639</v>
      </c>
      <c r="B2825" s="54" t="s">
        <v>13640</v>
      </c>
      <c r="C2825" s="54" t="s">
        <v>14472</v>
      </c>
      <c r="D2825" s="54" t="s">
        <v>14473</v>
      </c>
      <c r="E2825" s="55" t="s">
        <v>8319</v>
      </c>
      <c r="F2825" s="54" t="s">
        <v>8319</v>
      </c>
      <c r="G2825" s="54" t="s">
        <v>23918</v>
      </c>
      <c r="H2825" s="54" t="s">
        <v>23919</v>
      </c>
      <c r="I2825" s="54" t="s">
        <v>8514</v>
      </c>
      <c r="J2825" s="54" t="s">
        <v>8323</v>
      </c>
      <c r="K2825" s="55" t="s">
        <v>23920</v>
      </c>
      <c r="L2825" s="54" t="s">
        <v>8325</v>
      </c>
    </row>
    <row r="2826" spans="1:12" ht="13.8" x14ac:dyDescent="0.3">
      <c r="A2826" s="54" t="s">
        <v>13639</v>
      </c>
      <c r="B2826" s="54" t="s">
        <v>13640</v>
      </c>
      <c r="C2826" s="54" t="s">
        <v>14512</v>
      </c>
      <c r="D2826" s="54" t="s">
        <v>14513</v>
      </c>
      <c r="E2826" s="55" t="s">
        <v>8319</v>
      </c>
      <c r="F2826" s="54" t="s">
        <v>8319</v>
      </c>
      <c r="G2826" s="54" t="s">
        <v>14514</v>
      </c>
      <c r="H2826" s="54" t="s">
        <v>14515</v>
      </c>
      <c r="I2826" s="54" t="s">
        <v>8514</v>
      </c>
      <c r="J2826" s="54" t="s">
        <v>8323</v>
      </c>
      <c r="K2826" s="55" t="s">
        <v>23921</v>
      </c>
      <c r="L2826" s="54" t="s">
        <v>8325</v>
      </c>
    </row>
    <row r="2827" spans="1:12" ht="13.8" x14ac:dyDescent="0.3">
      <c r="A2827" s="54" t="s">
        <v>13639</v>
      </c>
      <c r="B2827" s="54" t="s">
        <v>13640</v>
      </c>
      <c r="C2827" s="54" t="s">
        <v>14512</v>
      </c>
      <c r="D2827" s="54" t="s">
        <v>14513</v>
      </c>
      <c r="E2827" s="55" t="s">
        <v>8319</v>
      </c>
      <c r="F2827" s="54" t="s">
        <v>8319</v>
      </c>
      <c r="G2827" s="54" t="s">
        <v>14516</v>
      </c>
      <c r="H2827" s="54" t="s">
        <v>14517</v>
      </c>
      <c r="I2827" s="54" t="s">
        <v>8514</v>
      </c>
      <c r="J2827" s="54" t="s">
        <v>8323</v>
      </c>
      <c r="K2827" s="55" t="s">
        <v>23922</v>
      </c>
      <c r="L2827" s="54" t="s">
        <v>8325</v>
      </c>
    </row>
    <row r="2828" spans="1:12" ht="13.8" x14ac:dyDescent="0.3">
      <c r="A2828" s="54" t="s">
        <v>13639</v>
      </c>
      <c r="B2828" s="54" t="s">
        <v>13640</v>
      </c>
      <c r="C2828" s="54" t="s">
        <v>14512</v>
      </c>
      <c r="D2828" s="54" t="s">
        <v>14513</v>
      </c>
      <c r="E2828" s="55">
        <v>73767</v>
      </c>
      <c r="F2828" s="54" t="s">
        <v>14518</v>
      </c>
      <c r="G2828" s="54" t="s">
        <v>14519</v>
      </c>
      <c r="H2828" s="54" t="s">
        <v>14520</v>
      </c>
      <c r="I2828" s="54" t="s">
        <v>8514</v>
      </c>
      <c r="J2828" s="54" t="s">
        <v>8323</v>
      </c>
      <c r="K2828" s="55" t="s">
        <v>23923</v>
      </c>
      <c r="L2828" s="54" t="s">
        <v>8325</v>
      </c>
    </row>
    <row r="2829" spans="1:12" ht="13.8" x14ac:dyDescent="0.3">
      <c r="A2829" s="54" t="s">
        <v>13639</v>
      </c>
      <c r="B2829" s="54" t="s">
        <v>13640</v>
      </c>
      <c r="C2829" s="54" t="s">
        <v>14512</v>
      </c>
      <c r="D2829" s="54" t="s">
        <v>14513</v>
      </c>
      <c r="E2829" s="55">
        <v>73767</v>
      </c>
      <c r="F2829" s="54" t="s">
        <v>14518</v>
      </c>
      <c r="G2829" s="54" t="s">
        <v>14521</v>
      </c>
      <c r="H2829" s="54" t="s">
        <v>14522</v>
      </c>
      <c r="I2829" s="54" t="s">
        <v>8514</v>
      </c>
      <c r="J2829" s="54" t="s">
        <v>8323</v>
      </c>
      <c r="K2829" s="55" t="s">
        <v>17203</v>
      </c>
      <c r="L2829" s="54" t="s">
        <v>8325</v>
      </c>
    </row>
    <row r="2830" spans="1:12" ht="13.8" x14ac:dyDescent="0.3">
      <c r="A2830" s="54" t="s">
        <v>13639</v>
      </c>
      <c r="B2830" s="54" t="s">
        <v>13640</v>
      </c>
      <c r="C2830" s="54" t="s">
        <v>14512</v>
      </c>
      <c r="D2830" s="54" t="s">
        <v>14513</v>
      </c>
      <c r="E2830" s="55">
        <v>73767</v>
      </c>
      <c r="F2830" s="54" t="s">
        <v>14518</v>
      </c>
      <c r="G2830" s="54" t="s">
        <v>14524</v>
      </c>
      <c r="H2830" s="54" t="s">
        <v>14525</v>
      </c>
      <c r="I2830" s="54" t="s">
        <v>8514</v>
      </c>
      <c r="J2830" s="54" t="s">
        <v>8323</v>
      </c>
      <c r="K2830" s="55" t="s">
        <v>23501</v>
      </c>
      <c r="L2830" s="54" t="s">
        <v>8325</v>
      </c>
    </row>
    <row r="2831" spans="1:12" ht="13.8" x14ac:dyDescent="0.3">
      <c r="A2831" s="54" t="s">
        <v>13639</v>
      </c>
      <c r="B2831" s="54" t="s">
        <v>13640</v>
      </c>
      <c r="C2831" s="54" t="s">
        <v>14512</v>
      </c>
      <c r="D2831" s="54" t="s">
        <v>14513</v>
      </c>
      <c r="E2831" s="55">
        <v>73767</v>
      </c>
      <c r="F2831" s="54" t="s">
        <v>14518</v>
      </c>
      <c r="G2831" s="54" t="s">
        <v>14526</v>
      </c>
      <c r="H2831" s="54" t="s">
        <v>14527</v>
      </c>
      <c r="I2831" s="54" t="s">
        <v>8514</v>
      </c>
      <c r="J2831" s="54" t="s">
        <v>8323</v>
      </c>
      <c r="K2831" s="55" t="s">
        <v>9794</v>
      </c>
      <c r="L2831" s="54" t="s">
        <v>8325</v>
      </c>
    </row>
    <row r="2832" spans="1:12" ht="13.8" x14ac:dyDescent="0.3">
      <c r="A2832" s="54" t="s">
        <v>13639</v>
      </c>
      <c r="B2832" s="54" t="s">
        <v>13640</v>
      </c>
      <c r="C2832" s="54" t="s">
        <v>14512</v>
      </c>
      <c r="D2832" s="54" t="s">
        <v>14513</v>
      </c>
      <c r="E2832" s="55">
        <v>73767</v>
      </c>
      <c r="F2832" s="54" t="s">
        <v>14518</v>
      </c>
      <c r="G2832" s="54" t="s">
        <v>14528</v>
      </c>
      <c r="H2832" s="54" t="s">
        <v>14529</v>
      </c>
      <c r="I2832" s="54" t="s">
        <v>8514</v>
      </c>
      <c r="J2832" s="54" t="s">
        <v>8323</v>
      </c>
      <c r="K2832" s="55" t="s">
        <v>9004</v>
      </c>
      <c r="L2832" s="54" t="s">
        <v>8325</v>
      </c>
    </row>
    <row r="2833" spans="1:12" ht="13.8" x14ac:dyDescent="0.3">
      <c r="A2833" s="54" t="s">
        <v>13639</v>
      </c>
      <c r="B2833" s="54" t="s">
        <v>13640</v>
      </c>
      <c r="C2833" s="54" t="s">
        <v>14512</v>
      </c>
      <c r="D2833" s="54" t="s">
        <v>14513</v>
      </c>
      <c r="E2833" s="55">
        <v>73781</v>
      </c>
      <c r="F2833" s="54" t="s">
        <v>14531</v>
      </c>
      <c r="G2833" s="54" t="s">
        <v>14532</v>
      </c>
      <c r="H2833" s="54" t="s">
        <v>14533</v>
      </c>
      <c r="I2833" s="54" t="s">
        <v>8514</v>
      </c>
      <c r="J2833" s="54" t="s">
        <v>8980</v>
      </c>
      <c r="K2833" s="55" t="s">
        <v>8401</v>
      </c>
      <c r="L2833" s="54" t="s">
        <v>8325</v>
      </c>
    </row>
    <row r="2834" spans="1:12" ht="13.8" x14ac:dyDescent="0.3">
      <c r="A2834" s="54" t="s">
        <v>13639</v>
      </c>
      <c r="B2834" s="54" t="s">
        <v>13640</v>
      </c>
      <c r="C2834" s="54" t="s">
        <v>14512</v>
      </c>
      <c r="D2834" s="54" t="s">
        <v>14513</v>
      </c>
      <c r="E2834" s="55">
        <v>73781</v>
      </c>
      <c r="F2834" s="54" t="s">
        <v>14531</v>
      </c>
      <c r="G2834" s="54" t="s">
        <v>14534</v>
      </c>
      <c r="H2834" s="54" t="s">
        <v>14535</v>
      </c>
      <c r="I2834" s="54" t="s">
        <v>8514</v>
      </c>
      <c r="J2834" s="54" t="s">
        <v>8323</v>
      </c>
      <c r="K2834" s="55" t="s">
        <v>22517</v>
      </c>
      <c r="L2834" s="54" t="s">
        <v>8325</v>
      </c>
    </row>
    <row r="2835" spans="1:12" ht="13.8" x14ac:dyDescent="0.3">
      <c r="A2835" s="54" t="s">
        <v>13639</v>
      </c>
      <c r="B2835" s="54" t="s">
        <v>13640</v>
      </c>
      <c r="C2835" s="54" t="s">
        <v>14512</v>
      </c>
      <c r="D2835" s="54" t="s">
        <v>14513</v>
      </c>
      <c r="E2835" s="55" t="s">
        <v>8319</v>
      </c>
      <c r="F2835" s="54" t="s">
        <v>8319</v>
      </c>
      <c r="G2835" s="54" t="s">
        <v>14536</v>
      </c>
      <c r="H2835" s="54" t="s">
        <v>14537</v>
      </c>
      <c r="I2835" s="54" t="s">
        <v>8514</v>
      </c>
      <c r="J2835" s="54" t="s">
        <v>8323</v>
      </c>
      <c r="K2835" s="55" t="s">
        <v>23924</v>
      </c>
      <c r="L2835" s="54" t="s">
        <v>8325</v>
      </c>
    </row>
    <row r="2836" spans="1:12" ht="13.8" x14ac:dyDescent="0.3">
      <c r="A2836" s="54" t="s">
        <v>13639</v>
      </c>
      <c r="B2836" s="54" t="s">
        <v>13640</v>
      </c>
      <c r="C2836" s="54" t="s">
        <v>14512</v>
      </c>
      <c r="D2836" s="54" t="s">
        <v>14513</v>
      </c>
      <c r="E2836" s="55" t="s">
        <v>8319</v>
      </c>
      <c r="F2836" s="54" t="s">
        <v>8319</v>
      </c>
      <c r="G2836" s="54" t="s">
        <v>14538</v>
      </c>
      <c r="H2836" s="54" t="s">
        <v>14539</v>
      </c>
      <c r="I2836" s="54" t="s">
        <v>8514</v>
      </c>
      <c r="J2836" s="54" t="s">
        <v>8323</v>
      </c>
      <c r="K2836" s="55" t="s">
        <v>9493</v>
      </c>
      <c r="L2836" s="54" t="s">
        <v>8325</v>
      </c>
    </row>
    <row r="2837" spans="1:12" ht="13.8" x14ac:dyDescent="0.3">
      <c r="A2837" s="54" t="s">
        <v>13639</v>
      </c>
      <c r="B2837" s="54" t="s">
        <v>13640</v>
      </c>
      <c r="C2837" s="54" t="s">
        <v>14512</v>
      </c>
      <c r="D2837" s="54" t="s">
        <v>14513</v>
      </c>
      <c r="E2837" s="55" t="s">
        <v>8319</v>
      </c>
      <c r="F2837" s="54" t="s">
        <v>8319</v>
      </c>
      <c r="G2837" s="54" t="s">
        <v>14540</v>
      </c>
      <c r="H2837" s="54" t="s">
        <v>14541</v>
      </c>
      <c r="I2837" s="54" t="s">
        <v>8514</v>
      </c>
      <c r="J2837" s="54" t="s">
        <v>8323</v>
      </c>
      <c r="K2837" s="55" t="s">
        <v>23925</v>
      </c>
      <c r="L2837" s="54" t="s">
        <v>8325</v>
      </c>
    </row>
    <row r="2838" spans="1:12" ht="13.8" x14ac:dyDescent="0.3">
      <c r="A2838" s="54" t="s">
        <v>13639</v>
      </c>
      <c r="B2838" s="54" t="s">
        <v>13640</v>
      </c>
      <c r="C2838" s="54" t="s">
        <v>14542</v>
      </c>
      <c r="D2838" s="54" t="s">
        <v>14543</v>
      </c>
      <c r="E2838" s="55" t="s">
        <v>8319</v>
      </c>
      <c r="F2838" s="54" t="s">
        <v>8319</v>
      </c>
      <c r="G2838" s="54" t="s">
        <v>23926</v>
      </c>
      <c r="H2838" s="54" t="s">
        <v>23927</v>
      </c>
      <c r="I2838" s="54" t="s">
        <v>8514</v>
      </c>
      <c r="J2838" s="54" t="s">
        <v>8323</v>
      </c>
      <c r="K2838" s="55" t="s">
        <v>23928</v>
      </c>
      <c r="L2838" s="54" t="s">
        <v>8325</v>
      </c>
    </row>
    <row r="2839" spans="1:12" ht="13.8" x14ac:dyDescent="0.3">
      <c r="A2839" s="54" t="s">
        <v>13639</v>
      </c>
      <c r="B2839" s="54" t="s">
        <v>13640</v>
      </c>
      <c r="C2839" s="54" t="s">
        <v>14542</v>
      </c>
      <c r="D2839" s="54" t="s">
        <v>14543</v>
      </c>
      <c r="E2839" s="55" t="s">
        <v>8319</v>
      </c>
      <c r="F2839" s="54" t="s">
        <v>8319</v>
      </c>
      <c r="G2839" s="54" t="s">
        <v>23929</v>
      </c>
      <c r="H2839" s="54" t="s">
        <v>23930</v>
      </c>
      <c r="I2839" s="54" t="s">
        <v>8514</v>
      </c>
      <c r="J2839" s="54" t="s">
        <v>8323</v>
      </c>
      <c r="K2839" s="55" t="s">
        <v>23931</v>
      </c>
      <c r="L2839" s="54" t="s">
        <v>8325</v>
      </c>
    </row>
    <row r="2840" spans="1:12" ht="13.8" x14ac:dyDescent="0.3">
      <c r="A2840" s="54" t="s">
        <v>13639</v>
      </c>
      <c r="B2840" s="54" t="s">
        <v>13640</v>
      </c>
      <c r="C2840" s="54" t="s">
        <v>14542</v>
      </c>
      <c r="D2840" s="54" t="s">
        <v>14543</v>
      </c>
      <c r="E2840" s="55" t="s">
        <v>8319</v>
      </c>
      <c r="F2840" s="54" t="s">
        <v>8319</v>
      </c>
      <c r="G2840" s="54" t="s">
        <v>23932</v>
      </c>
      <c r="H2840" s="54" t="s">
        <v>23933</v>
      </c>
      <c r="I2840" s="54" t="s">
        <v>8514</v>
      </c>
      <c r="J2840" s="54" t="s">
        <v>8323</v>
      </c>
      <c r="K2840" s="55" t="s">
        <v>23934</v>
      </c>
      <c r="L2840" s="54" t="s">
        <v>8325</v>
      </c>
    </row>
    <row r="2841" spans="1:12" ht="13.8" x14ac:dyDescent="0.3">
      <c r="A2841" s="54" t="s">
        <v>13639</v>
      </c>
      <c r="B2841" s="54" t="s">
        <v>13640</v>
      </c>
      <c r="C2841" s="54" t="s">
        <v>14542</v>
      </c>
      <c r="D2841" s="54" t="s">
        <v>14543</v>
      </c>
      <c r="E2841" s="55" t="s">
        <v>8319</v>
      </c>
      <c r="F2841" s="54" t="s">
        <v>8319</v>
      </c>
      <c r="G2841" s="54" t="s">
        <v>23935</v>
      </c>
      <c r="H2841" s="54" t="s">
        <v>23936</v>
      </c>
      <c r="I2841" s="54" t="s">
        <v>8514</v>
      </c>
      <c r="J2841" s="54" t="s">
        <v>8323</v>
      </c>
      <c r="K2841" s="55" t="s">
        <v>23937</v>
      </c>
      <c r="L2841" s="54" t="s">
        <v>8325</v>
      </c>
    </row>
    <row r="2842" spans="1:12" ht="13.8" x14ac:dyDescent="0.3">
      <c r="A2842" s="54" t="s">
        <v>13639</v>
      </c>
      <c r="B2842" s="54" t="s">
        <v>13640</v>
      </c>
      <c r="C2842" s="54" t="s">
        <v>14542</v>
      </c>
      <c r="D2842" s="54" t="s">
        <v>14543</v>
      </c>
      <c r="E2842" s="55" t="s">
        <v>8319</v>
      </c>
      <c r="F2842" s="54" t="s">
        <v>8319</v>
      </c>
      <c r="G2842" s="54" t="s">
        <v>23938</v>
      </c>
      <c r="H2842" s="54" t="s">
        <v>23939</v>
      </c>
      <c r="I2842" s="54" t="s">
        <v>8514</v>
      </c>
      <c r="J2842" s="54" t="s">
        <v>8323</v>
      </c>
      <c r="K2842" s="55" t="s">
        <v>23940</v>
      </c>
      <c r="L2842" s="54" t="s">
        <v>8325</v>
      </c>
    </row>
    <row r="2843" spans="1:12" ht="13.8" x14ac:dyDescent="0.3">
      <c r="A2843" s="54" t="s">
        <v>13639</v>
      </c>
      <c r="B2843" s="54" t="s">
        <v>13640</v>
      </c>
      <c r="C2843" s="54" t="s">
        <v>14542</v>
      </c>
      <c r="D2843" s="54" t="s">
        <v>14543</v>
      </c>
      <c r="E2843" s="55" t="s">
        <v>8319</v>
      </c>
      <c r="F2843" s="54" t="s">
        <v>8319</v>
      </c>
      <c r="G2843" s="54" t="s">
        <v>23941</v>
      </c>
      <c r="H2843" s="54" t="s">
        <v>23942</v>
      </c>
      <c r="I2843" s="54" t="s">
        <v>8514</v>
      </c>
      <c r="J2843" s="54" t="s">
        <v>8323</v>
      </c>
      <c r="K2843" s="55" t="s">
        <v>23943</v>
      </c>
      <c r="L2843" s="54" t="s">
        <v>8325</v>
      </c>
    </row>
    <row r="2844" spans="1:12" ht="13.8" x14ac:dyDescent="0.3">
      <c r="A2844" s="54" t="s">
        <v>13639</v>
      </c>
      <c r="B2844" s="54" t="s">
        <v>13640</v>
      </c>
      <c r="C2844" s="54" t="s">
        <v>14542</v>
      </c>
      <c r="D2844" s="54" t="s">
        <v>14543</v>
      </c>
      <c r="E2844" s="55" t="s">
        <v>8319</v>
      </c>
      <c r="F2844" s="54" t="s">
        <v>8319</v>
      </c>
      <c r="G2844" s="54" t="s">
        <v>23944</v>
      </c>
      <c r="H2844" s="54" t="s">
        <v>23945</v>
      </c>
      <c r="I2844" s="54" t="s">
        <v>8514</v>
      </c>
      <c r="J2844" s="54" t="s">
        <v>8323</v>
      </c>
      <c r="K2844" s="55" t="s">
        <v>23946</v>
      </c>
      <c r="L2844" s="54" t="s">
        <v>8325</v>
      </c>
    </row>
    <row r="2845" spans="1:12" ht="13.8" x14ac:dyDescent="0.3">
      <c r="A2845" s="54" t="s">
        <v>13639</v>
      </c>
      <c r="B2845" s="54" t="s">
        <v>13640</v>
      </c>
      <c r="C2845" s="54" t="s">
        <v>14542</v>
      </c>
      <c r="D2845" s="54" t="s">
        <v>14543</v>
      </c>
      <c r="E2845" s="55" t="s">
        <v>8319</v>
      </c>
      <c r="F2845" s="54" t="s">
        <v>8319</v>
      </c>
      <c r="G2845" s="54" t="s">
        <v>23947</v>
      </c>
      <c r="H2845" s="54" t="s">
        <v>23948</v>
      </c>
      <c r="I2845" s="54" t="s">
        <v>8514</v>
      </c>
      <c r="J2845" s="54" t="s">
        <v>8323</v>
      </c>
      <c r="K2845" s="55" t="s">
        <v>23949</v>
      </c>
      <c r="L2845" s="54" t="s">
        <v>8325</v>
      </c>
    </row>
    <row r="2846" spans="1:12" ht="13.8" x14ac:dyDescent="0.3">
      <c r="A2846" s="54" t="s">
        <v>13639</v>
      </c>
      <c r="B2846" s="54" t="s">
        <v>13640</v>
      </c>
      <c r="C2846" s="54" t="s">
        <v>14542</v>
      </c>
      <c r="D2846" s="54" t="s">
        <v>14543</v>
      </c>
      <c r="E2846" s="55" t="s">
        <v>8319</v>
      </c>
      <c r="F2846" s="54" t="s">
        <v>8319</v>
      </c>
      <c r="G2846" s="54" t="s">
        <v>23950</v>
      </c>
      <c r="H2846" s="54" t="s">
        <v>23951</v>
      </c>
      <c r="I2846" s="54" t="s">
        <v>8514</v>
      </c>
      <c r="J2846" s="54" t="s">
        <v>8323</v>
      </c>
      <c r="K2846" s="55" t="s">
        <v>23952</v>
      </c>
      <c r="L2846" s="54" t="s">
        <v>8325</v>
      </c>
    </row>
    <row r="2847" spans="1:12" ht="13.8" x14ac:dyDescent="0.3">
      <c r="A2847" s="54" t="s">
        <v>13639</v>
      </c>
      <c r="B2847" s="54" t="s">
        <v>13640</v>
      </c>
      <c r="C2847" s="54" t="s">
        <v>14542</v>
      </c>
      <c r="D2847" s="54" t="s">
        <v>14543</v>
      </c>
      <c r="E2847" s="55" t="s">
        <v>8319</v>
      </c>
      <c r="F2847" s="54" t="s">
        <v>8319</v>
      </c>
      <c r="G2847" s="54" t="s">
        <v>23953</v>
      </c>
      <c r="H2847" s="54" t="s">
        <v>23954</v>
      </c>
      <c r="I2847" s="54" t="s">
        <v>8514</v>
      </c>
      <c r="J2847" s="54" t="s">
        <v>8323</v>
      </c>
      <c r="K2847" s="55" t="s">
        <v>23955</v>
      </c>
      <c r="L2847" s="54" t="s">
        <v>8325</v>
      </c>
    </row>
    <row r="2848" spans="1:12" ht="13.8" x14ac:dyDescent="0.3">
      <c r="A2848" s="54" t="s">
        <v>13639</v>
      </c>
      <c r="B2848" s="54" t="s">
        <v>13640</v>
      </c>
      <c r="C2848" s="54" t="s">
        <v>14542</v>
      </c>
      <c r="D2848" s="54" t="s">
        <v>14543</v>
      </c>
      <c r="E2848" s="55" t="s">
        <v>8319</v>
      </c>
      <c r="F2848" s="54" t="s">
        <v>8319</v>
      </c>
      <c r="G2848" s="54" t="s">
        <v>23956</v>
      </c>
      <c r="H2848" s="54" t="s">
        <v>23957</v>
      </c>
      <c r="I2848" s="54" t="s">
        <v>8514</v>
      </c>
      <c r="J2848" s="54" t="s">
        <v>8323</v>
      </c>
      <c r="K2848" s="55" t="s">
        <v>23958</v>
      </c>
      <c r="L2848" s="54" t="s">
        <v>8325</v>
      </c>
    </row>
    <row r="2849" spans="1:12" ht="13.8" x14ac:dyDescent="0.3">
      <c r="A2849" s="54" t="s">
        <v>13639</v>
      </c>
      <c r="B2849" s="54" t="s">
        <v>13640</v>
      </c>
      <c r="C2849" s="54" t="s">
        <v>14542</v>
      </c>
      <c r="D2849" s="54" t="s">
        <v>14543</v>
      </c>
      <c r="E2849" s="55" t="s">
        <v>8319</v>
      </c>
      <c r="F2849" s="54" t="s">
        <v>8319</v>
      </c>
      <c r="G2849" s="54" t="s">
        <v>23959</v>
      </c>
      <c r="H2849" s="54" t="s">
        <v>23960</v>
      </c>
      <c r="I2849" s="54" t="s">
        <v>8514</v>
      </c>
      <c r="J2849" s="54" t="s">
        <v>8323</v>
      </c>
      <c r="K2849" s="55" t="s">
        <v>23961</v>
      </c>
      <c r="L2849" s="54" t="s">
        <v>8325</v>
      </c>
    </row>
    <row r="2850" spans="1:12" ht="13.8" x14ac:dyDescent="0.3">
      <c r="A2850" s="54" t="s">
        <v>13639</v>
      </c>
      <c r="B2850" s="54" t="s">
        <v>13640</v>
      </c>
      <c r="C2850" s="54" t="s">
        <v>14542</v>
      </c>
      <c r="D2850" s="54" t="s">
        <v>14543</v>
      </c>
      <c r="E2850" s="55" t="s">
        <v>8319</v>
      </c>
      <c r="F2850" s="54" t="s">
        <v>8319</v>
      </c>
      <c r="G2850" s="54" t="s">
        <v>23962</v>
      </c>
      <c r="H2850" s="54" t="s">
        <v>23963</v>
      </c>
      <c r="I2850" s="54" t="s">
        <v>8514</v>
      </c>
      <c r="J2850" s="54" t="s">
        <v>8323</v>
      </c>
      <c r="K2850" s="55" t="s">
        <v>23964</v>
      </c>
      <c r="L2850" s="54" t="s">
        <v>8325</v>
      </c>
    </row>
    <row r="2851" spans="1:12" ht="13.8" x14ac:dyDescent="0.3">
      <c r="A2851" s="54" t="s">
        <v>13639</v>
      </c>
      <c r="B2851" s="54" t="s">
        <v>13640</v>
      </c>
      <c r="C2851" s="54" t="s">
        <v>14542</v>
      </c>
      <c r="D2851" s="54" t="s">
        <v>14543</v>
      </c>
      <c r="E2851" s="55" t="s">
        <v>8319</v>
      </c>
      <c r="F2851" s="54" t="s">
        <v>8319</v>
      </c>
      <c r="G2851" s="54" t="s">
        <v>23965</v>
      </c>
      <c r="H2851" s="54" t="s">
        <v>23966</v>
      </c>
      <c r="I2851" s="54" t="s">
        <v>8514</v>
      </c>
      <c r="J2851" s="54" t="s">
        <v>8323</v>
      </c>
      <c r="K2851" s="55" t="s">
        <v>23967</v>
      </c>
      <c r="L2851" s="54" t="s">
        <v>8325</v>
      </c>
    </row>
    <row r="2852" spans="1:12" ht="13.8" x14ac:dyDescent="0.3">
      <c r="A2852" s="54" t="s">
        <v>13639</v>
      </c>
      <c r="B2852" s="54" t="s">
        <v>13640</v>
      </c>
      <c r="C2852" s="54" t="s">
        <v>14542</v>
      </c>
      <c r="D2852" s="54" t="s">
        <v>14543</v>
      </c>
      <c r="E2852" s="55" t="s">
        <v>8319</v>
      </c>
      <c r="F2852" s="54" t="s">
        <v>8319</v>
      </c>
      <c r="G2852" s="54" t="s">
        <v>23968</v>
      </c>
      <c r="H2852" s="54" t="s">
        <v>23969</v>
      </c>
      <c r="I2852" s="54" t="s">
        <v>8514</v>
      </c>
      <c r="J2852" s="54" t="s">
        <v>8323</v>
      </c>
      <c r="K2852" s="55" t="s">
        <v>23970</v>
      </c>
      <c r="L2852" s="54" t="s">
        <v>8325</v>
      </c>
    </row>
    <row r="2853" spans="1:12" ht="13.8" x14ac:dyDescent="0.3">
      <c r="A2853" s="54" t="s">
        <v>13639</v>
      </c>
      <c r="B2853" s="54" t="s">
        <v>13640</v>
      </c>
      <c r="C2853" s="54" t="s">
        <v>14542</v>
      </c>
      <c r="D2853" s="54" t="s">
        <v>14543</v>
      </c>
      <c r="E2853" s="55" t="s">
        <v>8319</v>
      </c>
      <c r="F2853" s="54" t="s">
        <v>8319</v>
      </c>
      <c r="G2853" s="54" t="s">
        <v>23971</v>
      </c>
      <c r="H2853" s="54" t="s">
        <v>23972</v>
      </c>
      <c r="I2853" s="54" t="s">
        <v>8514</v>
      </c>
      <c r="J2853" s="54" t="s">
        <v>8323</v>
      </c>
      <c r="K2853" s="55" t="s">
        <v>23973</v>
      </c>
      <c r="L2853" s="54" t="s">
        <v>8325</v>
      </c>
    </row>
    <row r="2854" spans="1:12" ht="13.8" x14ac:dyDescent="0.3">
      <c r="A2854" s="54" t="s">
        <v>13639</v>
      </c>
      <c r="B2854" s="54" t="s">
        <v>13640</v>
      </c>
      <c r="C2854" s="54" t="s">
        <v>14542</v>
      </c>
      <c r="D2854" s="54" t="s">
        <v>14543</v>
      </c>
      <c r="E2854" s="55" t="s">
        <v>8319</v>
      </c>
      <c r="F2854" s="54" t="s">
        <v>8319</v>
      </c>
      <c r="G2854" s="54" t="s">
        <v>23974</v>
      </c>
      <c r="H2854" s="54" t="s">
        <v>23975</v>
      </c>
      <c r="I2854" s="54" t="s">
        <v>8514</v>
      </c>
      <c r="J2854" s="54" t="s">
        <v>8323</v>
      </c>
      <c r="K2854" s="55" t="s">
        <v>23976</v>
      </c>
      <c r="L2854" s="54" t="s">
        <v>8325</v>
      </c>
    </row>
    <row r="2855" spans="1:12" ht="13.8" x14ac:dyDescent="0.3">
      <c r="A2855" s="54" t="s">
        <v>13639</v>
      </c>
      <c r="B2855" s="54" t="s">
        <v>13640</v>
      </c>
      <c r="C2855" s="54" t="s">
        <v>14542</v>
      </c>
      <c r="D2855" s="54" t="s">
        <v>14543</v>
      </c>
      <c r="E2855" s="55" t="s">
        <v>8319</v>
      </c>
      <c r="F2855" s="54" t="s">
        <v>8319</v>
      </c>
      <c r="G2855" s="54" t="s">
        <v>23977</v>
      </c>
      <c r="H2855" s="54" t="s">
        <v>23978</v>
      </c>
      <c r="I2855" s="54" t="s">
        <v>8514</v>
      </c>
      <c r="J2855" s="54" t="s">
        <v>8323</v>
      </c>
      <c r="K2855" s="55" t="s">
        <v>23979</v>
      </c>
      <c r="L2855" s="54" t="s">
        <v>8325</v>
      </c>
    </row>
    <row r="2856" spans="1:12" ht="13.8" x14ac:dyDescent="0.3">
      <c r="A2856" s="54" t="s">
        <v>13639</v>
      </c>
      <c r="B2856" s="54" t="s">
        <v>13640</v>
      </c>
      <c r="C2856" s="54" t="s">
        <v>14542</v>
      </c>
      <c r="D2856" s="54" t="s">
        <v>14543</v>
      </c>
      <c r="E2856" s="55" t="s">
        <v>8319</v>
      </c>
      <c r="F2856" s="54" t="s">
        <v>8319</v>
      </c>
      <c r="G2856" s="54" t="s">
        <v>23980</v>
      </c>
      <c r="H2856" s="54" t="s">
        <v>23981</v>
      </c>
      <c r="I2856" s="54" t="s">
        <v>8514</v>
      </c>
      <c r="J2856" s="54" t="s">
        <v>8323</v>
      </c>
      <c r="K2856" s="55" t="s">
        <v>23982</v>
      </c>
      <c r="L2856" s="54" t="s">
        <v>8325</v>
      </c>
    </row>
    <row r="2857" spans="1:12" ht="13.8" x14ac:dyDescent="0.3">
      <c r="A2857" s="54" t="s">
        <v>13639</v>
      </c>
      <c r="B2857" s="54" t="s">
        <v>13640</v>
      </c>
      <c r="C2857" s="54" t="s">
        <v>14542</v>
      </c>
      <c r="D2857" s="54" t="s">
        <v>14543</v>
      </c>
      <c r="E2857" s="55" t="s">
        <v>8319</v>
      </c>
      <c r="F2857" s="54" t="s">
        <v>8319</v>
      </c>
      <c r="G2857" s="54" t="s">
        <v>23983</v>
      </c>
      <c r="H2857" s="54" t="s">
        <v>23984</v>
      </c>
      <c r="I2857" s="54" t="s">
        <v>8514</v>
      </c>
      <c r="J2857" s="54" t="s">
        <v>8323</v>
      </c>
      <c r="K2857" s="55" t="s">
        <v>23985</v>
      </c>
      <c r="L2857" s="54" t="s">
        <v>8325</v>
      </c>
    </row>
    <row r="2858" spans="1:12" ht="13.8" x14ac:dyDescent="0.3">
      <c r="A2858" s="54" t="s">
        <v>13639</v>
      </c>
      <c r="B2858" s="54" t="s">
        <v>13640</v>
      </c>
      <c r="C2858" s="54" t="s">
        <v>14542</v>
      </c>
      <c r="D2858" s="54" t="s">
        <v>14543</v>
      </c>
      <c r="E2858" s="55" t="s">
        <v>8319</v>
      </c>
      <c r="F2858" s="54" t="s">
        <v>8319</v>
      </c>
      <c r="G2858" s="54" t="s">
        <v>23986</v>
      </c>
      <c r="H2858" s="54" t="s">
        <v>23987</v>
      </c>
      <c r="I2858" s="54" t="s">
        <v>8514</v>
      </c>
      <c r="J2858" s="54" t="s">
        <v>8323</v>
      </c>
      <c r="K2858" s="55" t="s">
        <v>23988</v>
      </c>
      <c r="L2858" s="54" t="s">
        <v>8325</v>
      </c>
    </row>
    <row r="2859" spans="1:12" ht="13.8" x14ac:dyDescent="0.3">
      <c r="A2859" s="54" t="s">
        <v>13639</v>
      </c>
      <c r="B2859" s="54" t="s">
        <v>13640</v>
      </c>
      <c r="C2859" s="54" t="s">
        <v>14542</v>
      </c>
      <c r="D2859" s="54" t="s">
        <v>14543</v>
      </c>
      <c r="E2859" s="55" t="s">
        <v>8319</v>
      </c>
      <c r="F2859" s="54" t="s">
        <v>8319</v>
      </c>
      <c r="G2859" s="54" t="s">
        <v>23989</v>
      </c>
      <c r="H2859" s="54" t="s">
        <v>23990</v>
      </c>
      <c r="I2859" s="54" t="s">
        <v>8514</v>
      </c>
      <c r="J2859" s="54" t="s">
        <v>8323</v>
      </c>
      <c r="K2859" s="55" t="s">
        <v>23991</v>
      </c>
      <c r="L2859" s="54" t="s">
        <v>8325</v>
      </c>
    </row>
    <row r="2860" spans="1:12" ht="13.8" x14ac:dyDescent="0.3">
      <c r="A2860" s="54" t="s">
        <v>13639</v>
      </c>
      <c r="B2860" s="54" t="s">
        <v>13640</v>
      </c>
      <c r="C2860" s="54" t="s">
        <v>14542</v>
      </c>
      <c r="D2860" s="54" t="s">
        <v>14543</v>
      </c>
      <c r="E2860" s="55" t="s">
        <v>8319</v>
      </c>
      <c r="F2860" s="54" t="s">
        <v>8319</v>
      </c>
      <c r="G2860" s="54" t="s">
        <v>23992</v>
      </c>
      <c r="H2860" s="54" t="s">
        <v>23993</v>
      </c>
      <c r="I2860" s="54" t="s">
        <v>8514</v>
      </c>
      <c r="J2860" s="54" t="s">
        <v>8323</v>
      </c>
      <c r="K2860" s="55" t="s">
        <v>23994</v>
      </c>
      <c r="L2860" s="54" t="s">
        <v>8325</v>
      </c>
    </row>
    <row r="2861" spans="1:12" ht="13.8" x14ac:dyDescent="0.3">
      <c r="A2861" s="54" t="s">
        <v>13639</v>
      </c>
      <c r="B2861" s="54" t="s">
        <v>13640</v>
      </c>
      <c r="C2861" s="54" t="s">
        <v>14542</v>
      </c>
      <c r="D2861" s="54" t="s">
        <v>14543</v>
      </c>
      <c r="E2861" s="55" t="s">
        <v>8319</v>
      </c>
      <c r="F2861" s="54" t="s">
        <v>8319</v>
      </c>
      <c r="G2861" s="54" t="s">
        <v>23995</v>
      </c>
      <c r="H2861" s="54" t="s">
        <v>23996</v>
      </c>
      <c r="I2861" s="54" t="s">
        <v>8514</v>
      </c>
      <c r="J2861" s="54" t="s">
        <v>8323</v>
      </c>
      <c r="K2861" s="55" t="s">
        <v>23997</v>
      </c>
      <c r="L2861" s="54" t="s">
        <v>8325</v>
      </c>
    </row>
    <row r="2862" spans="1:12" ht="13.8" x14ac:dyDescent="0.3">
      <c r="A2862" s="54" t="s">
        <v>13639</v>
      </c>
      <c r="B2862" s="54" t="s">
        <v>13640</v>
      </c>
      <c r="C2862" s="54" t="s">
        <v>14542</v>
      </c>
      <c r="D2862" s="54" t="s">
        <v>14543</v>
      </c>
      <c r="E2862" s="55" t="s">
        <v>8319</v>
      </c>
      <c r="F2862" s="54" t="s">
        <v>8319</v>
      </c>
      <c r="G2862" s="54" t="s">
        <v>23998</v>
      </c>
      <c r="H2862" s="54" t="s">
        <v>23999</v>
      </c>
      <c r="I2862" s="54" t="s">
        <v>8514</v>
      </c>
      <c r="J2862" s="54" t="s">
        <v>8323</v>
      </c>
      <c r="K2862" s="55" t="s">
        <v>24000</v>
      </c>
      <c r="L2862" s="54" t="s">
        <v>8325</v>
      </c>
    </row>
    <row r="2863" spans="1:12" ht="13.8" x14ac:dyDescent="0.3">
      <c r="A2863" s="54" t="s">
        <v>13639</v>
      </c>
      <c r="B2863" s="54" t="s">
        <v>13640</v>
      </c>
      <c r="C2863" s="54" t="s">
        <v>14542</v>
      </c>
      <c r="D2863" s="54" t="s">
        <v>14543</v>
      </c>
      <c r="E2863" s="55" t="s">
        <v>8319</v>
      </c>
      <c r="F2863" s="54" t="s">
        <v>8319</v>
      </c>
      <c r="G2863" s="54" t="s">
        <v>24001</v>
      </c>
      <c r="H2863" s="54" t="s">
        <v>24002</v>
      </c>
      <c r="I2863" s="54" t="s">
        <v>8514</v>
      </c>
      <c r="J2863" s="54" t="s">
        <v>8323</v>
      </c>
      <c r="K2863" s="55" t="s">
        <v>24003</v>
      </c>
      <c r="L2863" s="54" t="s">
        <v>8325</v>
      </c>
    </row>
    <row r="2864" spans="1:12" ht="13.8" x14ac:dyDescent="0.3">
      <c r="A2864" s="54" t="s">
        <v>13639</v>
      </c>
      <c r="B2864" s="54" t="s">
        <v>13640</v>
      </c>
      <c r="C2864" s="54" t="s">
        <v>14542</v>
      </c>
      <c r="D2864" s="54" t="s">
        <v>14543</v>
      </c>
      <c r="E2864" s="55" t="s">
        <v>8319</v>
      </c>
      <c r="F2864" s="54" t="s">
        <v>8319</v>
      </c>
      <c r="G2864" s="54" t="s">
        <v>24004</v>
      </c>
      <c r="H2864" s="54" t="s">
        <v>24005</v>
      </c>
      <c r="I2864" s="54" t="s">
        <v>8514</v>
      </c>
      <c r="J2864" s="54" t="s">
        <v>8323</v>
      </c>
      <c r="K2864" s="55" t="s">
        <v>24006</v>
      </c>
      <c r="L2864" s="54" t="s">
        <v>8325</v>
      </c>
    </row>
    <row r="2865" spans="1:12" ht="13.8" x14ac:dyDescent="0.3">
      <c r="A2865" s="54" t="s">
        <v>13639</v>
      </c>
      <c r="B2865" s="54" t="s">
        <v>13640</v>
      </c>
      <c r="C2865" s="54" t="s">
        <v>14542</v>
      </c>
      <c r="D2865" s="54" t="s">
        <v>14543</v>
      </c>
      <c r="E2865" s="55" t="s">
        <v>8319</v>
      </c>
      <c r="F2865" s="54" t="s">
        <v>8319</v>
      </c>
      <c r="G2865" s="54" t="s">
        <v>24007</v>
      </c>
      <c r="H2865" s="54" t="s">
        <v>24008</v>
      </c>
      <c r="I2865" s="54" t="s">
        <v>8514</v>
      </c>
      <c r="J2865" s="54" t="s">
        <v>8323</v>
      </c>
      <c r="K2865" s="55" t="s">
        <v>24009</v>
      </c>
      <c r="L2865" s="54" t="s">
        <v>8325</v>
      </c>
    </row>
    <row r="2866" spans="1:12" ht="13.8" x14ac:dyDescent="0.3">
      <c r="A2866" s="54" t="s">
        <v>13639</v>
      </c>
      <c r="B2866" s="54" t="s">
        <v>13640</v>
      </c>
      <c r="C2866" s="54" t="s">
        <v>14542</v>
      </c>
      <c r="D2866" s="54" t="s">
        <v>14543</v>
      </c>
      <c r="E2866" s="55" t="s">
        <v>8319</v>
      </c>
      <c r="F2866" s="54" t="s">
        <v>8319</v>
      </c>
      <c r="G2866" s="54" t="s">
        <v>24010</v>
      </c>
      <c r="H2866" s="54" t="s">
        <v>24011</v>
      </c>
      <c r="I2866" s="54" t="s">
        <v>8514</v>
      </c>
      <c r="J2866" s="54" t="s">
        <v>8323</v>
      </c>
      <c r="K2866" s="55" t="s">
        <v>24012</v>
      </c>
      <c r="L2866" s="54" t="s">
        <v>8325</v>
      </c>
    </row>
    <row r="2867" spans="1:12" ht="13.8" x14ac:dyDescent="0.3">
      <c r="A2867" s="54" t="s">
        <v>13639</v>
      </c>
      <c r="B2867" s="54" t="s">
        <v>13640</v>
      </c>
      <c r="C2867" s="54" t="s">
        <v>14542</v>
      </c>
      <c r="D2867" s="54" t="s">
        <v>14543</v>
      </c>
      <c r="E2867" s="55" t="s">
        <v>8319</v>
      </c>
      <c r="F2867" s="54" t="s">
        <v>8319</v>
      </c>
      <c r="G2867" s="54" t="s">
        <v>24013</v>
      </c>
      <c r="H2867" s="54" t="s">
        <v>24014</v>
      </c>
      <c r="I2867" s="54" t="s">
        <v>8514</v>
      </c>
      <c r="J2867" s="54" t="s">
        <v>8323</v>
      </c>
      <c r="K2867" s="55" t="s">
        <v>24015</v>
      </c>
      <c r="L2867" s="54" t="s">
        <v>8325</v>
      </c>
    </row>
    <row r="2868" spans="1:12" ht="13.8" x14ac:dyDescent="0.3">
      <c r="A2868" s="54" t="s">
        <v>13639</v>
      </c>
      <c r="B2868" s="54" t="s">
        <v>13640</v>
      </c>
      <c r="C2868" s="54" t="s">
        <v>14542</v>
      </c>
      <c r="D2868" s="54" t="s">
        <v>14543</v>
      </c>
      <c r="E2868" s="55" t="s">
        <v>8319</v>
      </c>
      <c r="F2868" s="54" t="s">
        <v>8319</v>
      </c>
      <c r="G2868" s="54" t="s">
        <v>24016</v>
      </c>
      <c r="H2868" s="54" t="s">
        <v>24017</v>
      </c>
      <c r="I2868" s="54" t="s">
        <v>8514</v>
      </c>
      <c r="J2868" s="54" t="s">
        <v>8323</v>
      </c>
      <c r="K2868" s="55" t="s">
        <v>24018</v>
      </c>
      <c r="L2868" s="54" t="s">
        <v>8325</v>
      </c>
    </row>
    <row r="2869" spans="1:12" ht="13.8" x14ac:dyDescent="0.3">
      <c r="A2869" s="54" t="s">
        <v>13639</v>
      </c>
      <c r="B2869" s="54" t="s">
        <v>13640</v>
      </c>
      <c r="C2869" s="54" t="s">
        <v>14542</v>
      </c>
      <c r="D2869" s="54" t="s">
        <v>14543</v>
      </c>
      <c r="E2869" s="55" t="s">
        <v>8319</v>
      </c>
      <c r="F2869" s="54" t="s">
        <v>8319</v>
      </c>
      <c r="G2869" s="54" t="s">
        <v>24019</v>
      </c>
      <c r="H2869" s="54" t="s">
        <v>24020</v>
      </c>
      <c r="I2869" s="54" t="s">
        <v>8514</v>
      </c>
      <c r="J2869" s="54" t="s">
        <v>8323</v>
      </c>
      <c r="K2869" s="55" t="s">
        <v>24021</v>
      </c>
      <c r="L2869" s="54" t="s">
        <v>8325</v>
      </c>
    </row>
    <row r="2870" spans="1:12" ht="13.8" x14ac:dyDescent="0.3">
      <c r="A2870" s="54" t="s">
        <v>13639</v>
      </c>
      <c r="B2870" s="54" t="s">
        <v>13640</v>
      </c>
      <c r="C2870" s="54" t="s">
        <v>14542</v>
      </c>
      <c r="D2870" s="54" t="s">
        <v>14543</v>
      </c>
      <c r="E2870" s="55" t="s">
        <v>8319</v>
      </c>
      <c r="F2870" s="54" t="s">
        <v>8319</v>
      </c>
      <c r="G2870" s="54" t="s">
        <v>24022</v>
      </c>
      <c r="H2870" s="54" t="s">
        <v>24023</v>
      </c>
      <c r="I2870" s="54" t="s">
        <v>8514</v>
      </c>
      <c r="J2870" s="54" t="s">
        <v>8323</v>
      </c>
      <c r="K2870" s="55" t="s">
        <v>24024</v>
      </c>
      <c r="L2870" s="54" t="s">
        <v>8325</v>
      </c>
    </row>
    <row r="2871" spans="1:12" ht="13.8" x14ac:dyDescent="0.3">
      <c r="A2871" s="54" t="s">
        <v>13639</v>
      </c>
      <c r="B2871" s="54" t="s">
        <v>13640</v>
      </c>
      <c r="C2871" s="54" t="s">
        <v>14542</v>
      </c>
      <c r="D2871" s="54" t="s">
        <v>14543</v>
      </c>
      <c r="E2871" s="55" t="s">
        <v>8319</v>
      </c>
      <c r="F2871" s="54" t="s">
        <v>8319</v>
      </c>
      <c r="G2871" s="54" t="s">
        <v>24025</v>
      </c>
      <c r="H2871" s="54" t="s">
        <v>24026</v>
      </c>
      <c r="I2871" s="54" t="s">
        <v>8514</v>
      </c>
      <c r="J2871" s="54" t="s">
        <v>8323</v>
      </c>
      <c r="K2871" s="55" t="s">
        <v>24027</v>
      </c>
      <c r="L2871" s="54" t="s">
        <v>8325</v>
      </c>
    </row>
    <row r="2872" spans="1:12" ht="13.8" x14ac:dyDescent="0.3">
      <c r="A2872" s="54" t="s">
        <v>13639</v>
      </c>
      <c r="B2872" s="54" t="s">
        <v>13640</v>
      </c>
      <c r="C2872" s="54" t="s">
        <v>14542</v>
      </c>
      <c r="D2872" s="54" t="s">
        <v>14543</v>
      </c>
      <c r="E2872" s="55" t="s">
        <v>8319</v>
      </c>
      <c r="F2872" s="54" t="s">
        <v>8319</v>
      </c>
      <c r="G2872" s="54" t="s">
        <v>24028</v>
      </c>
      <c r="H2872" s="54" t="s">
        <v>24029</v>
      </c>
      <c r="I2872" s="54" t="s">
        <v>8514</v>
      </c>
      <c r="J2872" s="54" t="s">
        <v>8323</v>
      </c>
      <c r="K2872" s="55" t="s">
        <v>24030</v>
      </c>
      <c r="L2872" s="54" t="s">
        <v>8325</v>
      </c>
    </row>
    <row r="2873" spans="1:12" ht="13.8" x14ac:dyDescent="0.3">
      <c r="A2873" s="54" t="s">
        <v>13639</v>
      </c>
      <c r="B2873" s="54" t="s">
        <v>13640</v>
      </c>
      <c r="C2873" s="54" t="s">
        <v>14542</v>
      </c>
      <c r="D2873" s="54" t="s">
        <v>14543</v>
      </c>
      <c r="E2873" s="55" t="s">
        <v>8319</v>
      </c>
      <c r="F2873" s="54" t="s">
        <v>8319</v>
      </c>
      <c r="G2873" s="54" t="s">
        <v>24031</v>
      </c>
      <c r="H2873" s="54" t="s">
        <v>24032</v>
      </c>
      <c r="I2873" s="54" t="s">
        <v>8514</v>
      </c>
      <c r="J2873" s="54" t="s">
        <v>8323</v>
      </c>
      <c r="K2873" s="55" t="s">
        <v>24033</v>
      </c>
      <c r="L2873" s="54" t="s">
        <v>8325</v>
      </c>
    </row>
    <row r="2874" spans="1:12" ht="13.8" x14ac:dyDescent="0.3">
      <c r="A2874" s="54" t="s">
        <v>13639</v>
      </c>
      <c r="B2874" s="54" t="s">
        <v>13640</v>
      </c>
      <c r="C2874" s="54" t="s">
        <v>14542</v>
      </c>
      <c r="D2874" s="54" t="s">
        <v>14543</v>
      </c>
      <c r="E2874" s="55" t="s">
        <v>8319</v>
      </c>
      <c r="F2874" s="54" t="s">
        <v>8319</v>
      </c>
      <c r="G2874" s="54" t="s">
        <v>24034</v>
      </c>
      <c r="H2874" s="54" t="s">
        <v>24035</v>
      </c>
      <c r="I2874" s="54" t="s">
        <v>8514</v>
      </c>
      <c r="J2874" s="54" t="s">
        <v>8323</v>
      </c>
      <c r="K2874" s="55" t="s">
        <v>24036</v>
      </c>
      <c r="L2874" s="54" t="s">
        <v>8325</v>
      </c>
    </row>
    <row r="2875" spans="1:12" ht="13.8" x14ac:dyDescent="0.3">
      <c r="A2875" s="54" t="s">
        <v>13639</v>
      </c>
      <c r="B2875" s="54" t="s">
        <v>13640</v>
      </c>
      <c r="C2875" s="54" t="s">
        <v>14542</v>
      </c>
      <c r="D2875" s="54" t="s">
        <v>14543</v>
      </c>
      <c r="E2875" s="55" t="s">
        <v>8319</v>
      </c>
      <c r="F2875" s="54" t="s">
        <v>8319</v>
      </c>
      <c r="G2875" s="54" t="s">
        <v>24037</v>
      </c>
      <c r="H2875" s="54" t="s">
        <v>24038</v>
      </c>
      <c r="I2875" s="54" t="s">
        <v>8514</v>
      </c>
      <c r="J2875" s="54" t="s">
        <v>8323</v>
      </c>
      <c r="K2875" s="55" t="s">
        <v>24039</v>
      </c>
      <c r="L2875" s="54" t="s">
        <v>8325</v>
      </c>
    </row>
    <row r="2876" spans="1:12" ht="13.8" x14ac:dyDescent="0.3">
      <c r="A2876" s="54" t="s">
        <v>13639</v>
      </c>
      <c r="B2876" s="54" t="s">
        <v>13640</v>
      </c>
      <c r="C2876" s="54" t="s">
        <v>14542</v>
      </c>
      <c r="D2876" s="54" t="s">
        <v>14543</v>
      </c>
      <c r="E2876" s="55" t="s">
        <v>8319</v>
      </c>
      <c r="F2876" s="54" t="s">
        <v>8319</v>
      </c>
      <c r="G2876" s="54" t="s">
        <v>24040</v>
      </c>
      <c r="H2876" s="54" t="s">
        <v>24041</v>
      </c>
      <c r="I2876" s="54" t="s">
        <v>8514</v>
      </c>
      <c r="J2876" s="54" t="s">
        <v>8323</v>
      </c>
      <c r="K2876" s="55" t="s">
        <v>24042</v>
      </c>
      <c r="L2876" s="54" t="s">
        <v>8325</v>
      </c>
    </row>
    <row r="2877" spans="1:12" ht="13.8" x14ac:dyDescent="0.3">
      <c r="A2877" s="54" t="s">
        <v>13639</v>
      </c>
      <c r="B2877" s="54" t="s">
        <v>13640</v>
      </c>
      <c r="C2877" s="54" t="s">
        <v>14542</v>
      </c>
      <c r="D2877" s="54" t="s">
        <v>14543</v>
      </c>
      <c r="E2877" s="55" t="s">
        <v>8319</v>
      </c>
      <c r="F2877" s="54" t="s">
        <v>8319</v>
      </c>
      <c r="G2877" s="54" t="s">
        <v>24043</v>
      </c>
      <c r="H2877" s="54" t="s">
        <v>24044</v>
      </c>
      <c r="I2877" s="54" t="s">
        <v>8514</v>
      </c>
      <c r="J2877" s="54" t="s">
        <v>8323</v>
      </c>
      <c r="K2877" s="55" t="s">
        <v>24045</v>
      </c>
      <c r="L2877" s="54" t="s">
        <v>8325</v>
      </c>
    </row>
    <row r="2878" spans="1:12" ht="13.8" x14ac:dyDescent="0.3">
      <c r="A2878" s="54" t="s">
        <v>13639</v>
      </c>
      <c r="B2878" s="54" t="s">
        <v>13640</v>
      </c>
      <c r="C2878" s="54" t="s">
        <v>14542</v>
      </c>
      <c r="D2878" s="54" t="s">
        <v>14543</v>
      </c>
      <c r="E2878" s="55" t="s">
        <v>8319</v>
      </c>
      <c r="F2878" s="54" t="s">
        <v>8319</v>
      </c>
      <c r="G2878" s="54" t="s">
        <v>24046</v>
      </c>
      <c r="H2878" s="54" t="s">
        <v>24047</v>
      </c>
      <c r="I2878" s="54" t="s">
        <v>8514</v>
      </c>
      <c r="J2878" s="54" t="s">
        <v>8323</v>
      </c>
      <c r="K2878" s="55" t="s">
        <v>24048</v>
      </c>
      <c r="L2878" s="54" t="s">
        <v>8325</v>
      </c>
    </row>
    <row r="2879" spans="1:12" ht="13.8" x14ac:dyDescent="0.3">
      <c r="A2879" s="54" t="s">
        <v>13639</v>
      </c>
      <c r="B2879" s="54" t="s">
        <v>13640</v>
      </c>
      <c r="C2879" s="54" t="s">
        <v>14544</v>
      </c>
      <c r="D2879" s="54" t="s">
        <v>14545</v>
      </c>
      <c r="E2879" s="55" t="s">
        <v>8319</v>
      </c>
      <c r="F2879" s="54" t="s">
        <v>8319</v>
      </c>
      <c r="G2879" s="54" t="s">
        <v>24049</v>
      </c>
      <c r="H2879" s="54" t="s">
        <v>24050</v>
      </c>
      <c r="I2879" s="54" t="s">
        <v>8514</v>
      </c>
      <c r="J2879" s="54" t="s">
        <v>8323</v>
      </c>
      <c r="K2879" s="55" t="s">
        <v>24051</v>
      </c>
      <c r="L2879" s="54" t="s">
        <v>8325</v>
      </c>
    </row>
    <row r="2880" spans="1:12" ht="13.8" x14ac:dyDescent="0.3">
      <c r="A2880" s="54" t="s">
        <v>13639</v>
      </c>
      <c r="B2880" s="54" t="s">
        <v>13640</v>
      </c>
      <c r="C2880" s="54" t="s">
        <v>14544</v>
      </c>
      <c r="D2880" s="54" t="s">
        <v>14545</v>
      </c>
      <c r="E2880" s="55" t="s">
        <v>8319</v>
      </c>
      <c r="F2880" s="54" t="s">
        <v>8319</v>
      </c>
      <c r="G2880" s="54" t="s">
        <v>24052</v>
      </c>
      <c r="H2880" s="54" t="s">
        <v>24053</v>
      </c>
      <c r="I2880" s="54" t="s">
        <v>8514</v>
      </c>
      <c r="J2880" s="54" t="s">
        <v>8323</v>
      </c>
      <c r="K2880" s="55" t="s">
        <v>24054</v>
      </c>
      <c r="L2880" s="54" t="s">
        <v>8325</v>
      </c>
    </row>
    <row r="2881" spans="1:12" ht="13.8" x14ac:dyDescent="0.3">
      <c r="A2881" s="54" t="s">
        <v>13639</v>
      </c>
      <c r="B2881" s="54" t="s">
        <v>13640</v>
      </c>
      <c r="C2881" s="54" t="s">
        <v>14544</v>
      </c>
      <c r="D2881" s="54" t="s">
        <v>14545</v>
      </c>
      <c r="E2881" s="55" t="s">
        <v>8319</v>
      </c>
      <c r="F2881" s="54" t="s">
        <v>8319</v>
      </c>
      <c r="G2881" s="54" t="s">
        <v>24055</v>
      </c>
      <c r="H2881" s="54" t="s">
        <v>24056</v>
      </c>
      <c r="I2881" s="54" t="s">
        <v>8514</v>
      </c>
      <c r="J2881" s="54" t="s">
        <v>8323</v>
      </c>
      <c r="K2881" s="55" t="s">
        <v>24057</v>
      </c>
      <c r="L2881" s="54" t="s">
        <v>8325</v>
      </c>
    </row>
    <row r="2882" spans="1:12" ht="13.8" x14ac:dyDescent="0.3">
      <c r="A2882" s="54" t="s">
        <v>13639</v>
      </c>
      <c r="B2882" s="54" t="s">
        <v>13640</v>
      </c>
      <c r="C2882" s="54" t="s">
        <v>14544</v>
      </c>
      <c r="D2882" s="54" t="s">
        <v>14545</v>
      </c>
      <c r="E2882" s="55" t="s">
        <v>8319</v>
      </c>
      <c r="F2882" s="54" t="s">
        <v>8319</v>
      </c>
      <c r="G2882" s="54" t="s">
        <v>24058</v>
      </c>
      <c r="H2882" s="54" t="s">
        <v>24059</v>
      </c>
      <c r="I2882" s="54" t="s">
        <v>8514</v>
      </c>
      <c r="J2882" s="54" t="s">
        <v>8323</v>
      </c>
      <c r="K2882" s="55" t="s">
        <v>24060</v>
      </c>
      <c r="L2882" s="54" t="s">
        <v>8325</v>
      </c>
    </row>
    <row r="2883" spans="1:12" ht="13.8" x14ac:dyDescent="0.3">
      <c r="A2883" s="54" t="s">
        <v>13639</v>
      </c>
      <c r="B2883" s="54" t="s">
        <v>13640</v>
      </c>
      <c r="C2883" s="54" t="s">
        <v>14544</v>
      </c>
      <c r="D2883" s="54" t="s">
        <v>14545</v>
      </c>
      <c r="E2883" s="55" t="s">
        <v>8319</v>
      </c>
      <c r="F2883" s="54" t="s">
        <v>8319</v>
      </c>
      <c r="G2883" s="54" t="s">
        <v>24061</v>
      </c>
      <c r="H2883" s="54" t="s">
        <v>24062</v>
      </c>
      <c r="I2883" s="54" t="s">
        <v>8514</v>
      </c>
      <c r="J2883" s="54" t="s">
        <v>8323</v>
      </c>
      <c r="K2883" s="55" t="s">
        <v>24063</v>
      </c>
      <c r="L2883" s="54" t="s">
        <v>8325</v>
      </c>
    </row>
    <row r="2884" spans="1:12" ht="13.8" x14ac:dyDescent="0.3">
      <c r="A2884" s="54" t="s">
        <v>13639</v>
      </c>
      <c r="B2884" s="54" t="s">
        <v>13640</v>
      </c>
      <c r="C2884" s="54" t="s">
        <v>14546</v>
      </c>
      <c r="D2884" s="54" t="s">
        <v>14547</v>
      </c>
      <c r="E2884" s="55" t="s">
        <v>8319</v>
      </c>
      <c r="F2884" s="54" t="s">
        <v>8319</v>
      </c>
      <c r="G2884" s="54" t="s">
        <v>14548</v>
      </c>
      <c r="H2884" s="54" t="s">
        <v>14549</v>
      </c>
      <c r="I2884" s="54" t="s">
        <v>8514</v>
      </c>
      <c r="J2884" s="54" t="s">
        <v>8323</v>
      </c>
      <c r="K2884" s="55" t="s">
        <v>24064</v>
      </c>
      <c r="L2884" s="54" t="s">
        <v>8325</v>
      </c>
    </row>
    <row r="2885" spans="1:12" ht="13.8" x14ac:dyDescent="0.3">
      <c r="A2885" s="54" t="s">
        <v>13639</v>
      </c>
      <c r="B2885" s="54" t="s">
        <v>13640</v>
      </c>
      <c r="C2885" s="54" t="s">
        <v>14546</v>
      </c>
      <c r="D2885" s="54" t="s">
        <v>14547</v>
      </c>
      <c r="E2885" s="55" t="s">
        <v>8319</v>
      </c>
      <c r="F2885" s="54" t="s">
        <v>8319</v>
      </c>
      <c r="G2885" s="54" t="s">
        <v>14550</v>
      </c>
      <c r="H2885" s="54" t="s">
        <v>14551</v>
      </c>
      <c r="I2885" s="54" t="s">
        <v>8514</v>
      </c>
      <c r="J2885" s="54" t="s">
        <v>8323</v>
      </c>
      <c r="K2885" s="55" t="s">
        <v>24065</v>
      </c>
      <c r="L2885" s="54" t="s">
        <v>8325</v>
      </c>
    </row>
    <row r="2886" spans="1:12" ht="13.8" x14ac:dyDescent="0.3">
      <c r="A2886" s="54" t="s">
        <v>13639</v>
      </c>
      <c r="B2886" s="54" t="s">
        <v>13640</v>
      </c>
      <c r="C2886" s="54" t="s">
        <v>14546</v>
      </c>
      <c r="D2886" s="54" t="s">
        <v>14547</v>
      </c>
      <c r="E2886" s="55">
        <v>73831</v>
      </c>
      <c r="F2886" s="54" t="s">
        <v>14552</v>
      </c>
      <c r="G2886" s="54" t="s">
        <v>14553</v>
      </c>
      <c r="H2886" s="54" t="s">
        <v>14554</v>
      </c>
      <c r="I2886" s="54" t="s">
        <v>8514</v>
      </c>
      <c r="J2886" s="54" t="s">
        <v>8980</v>
      </c>
      <c r="K2886" s="55" t="s">
        <v>24066</v>
      </c>
      <c r="L2886" s="54" t="s">
        <v>8325</v>
      </c>
    </row>
    <row r="2887" spans="1:12" ht="13.8" x14ac:dyDescent="0.3">
      <c r="A2887" s="54" t="s">
        <v>13639</v>
      </c>
      <c r="B2887" s="54" t="s">
        <v>13640</v>
      </c>
      <c r="C2887" s="54" t="s">
        <v>14546</v>
      </c>
      <c r="D2887" s="54" t="s">
        <v>14547</v>
      </c>
      <c r="E2887" s="55">
        <v>73831</v>
      </c>
      <c r="F2887" s="54" t="s">
        <v>14552</v>
      </c>
      <c r="G2887" s="54" t="s">
        <v>14555</v>
      </c>
      <c r="H2887" s="54" t="s">
        <v>14556</v>
      </c>
      <c r="I2887" s="54" t="s">
        <v>8514</v>
      </c>
      <c r="J2887" s="54" t="s">
        <v>8323</v>
      </c>
      <c r="K2887" s="55" t="s">
        <v>24067</v>
      </c>
      <c r="L2887" s="54" t="s">
        <v>8325</v>
      </c>
    </row>
    <row r="2888" spans="1:12" ht="13.8" x14ac:dyDescent="0.3">
      <c r="A2888" s="54" t="s">
        <v>13639</v>
      </c>
      <c r="B2888" s="54" t="s">
        <v>13640</v>
      </c>
      <c r="C2888" s="54" t="s">
        <v>14546</v>
      </c>
      <c r="D2888" s="54" t="s">
        <v>14547</v>
      </c>
      <c r="E2888" s="55">
        <v>73831</v>
      </c>
      <c r="F2888" s="54" t="s">
        <v>14552</v>
      </c>
      <c r="G2888" s="54" t="s">
        <v>14557</v>
      </c>
      <c r="H2888" s="54" t="s">
        <v>14558</v>
      </c>
      <c r="I2888" s="54" t="s">
        <v>8514</v>
      </c>
      <c r="J2888" s="54" t="s">
        <v>8323</v>
      </c>
      <c r="K2888" s="55" t="s">
        <v>10074</v>
      </c>
      <c r="L2888" s="54" t="s">
        <v>8325</v>
      </c>
    </row>
    <row r="2889" spans="1:12" ht="13.8" x14ac:dyDescent="0.3">
      <c r="A2889" s="54" t="s">
        <v>13639</v>
      </c>
      <c r="B2889" s="54" t="s">
        <v>13640</v>
      </c>
      <c r="C2889" s="54" t="s">
        <v>14546</v>
      </c>
      <c r="D2889" s="54" t="s">
        <v>14547</v>
      </c>
      <c r="E2889" s="55">
        <v>73831</v>
      </c>
      <c r="F2889" s="54" t="s">
        <v>14552</v>
      </c>
      <c r="G2889" s="54" t="s">
        <v>14559</v>
      </c>
      <c r="H2889" s="54" t="s">
        <v>14560</v>
      </c>
      <c r="I2889" s="54" t="s">
        <v>8514</v>
      </c>
      <c r="J2889" s="54" t="s">
        <v>8323</v>
      </c>
      <c r="K2889" s="55" t="s">
        <v>24068</v>
      </c>
      <c r="L2889" s="54" t="s">
        <v>8325</v>
      </c>
    </row>
    <row r="2890" spans="1:12" ht="13.8" x14ac:dyDescent="0.3">
      <c r="A2890" s="54" t="s">
        <v>13639</v>
      </c>
      <c r="B2890" s="54" t="s">
        <v>13640</v>
      </c>
      <c r="C2890" s="54" t="s">
        <v>14546</v>
      </c>
      <c r="D2890" s="54" t="s">
        <v>14547</v>
      </c>
      <c r="E2890" s="55">
        <v>73831</v>
      </c>
      <c r="F2890" s="54" t="s">
        <v>14552</v>
      </c>
      <c r="G2890" s="54" t="s">
        <v>14561</v>
      </c>
      <c r="H2890" s="54" t="s">
        <v>14562</v>
      </c>
      <c r="I2890" s="54" t="s">
        <v>8514</v>
      </c>
      <c r="J2890" s="54" t="s">
        <v>8323</v>
      </c>
      <c r="K2890" s="55" t="s">
        <v>20342</v>
      </c>
      <c r="L2890" s="54" t="s">
        <v>8325</v>
      </c>
    </row>
    <row r="2891" spans="1:12" ht="13.8" x14ac:dyDescent="0.3">
      <c r="A2891" s="54" t="s">
        <v>13639</v>
      </c>
      <c r="B2891" s="54" t="s">
        <v>13640</v>
      </c>
      <c r="C2891" s="54" t="s">
        <v>14546</v>
      </c>
      <c r="D2891" s="54" t="s">
        <v>14547</v>
      </c>
      <c r="E2891" s="55">
        <v>73831</v>
      </c>
      <c r="F2891" s="54" t="s">
        <v>14552</v>
      </c>
      <c r="G2891" s="54" t="s">
        <v>14563</v>
      </c>
      <c r="H2891" s="54" t="s">
        <v>14564</v>
      </c>
      <c r="I2891" s="54" t="s">
        <v>8514</v>
      </c>
      <c r="J2891" s="54" t="s">
        <v>8323</v>
      </c>
      <c r="K2891" s="55" t="s">
        <v>24069</v>
      </c>
      <c r="L2891" s="54" t="s">
        <v>8325</v>
      </c>
    </row>
    <row r="2892" spans="1:12" ht="13.8" x14ac:dyDescent="0.3">
      <c r="A2892" s="54" t="s">
        <v>13639</v>
      </c>
      <c r="B2892" s="54" t="s">
        <v>13640</v>
      </c>
      <c r="C2892" s="54" t="s">
        <v>14546</v>
      </c>
      <c r="D2892" s="54" t="s">
        <v>14547</v>
      </c>
      <c r="E2892" s="55">
        <v>73831</v>
      </c>
      <c r="F2892" s="54" t="s">
        <v>14552</v>
      </c>
      <c r="G2892" s="54" t="s">
        <v>14565</v>
      </c>
      <c r="H2892" s="54" t="s">
        <v>14566</v>
      </c>
      <c r="I2892" s="54" t="s">
        <v>8514</v>
      </c>
      <c r="J2892" s="54" t="s">
        <v>8323</v>
      </c>
      <c r="K2892" s="55" t="s">
        <v>19029</v>
      </c>
      <c r="L2892" s="54" t="s">
        <v>8325</v>
      </c>
    </row>
    <row r="2893" spans="1:12" ht="13.8" x14ac:dyDescent="0.3">
      <c r="A2893" s="54" t="s">
        <v>13639</v>
      </c>
      <c r="B2893" s="54" t="s">
        <v>13640</v>
      </c>
      <c r="C2893" s="54" t="s">
        <v>14546</v>
      </c>
      <c r="D2893" s="54" t="s">
        <v>14547</v>
      </c>
      <c r="E2893" s="55">
        <v>73831</v>
      </c>
      <c r="F2893" s="54" t="s">
        <v>14552</v>
      </c>
      <c r="G2893" s="54" t="s">
        <v>14568</v>
      </c>
      <c r="H2893" s="54" t="s">
        <v>14569</v>
      </c>
      <c r="I2893" s="54" t="s">
        <v>8514</v>
      </c>
      <c r="J2893" s="54" t="s">
        <v>8323</v>
      </c>
      <c r="K2893" s="55" t="s">
        <v>16884</v>
      </c>
      <c r="L2893" s="54" t="s">
        <v>8325</v>
      </c>
    </row>
    <row r="2894" spans="1:12" ht="13.8" x14ac:dyDescent="0.3">
      <c r="A2894" s="54" t="s">
        <v>13639</v>
      </c>
      <c r="B2894" s="54" t="s">
        <v>13640</v>
      </c>
      <c r="C2894" s="54" t="s">
        <v>14546</v>
      </c>
      <c r="D2894" s="54" t="s">
        <v>14547</v>
      </c>
      <c r="E2894" s="55">
        <v>74231</v>
      </c>
      <c r="F2894" s="54" t="s">
        <v>14570</v>
      </c>
      <c r="G2894" s="54" t="s">
        <v>14571</v>
      </c>
      <c r="H2894" s="54" t="s">
        <v>14572</v>
      </c>
      <c r="I2894" s="54" t="s">
        <v>8514</v>
      </c>
      <c r="J2894" s="54" t="s">
        <v>8323</v>
      </c>
      <c r="K2894" s="55" t="s">
        <v>24070</v>
      </c>
      <c r="L2894" s="54" t="s">
        <v>8325</v>
      </c>
    </row>
    <row r="2895" spans="1:12" ht="13.8" x14ac:dyDescent="0.3">
      <c r="A2895" s="54" t="s">
        <v>13639</v>
      </c>
      <c r="B2895" s="54" t="s">
        <v>13640</v>
      </c>
      <c r="C2895" s="54" t="s">
        <v>14546</v>
      </c>
      <c r="D2895" s="54" t="s">
        <v>14547</v>
      </c>
      <c r="E2895" s="55">
        <v>74246</v>
      </c>
      <c r="F2895" s="54" t="s">
        <v>14573</v>
      </c>
      <c r="G2895" s="54" t="s">
        <v>14574</v>
      </c>
      <c r="H2895" s="54" t="s">
        <v>14575</v>
      </c>
      <c r="I2895" s="54" t="s">
        <v>8514</v>
      </c>
      <c r="J2895" s="54" t="s">
        <v>8323</v>
      </c>
      <c r="K2895" s="55" t="s">
        <v>24071</v>
      </c>
      <c r="L2895" s="54" t="s">
        <v>8325</v>
      </c>
    </row>
    <row r="2896" spans="1:12" ht="13.8" x14ac:dyDescent="0.3">
      <c r="A2896" s="54" t="s">
        <v>13639</v>
      </c>
      <c r="B2896" s="54" t="s">
        <v>13640</v>
      </c>
      <c r="C2896" s="54" t="s">
        <v>14546</v>
      </c>
      <c r="D2896" s="54" t="s">
        <v>14547</v>
      </c>
      <c r="E2896" s="55" t="s">
        <v>8319</v>
      </c>
      <c r="F2896" s="54" t="s">
        <v>8319</v>
      </c>
      <c r="G2896" s="54" t="s">
        <v>14576</v>
      </c>
      <c r="H2896" s="54" t="s">
        <v>14577</v>
      </c>
      <c r="I2896" s="54" t="s">
        <v>8514</v>
      </c>
      <c r="J2896" s="54" t="s">
        <v>8323</v>
      </c>
      <c r="K2896" s="55" t="s">
        <v>23672</v>
      </c>
      <c r="L2896" s="54" t="s">
        <v>8325</v>
      </c>
    </row>
    <row r="2897" spans="1:12" ht="13.8" x14ac:dyDescent="0.3">
      <c r="A2897" s="54" t="s">
        <v>13639</v>
      </c>
      <c r="B2897" s="54" t="s">
        <v>13640</v>
      </c>
      <c r="C2897" s="54" t="s">
        <v>14546</v>
      </c>
      <c r="D2897" s="54" t="s">
        <v>14547</v>
      </c>
      <c r="E2897" s="55" t="s">
        <v>8319</v>
      </c>
      <c r="F2897" s="54" t="s">
        <v>8319</v>
      </c>
      <c r="G2897" s="54" t="s">
        <v>14578</v>
      </c>
      <c r="H2897" s="54" t="s">
        <v>14579</v>
      </c>
      <c r="I2897" s="54" t="s">
        <v>8514</v>
      </c>
      <c r="J2897" s="54" t="s">
        <v>8323</v>
      </c>
      <c r="K2897" s="55" t="s">
        <v>24072</v>
      </c>
      <c r="L2897" s="54" t="s">
        <v>8325</v>
      </c>
    </row>
    <row r="2898" spans="1:12" ht="13.8" x14ac:dyDescent="0.3">
      <c r="A2898" s="54" t="s">
        <v>13639</v>
      </c>
      <c r="B2898" s="54" t="s">
        <v>13640</v>
      </c>
      <c r="C2898" s="54" t="s">
        <v>14546</v>
      </c>
      <c r="D2898" s="54" t="s">
        <v>14547</v>
      </c>
      <c r="E2898" s="55" t="s">
        <v>8319</v>
      </c>
      <c r="F2898" s="54" t="s">
        <v>8319</v>
      </c>
      <c r="G2898" s="54" t="s">
        <v>14580</v>
      </c>
      <c r="H2898" s="54" t="s">
        <v>14581</v>
      </c>
      <c r="I2898" s="54" t="s">
        <v>8514</v>
      </c>
      <c r="J2898" s="54" t="s">
        <v>8323</v>
      </c>
      <c r="K2898" s="55" t="s">
        <v>24072</v>
      </c>
      <c r="L2898" s="54" t="s">
        <v>8325</v>
      </c>
    </row>
    <row r="2899" spans="1:12" ht="13.8" x14ac:dyDescent="0.3">
      <c r="A2899" s="54" t="s">
        <v>13639</v>
      </c>
      <c r="B2899" s="54" t="s">
        <v>13640</v>
      </c>
      <c r="C2899" s="54" t="s">
        <v>14546</v>
      </c>
      <c r="D2899" s="54" t="s">
        <v>14547</v>
      </c>
      <c r="E2899" s="55" t="s">
        <v>8319</v>
      </c>
      <c r="F2899" s="54" t="s">
        <v>8319</v>
      </c>
      <c r="G2899" s="54" t="s">
        <v>14582</v>
      </c>
      <c r="H2899" s="54" t="s">
        <v>14583</v>
      </c>
      <c r="I2899" s="54" t="s">
        <v>8514</v>
      </c>
      <c r="J2899" s="54" t="s">
        <v>8323</v>
      </c>
      <c r="K2899" s="55" t="s">
        <v>8532</v>
      </c>
      <c r="L2899" s="54" t="s">
        <v>8325</v>
      </c>
    </row>
    <row r="2900" spans="1:12" ht="13.8" x14ac:dyDescent="0.3">
      <c r="A2900" s="54" t="s">
        <v>13639</v>
      </c>
      <c r="B2900" s="54" t="s">
        <v>13640</v>
      </c>
      <c r="C2900" s="54" t="s">
        <v>14546</v>
      </c>
      <c r="D2900" s="54" t="s">
        <v>14547</v>
      </c>
      <c r="E2900" s="55" t="s">
        <v>8319</v>
      </c>
      <c r="F2900" s="54" t="s">
        <v>8319</v>
      </c>
      <c r="G2900" s="54" t="s">
        <v>14584</v>
      </c>
      <c r="H2900" s="54" t="s">
        <v>14585</v>
      </c>
      <c r="I2900" s="54" t="s">
        <v>8514</v>
      </c>
      <c r="J2900" s="54" t="s">
        <v>8323</v>
      </c>
      <c r="K2900" s="55" t="s">
        <v>23237</v>
      </c>
      <c r="L2900" s="54" t="s">
        <v>8325</v>
      </c>
    </row>
    <row r="2901" spans="1:12" ht="13.8" x14ac:dyDescent="0.3">
      <c r="A2901" s="54" t="s">
        <v>13639</v>
      </c>
      <c r="B2901" s="54" t="s">
        <v>13640</v>
      </c>
      <c r="C2901" s="54" t="s">
        <v>14546</v>
      </c>
      <c r="D2901" s="54" t="s">
        <v>14547</v>
      </c>
      <c r="E2901" s="55" t="s">
        <v>8319</v>
      </c>
      <c r="F2901" s="54" t="s">
        <v>8319</v>
      </c>
      <c r="G2901" s="54" t="s">
        <v>14586</v>
      </c>
      <c r="H2901" s="54" t="s">
        <v>14587</v>
      </c>
      <c r="I2901" s="54" t="s">
        <v>8514</v>
      </c>
      <c r="J2901" s="54" t="s">
        <v>8323</v>
      </c>
      <c r="K2901" s="55" t="s">
        <v>24073</v>
      </c>
      <c r="L2901" s="54" t="s">
        <v>8325</v>
      </c>
    </row>
    <row r="2902" spans="1:12" ht="13.8" x14ac:dyDescent="0.3">
      <c r="A2902" s="54" t="s">
        <v>13639</v>
      </c>
      <c r="B2902" s="54" t="s">
        <v>13640</v>
      </c>
      <c r="C2902" s="54" t="s">
        <v>14546</v>
      </c>
      <c r="D2902" s="54" t="s">
        <v>14547</v>
      </c>
      <c r="E2902" s="55" t="s">
        <v>8319</v>
      </c>
      <c r="F2902" s="54" t="s">
        <v>8319</v>
      </c>
      <c r="G2902" s="54" t="s">
        <v>14588</v>
      </c>
      <c r="H2902" s="54" t="s">
        <v>14589</v>
      </c>
      <c r="I2902" s="54" t="s">
        <v>8514</v>
      </c>
      <c r="J2902" s="54" t="s">
        <v>8323</v>
      </c>
      <c r="K2902" s="55" t="s">
        <v>24074</v>
      </c>
      <c r="L2902" s="54" t="s">
        <v>8325</v>
      </c>
    </row>
    <row r="2903" spans="1:12" ht="13.8" x14ac:dyDescent="0.3">
      <c r="A2903" s="54" t="s">
        <v>13639</v>
      </c>
      <c r="B2903" s="54" t="s">
        <v>13640</v>
      </c>
      <c r="C2903" s="54" t="s">
        <v>14546</v>
      </c>
      <c r="D2903" s="54" t="s">
        <v>14547</v>
      </c>
      <c r="E2903" s="55" t="s">
        <v>8319</v>
      </c>
      <c r="F2903" s="54" t="s">
        <v>8319</v>
      </c>
      <c r="G2903" s="54" t="s">
        <v>14590</v>
      </c>
      <c r="H2903" s="54" t="s">
        <v>14591</v>
      </c>
      <c r="I2903" s="54" t="s">
        <v>8514</v>
      </c>
      <c r="J2903" s="54" t="s">
        <v>8323</v>
      </c>
      <c r="K2903" s="55" t="s">
        <v>24075</v>
      </c>
      <c r="L2903" s="54" t="s">
        <v>8325</v>
      </c>
    </row>
    <row r="2904" spans="1:12" ht="13.8" x14ac:dyDescent="0.3">
      <c r="A2904" s="54" t="s">
        <v>13639</v>
      </c>
      <c r="B2904" s="54" t="s">
        <v>13640</v>
      </c>
      <c r="C2904" s="54" t="s">
        <v>14546</v>
      </c>
      <c r="D2904" s="54" t="s">
        <v>14547</v>
      </c>
      <c r="E2904" s="55" t="s">
        <v>8319</v>
      </c>
      <c r="F2904" s="54" t="s">
        <v>8319</v>
      </c>
      <c r="G2904" s="54" t="s">
        <v>14592</v>
      </c>
      <c r="H2904" s="54" t="s">
        <v>14593</v>
      </c>
      <c r="I2904" s="54" t="s">
        <v>8514</v>
      </c>
      <c r="J2904" s="54" t="s">
        <v>8323</v>
      </c>
      <c r="K2904" s="55" t="s">
        <v>24076</v>
      </c>
      <c r="L2904" s="54" t="s">
        <v>8325</v>
      </c>
    </row>
    <row r="2905" spans="1:12" ht="13.8" x14ac:dyDescent="0.3">
      <c r="A2905" s="54" t="s">
        <v>13639</v>
      </c>
      <c r="B2905" s="54" t="s">
        <v>13640</v>
      </c>
      <c r="C2905" s="54" t="s">
        <v>14546</v>
      </c>
      <c r="D2905" s="54" t="s">
        <v>14547</v>
      </c>
      <c r="E2905" s="55" t="s">
        <v>8319</v>
      </c>
      <c r="F2905" s="54" t="s">
        <v>8319</v>
      </c>
      <c r="G2905" s="54" t="s">
        <v>14594</v>
      </c>
      <c r="H2905" s="54" t="s">
        <v>24077</v>
      </c>
      <c r="I2905" s="54" t="s">
        <v>8514</v>
      </c>
      <c r="J2905" s="54" t="s">
        <v>8323</v>
      </c>
      <c r="K2905" s="55" t="s">
        <v>23464</v>
      </c>
      <c r="L2905" s="54" t="s">
        <v>8325</v>
      </c>
    </row>
    <row r="2906" spans="1:12" ht="13.8" x14ac:dyDescent="0.3">
      <c r="A2906" s="54" t="s">
        <v>13639</v>
      </c>
      <c r="B2906" s="54" t="s">
        <v>13640</v>
      </c>
      <c r="C2906" s="54" t="s">
        <v>14546</v>
      </c>
      <c r="D2906" s="54" t="s">
        <v>14547</v>
      </c>
      <c r="E2906" s="55" t="s">
        <v>8319</v>
      </c>
      <c r="F2906" s="54" t="s">
        <v>8319</v>
      </c>
      <c r="G2906" s="54" t="s">
        <v>14595</v>
      </c>
      <c r="H2906" s="54" t="s">
        <v>24078</v>
      </c>
      <c r="I2906" s="54" t="s">
        <v>8514</v>
      </c>
      <c r="J2906" s="54" t="s">
        <v>8323</v>
      </c>
      <c r="K2906" s="55" t="s">
        <v>24079</v>
      </c>
      <c r="L2906" s="54" t="s">
        <v>8325</v>
      </c>
    </row>
    <row r="2907" spans="1:12" ht="13.8" x14ac:dyDescent="0.3">
      <c r="A2907" s="54" t="s">
        <v>13639</v>
      </c>
      <c r="B2907" s="54" t="s">
        <v>13640</v>
      </c>
      <c r="C2907" s="54" t="s">
        <v>14546</v>
      </c>
      <c r="D2907" s="54" t="s">
        <v>14547</v>
      </c>
      <c r="E2907" s="55" t="s">
        <v>8319</v>
      </c>
      <c r="F2907" s="54" t="s">
        <v>8319</v>
      </c>
      <c r="G2907" s="54" t="s">
        <v>14596</v>
      </c>
      <c r="H2907" s="54" t="s">
        <v>24080</v>
      </c>
      <c r="I2907" s="54" t="s">
        <v>8514</v>
      </c>
      <c r="J2907" s="54" t="s">
        <v>8323</v>
      </c>
      <c r="K2907" s="55" t="s">
        <v>15928</v>
      </c>
      <c r="L2907" s="54" t="s">
        <v>8325</v>
      </c>
    </row>
    <row r="2908" spans="1:12" ht="13.8" x14ac:dyDescent="0.3">
      <c r="A2908" s="54" t="s">
        <v>13639</v>
      </c>
      <c r="B2908" s="54" t="s">
        <v>13640</v>
      </c>
      <c r="C2908" s="54" t="s">
        <v>14546</v>
      </c>
      <c r="D2908" s="54" t="s">
        <v>14547</v>
      </c>
      <c r="E2908" s="55" t="s">
        <v>8319</v>
      </c>
      <c r="F2908" s="54" t="s">
        <v>8319</v>
      </c>
      <c r="G2908" s="54" t="s">
        <v>14597</v>
      </c>
      <c r="H2908" s="54" t="s">
        <v>24081</v>
      </c>
      <c r="I2908" s="54" t="s">
        <v>8514</v>
      </c>
      <c r="J2908" s="54" t="s">
        <v>8323</v>
      </c>
      <c r="K2908" s="55" t="s">
        <v>13567</v>
      </c>
      <c r="L2908" s="54" t="s">
        <v>8325</v>
      </c>
    </row>
    <row r="2909" spans="1:12" ht="13.8" x14ac:dyDescent="0.3">
      <c r="A2909" s="54" t="s">
        <v>13639</v>
      </c>
      <c r="B2909" s="54" t="s">
        <v>13640</v>
      </c>
      <c r="C2909" s="54" t="s">
        <v>14546</v>
      </c>
      <c r="D2909" s="54" t="s">
        <v>14547</v>
      </c>
      <c r="E2909" s="55" t="s">
        <v>8319</v>
      </c>
      <c r="F2909" s="54" t="s">
        <v>8319</v>
      </c>
      <c r="G2909" s="54" t="s">
        <v>14598</v>
      </c>
      <c r="H2909" s="54" t="s">
        <v>24082</v>
      </c>
      <c r="I2909" s="54" t="s">
        <v>8514</v>
      </c>
      <c r="J2909" s="54" t="s">
        <v>8323</v>
      </c>
      <c r="K2909" s="55" t="s">
        <v>24083</v>
      </c>
      <c r="L2909" s="54" t="s">
        <v>8325</v>
      </c>
    </row>
    <row r="2910" spans="1:12" ht="13.8" x14ac:dyDescent="0.3">
      <c r="A2910" s="54" t="s">
        <v>13639</v>
      </c>
      <c r="B2910" s="54" t="s">
        <v>13640</v>
      </c>
      <c r="C2910" s="54" t="s">
        <v>14546</v>
      </c>
      <c r="D2910" s="54" t="s">
        <v>14547</v>
      </c>
      <c r="E2910" s="55" t="s">
        <v>8319</v>
      </c>
      <c r="F2910" s="54" t="s">
        <v>8319</v>
      </c>
      <c r="G2910" s="54" t="s">
        <v>14599</v>
      </c>
      <c r="H2910" s="54" t="s">
        <v>24084</v>
      </c>
      <c r="I2910" s="54" t="s">
        <v>8514</v>
      </c>
      <c r="J2910" s="54" t="s">
        <v>8323</v>
      </c>
      <c r="K2910" s="55" t="s">
        <v>15060</v>
      </c>
      <c r="L2910" s="54" t="s">
        <v>8325</v>
      </c>
    </row>
    <row r="2911" spans="1:12" ht="13.8" x14ac:dyDescent="0.3">
      <c r="A2911" s="54" t="s">
        <v>13639</v>
      </c>
      <c r="B2911" s="54" t="s">
        <v>13640</v>
      </c>
      <c r="C2911" s="54" t="s">
        <v>14600</v>
      </c>
      <c r="D2911" s="54" t="s">
        <v>14601</v>
      </c>
      <c r="E2911" s="55">
        <v>73857</v>
      </c>
      <c r="F2911" s="54" t="s">
        <v>14602</v>
      </c>
      <c r="G2911" s="54" t="s">
        <v>14603</v>
      </c>
      <c r="H2911" s="54" t="s">
        <v>14604</v>
      </c>
      <c r="I2911" s="54" t="s">
        <v>8514</v>
      </c>
      <c r="J2911" s="54" t="s">
        <v>8980</v>
      </c>
      <c r="K2911" s="55" t="s">
        <v>24085</v>
      </c>
      <c r="L2911" s="54" t="s">
        <v>8325</v>
      </c>
    </row>
    <row r="2912" spans="1:12" ht="13.8" x14ac:dyDescent="0.3">
      <c r="A2912" s="54" t="s">
        <v>13639</v>
      </c>
      <c r="B2912" s="54" t="s">
        <v>13640</v>
      </c>
      <c r="C2912" s="54" t="s">
        <v>14600</v>
      </c>
      <c r="D2912" s="54" t="s">
        <v>14601</v>
      </c>
      <c r="E2912" s="55">
        <v>73857</v>
      </c>
      <c r="F2912" s="54" t="s">
        <v>14602</v>
      </c>
      <c r="G2912" s="54" t="s">
        <v>14605</v>
      </c>
      <c r="H2912" s="54" t="s">
        <v>14606</v>
      </c>
      <c r="I2912" s="54" t="s">
        <v>8514</v>
      </c>
      <c r="J2912" s="54" t="s">
        <v>8323</v>
      </c>
      <c r="K2912" s="55" t="s">
        <v>24086</v>
      </c>
      <c r="L2912" s="54" t="s">
        <v>8325</v>
      </c>
    </row>
    <row r="2913" spans="1:12" ht="13.8" x14ac:dyDescent="0.3">
      <c r="A2913" s="54" t="s">
        <v>13639</v>
      </c>
      <c r="B2913" s="54" t="s">
        <v>13640</v>
      </c>
      <c r="C2913" s="54" t="s">
        <v>14600</v>
      </c>
      <c r="D2913" s="54" t="s">
        <v>14601</v>
      </c>
      <c r="E2913" s="55">
        <v>73857</v>
      </c>
      <c r="F2913" s="54" t="s">
        <v>14602</v>
      </c>
      <c r="G2913" s="54" t="s">
        <v>14607</v>
      </c>
      <c r="H2913" s="54" t="s">
        <v>14608</v>
      </c>
      <c r="I2913" s="54" t="s">
        <v>8514</v>
      </c>
      <c r="J2913" s="54" t="s">
        <v>8323</v>
      </c>
      <c r="K2913" s="55" t="s">
        <v>24087</v>
      </c>
      <c r="L2913" s="54" t="s">
        <v>8325</v>
      </c>
    </row>
    <row r="2914" spans="1:12" ht="13.8" x14ac:dyDescent="0.3">
      <c r="A2914" s="54" t="s">
        <v>13639</v>
      </c>
      <c r="B2914" s="54" t="s">
        <v>13640</v>
      </c>
      <c r="C2914" s="54" t="s">
        <v>14600</v>
      </c>
      <c r="D2914" s="54" t="s">
        <v>14601</v>
      </c>
      <c r="E2914" s="55">
        <v>73857</v>
      </c>
      <c r="F2914" s="54" t="s">
        <v>14602</v>
      </c>
      <c r="G2914" s="54" t="s">
        <v>14609</v>
      </c>
      <c r="H2914" s="54" t="s">
        <v>14610</v>
      </c>
      <c r="I2914" s="54" t="s">
        <v>8514</v>
      </c>
      <c r="J2914" s="54" t="s">
        <v>8323</v>
      </c>
      <c r="K2914" s="55" t="s">
        <v>24088</v>
      </c>
      <c r="L2914" s="54" t="s">
        <v>8325</v>
      </c>
    </row>
    <row r="2915" spans="1:12" ht="13.8" x14ac:dyDescent="0.3">
      <c r="A2915" s="54" t="s">
        <v>13639</v>
      </c>
      <c r="B2915" s="54" t="s">
        <v>13640</v>
      </c>
      <c r="C2915" s="54" t="s">
        <v>14600</v>
      </c>
      <c r="D2915" s="54" t="s">
        <v>14601</v>
      </c>
      <c r="E2915" s="55">
        <v>73857</v>
      </c>
      <c r="F2915" s="54" t="s">
        <v>14602</v>
      </c>
      <c r="G2915" s="54" t="s">
        <v>14611</v>
      </c>
      <c r="H2915" s="54" t="s">
        <v>14612</v>
      </c>
      <c r="I2915" s="54" t="s">
        <v>8514</v>
      </c>
      <c r="J2915" s="54" t="s">
        <v>8323</v>
      </c>
      <c r="K2915" s="55" t="s">
        <v>24089</v>
      </c>
      <c r="L2915" s="54" t="s">
        <v>8325</v>
      </c>
    </row>
    <row r="2916" spans="1:12" ht="13.8" x14ac:dyDescent="0.3">
      <c r="A2916" s="54" t="s">
        <v>13639</v>
      </c>
      <c r="B2916" s="54" t="s">
        <v>13640</v>
      </c>
      <c r="C2916" s="54" t="s">
        <v>14600</v>
      </c>
      <c r="D2916" s="54" t="s">
        <v>14601</v>
      </c>
      <c r="E2916" s="55">
        <v>73857</v>
      </c>
      <c r="F2916" s="54" t="s">
        <v>14602</v>
      </c>
      <c r="G2916" s="54" t="s">
        <v>14613</v>
      </c>
      <c r="H2916" s="54" t="s">
        <v>14614</v>
      </c>
      <c r="I2916" s="54" t="s">
        <v>8514</v>
      </c>
      <c r="J2916" s="54" t="s">
        <v>8323</v>
      </c>
      <c r="K2916" s="55" t="s">
        <v>24090</v>
      </c>
      <c r="L2916" s="54" t="s">
        <v>8325</v>
      </c>
    </row>
    <row r="2917" spans="1:12" ht="13.8" x14ac:dyDescent="0.3">
      <c r="A2917" s="54" t="s">
        <v>13639</v>
      </c>
      <c r="B2917" s="54" t="s">
        <v>13640</v>
      </c>
      <c r="C2917" s="54" t="s">
        <v>14600</v>
      </c>
      <c r="D2917" s="54" t="s">
        <v>14601</v>
      </c>
      <c r="E2917" s="55">
        <v>73857</v>
      </c>
      <c r="F2917" s="54" t="s">
        <v>14602</v>
      </c>
      <c r="G2917" s="54" t="s">
        <v>14615</v>
      </c>
      <c r="H2917" s="54" t="s">
        <v>14616</v>
      </c>
      <c r="I2917" s="54" t="s">
        <v>8514</v>
      </c>
      <c r="J2917" s="54" t="s">
        <v>8323</v>
      </c>
      <c r="K2917" s="55" t="s">
        <v>24091</v>
      </c>
      <c r="L2917" s="54" t="s">
        <v>8325</v>
      </c>
    </row>
    <row r="2918" spans="1:12" ht="13.8" x14ac:dyDescent="0.3">
      <c r="A2918" s="54" t="s">
        <v>13639</v>
      </c>
      <c r="B2918" s="54" t="s">
        <v>13640</v>
      </c>
      <c r="C2918" s="54" t="s">
        <v>14600</v>
      </c>
      <c r="D2918" s="54" t="s">
        <v>14601</v>
      </c>
      <c r="E2918" s="55">
        <v>73857</v>
      </c>
      <c r="F2918" s="54" t="s">
        <v>14602</v>
      </c>
      <c r="G2918" s="54" t="s">
        <v>14617</v>
      </c>
      <c r="H2918" s="54" t="s">
        <v>14618</v>
      </c>
      <c r="I2918" s="54" t="s">
        <v>8514</v>
      </c>
      <c r="J2918" s="54" t="s">
        <v>8323</v>
      </c>
      <c r="K2918" s="55" t="s">
        <v>24092</v>
      </c>
      <c r="L2918" s="54" t="s">
        <v>8325</v>
      </c>
    </row>
    <row r="2919" spans="1:12" ht="13.8" x14ac:dyDescent="0.3">
      <c r="A2919" s="54" t="s">
        <v>13639</v>
      </c>
      <c r="B2919" s="54" t="s">
        <v>13640</v>
      </c>
      <c r="C2919" s="54" t="s">
        <v>14600</v>
      </c>
      <c r="D2919" s="54" t="s">
        <v>14601</v>
      </c>
      <c r="E2919" s="55">
        <v>73857</v>
      </c>
      <c r="F2919" s="54" t="s">
        <v>14602</v>
      </c>
      <c r="G2919" s="54" t="s">
        <v>14619</v>
      </c>
      <c r="H2919" s="54" t="s">
        <v>14620</v>
      </c>
      <c r="I2919" s="54" t="s">
        <v>8514</v>
      </c>
      <c r="J2919" s="54" t="s">
        <v>8323</v>
      </c>
      <c r="K2919" s="55" t="s">
        <v>24093</v>
      </c>
      <c r="L2919" s="54" t="s">
        <v>8325</v>
      </c>
    </row>
    <row r="2920" spans="1:12" ht="13.8" x14ac:dyDescent="0.3">
      <c r="A2920" s="54" t="s">
        <v>13639</v>
      </c>
      <c r="B2920" s="54" t="s">
        <v>13640</v>
      </c>
      <c r="C2920" s="54" t="s">
        <v>14600</v>
      </c>
      <c r="D2920" s="54" t="s">
        <v>14601</v>
      </c>
      <c r="E2920" s="55">
        <v>73857</v>
      </c>
      <c r="F2920" s="54" t="s">
        <v>14602</v>
      </c>
      <c r="G2920" s="54" t="s">
        <v>14621</v>
      </c>
      <c r="H2920" s="54" t="s">
        <v>14622</v>
      </c>
      <c r="I2920" s="54" t="s">
        <v>8514</v>
      </c>
      <c r="J2920" s="54" t="s">
        <v>8323</v>
      </c>
      <c r="K2920" s="55" t="s">
        <v>24094</v>
      </c>
      <c r="L2920" s="54" t="s">
        <v>8325</v>
      </c>
    </row>
    <row r="2921" spans="1:12" ht="13.8" x14ac:dyDescent="0.3">
      <c r="A2921" s="54" t="s">
        <v>13639</v>
      </c>
      <c r="B2921" s="54" t="s">
        <v>13640</v>
      </c>
      <c r="C2921" s="54" t="s">
        <v>14623</v>
      </c>
      <c r="D2921" s="54" t="s">
        <v>14624</v>
      </c>
      <c r="E2921" s="55" t="s">
        <v>8319</v>
      </c>
      <c r="F2921" s="54" t="s">
        <v>8319</v>
      </c>
      <c r="G2921" s="54" t="s">
        <v>14625</v>
      </c>
      <c r="H2921" s="54" t="s">
        <v>14626</v>
      </c>
      <c r="I2921" s="54" t="s">
        <v>8514</v>
      </c>
      <c r="J2921" s="54" t="s">
        <v>8323</v>
      </c>
      <c r="K2921" s="55" t="s">
        <v>24095</v>
      </c>
      <c r="L2921" s="54" t="s">
        <v>8325</v>
      </c>
    </row>
    <row r="2922" spans="1:12" ht="13.8" x14ac:dyDescent="0.3">
      <c r="A2922" s="54" t="s">
        <v>13639</v>
      </c>
      <c r="B2922" s="54" t="s">
        <v>13640</v>
      </c>
      <c r="C2922" s="54" t="s">
        <v>14623</v>
      </c>
      <c r="D2922" s="54" t="s">
        <v>14624</v>
      </c>
      <c r="E2922" s="55" t="s">
        <v>8319</v>
      </c>
      <c r="F2922" s="54" t="s">
        <v>8319</v>
      </c>
      <c r="G2922" s="54" t="s">
        <v>14627</v>
      </c>
      <c r="H2922" s="54" t="s">
        <v>14628</v>
      </c>
      <c r="I2922" s="54" t="s">
        <v>8514</v>
      </c>
      <c r="J2922" s="54" t="s">
        <v>8323</v>
      </c>
      <c r="K2922" s="55" t="s">
        <v>24096</v>
      </c>
      <c r="L2922" s="54" t="s">
        <v>8325</v>
      </c>
    </row>
    <row r="2923" spans="1:12" ht="13.8" x14ac:dyDescent="0.3">
      <c r="A2923" s="54" t="s">
        <v>13639</v>
      </c>
      <c r="B2923" s="54" t="s">
        <v>13640</v>
      </c>
      <c r="C2923" s="54" t="s">
        <v>14623</v>
      </c>
      <c r="D2923" s="54" t="s">
        <v>14624</v>
      </c>
      <c r="E2923" s="55" t="s">
        <v>8319</v>
      </c>
      <c r="F2923" s="54" t="s">
        <v>8319</v>
      </c>
      <c r="G2923" s="54" t="s">
        <v>14629</v>
      </c>
      <c r="H2923" s="54" t="s">
        <v>14630</v>
      </c>
      <c r="I2923" s="54" t="s">
        <v>8514</v>
      </c>
      <c r="J2923" s="54" t="s">
        <v>8323</v>
      </c>
      <c r="K2923" s="55" t="s">
        <v>24097</v>
      </c>
      <c r="L2923" s="54" t="s">
        <v>8325</v>
      </c>
    </row>
    <row r="2924" spans="1:12" ht="13.8" x14ac:dyDescent="0.3">
      <c r="A2924" s="54" t="s">
        <v>13639</v>
      </c>
      <c r="B2924" s="54" t="s">
        <v>13640</v>
      </c>
      <c r="C2924" s="54" t="s">
        <v>14623</v>
      </c>
      <c r="D2924" s="54" t="s">
        <v>14624</v>
      </c>
      <c r="E2924" s="55" t="s">
        <v>8319</v>
      </c>
      <c r="F2924" s="54" t="s">
        <v>8319</v>
      </c>
      <c r="G2924" s="54" t="s">
        <v>14631</v>
      </c>
      <c r="H2924" s="54" t="s">
        <v>14632</v>
      </c>
      <c r="I2924" s="54" t="s">
        <v>8514</v>
      </c>
      <c r="J2924" s="54" t="s">
        <v>8323</v>
      </c>
      <c r="K2924" s="55" t="s">
        <v>24098</v>
      </c>
      <c r="L2924" s="54" t="s">
        <v>8325</v>
      </c>
    </row>
    <row r="2925" spans="1:12" ht="13.8" x14ac:dyDescent="0.3">
      <c r="A2925" s="54" t="s">
        <v>13639</v>
      </c>
      <c r="B2925" s="54" t="s">
        <v>13640</v>
      </c>
      <c r="C2925" s="54" t="s">
        <v>14623</v>
      </c>
      <c r="D2925" s="54" t="s">
        <v>14624</v>
      </c>
      <c r="E2925" s="55" t="s">
        <v>8319</v>
      </c>
      <c r="F2925" s="54" t="s">
        <v>8319</v>
      </c>
      <c r="G2925" s="54" t="s">
        <v>14634</v>
      </c>
      <c r="H2925" s="54" t="s">
        <v>14635</v>
      </c>
      <c r="I2925" s="54" t="s">
        <v>8514</v>
      </c>
      <c r="J2925" s="54" t="s">
        <v>8323</v>
      </c>
      <c r="K2925" s="55" t="s">
        <v>24099</v>
      </c>
      <c r="L2925" s="54" t="s">
        <v>8325</v>
      </c>
    </row>
    <row r="2926" spans="1:12" ht="13.8" x14ac:dyDescent="0.3">
      <c r="A2926" s="54" t="s">
        <v>13639</v>
      </c>
      <c r="B2926" s="54" t="s">
        <v>13640</v>
      </c>
      <c r="C2926" s="54" t="s">
        <v>14623</v>
      </c>
      <c r="D2926" s="54" t="s">
        <v>14624</v>
      </c>
      <c r="E2926" s="55" t="s">
        <v>8319</v>
      </c>
      <c r="F2926" s="54" t="s">
        <v>8319</v>
      </c>
      <c r="G2926" s="54" t="s">
        <v>14636</v>
      </c>
      <c r="H2926" s="54" t="s">
        <v>14637</v>
      </c>
      <c r="I2926" s="54" t="s">
        <v>8514</v>
      </c>
      <c r="J2926" s="54" t="s">
        <v>8323</v>
      </c>
      <c r="K2926" s="55" t="s">
        <v>24100</v>
      </c>
      <c r="L2926" s="54" t="s">
        <v>8325</v>
      </c>
    </row>
    <row r="2927" spans="1:12" ht="13.8" x14ac:dyDescent="0.3">
      <c r="A2927" s="54" t="s">
        <v>13639</v>
      </c>
      <c r="B2927" s="54" t="s">
        <v>13640</v>
      </c>
      <c r="C2927" s="54" t="s">
        <v>14623</v>
      </c>
      <c r="D2927" s="54" t="s">
        <v>14624</v>
      </c>
      <c r="E2927" s="55" t="s">
        <v>8319</v>
      </c>
      <c r="F2927" s="54" t="s">
        <v>8319</v>
      </c>
      <c r="G2927" s="54" t="s">
        <v>14638</v>
      </c>
      <c r="H2927" s="54" t="s">
        <v>14639</v>
      </c>
      <c r="I2927" s="54" t="s">
        <v>8514</v>
      </c>
      <c r="J2927" s="54" t="s">
        <v>8323</v>
      </c>
      <c r="K2927" s="55" t="s">
        <v>24101</v>
      </c>
      <c r="L2927" s="54" t="s">
        <v>8325</v>
      </c>
    </row>
    <row r="2928" spans="1:12" ht="13.8" x14ac:dyDescent="0.3">
      <c r="A2928" s="54" t="s">
        <v>13639</v>
      </c>
      <c r="B2928" s="54" t="s">
        <v>13640</v>
      </c>
      <c r="C2928" s="54" t="s">
        <v>14623</v>
      </c>
      <c r="D2928" s="54" t="s">
        <v>14624</v>
      </c>
      <c r="E2928" s="55" t="s">
        <v>8319</v>
      </c>
      <c r="F2928" s="54" t="s">
        <v>8319</v>
      </c>
      <c r="G2928" s="54" t="s">
        <v>14640</v>
      </c>
      <c r="H2928" s="54" t="s">
        <v>14641</v>
      </c>
      <c r="I2928" s="54" t="s">
        <v>8514</v>
      </c>
      <c r="J2928" s="54" t="s">
        <v>8323</v>
      </c>
      <c r="K2928" s="55" t="s">
        <v>24102</v>
      </c>
      <c r="L2928" s="54" t="s">
        <v>8325</v>
      </c>
    </row>
    <row r="2929" spans="1:12" ht="13.8" x14ac:dyDescent="0.3">
      <c r="A2929" s="54" t="s">
        <v>13639</v>
      </c>
      <c r="B2929" s="54" t="s">
        <v>13640</v>
      </c>
      <c r="C2929" s="54" t="s">
        <v>14623</v>
      </c>
      <c r="D2929" s="54" t="s">
        <v>14624</v>
      </c>
      <c r="E2929" s="55" t="s">
        <v>8319</v>
      </c>
      <c r="F2929" s="54" t="s">
        <v>8319</v>
      </c>
      <c r="G2929" s="54" t="s">
        <v>14642</v>
      </c>
      <c r="H2929" s="54" t="s">
        <v>14643</v>
      </c>
      <c r="I2929" s="54" t="s">
        <v>8514</v>
      </c>
      <c r="J2929" s="54" t="s">
        <v>8323</v>
      </c>
      <c r="K2929" s="55" t="s">
        <v>24103</v>
      </c>
      <c r="L2929" s="54" t="s">
        <v>8325</v>
      </c>
    </row>
    <row r="2930" spans="1:12" ht="13.8" x14ac:dyDescent="0.3">
      <c r="A2930" s="54" t="s">
        <v>13639</v>
      </c>
      <c r="B2930" s="54" t="s">
        <v>13640</v>
      </c>
      <c r="C2930" s="54" t="s">
        <v>14623</v>
      </c>
      <c r="D2930" s="54" t="s">
        <v>14624</v>
      </c>
      <c r="E2930" s="55" t="s">
        <v>8319</v>
      </c>
      <c r="F2930" s="54" t="s">
        <v>8319</v>
      </c>
      <c r="G2930" s="54" t="s">
        <v>14644</v>
      </c>
      <c r="H2930" s="54" t="s">
        <v>14645</v>
      </c>
      <c r="I2930" s="54" t="s">
        <v>8514</v>
      </c>
      <c r="J2930" s="54" t="s">
        <v>8323</v>
      </c>
      <c r="K2930" s="55" t="s">
        <v>24104</v>
      </c>
      <c r="L2930" s="54" t="s">
        <v>8325</v>
      </c>
    </row>
    <row r="2931" spans="1:12" ht="13.8" x14ac:dyDescent="0.3">
      <c r="A2931" s="54" t="s">
        <v>13639</v>
      </c>
      <c r="B2931" s="54" t="s">
        <v>13640</v>
      </c>
      <c r="C2931" s="54" t="s">
        <v>14623</v>
      </c>
      <c r="D2931" s="54" t="s">
        <v>14624</v>
      </c>
      <c r="E2931" s="55" t="s">
        <v>8319</v>
      </c>
      <c r="F2931" s="54" t="s">
        <v>8319</v>
      </c>
      <c r="G2931" s="54" t="s">
        <v>14646</v>
      </c>
      <c r="H2931" s="54" t="s">
        <v>14647</v>
      </c>
      <c r="I2931" s="54" t="s">
        <v>8514</v>
      </c>
      <c r="J2931" s="54" t="s">
        <v>8323</v>
      </c>
      <c r="K2931" s="55" t="s">
        <v>24105</v>
      </c>
      <c r="L2931" s="54" t="s">
        <v>8325</v>
      </c>
    </row>
    <row r="2932" spans="1:12" ht="13.8" x14ac:dyDescent="0.3">
      <c r="A2932" s="54" t="s">
        <v>13639</v>
      </c>
      <c r="B2932" s="54" t="s">
        <v>13640</v>
      </c>
      <c r="C2932" s="54" t="s">
        <v>14623</v>
      </c>
      <c r="D2932" s="54" t="s">
        <v>14624</v>
      </c>
      <c r="E2932" s="55" t="s">
        <v>8319</v>
      </c>
      <c r="F2932" s="54" t="s">
        <v>8319</v>
      </c>
      <c r="G2932" s="54" t="s">
        <v>14648</v>
      </c>
      <c r="H2932" s="54" t="s">
        <v>14649</v>
      </c>
      <c r="I2932" s="54" t="s">
        <v>8514</v>
      </c>
      <c r="J2932" s="54" t="s">
        <v>8323</v>
      </c>
      <c r="K2932" s="55" t="s">
        <v>24106</v>
      </c>
      <c r="L2932" s="54" t="s">
        <v>8325</v>
      </c>
    </row>
    <row r="2933" spans="1:12" ht="13.8" x14ac:dyDescent="0.3">
      <c r="A2933" s="54" t="s">
        <v>13639</v>
      </c>
      <c r="B2933" s="54" t="s">
        <v>13640</v>
      </c>
      <c r="C2933" s="54" t="s">
        <v>14650</v>
      </c>
      <c r="D2933" s="54" t="s">
        <v>14651</v>
      </c>
      <c r="E2933" s="55" t="s">
        <v>8319</v>
      </c>
      <c r="F2933" s="54" t="s">
        <v>8319</v>
      </c>
      <c r="G2933" s="54" t="s">
        <v>14652</v>
      </c>
      <c r="H2933" s="54" t="s">
        <v>14653</v>
      </c>
      <c r="I2933" s="54" t="s">
        <v>8322</v>
      </c>
      <c r="J2933" s="54" t="s">
        <v>8323</v>
      </c>
      <c r="K2933" s="55" t="s">
        <v>22406</v>
      </c>
      <c r="L2933" s="54" t="s">
        <v>8325</v>
      </c>
    </row>
    <row r="2934" spans="1:12" ht="13.8" x14ac:dyDescent="0.3">
      <c r="A2934" s="54" t="s">
        <v>13639</v>
      </c>
      <c r="B2934" s="54" t="s">
        <v>13640</v>
      </c>
      <c r="C2934" s="54" t="s">
        <v>14650</v>
      </c>
      <c r="D2934" s="54" t="s">
        <v>14651</v>
      </c>
      <c r="E2934" s="55" t="s">
        <v>8319</v>
      </c>
      <c r="F2934" s="54" t="s">
        <v>8319</v>
      </c>
      <c r="G2934" s="54" t="s">
        <v>14654</v>
      </c>
      <c r="H2934" s="54" t="s">
        <v>14655</v>
      </c>
      <c r="I2934" s="54" t="s">
        <v>8322</v>
      </c>
      <c r="J2934" s="54" t="s">
        <v>8323</v>
      </c>
      <c r="K2934" s="55" t="s">
        <v>24107</v>
      </c>
      <c r="L2934" s="54" t="s">
        <v>8325</v>
      </c>
    </row>
    <row r="2935" spans="1:12" ht="13.8" x14ac:dyDescent="0.3">
      <c r="A2935" s="54" t="s">
        <v>13639</v>
      </c>
      <c r="B2935" s="54" t="s">
        <v>13640</v>
      </c>
      <c r="C2935" s="54" t="s">
        <v>14650</v>
      </c>
      <c r="D2935" s="54" t="s">
        <v>14651</v>
      </c>
      <c r="E2935" s="55" t="s">
        <v>8319</v>
      </c>
      <c r="F2935" s="54" t="s">
        <v>8319</v>
      </c>
      <c r="G2935" s="54" t="s">
        <v>14656</v>
      </c>
      <c r="H2935" s="54" t="s">
        <v>14657</v>
      </c>
      <c r="I2935" s="54" t="s">
        <v>8322</v>
      </c>
      <c r="J2935" s="54" t="s">
        <v>8323</v>
      </c>
      <c r="K2935" s="55" t="s">
        <v>24108</v>
      </c>
      <c r="L2935" s="54" t="s">
        <v>8325</v>
      </c>
    </row>
    <row r="2936" spans="1:12" ht="13.8" x14ac:dyDescent="0.3">
      <c r="A2936" s="54" t="s">
        <v>13639</v>
      </c>
      <c r="B2936" s="54" t="s">
        <v>13640</v>
      </c>
      <c r="C2936" s="54" t="s">
        <v>14650</v>
      </c>
      <c r="D2936" s="54" t="s">
        <v>14651</v>
      </c>
      <c r="E2936" s="55" t="s">
        <v>8319</v>
      </c>
      <c r="F2936" s="54" t="s">
        <v>8319</v>
      </c>
      <c r="G2936" s="54" t="s">
        <v>14658</v>
      </c>
      <c r="H2936" s="54" t="s">
        <v>14659</v>
      </c>
      <c r="I2936" s="54" t="s">
        <v>8322</v>
      </c>
      <c r="J2936" s="54" t="s">
        <v>8323</v>
      </c>
      <c r="K2936" s="55" t="s">
        <v>24109</v>
      </c>
      <c r="L2936" s="54" t="s">
        <v>8325</v>
      </c>
    </row>
    <row r="2937" spans="1:12" ht="13.8" x14ac:dyDescent="0.3">
      <c r="A2937" s="54" t="s">
        <v>13639</v>
      </c>
      <c r="B2937" s="54" t="s">
        <v>13640</v>
      </c>
      <c r="C2937" s="54" t="s">
        <v>14650</v>
      </c>
      <c r="D2937" s="54" t="s">
        <v>14651</v>
      </c>
      <c r="E2937" s="55" t="s">
        <v>8319</v>
      </c>
      <c r="F2937" s="54" t="s">
        <v>8319</v>
      </c>
      <c r="G2937" s="54" t="s">
        <v>14660</v>
      </c>
      <c r="H2937" s="54" t="s">
        <v>14661</v>
      </c>
      <c r="I2937" s="54" t="s">
        <v>8322</v>
      </c>
      <c r="J2937" s="54" t="s">
        <v>8323</v>
      </c>
      <c r="K2937" s="55" t="s">
        <v>24110</v>
      </c>
      <c r="L2937" s="54" t="s">
        <v>8325</v>
      </c>
    </row>
    <row r="2938" spans="1:12" ht="13.8" x14ac:dyDescent="0.3">
      <c r="A2938" s="54" t="s">
        <v>13639</v>
      </c>
      <c r="B2938" s="54" t="s">
        <v>13640</v>
      </c>
      <c r="C2938" s="54" t="s">
        <v>14650</v>
      </c>
      <c r="D2938" s="54" t="s">
        <v>14651</v>
      </c>
      <c r="E2938" s="55" t="s">
        <v>8319</v>
      </c>
      <c r="F2938" s="54" t="s">
        <v>8319</v>
      </c>
      <c r="G2938" s="54" t="s">
        <v>14662</v>
      </c>
      <c r="H2938" s="54" t="s">
        <v>14663</v>
      </c>
      <c r="I2938" s="54" t="s">
        <v>8322</v>
      </c>
      <c r="J2938" s="54" t="s">
        <v>8323</v>
      </c>
      <c r="K2938" s="55" t="s">
        <v>24111</v>
      </c>
      <c r="L2938" s="54" t="s">
        <v>8325</v>
      </c>
    </row>
    <row r="2939" spans="1:12" ht="13.8" x14ac:dyDescent="0.3">
      <c r="A2939" s="54" t="s">
        <v>13639</v>
      </c>
      <c r="B2939" s="54" t="s">
        <v>13640</v>
      </c>
      <c r="C2939" s="54" t="s">
        <v>14650</v>
      </c>
      <c r="D2939" s="54" t="s">
        <v>14651</v>
      </c>
      <c r="E2939" s="55" t="s">
        <v>8319</v>
      </c>
      <c r="F2939" s="54" t="s">
        <v>8319</v>
      </c>
      <c r="G2939" s="54" t="s">
        <v>14665</v>
      </c>
      <c r="H2939" s="54" t="s">
        <v>14666</v>
      </c>
      <c r="I2939" s="54" t="s">
        <v>8322</v>
      </c>
      <c r="J2939" s="54" t="s">
        <v>8323</v>
      </c>
      <c r="K2939" s="55" t="s">
        <v>12276</v>
      </c>
      <c r="L2939" s="54" t="s">
        <v>8325</v>
      </c>
    </row>
    <row r="2940" spans="1:12" ht="13.8" x14ac:dyDescent="0.3">
      <c r="A2940" s="54" t="s">
        <v>13639</v>
      </c>
      <c r="B2940" s="54" t="s">
        <v>13640</v>
      </c>
      <c r="C2940" s="54" t="s">
        <v>14650</v>
      </c>
      <c r="D2940" s="54" t="s">
        <v>14651</v>
      </c>
      <c r="E2940" s="55" t="s">
        <v>8319</v>
      </c>
      <c r="F2940" s="54" t="s">
        <v>8319</v>
      </c>
      <c r="G2940" s="54" t="s">
        <v>14667</v>
      </c>
      <c r="H2940" s="54" t="s">
        <v>14668</v>
      </c>
      <c r="I2940" s="54" t="s">
        <v>8322</v>
      </c>
      <c r="J2940" s="54" t="s">
        <v>8323</v>
      </c>
      <c r="K2940" s="55" t="s">
        <v>24112</v>
      </c>
      <c r="L2940" s="54" t="s">
        <v>8325</v>
      </c>
    </row>
    <row r="2941" spans="1:12" ht="13.8" x14ac:dyDescent="0.3">
      <c r="A2941" s="54" t="s">
        <v>13639</v>
      </c>
      <c r="B2941" s="54" t="s">
        <v>13640</v>
      </c>
      <c r="C2941" s="54" t="s">
        <v>14650</v>
      </c>
      <c r="D2941" s="54" t="s">
        <v>14651</v>
      </c>
      <c r="E2941" s="55" t="s">
        <v>8319</v>
      </c>
      <c r="F2941" s="54" t="s">
        <v>8319</v>
      </c>
      <c r="G2941" s="54" t="s">
        <v>14670</v>
      </c>
      <c r="H2941" s="54" t="s">
        <v>14671</v>
      </c>
      <c r="I2941" s="54" t="s">
        <v>8322</v>
      </c>
      <c r="J2941" s="54" t="s">
        <v>8323</v>
      </c>
      <c r="K2941" s="55" t="s">
        <v>17508</v>
      </c>
      <c r="L2941" s="54" t="s">
        <v>8325</v>
      </c>
    </row>
    <row r="2942" spans="1:12" ht="13.8" x14ac:dyDescent="0.3">
      <c r="A2942" s="54" t="s">
        <v>13639</v>
      </c>
      <c r="B2942" s="54" t="s">
        <v>13640</v>
      </c>
      <c r="C2942" s="54" t="s">
        <v>14650</v>
      </c>
      <c r="D2942" s="54" t="s">
        <v>14651</v>
      </c>
      <c r="E2942" s="55" t="s">
        <v>8319</v>
      </c>
      <c r="F2942" s="54" t="s">
        <v>8319</v>
      </c>
      <c r="G2942" s="54" t="s">
        <v>14672</v>
      </c>
      <c r="H2942" s="54" t="s">
        <v>14673</v>
      </c>
      <c r="I2942" s="54" t="s">
        <v>8514</v>
      </c>
      <c r="J2942" s="54" t="s">
        <v>8323</v>
      </c>
      <c r="K2942" s="55" t="s">
        <v>24113</v>
      </c>
      <c r="L2942" s="54" t="s">
        <v>8325</v>
      </c>
    </row>
    <row r="2943" spans="1:12" ht="13.8" x14ac:dyDescent="0.3">
      <c r="A2943" s="54" t="s">
        <v>13639</v>
      </c>
      <c r="B2943" s="54" t="s">
        <v>13640</v>
      </c>
      <c r="C2943" s="54" t="s">
        <v>14650</v>
      </c>
      <c r="D2943" s="54" t="s">
        <v>14651</v>
      </c>
      <c r="E2943" s="55" t="s">
        <v>8319</v>
      </c>
      <c r="F2943" s="54" t="s">
        <v>8319</v>
      </c>
      <c r="G2943" s="54">
        <v>96985</v>
      </c>
      <c r="H2943" s="54" t="s">
        <v>14675</v>
      </c>
      <c r="I2943" s="54" t="s">
        <v>8514</v>
      </c>
      <c r="J2943" s="54" t="s">
        <v>8323</v>
      </c>
      <c r="K2943" s="55" t="s">
        <v>24114</v>
      </c>
      <c r="L2943" s="54" t="s">
        <v>8325</v>
      </c>
    </row>
    <row r="2944" spans="1:12" ht="13.8" x14ac:dyDescent="0.3">
      <c r="A2944" s="54" t="s">
        <v>13639</v>
      </c>
      <c r="B2944" s="54" t="s">
        <v>13640</v>
      </c>
      <c r="C2944" s="54" t="s">
        <v>14650</v>
      </c>
      <c r="D2944" s="54" t="s">
        <v>14651</v>
      </c>
      <c r="E2944" s="55" t="s">
        <v>8319</v>
      </c>
      <c r="F2944" s="54" t="s">
        <v>8319</v>
      </c>
      <c r="G2944" s="54" t="s">
        <v>14676</v>
      </c>
      <c r="H2944" s="54" t="s">
        <v>14677</v>
      </c>
      <c r="I2944" s="54" t="s">
        <v>8514</v>
      </c>
      <c r="J2944" s="54" t="s">
        <v>8323</v>
      </c>
      <c r="K2944" s="55" t="s">
        <v>24115</v>
      </c>
      <c r="L2944" s="54" t="s">
        <v>8325</v>
      </c>
    </row>
    <row r="2945" spans="1:12" ht="13.8" x14ac:dyDescent="0.3">
      <c r="A2945" s="54" t="s">
        <v>13639</v>
      </c>
      <c r="B2945" s="54" t="s">
        <v>13640</v>
      </c>
      <c r="C2945" s="54" t="s">
        <v>14650</v>
      </c>
      <c r="D2945" s="54" t="s">
        <v>14651</v>
      </c>
      <c r="E2945" s="55" t="s">
        <v>8319</v>
      </c>
      <c r="F2945" s="54" t="s">
        <v>8319</v>
      </c>
      <c r="G2945" s="54" t="s">
        <v>14678</v>
      </c>
      <c r="H2945" s="54" t="s">
        <v>14679</v>
      </c>
      <c r="I2945" s="54" t="s">
        <v>8514</v>
      </c>
      <c r="J2945" s="54" t="s">
        <v>8323</v>
      </c>
      <c r="K2945" s="55" t="s">
        <v>24116</v>
      </c>
      <c r="L2945" s="54" t="s">
        <v>8325</v>
      </c>
    </row>
    <row r="2946" spans="1:12" ht="13.8" x14ac:dyDescent="0.3">
      <c r="A2946" s="54" t="s">
        <v>13639</v>
      </c>
      <c r="B2946" s="54" t="s">
        <v>13640</v>
      </c>
      <c r="C2946" s="54" t="s">
        <v>14650</v>
      </c>
      <c r="D2946" s="54" t="s">
        <v>14651</v>
      </c>
      <c r="E2946" s="55" t="s">
        <v>8319</v>
      </c>
      <c r="F2946" s="54" t="s">
        <v>8319</v>
      </c>
      <c r="G2946" s="54" t="s">
        <v>14680</v>
      </c>
      <c r="H2946" s="54" t="s">
        <v>14681</v>
      </c>
      <c r="I2946" s="54" t="s">
        <v>8514</v>
      </c>
      <c r="J2946" s="54" t="s">
        <v>8323</v>
      </c>
      <c r="K2946" s="55" t="s">
        <v>24117</v>
      </c>
      <c r="L2946" s="54" t="s">
        <v>8325</v>
      </c>
    </row>
    <row r="2947" spans="1:12" ht="13.8" x14ac:dyDescent="0.3">
      <c r="A2947" s="54" t="s">
        <v>13639</v>
      </c>
      <c r="B2947" s="54" t="s">
        <v>13640</v>
      </c>
      <c r="C2947" s="54" t="s">
        <v>14650</v>
      </c>
      <c r="D2947" s="54" t="s">
        <v>14651</v>
      </c>
      <c r="E2947" s="55" t="s">
        <v>8319</v>
      </c>
      <c r="F2947" s="54" t="s">
        <v>8319</v>
      </c>
      <c r="G2947" s="54" t="s">
        <v>14682</v>
      </c>
      <c r="H2947" s="54" t="s">
        <v>14683</v>
      </c>
      <c r="I2947" s="54" t="s">
        <v>8514</v>
      </c>
      <c r="J2947" s="54" t="s">
        <v>8323</v>
      </c>
      <c r="K2947" s="55" t="s">
        <v>24118</v>
      </c>
      <c r="L2947" s="54" t="s">
        <v>8325</v>
      </c>
    </row>
    <row r="2948" spans="1:12" ht="13.8" x14ac:dyDescent="0.3">
      <c r="A2948" s="54" t="s">
        <v>13639</v>
      </c>
      <c r="B2948" s="54" t="s">
        <v>13640</v>
      </c>
      <c r="C2948" s="54" t="s">
        <v>14650</v>
      </c>
      <c r="D2948" s="54" t="s">
        <v>14651</v>
      </c>
      <c r="E2948" s="55" t="s">
        <v>8319</v>
      </c>
      <c r="F2948" s="54" t="s">
        <v>8319</v>
      </c>
      <c r="G2948" s="54" t="s">
        <v>14684</v>
      </c>
      <c r="H2948" s="54" t="s">
        <v>14685</v>
      </c>
      <c r="I2948" s="54" t="s">
        <v>8514</v>
      </c>
      <c r="J2948" s="54" t="s">
        <v>8323</v>
      </c>
      <c r="K2948" s="55" t="s">
        <v>21430</v>
      </c>
      <c r="L2948" s="54" t="s">
        <v>8325</v>
      </c>
    </row>
    <row r="2949" spans="1:12" ht="13.8" x14ac:dyDescent="0.3">
      <c r="A2949" s="54" t="s">
        <v>13639</v>
      </c>
      <c r="B2949" s="54" t="s">
        <v>13640</v>
      </c>
      <c r="C2949" s="54" t="s">
        <v>14688</v>
      </c>
      <c r="D2949" s="54" t="s">
        <v>14689</v>
      </c>
      <c r="E2949" s="55" t="s">
        <v>8319</v>
      </c>
      <c r="F2949" s="54" t="s">
        <v>8319</v>
      </c>
      <c r="G2949" s="54" t="s">
        <v>14690</v>
      </c>
      <c r="H2949" s="54" t="s">
        <v>14691</v>
      </c>
      <c r="I2949" s="54" t="s">
        <v>8514</v>
      </c>
      <c r="J2949" s="54" t="s">
        <v>8323</v>
      </c>
      <c r="K2949" s="55" t="s">
        <v>24119</v>
      </c>
      <c r="L2949" s="54" t="s">
        <v>8325</v>
      </c>
    </row>
    <row r="2950" spans="1:12" ht="13.8" x14ac:dyDescent="0.3">
      <c r="A2950" s="54" t="s">
        <v>14692</v>
      </c>
      <c r="B2950" s="54" t="s">
        <v>14693</v>
      </c>
      <c r="C2950" s="54" t="s">
        <v>14694</v>
      </c>
      <c r="D2950" s="54" t="s">
        <v>14695</v>
      </c>
      <c r="E2950" s="55" t="s">
        <v>8319</v>
      </c>
      <c r="F2950" s="54" t="s">
        <v>8319</v>
      </c>
      <c r="G2950" s="54" t="s">
        <v>14696</v>
      </c>
      <c r="H2950" s="54" t="s">
        <v>14697</v>
      </c>
      <c r="I2950" s="54" t="s">
        <v>8514</v>
      </c>
      <c r="J2950" s="54" t="s">
        <v>8323</v>
      </c>
      <c r="K2950" s="55" t="s">
        <v>24120</v>
      </c>
      <c r="L2950" s="54" t="s">
        <v>8325</v>
      </c>
    </row>
    <row r="2951" spans="1:12" ht="13.8" x14ac:dyDescent="0.3">
      <c r="A2951" s="54" t="s">
        <v>14692</v>
      </c>
      <c r="B2951" s="54" t="s">
        <v>14693</v>
      </c>
      <c r="C2951" s="54" t="s">
        <v>14694</v>
      </c>
      <c r="D2951" s="54" t="s">
        <v>14695</v>
      </c>
      <c r="E2951" s="55" t="s">
        <v>8319</v>
      </c>
      <c r="F2951" s="54" t="s">
        <v>8319</v>
      </c>
      <c r="G2951" s="54" t="s">
        <v>14698</v>
      </c>
      <c r="H2951" s="54" t="s">
        <v>14699</v>
      </c>
      <c r="I2951" s="54" t="s">
        <v>8514</v>
      </c>
      <c r="J2951" s="54" t="s">
        <v>8323</v>
      </c>
      <c r="K2951" s="55" t="s">
        <v>24121</v>
      </c>
      <c r="L2951" s="54" t="s">
        <v>8325</v>
      </c>
    </row>
    <row r="2952" spans="1:12" ht="13.8" x14ac:dyDescent="0.3">
      <c r="A2952" s="54" t="s">
        <v>14692</v>
      </c>
      <c r="B2952" s="54" t="s">
        <v>14693</v>
      </c>
      <c r="C2952" s="54" t="s">
        <v>14694</v>
      </c>
      <c r="D2952" s="54" t="s">
        <v>14695</v>
      </c>
      <c r="E2952" s="55" t="s">
        <v>8319</v>
      </c>
      <c r="F2952" s="54" t="s">
        <v>8319</v>
      </c>
      <c r="G2952" s="54" t="s">
        <v>14700</v>
      </c>
      <c r="H2952" s="54" t="s">
        <v>24122</v>
      </c>
      <c r="I2952" s="54" t="s">
        <v>8514</v>
      </c>
      <c r="J2952" s="54" t="s">
        <v>8323</v>
      </c>
      <c r="K2952" s="55" t="s">
        <v>24123</v>
      </c>
      <c r="L2952" s="54" t="s">
        <v>8325</v>
      </c>
    </row>
    <row r="2953" spans="1:12" ht="13.8" x14ac:dyDescent="0.3">
      <c r="A2953" s="54" t="s">
        <v>14692</v>
      </c>
      <c r="B2953" s="54" t="s">
        <v>14693</v>
      </c>
      <c r="C2953" s="54" t="s">
        <v>14694</v>
      </c>
      <c r="D2953" s="54" t="s">
        <v>14695</v>
      </c>
      <c r="E2953" s="55" t="s">
        <v>8319</v>
      </c>
      <c r="F2953" s="54" t="s">
        <v>8319</v>
      </c>
      <c r="G2953" s="54" t="s">
        <v>14701</v>
      </c>
      <c r="H2953" s="54" t="s">
        <v>14702</v>
      </c>
      <c r="I2953" s="54" t="s">
        <v>8514</v>
      </c>
      <c r="J2953" s="54" t="s">
        <v>8323</v>
      </c>
      <c r="K2953" s="55" t="s">
        <v>9104</v>
      </c>
      <c r="L2953" s="54" t="s">
        <v>8325</v>
      </c>
    </row>
    <row r="2954" spans="1:12" ht="13.8" x14ac:dyDescent="0.3">
      <c r="A2954" s="54" t="s">
        <v>14692</v>
      </c>
      <c r="B2954" s="54" t="s">
        <v>14693</v>
      </c>
      <c r="C2954" s="54" t="s">
        <v>14694</v>
      </c>
      <c r="D2954" s="54" t="s">
        <v>14695</v>
      </c>
      <c r="E2954" s="55" t="s">
        <v>8319</v>
      </c>
      <c r="F2954" s="54" t="s">
        <v>8319</v>
      </c>
      <c r="G2954" s="54" t="s">
        <v>14703</v>
      </c>
      <c r="H2954" s="54" t="s">
        <v>14704</v>
      </c>
      <c r="I2954" s="54" t="s">
        <v>8514</v>
      </c>
      <c r="J2954" s="54" t="s">
        <v>8323</v>
      </c>
      <c r="K2954" s="55" t="s">
        <v>24124</v>
      </c>
      <c r="L2954" s="54" t="s">
        <v>8325</v>
      </c>
    </row>
    <row r="2955" spans="1:12" ht="13.8" x14ac:dyDescent="0.3">
      <c r="A2955" s="54" t="s">
        <v>14692</v>
      </c>
      <c r="B2955" s="54" t="s">
        <v>14693</v>
      </c>
      <c r="C2955" s="54" t="s">
        <v>14694</v>
      </c>
      <c r="D2955" s="54" t="s">
        <v>14695</v>
      </c>
      <c r="E2955" s="55">
        <v>73775</v>
      </c>
      <c r="F2955" s="54" t="s">
        <v>14705</v>
      </c>
      <c r="G2955" s="54" t="s">
        <v>14706</v>
      </c>
      <c r="H2955" s="54" t="s">
        <v>14707</v>
      </c>
      <c r="I2955" s="54" t="s">
        <v>8514</v>
      </c>
      <c r="J2955" s="54" t="s">
        <v>8323</v>
      </c>
      <c r="K2955" s="55" t="s">
        <v>24125</v>
      </c>
      <c r="L2955" s="54" t="s">
        <v>8325</v>
      </c>
    </row>
    <row r="2956" spans="1:12" ht="13.8" x14ac:dyDescent="0.3">
      <c r="A2956" s="54" t="s">
        <v>14692</v>
      </c>
      <c r="B2956" s="54" t="s">
        <v>14693</v>
      </c>
      <c r="C2956" s="54" t="s">
        <v>14694</v>
      </c>
      <c r="D2956" s="54" t="s">
        <v>14695</v>
      </c>
      <c r="E2956" s="55">
        <v>73775</v>
      </c>
      <c r="F2956" s="54" t="s">
        <v>14705</v>
      </c>
      <c r="G2956" s="54" t="s">
        <v>14708</v>
      </c>
      <c r="H2956" s="54" t="s">
        <v>14709</v>
      </c>
      <c r="I2956" s="54" t="s">
        <v>8514</v>
      </c>
      <c r="J2956" s="54" t="s">
        <v>8323</v>
      </c>
      <c r="K2956" s="55" t="s">
        <v>24126</v>
      </c>
      <c r="L2956" s="54" t="s">
        <v>8325</v>
      </c>
    </row>
    <row r="2957" spans="1:12" ht="13.8" x14ac:dyDescent="0.3">
      <c r="A2957" s="54" t="s">
        <v>14692</v>
      </c>
      <c r="B2957" s="54" t="s">
        <v>14693</v>
      </c>
      <c r="C2957" s="54" t="s">
        <v>14694</v>
      </c>
      <c r="D2957" s="54" t="s">
        <v>14695</v>
      </c>
      <c r="E2957" s="55" t="s">
        <v>8319</v>
      </c>
      <c r="F2957" s="54" t="s">
        <v>8319</v>
      </c>
      <c r="G2957" s="54" t="s">
        <v>14710</v>
      </c>
      <c r="H2957" s="54" t="s">
        <v>14711</v>
      </c>
      <c r="I2957" s="54" t="s">
        <v>8514</v>
      </c>
      <c r="J2957" s="54" t="s">
        <v>8323</v>
      </c>
      <c r="K2957" s="55" t="s">
        <v>24127</v>
      </c>
      <c r="L2957" s="54" t="s">
        <v>8325</v>
      </c>
    </row>
    <row r="2958" spans="1:12" ht="13.8" x14ac:dyDescent="0.3">
      <c r="A2958" s="54" t="s">
        <v>14692</v>
      </c>
      <c r="B2958" s="54" t="s">
        <v>14693</v>
      </c>
      <c r="C2958" s="54" t="s">
        <v>14694</v>
      </c>
      <c r="D2958" s="54" t="s">
        <v>14695</v>
      </c>
      <c r="E2958" s="55" t="s">
        <v>8319</v>
      </c>
      <c r="F2958" s="54" t="s">
        <v>8319</v>
      </c>
      <c r="G2958" s="54" t="s">
        <v>14712</v>
      </c>
      <c r="H2958" s="54" t="s">
        <v>14713</v>
      </c>
      <c r="I2958" s="54" t="s">
        <v>8514</v>
      </c>
      <c r="J2958" s="54" t="s">
        <v>8323</v>
      </c>
      <c r="K2958" s="55" t="s">
        <v>24128</v>
      </c>
      <c r="L2958" s="54" t="s">
        <v>8325</v>
      </c>
    </row>
    <row r="2959" spans="1:12" ht="13.8" x14ac:dyDescent="0.3">
      <c r="A2959" s="54" t="s">
        <v>14692</v>
      </c>
      <c r="B2959" s="54" t="s">
        <v>14693</v>
      </c>
      <c r="C2959" s="54" t="s">
        <v>14694</v>
      </c>
      <c r="D2959" s="54" t="s">
        <v>14695</v>
      </c>
      <c r="E2959" s="55" t="s">
        <v>8319</v>
      </c>
      <c r="F2959" s="54" t="s">
        <v>8319</v>
      </c>
      <c r="G2959" s="54" t="s">
        <v>14714</v>
      </c>
      <c r="H2959" s="54" t="s">
        <v>14715</v>
      </c>
      <c r="I2959" s="54" t="s">
        <v>8514</v>
      </c>
      <c r="J2959" s="54" t="s">
        <v>8980</v>
      </c>
      <c r="K2959" s="55" t="s">
        <v>24129</v>
      </c>
      <c r="L2959" s="54" t="s">
        <v>8325</v>
      </c>
    </row>
    <row r="2960" spans="1:12" ht="13.8" x14ac:dyDescent="0.3">
      <c r="A2960" s="54" t="s">
        <v>14692</v>
      </c>
      <c r="B2960" s="54" t="s">
        <v>14693</v>
      </c>
      <c r="C2960" s="54" t="s">
        <v>14694</v>
      </c>
      <c r="D2960" s="54" t="s">
        <v>14695</v>
      </c>
      <c r="E2960" s="55" t="s">
        <v>8319</v>
      </c>
      <c r="F2960" s="54" t="s">
        <v>8319</v>
      </c>
      <c r="G2960" s="54" t="s">
        <v>14716</v>
      </c>
      <c r="H2960" s="54" t="s">
        <v>14717</v>
      </c>
      <c r="I2960" s="54" t="s">
        <v>8514</v>
      </c>
      <c r="J2960" s="54" t="s">
        <v>8323</v>
      </c>
      <c r="K2960" s="55" t="s">
        <v>24130</v>
      </c>
      <c r="L2960" s="54" t="s">
        <v>8325</v>
      </c>
    </row>
    <row r="2961" spans="1:12" ht="13.8" x14ac:dyDescent="0.3">
      <c r="A2961" s="54" t="s">
        <v>14692</v>
      </c>
      <c r="B2961" s="54" t="s">
        <v>14693</v>
      </c>
      <c r="C2961" s="54" t="s">
        <v>14718</v>
      </c>
      <c r="D2961" s="54" t="s">
        <v>14719</v>
      </c>
      <c r="E2961" s="55">
        <v>73749</v>
      </c>
      <c r="F2961" s="54" t="s">
        <v>14721</v>
      </c>
      <c r="G2961" s="54" t="s">
        <v>14722</v>
      </c>
      <c r="H2961" s="54" t="s">
        <v>14723</v>
      </c>
      <c r="I2961" s="54" t="s">
        <v>8514</v>
      </c>
      <c r="J2961" s="54" t="s">
        <v>8323</v>
      </c>
      <c r="K2961" s="55" t="s">
        <v>24131</v>
      </c>
      <c r="L2961" s="54" t="s">
        <v>8325</v>
      </c>
    </row>
    <row r="2962" spans="1:12" ht="13.8" x14ac:dyDescent="0.3">
      <c r="A2962" s="54" t="s">
        <v>14692</v>
      </c>
      <c r="B2962" s="54" t="s">
        <v>14693</v>
      </c>
      <c r="C2962" s="54" t="s">
        <v>14718</v>
      </c>
      <c r="D2962" s="54" t="s">
        <v>14719</v>
      </c>
      <c r="E2962" s="55">
        <v>73749</v>
      </c>
      <c r="F2962" s="54" t="s">
        <v>14721</v>
      </c>
      <c r="G2962" s="54" t="s">
        <v>14724</v>
      </c>
      <c r="H2962" s="54" t="s">
        <v>14725</v>
      </c>
      <c r="I2962" s="54" t="s">
        <v>8514</v>
      </c>
      <c r="J2962" s="54" t="s">
        <v>8323</v>
      </c>
      <c r="K2962" s="55" t="s">
        <v>24132</v>
      </c>
      <c r="L2962" s="54" t="s">
        <v>8325</v>
      </c>
    </row>
    <row r="2963" spans="1:12" ht="13.8" x14ac:dyDescent="0.3">
      <c r="A2963" s="54" t="s">
        <v>14692</v>
      </c>
      <c r="B2963" s="54" t="s">
        <v>14693</v>
      </c>
      <c r="C2963" s="54" t="s">
        <v>14718</v>
      </c>
      <c r="D2963" s="54" t="s">
        <v>14719</v>
      </c>
      <c r="E2963" s="55">
        <v>73749</v>
      </c>
      <c r="F2963" s="54" t="s">
        <v>14721</v>
      </c>
      <c r="G2963" s="54" t="s">
        <v>14726</v>
      </c>
      <c r="H2963" s="54" t="s">
        <v>14727</v>
      </c>
      <c r="I2963" s="54" t="s">
        <v>8514</v>
      </c>
      <c r="J2963" s="54" t="s">
        <v>8323</v>
      </c>
      <c r="K2963" s="55" t="s">
        <v>24133</v>
      </c>
      <c r="L2963" s="54" t="s">
        <v>8325</v>
      </c>
    </row>
    <row r="2964" spans="1:12" ht="13.8" x14ac:dyDescent="0.3">
      <c r="A2964" s="54" t="s">
        <v>14692</v>
      </c>
      <c r="B2964" s="54" t="s">
        <v>14693</v>
      </c>
      <c r="C2964" s="54" t="s">
        <v>14718</v>
      </c>
      <c r="D2964" s="54" t="s">
        <v>14719</v>
      </c>
      <c r="E2964" s="55" t="s">
        <v>8319</v>
      </c>
      <c r="F2964" s="54" t="s">
        <v>8319</v>
      </c>
      <c r="G2964" s="54" t="s">
        <v>14729</v>
      </c>
      <c r="H2964" s="54" t="s">
        <v>14730</v>
      </c>
      <c r="I2964" s="54" t="s">
        <v>8514</v>
      </c>
      <c r="J2964" s="54" t="s">
        <v>8323</v>
      </c>
      <c r="K2964" s="55" t="s">
        <v>24134</v>
      </c>
      <c r="L2964" s="54" t="s">
        <v>8325</v>
      </c>
    </row>
    <row r="2965" spans="1:12" ht="13.8" x14ac:dyDescent="0.3">
      <c r="A2965" s="54" t="s">
        <v>14692</v>
      </c>
      <c r="B2965" s="54" t="s">
        <v>14693</v>
      </c>
      <c r="C2965" s="54" t="s">
        <v>14718</v>
      </c>
      <c r="D2965" s="54" t="s">
        <v>14719</v>
      </c>
      <c r="E2965" s="55" t="s">
        <v>8319</v>
      </c>
      <c r="F2965" s="54" t="s">
        <v>8319</v>
      </c>
      <c r="G2965" s="54" t="s">
        <v>14731</v>
      </c>
      <c r="H2965" s="54" t="s">
        <v>14732</v>
      </c>
      <c r="I2965" s="54" t="s">
        <v>8514</v>
      </c>
      <c r="J2965" s="54" t="s">
        <v>8323</v>
      </c>
      <c r="K2965" s="55" t="s">
        <v>24135</v>
      </c>
      <c r="L2965" s="54" t="s">
        <v>8325</v>
      </c>
    </row>
    <row r="2966" spans="1:12" ht="13.8" x14ac:dyDescent="0.3">
      <c r="A2966" s="54" t="s">
        <v>14692</v>
      </c>
      <c r="B2966" s="54" t="s">
        <v>14693</v>
      </c>
      <c r="C2966" s="54" t="s">
        <v>14718</v>
      </c>
      <c r="D2966" s="54" t="s">
        <v>14719</v>
      </c>
      <c r="E2966" s="55" t="s">
        <v>8319</v>
      </c>
      <c r="F2966" s="54" t="s">
        <v>8319</v>
      </c>
      <c r="G2966" s="54" t="s">
        <v>14733</v>
      </c>
      <c r="H2966" s="54" t="s">
        <v>24136</v>
      </c>
      <c r="I2966" s="54" t="s">
        <v>8322</v>
      </c>
      <c r="J2966" s="54" t="s">
        <v>8323</v>
      </c>
      <c r="K2966" s="55" t="s">
        <v>22427</v>
      </c>
      <c r="L2966" s="54" t="s">
        <v>8325</v>
      </c>
    </row>
    <row r="2967" spans="1:12" ht="13.8" x14ac:dyDescent="0.3">
      <c r="A2967" s="54" t="s">
        <v>14692</v>
      </c>
      <c r="B2967" s="54" t="s">
        <v>14693</v>
      </c>
      <c r="C2967" s="54" t="s">
        <v>14718</v>
      </c>
      <c r="D2967" s="54" t="s">
        <v>14719</v>
      </c>
      <c r="E2967" s="55" t="s">
        <v>8319</v>
      </c>
      <c r="F2967" s="54" t="s">
        <v>8319</v>
      </c>
      <c r="G2967" s="54" t="s">
        <v>14734</v>
      </c>
      <c r="H2967" s="54" t="s">
        <v>24137</v>
      </c>
      <c r="I2967" s="54" t="s">
        <v>8322</v>
      </c>
      <c r="J2967" s="54" t="s">
        <v>8323</v>
      </c>
      <c r="K2967" s="55" t="s">
        <v>24138</v>
      </c>
      <c r="L2967" s="54" t="s">
        <v>8325</v>
      </c>
    </row>
    <row r="2968" spans="1:12" ht="13.8" x14ac:dyDescent="0.3">
      <c r="A2968" s="54" t="s">
        <v>14692</v>
      </c>
      <c r="B2968" s="54" t="s">
        <v>14693</v>
      </c>
      <c r="C2968" s="54" t="s">
        <v>14718</v>
      </c>
      <c r="D2968" s="54" t="s">
        <v>14719</v>
      </c>
      <c r="E2968" s="55" t="s">
        <v>8319</v>
      </c>
      <c r="F2968" s="54" t="s">
        <v>8319</v>
      </c>
      <c r="G2968" s="54" t="s">
        <v>14735</v>
      </c>
      <c r="H2968" s="54" t="s">
        <v>24139</v>
      </c>
      <c r="I2968" s="54" t="s">
        <v>8322</v>
      </c>
      <c r="J2968" s="54" t="s">
        <v>8323</v>
      </c>
      <c r="K2968" s="55" t="s">
        <v>9972</v>
      </c>
      <c r="L2968" s="54" t="s">
        <v>8325</v>
      </c>
    </row>
    <row r="2969" spans="1:12" ht="13.8" x14ac:dyDescent="0.3">
      <c r="A2969" s="54" t="s">
        <v>14692</v>
      </c>
      <c r="B2969" s="54" t="s">
        <v>14693</v>
      </c>
      <c r="C2969" s="54" t="s">
        <v>14718</v>
      </c>
      <c r="D2969" s="54" t="s">
        <v>14719</v>
      </c>
      <c r="E2969" s="55" t="s">
        <v>8319</v>
      </c>
      <c r="F2969" s="54" t="s">
        <v>8319</v>
      </c>
      <c r="G2969" s="54" t="s">
        <v>14736</v>
      </c>
      <c r="H2969" s="54" t="s">
        <v>24140</v>
      </c>
      <c r="I2969" s="54" t="s">
        <v>8322</v>
      </c>
      <c r="J2969" s="54" t="s">
        <v>8323</v>
      </c>
      <c r="K2969" s="55" t="s">
        <v>15862</v>
      </c>
      <c r="L2969" s="54" t="s">
        <v>8325</v>
      </c>
    </row>
    <row r="2970" spans="1:12" ht="13.8" x14ac:dyDescent="0.3">
      <c r="A2970" s="54" t="s">
        <v>14692</v>
      </c>
      <c r="B2970" s="54" t="s">
        <v>14693</v>
      </c>
      <c r="C2970" s="54" t="s">
        <v>14718</v>
      </c>
      <c r="D2970" s="54" t="s">
        <v>14719</v>
      </c>
      <c r="E2970" s="55" t="s">
        <v>8319</v>
      </c>
      <c r="F2970" s="54" t="s">
        <v>8319</v>
      </c>
      <c r="G2970" s="54" t="s">
        <v>14738</v>
      </c>
      <c r="H2970" s="54" t="s">
        <v>24141</v>
      </c>
      <c r="I2970" s="54" t="s">
        <v>8322</v>
      </c>
      <c r="J2970" s="54" t="s">
        <v>8323</v>
      </c>
      <c r="K2970" s="55" t="s">
        <v>8580</v>
      </c>
      <c r="L2970" s="54" t="s">
        <v>8325</v>
      </c>
    </row>
    <row r="2971" spans="1:12" ht="13.8" x14ac:dyDescent="0.3">
      <c r="A2971" s="54" t="s">
        <v>14692</v>
      </c>
      <c r="B2971" s="54" t="s">
        <v>14693</v>
      </c>
      <c r="C2971" s="54" t="s">
        <v>14718</v>
      </c>
      <c r="D2971" s="54" t="s">
        <v>14719</v>
      </c>
      <c r="E2971" s="55" t="s">
        <v>8319</v>
      </c>
      <c r="F2971" s="54" t="s">
        <v>8319</v>
      </c>
      <c r="G2971" s="54" t="s">
        <v>14739</v>
      </c>
      <c r="H2971" s="54" t="s">
        <v>24142</v>
      </c>
      <c r="I2971" s="54" t="s">
        <v>8322</v>
      </c>
      <c r="J2971" s="54" t="s">
        <v>8323</v>
      </c>
      <c r="K2971" s="55" t="s">
        <v>18685</v>
      </c>
      <c r="L2971" s="54" t="s">
        <v>8325</v>
      </c>
    </row>
    <row r="2972" spans="1:12" ht="13.8" x14ac:dyDescent="0.3">
      <c r="A2972" s="54" t="s">
        <v>14692</v>
      </c>
      <c r="B2972" s="54" t="s">
        <v>14693</v>
      </c>
      <c r="C2972" s="54" t="s">
        <v>14718</v>
      </c>
      <c r="D2972" s="54" t="s">
        <v>14719</v>
      </c>
      <c r="E2972" s="55" t="s">
        <v>8319</v>
      </c>
      <c r="F2972" s="54" t="s">
        <v>8319</v>
      </c>
      <c r="G2972" s="54" t="s">
        <v>14740</v>
      </c>
      <c r="H2972" s="54" t="s">
        <v>24143</v>
      </c>
      <c r="I2972" s="54" t="s">
        <v>8322</v>
      </c>
      <c r="J2972" s="54" t="s">
        <v>8323</v>
      </c>
      <c r="K2972" s="55" t="s">
        <v>24144</v>
      </c>
      <c r="L2972" s="54" t="s">
        <v>8325</v>
      </c>
    </row>
    <row r="2973" spans="1:12" ht="13.8" x14ac:dyDescent="0.3">
      <c r="A2973" s="54" t="s">
        <v>14692</v>
      </c>
      <c r="B2973" s="54" t="s">
        <v>14693</v>
      </c>
      <c r="C2973" s="54" t="s">
        <v>14718</v>
      </c>
      <c r="D2973" s="54" t="s">
        <v>14719</v>
      </c>
      <c r="E2973" s="55" t="s">
        <v>8319</v>
      </c>
      <c r="F2973" s="54" t="s">
        <v>8319</v>
      </c>
      <c r="G2973" s="54" t="s">
        <v>14742</v>
      </c>
      <c r="H2973" s="54" t="s">
        <v>24145</v>
      </c>
      <c r="I2973" s="54" t="s">
        <v>8322</v>
      </c>
      <c r="J2973" s="54" t="s">
        <v>8323</v>
      </c>
      <c r="K2973" s="55" t="s">
        <v>24146</v>
      </c>
      <c r="L2973" s="54" t="s">
        <v>8325</v>
      </c>
    </row>
    <row r="2974" spans="1:12" ht="13.8" x14ac:dyDescent="0.3">
      <c r="A2974" s="54" t="s">
        <v>14692</v>
      </c>
      <c r="B2974" s="54" t="s">
        <v>14693</v>
      </c>
      <c r="C2974" s="54" t="s">
        <v>14718</v>
      </c>
      <c r="D2974" s="54" t="s">
        <v>14719</v>
      </c>
      <c r="E2974" s="55" t="s">
        <v>8319</v>
      </c>
      <c r="F2974" s="54" t="s">
        <v>8319</v>
      </c>
      <c r="G2974" s="54" t="s">
        <v>14744</v>
      </c>
      <c r="H2974" s="54" t="s">
        <v>24147</v>
      </c>
      <c r="I2974" s="54" t="s">
        <v>8322</v>
      </c>
      <c r="J2974" s="54" t="s">
        <v>8323</v>
      </c>
      <c r="K2974" s="55" t="s">
        <v>24148</v>
      </c>
      <c r="L2974" s="54" t="s">
        <v>8325</v>
      </c>
    </row>
    <row r="2975" spans="1:12" ht="13.8" x14ac:dyDescent="0.3">
      <c r="A2975" s="54" t="s">
        <v>14692</v>
      </c>
      <c r="B2975" s="54" t="s">
        <v>14693</v>
      </c>
      <c r="C2975" s="54" t="s">
        <v>14718</v>
      </c>
      <c r="D2975" s="54" t="s">
        <v>14719</v>
      </c>
      <c r="E2975" s="55" t="s">
        <v>8319</v>
      </c>
      <c r="F2975" s="54" t="s">
        <v>8319</v>
      </c>
      <c r="G2975" s="54" t="s">
        <v>14746</v>
      </c>
      <c r="H2975" s="54" t="s">
        <v>24149</v>
      </c>
      <c r="I2975" s="54" t="s">
        <v>8322</v>
      </c>
      <c r="J2975" s="54" t="s">
        <v>8323</v>
      </c>
      <c r="K2975" s="55" t="s">
        <v>24150</v>
      </c>
      <c r="L2975" s="54" t="s">
        <v>8325</v>
      </c>
    </row>
    <row r="2976" spans="1:12" ht="13.8" x14ac:dyDescent="0.3">
      <c r="A2976" s="54" t="s">
        <v>14692</v>
      </c>
      <c r="B2976" s="54" t="s">
        <v>14693</v>
      </c>
      <c r="C2976" s="54" t="s">
        <v>14718</v>
      </c>
      <c r="D2976" s="54" t="s">
        <v>14719</v>
      </c>
      <c r="E2976" s="55" t="s">
        <v>8319</v>
      </c>
      <c r="F2976" s="54" t="s">
        <v>8319</v>
      </c>
      <c r="G2976" s="54" t="s">
        <v>14747</v>
      </c>
      <c r="H2976" s="54" t="s">
        <v>24151</v>
      </c>
      <c r="I2976" s="54" t="s">
        <v>8322</v>
      </c>
      <c r="J2976" s="54" t="s">
        <v>8323</v>
      </c>
      <c r="K2976" s="55" t="s">
        <v>24152</v>
      </c>
      <c r="L2976" s="54" t="s">
        <v>8325</v>
      </c>
    </row>
    <row r="2977" spans="1:12" ht="13.8" x14ac:dyDescent="0.3">
      <c r="A2977" s="54" t="s">
        <v>14692</v>
      </c>
      <c r="B2977" s="54" t="s">
        <v>14693</v>
      </c>
      <c r="C2977" s="54" t="s">
        <v>14718</v>
      </c>
      <c r="D2977" s="54" t="s">
        <v>14719</v>
      </c>
      <c r="E2977" s="55" t="s">
        <v>8319</v>
      </c>
      <c r="F2977" s="54" t="s">
        <v>8319</v>
      </c>
      <c r="G2977" s="54" t="s">
        <v>14748</v>
      </c>
      <c r="H2977" s="54" t="s">
        <v>24153</v>
      </c>
      <c r="I2977" s="54" t="s">
        <v>8322</v>
      </c>
      <c r="J2977" s="54" t="s">
        <v>8323</v>
      </c>
      <c r="K2977" s="55" t="s">
        <v>24154</v>
      </c>
      <c r="L2977" s="54" t="s">
        <v>8325</v>
      </c>
    </row>
    <row r="2978" spans="1:12" ht="13.8" x14ac:dyDescent="0.3">
      <c r="A2978" s="54" t="s">
        <v>14692</v>
      </c>
      <c r="B2978" s="54" t="s">
        <v>14693</v>
      </c>
      <c r="C2978" s="54" t="s">
        <v>14718</v>
      </c>
      <c r="D2978" s="54" t="s">
        <v>14719</v>
      </c>
      <c r="E2978" s="55" t="s">
        <v>8319</v>
      </c>
      <c r="F2978" s="54" t="s">
        <v>8319</v>
      </c>
      <c r="G2978" s="54" t="s">
        <v>14749</v>
      </c>
      <c r="H2978" s="54" t="s">
        <v>24155</v>
      </c>
      <c r="I2978" s="54" t="s">
        <v>8322</v>
      </c>
      <c r="J2978" s="54" t="s">
        <v>8323</v>
      </c>
      <c r="K2978" s="55" t="s">
        <v>24156</v>
      </c>
      <c r="L2978" s="54" t="s">
        <v>8325</v>
      </c>
    </row>
    <row r="2979" spans="1:12" ht="13.8" x14ac:dyDescent="0.3">
      <c r="A2979" s="54" t="s">
        <v>14692</v>
      </c>
      <c r="B2979" s="54" t="s">
        <v>14693</v>
      </c>
      <c r="C2979" s="54" t="s">
        <v>14718</v>
      </c>
      <c r="D2979" s="54" t="s">
        <v>14719</v>
      </c>
      <c r="E2979" s="55" t="s">
        <v>8319</v>
      </c>
      <c r="F2979" s="54" t="s">
        <v>8319</v>
      </c>
      <c r="G2979" s="54" t="s">
        <v>14750</v>
      </c>
      <c r="H2979" s="54" t="s">
        <v>24157</v>
      </c>
      <c r="I2979" s="54" t="s">
        <v>8322</v>
      </c>
      <c r="J2979" s="54" t="s">
        <v>8323</v>
      </c>
      <c r="K2979" s="55" t="s">
        <v>19479</v>
      </c>
      <c r="L2979" s="54" t="s">
        <v>8325</v>
      </c>
    </row>
    <row r="2980" spans="1:12" ht="13.8" x14ac:dyDescent="0.3">
      <c r="A2980" s="54" t="s">
        <v>14692</v>
      </c>
      <c r="B2980" s="54" t="s">
        <v>14693</v>
      </c>
      <c r="C2980" s="54" t="s">
        <v>14718</v>
      </c>
      <c r="D2980" s="54" t="s">
        <v>14719</v>
      </c>
      <c r="E2980" s="55" t="s">
        <v>8319</v>
      </c>
      <c r="F2980" s="54" t="s">
        <v>8319</v>
      </c>
      <c r="G2980" s="54" t="s">
        <v>14751</v>
      </c>
      <c r="H2980" s="54" t="s">
        <v>24158</v>
      </c>
      <c r="I2980" s="54" t="s">
        <v>8322</v>
      </c>
      <c r="J2980" s="54" t="s">
        <v>8323</v>
      </c>
      <c r="K2980" s="55" t="s">
        <v>22330</v>
      </c>
      <c r="L2980" s="54" t="s">
        <v>8325</v>
      </c>
    </row>
    <row r="2981" spans="1:12" ht="13.8" x14ac:dyDescent="0.3">
      <c r="A2981" s="54" t="s">
        <v>14692</v>
      </c>
      <c r="B2981" s="54" t="s">
        <v>14693</v>
      </c>
      <c r="C2981" s="54" t="s">
        <v>14718</v>
      </c>
      <c r="D2981" s="54" t="s">
        <v>14719</v>
      </c>
      <c r="E2981" s="55" t="s">
        <v>8319</v>
      </c>
      <c r="F2981" s="54" t="s">
        <v>8319</v>
      </c>
      <c r="G2981" s="54" t="s">
        <v>14752</v>
      </c>
      <c r="H2981" s="54" t="s">
        <v>24159</v>
      </c>
      <c r="I2981" s="54" t="s">
        <v>8322</v>
      </c>
      <c r="J2981" s="54" t="s">
        <v>8323</v>
      </c>
      <c r="K2981" s="55" t="s">
        <v>15597</v>
      </c>
      <c r="L2981" s="54" t="s">
        <v>8325</v>
      </c>
    </row>
    <row r="2982" spans="1:12" ht="13.8" x14ac:dyDescent="0.3">
      <c r="A2982" s="54" t="s">
        <v>14692</v>
      </c>
      <c r="B2982" s="54" t="s">
        <v>14693</v>
      </c>
      <c r="C2982" s="54" t="s">
        <v>14718</v>
      </c>
      <c r="D2982" s="54" t="s">
        <v>14719</v>
      </c>
      <c r="E2982" s="55" t="s">
        <v>8319</v>
      </c>
      <c r="F2982" s="54" t="s">
        <v>8319</v>
      </c>
      <c r="G2982" s="54" t="s">
        <v>14754</v>
      </c>
      <c r="H2982" s="54" t="s">
        <v>24160</v>
      </c>
      <c r="I2982" s="54" t="s">
        <v>8322</v>
      </c>
      <c r="J2982" s="54" t="s">
        <v>8323</v>
      </c>
      <c r="K2982" s="55" t="s">
        <v>10952</v>
      </c>
      <c r="L2982" s="54" t="s">
        <v>8325</v>
      </c>
    </row>
    <row r="2983" spans="1:12" ht="13.8" x14ac:dyDescent="0.3">
      <c r="A2983" s="54" t="s">
        <v>14692</v>
      </c>
      <c r="B2983" s="54" t="s">
        <v>14693</v>
      </c>
      <c r="C2983" s="54" t="s">
        <v>14718</v>
      </c>
      <c r="D2983" s="54" t="s">
        <v>14719</v>
      </c>
      <c r="E2983" s="55" t="s">
        <v>8319</v>
      </c>
      <c r="F2983" s="54" t="s">
        <v>8319</v>
      </c>
      <c r="G2983" s="54" t="s">
        <v>14755</v>
      </c>
      <c r="H2983" s="54" t="s">
        <v>24161</v>
      </c>
      <c r="I2983" s="54" t="s">
        <v>8322</v>
      </c>
      <c r="J2983" s="54" t="s">
        <v>8323</v>
      </c>
      <c r="K2983" s="55" t="s">
        <v>24162</v>
      </c>
      <c r="L2983" s="54" t="s">
        <v>8325</v>
      </c>
    </row>
    <row r="2984" spans="1:12" ht="13.8" x14ac:dyDescent="0.3">
      <c r="A2984" s="54" t="s">
        <v>14692</v>
      </c>
      <c r="B2984" s="54" t="s">
        <v>14693</v>
      </c>
      <c r="C2984" s="54" t="s">
        <v>14718</v>
      </c>
      <c r="D2984" s="54" t="s">
        <v>14719</v>
      </c>
      <c r="E2984" s="55" t="s">
        <v>8319</v>
      </c>
      <c r="F2984" s="54" t="s">
        <v>8319</v>
      </c>
      <c r="G2984" s="54" t="s">
        <v>14756</v>
      </c>
      <c r="H2984" s="54" t="s">
        <v>24163</v>
      </c>
      <c r="I2984" s="54" t="s">
        <v>8322</v>
      </c>
      <c r="J2984" s="54" t="s">
        <v>8323</v>
      </c>
      <c r="K2984" s="55" t="s">
        <v>24164</v>
      </c>
      <c r="L2984" s="54" t="s">
        <v>8325</v>
      </c>
    </row>
    <row r="2985" spans="1:12" ht="13.8" x14ac:dyDescent="0.3">
      <c r="A2985" s="54" t="s">
        <v>14692</v>
      </c>
      <c r="B2985" s="54" t="s">
        <v>14693</v>
      </c>
      <c r="C2985" s="54" t="s">
        <v>14718</v>
      </c>
      <c r="D2985" s="54" t="s">
        <v>14719</v>
      </c>
      <c r="E2985" s="55" t="s">
        <v>8319</v>
      </c>
      <c r="F2985" s="54" t="s">
        <v>8319</v>
      </c>
      <c r="G2985" s="54" t="s">
        <v>14758</v>
      </c>
      <c r="H2985" s="54" t="s">
        <v>24165</v>
      </c>
      <c r="I2985" s="54" t="s">
        <v>8322</v>
      </c>
      <c r="J2985" s="54" t="s">
        <v>8323</v>
      </c>
      <c r="K2985" s="55" t="s">
        <v>10916</v>
      </c>
      <c r="L2985" s="54" t="s">
        <v>8325</v>
      </c>
    </row>
    <row r="2986" spans="1:12" ht="13.8" x14ac:dyDescent="0.3">
      <c r="A2986" s="54" t="s">
        <v>14692</v>
      </c>
      <c r="B2986" s="54" t="s">
        <v>14693</v>
      </c>
      <c r="C2986" s="54" t="s">
        <v>14718</v>
      </c>
      <c r="D2986" s="54" t="s">
        <v>14719</v>
      </c>
      <c r="E2986" s="55" t="s">
        <v>8319</v>
      </c>
      <c r="F2986" s="54" t="s">
        <v>8319</v>
      </c>
      <c r="G2986" s="54" t="s">
        <v>14760</v>
      </c>
      <c r="H2986" s="54" t="s">
        <v>24166</v>
      </c>
      <c r="I2986" s="54" t="s">
        <v>8322</v>
      </c>
      <c r="J2986" s="54" t="s">
        <v>8323</v>
      </c>
      <c r="K2986" s="55" t="s">
        <v>23485</v>
      </c>
      <c r="L2986" s="54" t="s">
        <v>8325</v>
      </c>
    </row>
    <row r="2987" spans="1:12" ht="13.8" x14ac:dyDescent="0.3">
      <c r="A2987" s="54" t="s">
        <v>14692</v>
      </c>
      <c r="B2987" s="54" t="s">
        <v>14693</v>
      </c>
      <c r="C2987" s="54" t="s">
        <v>14718</v>
      </c>
      <c r="D2987" s="54" t="s">
        <v>14719</v>
      </c>
      <c r="E2987" s="55" t="s">
        <v>8319</v>
      </c>
      <c r="F2987" s="54" t="s">
        <v>8319</v>
      </c>
      <c r="G2987" s="54" t="s">
        <v>14761</v>
      </c>
      <c r="H2987" s="54" t="s">
        <v>24167</v>
      </c>
      <c r="I2987" s="54" t="s">
        <v>8322</v>
      </c>
      <c r="J2987" s="54" t="s">
        <v>8323</v>
      </c>
      <c r="K2987" s="55" t="s">
        <v>24168</v>
      </c>
      <c r="L2987" s="54" t="s">
        <v>8325</v>
      </c>
    </row>
    <row r="2988" spans="1:12" ht="13.8" x14ac:dyDescent="0.3">
      <c r="A2988" s="54" t="s">
        <v>14692</v>
      </c>
      <c r="B2988" s="54" t="s">
        <v>14693</v>
      </c>
      <c r="C2988" s="54" t="s">
        <v>14718</v>
      </c>
      <c r="D2988" s="54" t="s">
        <v>14719</v>
      </c>
      <c r="E2988" s="55" t="s">
        <v>8319</v>
      </c>
      <c r="F2988" s="54" t="s">
        <v>8319</v>
      </c>
      <c r="G2988" s="54" t="s">
        <v>14763</v>
      </c>
      <c r="H2988" s="54" t="s">
        <v>24169</v>
      </c>
      <c r="I2988" s="54" t="s">
        <v>8322</v>
      </c>
      <c r="J2988" s="54" t="s">
        <v>8323</v>
      </c>
      <c r="K2988" s="55" t="s">
        <v>15764</v>
      </c>
      <c r="L2988" s="54" t="s">
        <v>8325</v>
      </c>
    </row>
    <row r="2989" spans="1:12" ht="13.8" x14ac:dyDescent="0.3">
      <c r="A2989" s="54" t="s">
        <v>14692</v>
      </c>
      <c r="B2989" s="54" t="s">
        <v>14693</v>
      </c>
      <c r="C2989" s="54" t="s">
        <v>14718</v>
      </c>
      <c r="D2989" s="54" t="s">
        <v>14719</v>
      </c>
      <c r="E2989" s="55" t="s">
        <v>8319</v>
      </c>
      <c r="F2989" s="54" t="s">
        <v>8319</v>
      </c>
      <c r="G2989" s="54" t="s">
        <v>14764</v>
      </c>
      <c r="H2989" s="54" t="s">
        <v>24170</v>
      </c>
      <c r="I2989" s="54" t="s">
        <v>8322</v>
      </c>
      <c r="J2989" s="54" t="s">
        <v>8323</v>
      </c>
      <c r="K2989" s="55" t="s">
        <v>10531</v>
      </c>
      <c r="L2989" s="54" t="s">
        <v>8325</v>
      </c>
    </row>
    <row r="2990" spans="1:12" ht="13.8" x14ac:dyDescent="0.3">
      <c r="A2990" s="54" t="s">
        <v>14692</v>
      </c>
      <c r="B2990" s="54" t="s">
        <v>14693</v>
      </c>
      <c r="C2990" s="54" t="s">
        <v>14718</v>
      </c>
      <c r="D2990" s="54" t="s">
        <v>14719</v>
      </c>
      <c r="E2990" s="55" t="s">
        <v>8319</v>
      </c>
      <c r="F2990" s="54" t="s">
        <v>8319</v>
      </c>
      <c r="G2990" s="54" t="s">
        <v>14766</v>
      </c>
      <c r="H2990" s="54" t="s">
        <v>24171</v>
      </c>
      <c r="I2990" s="54" t="s">
        <v>8322</v>
      </c>
      <c r="J2990" s="54" t="s">
        <v>8323</v>
      </c>
      <c r="K2990" s="55" t="s">
        <v>13731</v>
      </c>
      <c r="L2990" s="54" t="s">
        <v>8325</v>
      </c>
    </row>
    <row r="2991" spans="1:12" ht="13.8" x14ac:dyDescent="0.3">
      <c r="A2991" s="54" t="s">
        <v>14692</v>
      </c>
      <c r="B2991" s="54" t="s">
        <v>14693</v>
      </c>
      <c r="C2991" s="54" t="s">
        <v>14718</v>
      </c>
      <c r="D2991" s="54" t="s">
        <v>14719</v>
      </c>
      <c r="E2991" s="55" t="s">
        <v>8319</v>
      </c>
      <c r="F2991" s="54" t="s">
        <v>8319</v>
      </c>
      <c r="G2991" s="54" t="s">
        <v>14767</v>
      </c>
      <c r="H2991" s="54" t="s">
        <v>24172</v>
      </c>
      <c r="I2991" s="54" t="s">
        <v>8322</v>
      </c>
      <c r="J2991" s="54" t="s">
        <v>8323</v>
      </c>
      <c r="K2991" s="55" t="s">
        <v>14857</v>
      </c>
      <c r="L2991" s="54" t="s">
        <v>8325</v>
      </c>
    </row>
    <row r="2992" spans="1:12" ht="13.8" x14ac:dyDescent="0.3">
      <c r="A2992" s="54" t="s">
        <v>14692</v>
      </c>
      <c r="B2992" s="54" t="s">
        <v>14693</v>
      </c>
      <c r="C2992" s="54" t="s">
        <v>14718</v>
      </c>
      <c r="D2992" s="54" t="s">
        <v>14719</v>
      </c>
      <c r="E2992" s="55" t="s">
        <v>8319</v>
      </c>
      <c r="F2992" s="54" t="s">
        <v>8319</v>
      </c>
      <c r="G2992" s="54" t="s">
        <v>14768</v>
      </c>
      <c r="H2992" s="54" t="s">
        <v>24173</v>
      </c>
      <c r="I2992" s="54" t="s">
        <v>8322</v>
      </c>
      <c r="J2992" s="54" t="s">
        <v>8323</v>
      </c>
      <c r="K2992" s="55" t="s">
        <v>9092</v>
      </c>
      <c r="L2992" s="54" t="s">
        <v>8325</v>
      </c>
    </row>
    <row r="2993" spans="1:12" ht="13.8" x14ac:dyDescent="0.3">
      <c r="A2993" s="54" t="s">
        <v>14692</v>
      </c>
      <c r="B2993" s="54" t="s">
        <v>14693</v>
      </c>
      <c r="C2993" s="54" t="s">
        <v>14718</v>
      </c>
      <c r="D2993" s="54" t="s">
        <v>14719</v>
      </c>
      <c r="E2993" s="55" t="s">
        <v>8319</v>
      </c>
      <c r="F2993" s="54" t="s">
        <v>8319</v>
      </c>
      <c r="G2993" s="54" t="s">
        <v>14769</v>
      </c>
      <c r="H2993" s="54" t="s">
        <v>24174</v>
      </c>
      <c r="I2993" s="54" t="s">
        <v>8322</v>
      </c>
      <c r="J2993" s="54" t="s">
        <v>8323</v>
      </c>
      <c r="K2993" s="55" t="s">
        <v>22435</v>
      </c>
      <c r="L2993" s="54" t="s">
        <v>8325</v>
      </c>
    </row>
    <row r="2994" spans="1:12" ht="13.8" x14ac:dyDescent="0.3">
      <c r="A2994" s="54" t="s">
        <v>14692</v>
      </c>
      <c r="B2994" s="54" t="s">
        <v>14693</v>
      </c>
      <c r="C2994" s="54" t="s">
        <v>14718</v>
      </c>
      <c r="D2994" s="54" t="s">
        <v>14719</v>
      </c>
      <c r="E2994" s="55" t="s">
        <v>8319</v>
      </c>
      <c r="F2994" s="54" t="s">
        <v>8319</v>
      </c>
      <c r="G2994" s="54" t="s">
        <v>14771</v>
      </c>
      <c r="H2994" s="54" t="s">
        <v>24175</v>
      </c>
      <c r="I2994" s="54" t="s">
        <v>8322</v>
      </c>
      <c r="J2994" s="54" t="s">
        <v>8323</v>
      </c>
      <c r="K2994" s="55" t="s">
        <v>22063</v>
      </c>
      <c r="L2994" s="54" t="s">
        <v>8325</v>
      </c>
    </row>
    <row r="2995" spans="1:12" ht="13.8" x14ac:dyDescent="0.3">
      <c r="A2995" s="54" t="s">
        <v>14692</v>
      </c>
      <c r="B2995" s="54" t="s">
        <v>14693</v>
      </c>
      <c r="C2995" s="54" t="s">
        <v>14718</v>
      </c>
      <c r="D2995" s="54" t="s">
        <v>14719</v>
      </c>
      <c r="E2995" s="55" t="s">
        <v>8319</v>
      </c>
      <c r="F2995" s="54" t="s">
        <v>8319</v>
      </c>
      <c r="G2995" s="54" t="s">
        <v>14772</v>
      </c>
      <c r="H2995" s="54" t="s">
        <v>24176</v>
      </c>
      <c r="I2995" s="54" t="s">
        <v>8322</v>
      </c>
      <c r="J2995" s="54" t="s">
        <v>8323</v>
      </c>
      <c r="K2995" s="55" t="s">
        <v>24177</v>
      </c>
      <c r="L2995" s="54" t="s">
        <v>8325</v>
      </c>
    </row>
    <row r="2996" spans="1:12" ht="13.8" x14ac:dyDescent="0.3">
      <c r="A2996" s="54" t="s">
        <v>14692</v>
      </c>
      <c r="B2996" s="54" t="s">
        <v>14693</v>
      </c>
      <c r="C2996" s="54" t="s">
        <v>14718</v>
      </c>
      <c r="D2996" s="54" t="s">
        <v>14719</v>
      </c>
      <c r="E2996" s="55" t="s">
        <v>8319</v>
      </c>
      <c r="F2996" s="54" t="s">
        <v>8319</v>
      </c>
      <c r="G2996" s="54" t="s">
        <v>14774</v>
      </c>
      <c r="H2996" s="54" t="s">
        <v>24178</v>
      </c>
      <c r="I2996" s="54" t="s">
        <v>8322</v>
      </c>
      <c r="J2996" s="54" t="s">
        <v>8323</v>
      </c>
      <c r="K2996" s="55" t="s">
        <v>9689</v>
      </c>
      <c r="L2996" s="54" t="s">
        <v>8325</v>
      </c>
    </row>
    <row r="2997" spans="1:12" ht="13.8" x14ac:dyDescent="0.3">
      <c r="A2997" s="54" t="s">
        <v>14692</v>
      </c>
      <c r="B2997" s="54" t="s">
        <v>14693</v>
      </c>
      <c r="C2997" s="54" t="s">
        <v>14718</v>
      </c>
      <c r="D2997" s="54" t="s">
        <v>14719</v>
      </c>
      <c r="E2997" s="55" t="s">
        <v>8319</v>
      </c>
      <c r="F2997" s="54" t="s">
        <v>8319</v>
      </c>
      <c r="G2997" s="54" t="s">
        <v>14775</v>
      </c>
      <c r="H2997" s="54" t="s">
        <v>24179</v>
      </c>
      <c r="I2997" s="54" t="s">
        <v>8322</v>
      </c>
      <c r="J2997" s="54" t="s">
        <v>8323</v>
      </c>
      <c r="K2997" s="55" t="s">
        <v>24180</v>
      </c>
      <c r="L2997" s="54" t="s">
        <v>8325</v>
      </c>
    </row>
    <row r="2998" spans="1:12" ht="13.8" x14ac:dyDescent="0.3">
      <c r="A2998" s="54" t="s">
        <v>14692</v>
      </c>
      <c r="B2998" s="54" t="s">
        <v>14693</v>
      </c>
      <c r="C2998" s="54" t="s">
        <v>14718</v>
      </c>
      <c r="D2998" s="54" t="s">
        <v>14719</v>
      </c>
      <c r="E2998" s="55" t="s">
        <v>8319</v>
      </c>
      <c r="F2998" s="54" t="s">
        <v>8319</v>
      </c>
      <c r="G2998" s="54" t="s">
        <v>14777</v>
      </c>
      <c r="H2998" s="54" t="s">
        <v>24181</v>
      </c>
      <c r="I2998" s="54" t="s">
        <v>8322</v>
      </c>
      <c r="J2998" s="54" t="s">
        <v>8323</v>
      </c>
      <c r="K2998" s="55" t="s">
        <v>13803</v>
      </c>
      <c r="L2998" s="54" t="s">
        <v>8325</v>
      </c>
    </row>
    <row r="2999" spans="1:12" ht="13.8" x14ac:dyDescent="0.3">
      <c r="A2999" s="54" t="s">
        <v>14692</v>
      </c>
      <c r="B2999" s="54" t="s">
        <v>14693</v>
      </c>
      <c r="C2999" s="54" t="s">
        <v>14718</v>
      </c>
      <c r="D2999" s="54" t="s">
        <v>14719</v>
      </c>
      <c r="E2999" s="55" t="s">
        <v>8319</v>
      </c>
      <c r="F2999" s="54" t="s">
        <v>8319</v>
      </c>
      <c r="G2999" s="54" t="s">
        <v>14778</v>
      </c>
      <c r="H2999" s="54" t="s">
        <v>24182</v>
      </c>
      <c r="I2999" s="54" t="s">
        <v>8322</v>
      </c>
      <c r="J2999" s="54" t="s">
        <v>8323</v>
      </c>
      <c r="K2999" s="55" t="s">
        <v>8699</v>
      </c>
      <c r="L2999" s="54" t="s">
        <v>8325</v>
      </c>
    </row>
    <row r="3000" spans="1:12" ht="13.8" x14ac:dyDescent="0.3">
      <c r="A3000" s="54" t="s">
        <v>14692</v>
      </c>
      <c r="B3000" s="54" t="s">
        <v>14693</v>
      </c>
      <c r="C3000" s="54" t="s">
        <v>14718</v>
      </c>
      <c r="D3000" s="54" t="s">
        <v>14719</v>
      </c>
      <c r="E3000" s="55" t="s">
        <v>8319</v>
      </c>
      <c r="F3000" s="54" t="s">
        <v>8319</v>
      </c>
      <c r="G3000" s="54" t="s">
        <v>14780</v>
      </c>
      <c r="H3000" s="54" t="s">
        <v>24183</v>
      </c>
      <c r="I3000" s="54" t="s">
        <v>8322</v>
      </c>
      <c r="J3000" s="54" t="s">
        <v>8323</v>
      </c>
      <c r="K3000" s="55" t="s">
        <v>24184</v>
      </c>
      <c r="L3000" s="54" t="s">
        <v>8325</v>
      </c>
    </row>
    <row r="3001" spans="1:12" ht="13.8" x14ac:dyDescent="0.3">
      <c r="A3001" s="54" t="s">
        <v>14692</v>
      </c>
      <c r="B3001" s="54" t="s">
        <v>14693</v>
      </c>
      <c r="C3001" s="54" t="s">
        <v>14718</v>
      </c>
      <c r="D3001" s="54" t="s">
        <v>14719</v>
      </c>
      <c r="E3001" s="55" t="s">
        <v>8319</v>
      </c>
      <c r="F3001" s="54" t="s">
        <v>8319</v>
      </c>
      <c r="G3001" s="54" t="s">
        <v>14782</v>
      </c>
      <c r="H3001" s="54" t="s">
        <v>24185</v>
      </c>
      <c r="I3001" s="54" t="s">
        <v>8322</v>
      </c>
      <c r="J3001" s="54" t="s">
        <v>8323</v>
      </c>
      <c r="K3001" s="55" t="s">
        <v>24186</v>
      </c>
      <c r="L3001" s="54" t="s">
        <v>8325</v>
      </c>
    </row>
    <row r="3002" spans="1:12" ht="13.8" x14ac:dyDescent="0.3">
      <c r="A3002" s="54" t="s">
        <v>14692</v>
      </c>
      <c r="B3002" s="54" t="s">
        <v>14693</v>
      </c>
      <c r="C3002" s="54" t="s">
        <v>14718</v>
      </c>
      <c r="D3002" s="54" t="s">
        <v>14719</v>
      </c>
      <c r="E3002" s="55" t="s">
        <v>8319</v>
      </c>
      <c r="F3002" s="54" t="s">
        <v>8319</v>
      </c>
      <c r="G3002" s="54" t="s">
        <v>24187</v>
      </c>
      <c r="H3002" s="54" t="s">
        <v>24188</v>
      </c>
      <c r="I3002" s="54" t="s">
        <v>8514</v>
      </c>
      <c r="J3002" s="54" t="s">
        <v>8323</v>
      </c>
      <c r="K3002" s="55" t="s">
        <v>24189</v>
      </c>
      <c r="L3002" s="54" t="s">
        <v>8325</v>
      </c>
    </row>
    <row r="3003" spans="1:12" ht="13.8" x14ac:dyDescent="0.3">
      <c r="A3003" s="54" t="s">
        <v>14692</v>
      </c>
      <c r="B3003" s="54" t="s">
        <v>14693</v>
      </c>
      <c r="C3003" s="54" t="s">
        <v>14718</v>
      </c>
      <c r="D3003" s="54" t="s">
        <v>14719</v>
      </c>
      <c r="E3003" s="55" t="s">
        <v>8319</v>
      </c>
      <c r="F3003" s="54" t="s">
        <v>8319</v>
      </c>
      <c r="G3003" s="54" t="s">
        <v>24190</v>
      </c>
      <c r="H3003" s="54" t="s">
        <v>24191</v>
      </c>
      <c r="I3003" s="54" t="s">
        <v>8514</v>
      </c>
      <c r="J3003" s="54" t="s">
        <v>8323</v>
      </c>
      <c r="K3003" s="55" t="s">
        <v>24192</v>
      </c>
      <c r="L3003" s="54" t="s">
        <v>8325</v>
      </c>
    </row>
    <row r="3004" spans="1:12" ht="13.8" x14ac:dyDescent="0.3">
      <c r="A3004" s="54" t="s">
        <v>14692</v>
      </c>
      <c r="B3004" s="54" t="s">
        <v>14693</v>
      </c>
      <c r="C3004" s="54" t="s">
        <v>14718</v>
      </c>
      <c r="D3004" s="54" t="s">
        <v>14719</v>
      </c>
      <c r="E3004" s="55" t="s">
        <v>8319</v>
      </c>
      <c r="F3004" s="54" t="s">
        <v>8319</v>
      </c>
      <c r="G3004" s="54" t="s">
        <v>24193</v>
      </c>
      <c r="H3004" s="54" t="s">
        <v>24194</v>
      </c>
      <c r="I3004" s="54" t="s">
        <v>8514</v>
      </c>
      <c r="J3004" s="54" t="s">
        <v>8323</v>
      </c>
      <c r="K3004" s="55" t="s">
        <v>24195</v>
      </c>
      <c r="L3004" s="54" t="s">
        <v>8325</v>
      </c>
    </row>
    <row r="3005" spans="1:12" ht="13.8" x14ac:dyDescent="0.3">
      <c r="A3005" s="54" t="s">
        <v>14692</v>
      </c>
      <c r="B3005" s="54" t="s">
        <v>14693</v>
      </c>
      <c r="C3005" s="54" t="s">
        <v>14718</v>
      </c>
      <c r="D3005" s="54" t="s">
        <v>14719</v>
      </c>
      <c r="E3005" s="55" t="s">
        <v>8319</v>
      </c>
      <c r="F3005" s="54" t="s">
        <v>8319</v>
      </c>
      <c r="G3005" s="54" t="s">
        <v>24196</v>
      </c>
      <c r="H3005" s="54" t="s">
        <v>24197</v>
      </c>
      <c r="I3005" s="54" t="s">
        <v>8514</v>
      </c>
      <c r="J3005" s="54" t="s">
        <v>8323</v>
      </c>
      <c r="K3005" s="55" t="s">
        <v>9343</v>
      </c>
      <c r="L3005" s="54" t="s">
        <v>8325</v>
      </c>
    </row>
    <row r="3006" spans="1:12" ht="13.8" x14ac:dyDescent="0.3">
      <c r="A3006" s="54" t="s">
        <v>14692</v>
      </c>
      <c r="B3006" s="54" t="s">
        <v>14693</v>
      </c>
      <c r="C3006" s="54" t="s">
        <v>14718</v>
      </c>
      <c r="D3006" s="54" t="s">
        <v>14719</v>
      </c>
      <c r="E3006" s="55" t="s">
        <v>8319</v>
      </c>
      <c r="F3006" s="54" t="s">
        <v>8319</v>
      </c>
      <c r="G3006" s="54" t="s">
        <v>24198</v>
      </c>
      <c r="H3006" s="54" t="s">
        <v>24199</v>
      </c>
      <c r="I3006" s="54" t="s">
        <v>8514</v>
      </c>
      <c r="J3006" s="54" t="s">
        <v>8323</v>
      </c>
      <c r="K3006" s="55" t="s">
        <v>24200</v>
      </c>
      <c r="L3006" s="54" t="s">
        <v>8325</v>
      </c>
    </row>
    <row r="3007" spans="1:12" ht="13.8" x14ac:dyDescent="0.3">
      <c r="A3007" s="54" t="s">
        <v>14692</v>
      </c>
      <c r="B3007" s="54" t="s">
        <v>14693</v>
      </c>
      <c r="C3007" s="54" t="s">
        <v>14718</v>
      </c>
      <c r="D3007" s="54" t="s">
        <v>14719</v>
      </c>
      <c r="E3007" s="55" t="s">
        <v>8319</v>
      </c>
      <c r="F3007" s="54" t="s">
        <v>8319</v>
      </c>
      <c r="G3007" s="54" t="s">
        <v>24201</v>
      </c>
      <c r="H3007" s="54" t="s">
        <v>24202</v>
      </c>
      <c r="I3007" s="54" t="s">
        <v>8514</v>
      </c>
      <c r="J3007" s="54" t="s">
        <v>8323</v>
      </c>
      <c r="K3007" s="55" t="s">
        <v>24203</v>
      </c>
      <c r="L3007" s="54" t="s">
        <v>8325</v>
      </c>
    </row>
    <row r="3008" spans="1:12" ht="13.8" x14ac:dyDescent="0.3">
      <c r="A3008" s="54" t="s">
        <v>14692</v>
      </c>
      <c r="B3008" s="54" t="s">
        <v>14693</v>
      </c>
      <c r="C3008" s="54" t="s">
        <v>14784</v>
      </c>
      <c r="D3008" s="54" t="s">
        <v>14785</v>
      </c>
      <c r="E3008" s="55" t="s">
        <v>8319</v>
      </c>
      <c r="F3008" s="54" t="s">
        <v>8319</v>
      </c>
      <c r="G3008" s="54" t="s">
        <v>14786</v>
      </c>
      <c r="H3008" s="54" t="s">
        <v>14787</v>
      </c>
      <c r="I3008" s="54" t="s">
        <v>8898</v>
      </c>
      <c r="J3008" s="54" t="s">
        <v>8323</v>
      </c>
      <c r="K3008" s="55" t="s">
        <v>15407</v>
      </c>
      <c r="L3008" s="54" t="s">
        <v>8325</v>
      </c>
    </row>
    <row r="3009" spans="1:12" ht="13.8" x14ac:dyDescent="0.3">
      <c r="A3009" s="54" t="s">
        <v>14692</v>
      </c>
      <c r="B3009" s="54" t="s">
        <v>14693</v>
      </c>
      <c r="C3009" s="54" t="s">
        <v>14789</v>
      </c>
      <c r="D3009" s="54" t="s">
        <v>14790</v>
      </c>
      <c r="E3009" s="55">
        <v>74003</v>
      </c>
      <c r="F3009" s="54" t="s">
        <v>14791</v>
      </c>
      <c r="G3009" s="54" t="s">
        <v>14792</v>
      </c>
      <c r="H3009" s="54" t="s">
        <v>14793</v>
      </c>
      <c r="I3009" s="54" t="s">
        <v>8514</v>
      </c>
      <c r="J3009" s="54" t="s">
        <v>8323</v>
      </c>
      <c r="K3009" s="55" t="s">
        <v>24204</v>
      </c>
      <c r="L3009" s="54" t="s">
        <v>8325</v>
      </c>
    </row>
    <row r="3010" spans="1:12" ht="13.8" x14ac:dyDescent="0.3">
      <c r="A3010" s="54" t="s">
        <v>14692</v>
      </c>
      <c r="B3010" s="54" t="s">
        <v>14693</v>
      </c>
      <c r="C3010" s="54" t="s">
        <v>14789</v>
      </c>
      <c r="D3010" s="54" t="s">
        <v>14790</v>
      </c>
      <c r="E3010" s="55" t="s">
        <v>8319</v>
      </c>
      <c r="F3010" s="54" t="s">
        <v>8319</v>
      </c>
      <c r="G3010" s="54" t="s">
        <v>14794</v>
      </c>
      <c r="H3010" s="54" t="s">
        <v>14795</v>
      </c>
      <c r="I3010" s="54" t="s">
        <v>8514</v>
      </c>
      <c r="J3010" s="54" t="s">
        <v>8323</v>
      </c>
      <c r="K3010" s="55" t="s">
        <v>24205</v>
      </c>
      <c r="L3010" s="54" t="s">
        <v>8325</v>
      </c>
    </row>
    <row r="3011" spans="1:12" ht="13.8" x14ac:dyDescent="0.3">
      <c r="A3011" s="54" t="s">
        <v>14692</v>
      </c>
      <c r="B3011" s="54" t="s">
        <v>14693</v>
      </c>
      <c r="C3011" s="54" t="s">
        <v>14796</v>
      </c>
      <c r="D3011" s="54" t="s">
        <v>14797</v>
      </c>
      <c r="E3011" s="55" t="s">
        <v>8319</v>
      </c>
      <c r="F3011" s="54" t="s">
        <v>8319</v>
      </c>
      <c r="G3011" s="54" t="s">
        <v>14798</v>
      </c>
      <c r="H3011" s="54" t="s">
        <v>14799</v>
      </c>
      <c r="I3011" s="54" t="s">
        <v>8514</v>
      </c>
      <c r="J3011" s="54" t="s">
        <v>8323</v>
      </c>
      <c r="K3011" s="55" t="s">
        <v>24206</v>
      </c>
      <c r="L3011" s="54" t="s">
        <v>8325</v>
      </c>
    </row>
    <row r="3012" spans="1:12" ht="13.8" x14ac:dyDescent="0.3">
      <c r="A3012" s="54" t="s">
        <v>14692</v>
      </c>
      <c r="B3012" s="54" t="s">
        <v>14693</v>
      </c>
      <c r="C3012" s="54" t="s">
        <v>14796</v>
      </c>
      <c r="D3012" s="54" t="s">
        <v>14797</v>
      </c>
      <c r="E3012" s="55" t="s">
        <v>8319</v>
      </c>
      <c r="F3012" s="54" t="s">
        <v>8319</v>
      </c>
      <c r="G3012" s="54" t="s">
        <v>14800</v>
      </c>
      <c r="H3012" s="54" t="s">
        <v>14801</v>
      </c>
      <c r="I3012" s="54" t="s">
        <v>8514</v>
      </c>
      <c r="J3012" s="54" t="s">
        <v>8323</v>
      </c>
      <c r="K3012" s="55" t="s">
        <v>24207</v>
      </c>
      <c r="L3012" s="54" t="s">
        <v>8325</v>
      </c>
    </row>
    <row r="3013" spans="1:12" ht="13.8" x14ac:dyDescent="0.3">
      <c r="A3013" s="54" t="s">
        <v>14692</v>
      </c>
      <c r="B3013" s="54" t="s">
        <v>14693</v>
      </c>
      <c r="C3013" s="54" t="s">
        <v>14796</v>
      </c>
      <c r="D3013" s="54" t="s">
        <v>14797</v>
      </c>
      <c r="E3013" s="55" t="s">
        <v>8319</v>
      </c>
      <c r="F3013" s="54" t="s">
        <v>8319</v>
      </c>
      <c r="G3013" s="54" t="s">
        <v>14802</v>
      </c>
      <c r="H3013" s="54" t="s">
        <v>14803</v>
      </c>
      <c r="I3013" s="54" t="s">
        <v>8514</v>
      </c>
      <c r="J3013" s="54" t="s">
        <v>8323</v>
      </c>
      <c r="K3013" s="55" t="s">
        <v>24208</v>
      </c>
      <c r="L3013" s="54" t="s">
        <v>8325</v>
      </c>
    </row>
    <row r="3014" spans="1:12" ht="13.8" x14ac:dyDescent="0.3">
      <c r="A3014" s="54" t="s">
        <v>14692</v>
      </c>
      <c r="B3014" s="54" t="s">
        <v>14693</v>
      </c>
      <c r="C3014" s="54" t="s">
        <v>14796</v>
      </c>
      <c r="D3014" s="54" t="s">
        <v>14797</v>
      </c>
      <c r="E3014" s="55" t="s">
        <v>8319</v>
      </c>
      <c r="F3014" s="54" t="s">
        <v>8319</v>
      </c>
      <c r="G3014" s="54" t="s">
        <v>14804</v>
      </c>
      <c r="H3014" s="54" t="s">
        <v>14805</v>
      </c>
      <c r="I3014" s="54" t="s">
        <v>8514</v>
      </c>
      <c r="J3014" s="54" t="s">
        <v>8323</v>
      </c>
      <c r="K3014" s="55" t="s">
        <v>24209</v>
      </c>
      <c r="L3014" s="54" t="s">
        <v>8325</v>
      </c>
    </row>
    <row r="3015" spans="1:12" ht="13.8" x14ac:dyDescent="0.3">
      <c r="A3015" s="54" t="s">
        <v>14692</v>
      </c>
      <c r="B3015" s="54" t="s">
        <v>14693</v>
      </c>
      <c r="C3015" s="54" t="s">
        <v>14796</v>
      </c>
      <c r="D3015" s="54" t="s">
        <v>14797</v>
      </c>
      <c r="E3015" s="55" t="s">
        <v>8319</v>
      </c>
      <c r="F3015" s="54" t="s">
        <v>8319</v>
      </c>
      <c r="G3015" s="54" t="s">
        <v>14806</v>
      </c>
      <c r="H3015" s="54" t="s">
        <v>14807</v>
      </c>
      <c r="I3015" s="54" t="s">
        <v>8514</v>
      </c>
      <c r="J3015" s="54" t="s">
        <v>8323</v>
      </c>
      <c r="K3015" s="55" t="s">
        <v>24210</v>
      </c>
      <c r="L3015" s="54" t="s">
        <v>8325</v>
      </c>
    </row>
    <row r="3016" spans="1:12" ht="13.8" x14ac:dyDescent="0.3">
      <c r="A3016" s="54" t="s">
        <v>14692</v>
      </c>
      <c r="B3016" s="54" t="s">
        <v>14693</v>
      </c>
      <c r="C3016" s="54" t="s">
        <v>14796</v>
      </c>
      <c r="D3016" s="54" t="s">
        <v>14797</v>
      </c>
      <c r="E3016" s="55" t="s">
        <v>8319</v>
      </c>
      <c r="F3016" s="54" t="s">
        <v>8319</v>
      </c>
      <c r="G3016" s="54" t="s">
        <v>14808</v>
      </c>
      <c r="H3016" s="54" t="s">
        <v>14809</v>
      </c>
      <c r="I3016" s="54" t="s">
        <v>8514</v>
      </c>
      <c r="J3016" s="54" t="s">
        <v>8323</v>
      </c>
      <c r="K3016" s="55" t="s">
        <v>24211</v>
      </c>
      <c r="L3016" s="54" t="s">
        <v>8325</v>
      </c>
    </row>
    <row r="3017" spans="1:12" ht="13.8" x14ac:dyDescent="0.3">
      <c r="A3017" s="54" t="s">
        <v>14692</v>
      </c>
      <c r="B3017" s="54" t="s">
        <v>14693</v>
      </c>
      <c r="C3017" s="54" t="s">
        <v>14796</v>
      </c>
      <c r="D3017" s="54" t="s">
        <v>14797</v>
      </c>
      <c r="E3017" s="55" t="s">
        <v>8319</v>
      </c>
      <c r="F3017" s="54" t="s">
        <v>8319</v>
      </c>
      <c r="G3017" s="54" t="s">
        <v>14810</v>
      </c>
      <c r="H3017" s="54" t="s">
        <v>14811</v>
      </c>
      <c r="I3017" s="54" t="s">
        <v>8514</v>
      </c>
      <c r="J3017" s="54" t="s">
        <v>8323</v>
      </c>
      <c r="K3017" s="55" t="s">
        <v>24212</v>
      </c>
      <c r="L3017" s="54" t="s">
        <v>8325</v>
      </c>
    </row>
    <row r="3018" spans="1:12" ht="13.8" x14ac:dyDescent="0.3">
      <c r="A3018" s="54" t="s">
        <v>14692</v>
      </c>
      <c r="B3018" s="54" t="s">
        <v>14693</v>
      </c>
      <c r="C3018" s="54" t="s">
        <v>14796</v>
      </c>
      <c r="D3018" s="54" t="s">
        <v>14797</v>
      </c>
      <c r="E3018" s="55" t="s">
        <v>8319</v>
      </c>
      <c r="F3018" s="54" t="s">
        <v>8319</v>
      </c>
      <c r="G3018" s="54" t="s">
        <v>14812</v>
      </c>
      <c r="H3018" s="54" t="s">
        <v>14813</v>
      </c>
      <c r="I3018" s="54" t="s">
        <v>8514</v>
      </c>
      <c r="J3018" s="54" t="s">
        <v>8323</v>
      </c>
      <c r="K3018" s="55" t="s">
        <v>24213</v>
      </c>
      <c r="L3018" s="54" t="s">
        <v>8325</v>
      </c>
    </row>
    <row r="3019" spans="1:12" ht="13.8" x14ac:dyDescent="0.3">
      <c r="A3019" s="54" t="s">
        <v>14692</v>
      </c>
      <c r="B3019" s="54" t="s">
        <v>14693</v>
      </c>
      <c r="C3019" s="54" t="s">
        <v>14796</v>
      </c>
      <c r="D3019" s="54" t="s">
        <v>14797</v>
      </c>
      <c r="E3019" s="55" t="s">
        <v>8319</v>
      </c>
      <c r="F3019" s="54" t="s">
        <v>8319</v>
      </c>
      <c r="G3019" s="54" t="s">
        <v>14814</v>
      </c>
      <c r="H3019" s="54" t="s">
        <v>14815</v>
      </c>
      <c r="I3019" s="54" t="s">
        <v>8514</v>
      </c>
      <c r="J3019" s="54" t="s">
        <v>8323</v>
      </c>
      <c r="K3019" s="55" t="s">
        <v>24214</v>
      </c>
      <c r="L3019" s="54" t="s">
        <v>8325</v>
      </c>
    </row>
    <row r="3020" spans="1:12" ht="13.8" x14ac:dyDescent="0.3">
      <c r="A3020" s="54" t="s">
        <v>14692</v>
      </c>
      <c r="B3020" s="54" t="s">
        <v>14693</v>
      </c>
      <c r="C3020" s="54" t="s">
        <v>14816</v>
      </c>
      <c r="D3020" s="54" t="s">
        <v>14817</v>
      </c>
      <c r="E3020" s="55" t="s">
        <v>8319</v>
      </c>
      <c r="F3020" s="54" t="s">
        <v>8319</v>
      </c>
      <c r="G3020" s="54" t="s">
        <v>14818</v>
      </c>
      <c r="H3020" s="54" t="s">
        <v>24215</v>
      </c>
      <c r="I3020" s="54" t="s">
        <v>8322</v>
      </c>
      <c r="J3020" s="54" t="s">
        <v>8323</v>
      </c>
      <c r="K3020" s="55" t="s">
        <v>8670</v>
      </c>
      <c r="L3020" s="54" t="s">
        <v>8325</v>
      </c>
    </row>
    <row r="3021" spans="1:12" ht="13.8" x14ac:dyDescent="0.3">
      <c r="A3021" s="54" t="s">
        <v>14692</v>
      </c>
      <c r="B3021" s="54" t="s">
        <v>14693</v>
      </c>
      <c r="C3021" s="54" t="s">
        <v>14816</v>
      </c>
      <c r="D3021" s="54" t="s">
        <v>14817</v>
      </c>
      <c r="E3021" s="55" t="s">
        <v>8319</v>
      </c>
      <c r="F3021" s="54" t="s">
        <v>8319</v>
      </c>
      <c r="G3021" s="54" t="s">
        <v>14820</v>
      </c>
      <c r="H3021" s="54" t="s">
        <v>24216</v>
      </c>
      <c r="I3021" s="54" t="s">
        <v>8322</v>
      </c>
      <c r="J3021" s="54" t="s">
        <v>8323</v>
      </c>
      <c r="K3021" s="55" t="s">
        <v>9092</v>
      </c>
      <c r="L3021" s="54" t="s">
        <v>8325</v>
      </c>
    </row>
    <row r="3022" spans="1:12" ht="13.8" x14ac:dyDescent="0.3">
      <c r="A3022" s="54" t="s">
        <v>14692</v>
      </c>
      <c r="B3022" s="54" t="s">
        <v>14693</v>
      </c>
      <c r="C3022" s="54" t="s">
        <v>14816</v>
      </c>
      <c r="D3022" s="54" t="s">
        <v>14817</v>
      </c>
      <c r="E3022" s="55" t="s">
        <v>8319</v>
      </c>
      <c r="F3022" s="54" t="s">
        <v>8319</v>
      </c>
      <c r="G3022" s="54" t="s">
        <v>14822</v>
      </c>
      <c r="H3022" s="54" t="s">
        <v>24217</v>
      </c>
      <c r="I3022" s="54" t="s">
        <v>8322</v>
      </c>
      <c r="J3022" s="54" t="s">
        <v>8323</v>
      </c>
      <c r="K3022" s="55" t="s">
        <v>20861</v>
      </c>
      <c r="L3022" s="54" t="s">
        <v>8325</v>
      </c>
    </row>
    <row r="3023" spans="1:12" ht="13.8" x14ac:dyDescent="0.3">
      <c r="A3023" s="54" t="s">
        <v>14692</v>
      </c>
      <c r="B3023" s="54" t="s">
        <v>14693</v>
      </c>
      <c r="C3023" s="54" t="s">
        <v>14816</v>
      </c>
      <c r="D3023" s="54" t="s">
        <v>14817</v>
      </c>
      <c r="E3023" s="55" t="s">
        <v>8319</v>
      </c>
      <c r="F3023" s="54" t="s">
        <v>8319</v>
      </c>
      <c r="G3023" s="54" t="s">
        <v>14824</v>
      </c>
      <c r="H3023" s="54" t="s">
        <v>24218</v>
      </c>
      <c r="I3023" s="54" t="s">
        <v>8322</v>
      </c>
      <c r="J3023" s="54" t="s">
        <v>8323</v>
      </c>
      <c r="K3023" s="55" t="s">
        <v>21311</v>
      </c>
      <c r="L3023" s="54" t="s">
        <v>8325</v>
      </c>
    </row>
    <row r="3024" spans="1:12" ht="13.8" x14ac:dyDescent="0.3">
      <c r="A3024" s="54" t="s">
        <v>14692</v>
      </c>
      <c r="B3024" s="54" t="s">
        <v>14693</v>
      </c>
      <c r="C3024" s="54" t="s">
        <v>14816</v>
      </c>
      <c r="D3024" s="54" t="s">
        <v>14817</v>
      </c>
      <c r="E3024" s="55" t="s">
        <v>8319</v>
      </c>
      <c r="F3024" s="54" t="s">
        <v>8319</v>
      </c>
      <c r="G3024" s="54" t="s">
        <v>14825</v>
      </c>
      <c r="H3024" s="54" t="s">
        <v>24219</v>
      </c>
      <c r="I3024" s="54" t="s">
        <v>8514</v>
      </c>
      <c r="J3024" s="54" t="s">
        <v>8323</v>
      </c>
      <c r="K3024" s="55" t="s">
        <v>24220</v>
      </c>
      <c r="L3024" s="54" t="s">
        <v>8325</v>
      </c>
    </row>
    <row r="3025" spans="1:12" ht="13.8" x14ac:dyDescent="0.3">
      <c r="A3025" s="54" t="s">
        <v>14692</v>
      </c>
      <c r="B3025" s="54" t="s">
        <v>14693</v>
      </c>
      <c r="C3025" s="54" t="s">
        <v>14816</v>
      </c>
      <c r="D3025" s="54" t="s">
        <v>14817</v>
      </c>
      <c r="E3025" s="55" t="s">
        <v>8319</v>
      </c>
      <c r="F3025" s="54" t="s">
        <v>8319</v>
      </c>
      <c r="G3025" s="54" t="s">
        <v>14826</v>
      </c>
      <c r="H3025" s="54" t="s">
        <v>24221</v>
      </c>
      <c r="I3025" s="54" t="s">
        <v>8514</v>
      </c>
      <c r="J3025" s="54" t="s">
        <v>8323</v>
      </c>
      <c r="K3025" s="55" t="s">
        <v>24222</v>
      </c>
      <c r="L3025" s="54" t="s">
        <v>8325</v>
      </c>
    </row>
    <row r="3026" spans="1:12" ht="13.8" x14ac:dyDescent="0.3">
      <c r="A3026" s="54" t="s">
        <v>14692</v>
      </c>
      <c r="B3026" s="54" t="s">
        <v>14693</v>
      </c>
      <c r="C3026" s="54" t="s">
        <v>14816</v>
      </c>
      <c r="D3026" s="54" t="s">
        <v>14817</v>
      </c>
      <c r="E3026" s="55" t="s">
        <v>8319</v>
      </c>
      <c r="F3026" s="54" t="s">
        <v>8319</v>
      </c>
      <c r="G3026" s="54" t="s">
        <v>14827</v>
      </c>
      <c r="H3026" s="54" t="s">
        <v>24223</v>
      </c>
      <c r="I3026" s="54" t="s">
        <v>8514</v>
      </c>
      <c r="J3026" s="54" t="s">
        <v>8323</v>
      </c>
      <c r="K3026" s="55" t="s">
        <v>24224</v>
      </c>
      <c r="L3026" s="54" t="s">
        <v>8325</v>
      </c>
    </row>
    <row r="3027" spans="1:12" ht="13.8" x14ac:dyDescent="0.3">
      <c r="A3027" s="54" t="s">
        <v>14692</v>
      </c>
      <c r="B3027" s="54" t="s">
        <v>14693</v>
      </c>
      <c r="C3027" s="54" t="s">
        <v>14816</v>
      </c>
      <c r="D3027" s="54" t="s">
        <v>14817</v>
      </c>
      <c r="E3027" s="55" t="s">
        <v>8319</v>
      </c>
      <c r="F3027" s="54" t="s">
        <v>8319</v>
      </c>
      <c r="G3027" s="54" t="s">
        <v>14828</v>
      </c>
      <c r="H3027" s="54" t="s">
        <v>24225</v>
      </c>
      <c r="I3027" s="54" t="s">
        <v>8514</v>
      </c>
      <c r="J3027" s="54" t="s">
        <v>8323</v>
      </c>
      <c r="K3027" s="55" t="s">
        <v>20379</v>
      </c>
      <c r="L3027" s="54" t="s">
        <v>8325</v>
      </c>
    </row>
    <row r="3028" spans="1:12" ht="13.8" x14ac:dyDescent="0.3">
      <c r="A3028" s="54" t="s">
        <v>14692</v>
      </c>
      <c r="B3028" s="54" t="s">
        <v>14693</v>
      </c>
      <c r="C3028" s="54" t="s">
        <v>14816</v>
      </c>
      <c r="D3028" s="54" t="s">
        <v>14817</v>
      </c>
      <c r="E3028" s="55" t="s">
        <v>8319</v>
      </c>
      <c r="F3028" s="54" t="s">
        <v>8319</v>
      </c>
      <c r="G3028" s="54" t="s">
        <v>14829</v>
      </c>
      <c r="H3028" s="54" t="s">
        <v>24226</v>
      </c>
      <c r="I3028" s="54" t="s">
        <v>8514</v>
      </c>
      <c r="J3028" s="54" t="s">
        <v>8323</v>
      </c>
      <c r="K3028" s="55" t="s">
        <v>24227</v>
      </c>
      <c r="L3028" s="54" t="s">
        <v>8325</v>
      </c>
    </row>
    <row r="3029" spans="1:12" ht="13.8" x14ac:dyDescent="0.3">
      <c r="A3029" s="54" t="s">
        <v>14692</v>
      </c>
      <c r="B3029" s="54" t="s">
        <v>14693</v>
      </c>
      <c r="C3029" s="54" t="s">
        <v>14816</v>
      </c>
      <c r="D3029" s="54" t="s">
        <v>14817</v>
      </c>
      <c r="E3029" s="55" t="s">
        <v>8319</v>
      </c>
      <c r="F3029" s="54" t="s">
        <v>8319</v>
      </c>
      <c r="G3029" s="54" t="s">
        <v>14830</v>
      </c>
      <c r="H3029" s="54" t="s">
        <v>24228</v>
      </c>
      <c r="I3029" s="54" t="s">
        <v>8514</v>
      </c>
      <c r="J3029" s="54" t="s">
        <v>8323</v>
      </c>
      <c r="K3029" s="55" t="s">
        <v>24229</v>
      </c>
      <c r="L3029" s="54" t="s">
        <v>8325</v>
      </c>
    </row>
    <row r="3030" spans="1:12" ht="13.8" x14ac:dyDescent="0.3">
      <c r="A3030" s="54" t="s">
        <v>14831</v>
      </c>
      <c r="B3030" s="54" t="s">
        <v>14832</v>
      </c>
      <c r="C3030" s="54" t="s">
        <v>14833</v>
      </c>
      <c r="D3030" s="54" t="s">
        <v>14834</v>
      </c>
      <c r="E3030" s="55" t="s">
        <v>8319</v>
      </c>
      <c r="F3030" s="54" t="s">
        <v>8319</v>
      </c>
      <c r="G3030" s="54" t="s">
        <v>14835</v>
      </c>
      <c r="H3030" s="54" t="s">
        <v>14836</v>
      </c>
      <c r="I3030" s="54" t="s">
        <v>8322</v>
      </c>
      <c r="J3030" s="54" t="s">
        <v>8323</v>
      </c>
      <c r="K3030" s="55" t="s">
        <v>24230</v>
      </c>
      <c r="L3030" s="54" t="s">
        <v>8325</v>
      </c>
    </row>
    <row r="3031" spans="1:12" ht="13.8" x14ac:dyDescent="0.3">
      <c r="A3031" s="54" t="s">
        <v>14831</v>
      </c>
      <c r="B3031" s="54" t="s">
        <v>14832</v>
      </c>
      <c r="C3031" s="54" t="s">
        <v>14833</v>
      </c>
      <c r="D3031" s="54" t="s">
        <v>14834</v>
      </c>
      <c r="E3031" s="55" t="s">
        <v>8319</v>
      </c>
      <c r="F3031" s="54" t="s">
        <v>8319</v>
      </c>
      <c r="G3031" s="54" t="s">
        <v>14837</v>
      </c>
      <c r="H3031" s="54" t="s">
        <v>14838</v>
      </c>
      <c r="I3031" s="54" t="s">
        <v>8322</v>
      </c>
      <c r="J3031" s="54" t="s">
        <v>8323</v>
      </c>
      <c r="K3031" s="55" t="s">
        <v>24231</v>
      </c>
      <c r="L3031" s="54" t="s">
        <v>8325</v>
      </c>
    </row>
    <row r="3032" spans="1:12" ht="13.8" x14ac:dyDescent="0.3">
      <c r="A3032" s="54" t="s">
        <v>14831</v>
      </c>
      <c r="B3032" s="54" t="s">
        <v>14832</v>
      </c>
      <c r="C3032" s="54" t="s">
        <v>14833</v>
      </c>
      <c r="D3032" s="54" t="s">
        <v>14834</v>
      </c>
      <c r="E3032" s="55" t="s">
        <v>8319</v>
      </c>
      <c r="F3032" s="54" t="s">
        <v>8319</v>
      </c>
      <c r="G3032" s="54" t="s">
        <v>14840</v>
      </c>
      <c r="H3032" s="54" t="s">
        <v>14841</v>
      </c>
      <c r="I3032" s="54" t="s">
        <v>8322</v>
      </c>
      <c r="J3032" s="54" t="s">
        <v>8323</v>
      </c>
      <c r="K3032" s="55" t="s">
        <v>24232</v>
      </c>
      <c r="L3032" s="54" t="s">
        <v>8325</v>
      </c>
    </row>
    <row r="3033" spans="1:12" ht="13.8" x14ac:dyDescent="0.3">
      <c r="A3033" s="54" t="s">
        <v>14831</v>
      </c>
      <c r="B3033" s="54" t="s">
        <v>14832</v>
      </c>
      <c r="C3033" s="54" t="s">
        <v>14833</v>
      </c>
      <c r="D3033" s="54" t="s">
        <v>14834</v>
      </c>
      <c r="E3033" s="55" t="s">
        <v>8319</v>
      </c>
      <c r="F3033" s="54" t="s">
        <v>8319</v>
      </c>
      <c r="G3033" s="54" t="s">
        <v>14842</v>
      </c>
      <c r="H3033" s="54" t="s">
        <v>14843</v>
      </c>
      <c r="I3033" s="54" t="s">
        <v>8322</v>
      </c>
      <c r="J3033" s="54" t="s">
        <v>8323</v>
      </c>
      <c r="K3033" s="55" t="s">
        <v>19426</v>
      </c>
      <c r="L3033" s="54" t="s">
        <v>8325</v>
      </c>
    </row>
    <row r="3034" spans="1:12" ht="13.8" x14ac:dyDescent="0.3">
      <c r="A3034" s="54" t="s">
        <v>14831</v>
      </c>
      <c r="B3034" s="54" t="s">
        <v>14832</v>
      </c>
      <c r="C3034" s="54" t="s">
        <v>14833</v>
      </c>
      <c r="D3034" s="54" t="s">
        <v>14834</v>
      </c>
      <c r="E3034" s="55" t="s">
        <v>8319</v>
      </c>
      <c r="F3034" s="54" t="s">
        <v>8319</v>
      </c>
      <c r="G3034" s="54" t="s">
        <v>14844</v>
      </c>
      <c r="H3034" s="54" t="s">
        <v>14845</v>
      </c>
      <c r="I3034" s="54" t="s">
        <v>8322</v>
      </c>
      <c r="J3034" s="54" t="s">
        <v>8323</v>
      </c>
      <c r="K3034" s="55" t="s">
        <v>24233</v>
      </c>
      <c r="L3034" s="54" t="s">
        <v>8325</v>
      </c>
    </row>
    <row r="3035" spans="1:12" ht="13.8" x14ac:dyDescent="0.3">
      <c r="A3035" s="54" t="s">
        <v>14831</v>
      </c>
      <c r="B3035" s="54" t="s">
        <v>14832</v>
      </c>
      <c r="C3035" s="54" t="s">
        <v>14833</v>
      </c>
      <c r="D3035" s="54" t="s">
        <v>14834</v>
      </c>
      <c r="E3035" s="55" t="s">
        <v>8319</v>
      </c>
      <c r="F3035" s="54" t="s">
        <v>8319</v>
      </c>
      <c r="G3035" s="54" t="s">
        <v>14847</v>
      </c>
      <c r="H3035" s="54" t="s">
        <v>14848</v>
      </c>
      <c r="I3035" s="54" t="s">
        <v>8322</v>
      </c>
      <c r="J3035" s="54" t="s">
        <v>8323</v>
      </c>
      <c r="K3035" s="55" t="s">
        <v>23317</v>
      </c>
      <c r="L3035" s="54" t="s">
        <v>8325</v>
      </c>
    </row>
    <row r="3036" spans="1:12" ht="13.8" x14ac:dyDescent="0.3">
      <c r="A3036" s="54" t="s">
        <v>14831</v>
      </c>
      <c r="B3036" s="54" t="s">
        <v>14832</v>
      </c>
      <c r="C3036" s="54" t="s">
        <v>14833</v>
      </c>
      <c r="D3036" s="54" t="s">
        <v>14834</v>
      </c>
      <c r="E3036" s="55" t="s">
        <v>8319</v>
      </c>
      <c r="F3036" s="54" t="s">
        <v>8319</v>
      </c>
      <c r="G3036" s="54" t="s">
        <v>14849</v>
      </c>
      <c r="H3036" s="54" t="s">
        <v>14850</v>
      </c>
      <c r="I3036" s="54" t="s">
        <v>8322</v>
      </c>
      <c r="J3036" s="54" t="s">
        <v>8323</v>
      </c>
      <c r="K3036" s="55" t="s">
        <v>9069</v>
      </c>
      <c r="L3036" s="54" t="s">
        <v>8325</v>
      </c>
    </row>
    <row r="3037" spans="1:12" ht="13.8" x14ac:dyDescent="0.3">
      <c r="A3037" s="54" t="s">
        <v>14831</v>
      </c>
      <c r="B3037" s="54" t="s">
        <v>14832</v>
      </c>
      <c r="C3037" s="54" t="s">
        <v>14833</v>
      </c>
      <c r="D3037" s="54" t="s">
        <v>14834</v>
      </c>
      <c r="E3037" s="55" t="s">
        <v>8319</v>
      </c>
      <c r="F3037" s="54" t="s">
        <v>8319</v>
      </c>
      <c r="G3037" s="54" t="s">
        <v>14851</v>
      </c>
      <c r="H3037" s="54" t="s">
        <v>14852</v>
      </c>
      <c r="I3037" s="54" t="s">
        <v>8322</v>
      </c>
      <c r="J3037" s="54" t="s">
        <v>8323</v>
      </c>
      <c r="K3037" s="55" t="s">
        <v>13822</v>
      </c>
      <c r="L3037" s="54" t="s">
        <v>8325</v>
      </c>
    </row>
    <row r="3038" spans="1:12" ht="13.8" x14ac:dyDescent="0.3">
      <c r="A3038" s="54" t="s">
        <v>14831</v>
      </c>
      <c r="B3038" s="54" t="s">
        <v>14832</v>
      </c>
      <c r="C3038" s="54" t="s">
        <v>14833</v>
      </c>
      <c r="D3038" s="54" t="s">
        <v>14834</v>
      </c>
      <c r="E3038" s="55" t="s">
        <v>8319</v>
      </c>
      <c r="F3038" s="54" t="s">
        <v>8319</v>
      </c>
      <c r="G3038" s="54" t="s">
        <v>14853</v>
      </c>
      <c r="H3038" s="54" t="s">
        <v>14854</v>
      </c>
      <c r="I3038" s="54" t="s">
        <v>8322</v>
      </c>
      <c r="J3038" s="54" t="s">
        <v>8323</v>
      </c>
      <c r="K3038" s="55" t="s">
        <v>8699</v>
      </c>
      <c r="L3038" s="54" t="s">
        <v>8325</v>
      </c>
    </row>
    <row r="3039" spans="1:12" ht="13.8" x14ac:dyDescent="0.3">
      <c r="A3039" s="54" t="s">
        <v>14831</v>
      </c>
      <c r="B3039" s="54" t="s">
        <v>14832</v>
      </c>
      <c r="C3039" s="54" t="s">
        <v>14833</v>
      </c>
      <c r="D3039" s="54" t="s">
        <v>14834</v>
      </c>
      <c r="E3039" s="55" t="s">
        <v>8319</v>
      </c>
      <c r="F3039" s="54" t="s">
        <v>8319</v>
      </c>
      <c r="G3039" s="54" t="s">
        <v>14855</v>
      </c>
      <c r="H3039" s="54" t="s">
        <v>14856</v>
      </c>
      <c r="I3039" s="54" t="s">
        <v>8322</v>
      </c>
      <c r="J3039" s="54" t="s">
        <v>8323</v>
      </c>
      <c r="K3039" s="55" t="s">
        <v>24234</v>
      </c>
      <c r="L3039" s="54" t="s">
        <v>8325</v>
      </c>
    </row>
    <row r="3040" spans="1:12" ht="13.8" x14ac:dyDescent="0.3">
      <c r="A3040" s="54" t="s">
        <v>14831</v>
      </c>
      <c r="B3040" s="54" t="s">
        <v>14832</v>
      </c>
      <c r="C3040" s="54" t="s">
        <v>14833</v>
      </c>
      <c r="D3040" s="54" t="s">
        <v>14834</v>
      </c>
      <c r="E3040" s="55" t="s">
        <v>8319</v>
      </c>
      <c r="F3040" s="54" t="s">
        <v>8319</v>
      </c>
      <c r="G3040" s="54" t="s">
        <v>14858</v>
      </c>
      <c r="H3040" s="54" t="s">
        <v>14859</v>
      </c>
      <c r="I3040" s="54" t="s">
        <v>8322</v>
      </c>
      <c r="J3040" s="54" t="s">
        <v>8323</v>
      </c>
      <c r="K3040" s="55" t="s">
        <v>24235</v>
      </c>
      <c r="L3040" s="54" t="s">
        <v>8325</v>
      </c>
    </row>
    <row r="3041" spans="1:12" ht="13.8" x14ac:dyDescent="0.3">
      <c r="A3041" s="54" t="s">
        <v>14831</v>
      </c>
      <c r="B3041" s="54" t="s">
        <v>14832</v>
      </c>
      <c r="C3041" s="54" t="s">
        <v>14833</v>
      </c>
      <c r="D3041" s="54" t="s">
        <v>14834</v>
      </c>
      <c r="E3041" s="55" t="s">
        <v>8319</v>
      </c>
      <c r="F3041" s="54" t="s">
        <v>8319</v>
      </c>
      <c r="G3041" s="54" t="s">
        <v>14860</v>
      </c>
      <c r="H3041" s="54" t="s">
        <v>14861</v>
      </c>
      <c r="I3041" s="54" t="s">
        <v>8322</v>
      </c>
      <c r="J3041" s="54" t="s">
        <v>8323</v>
      </c>
      <c r="K3041" s="55" t="s">
        <v>24236</v>
      </c>
      <c r="L3041" s="54" t="s">
        <v>8325</v>
      </c>
    </row>
    <row r="3042" spans="1:12" ht="13.8" x14ac:dyDescent="0.3">
      <c r="A3042" s="54" t="s">
        <v>14831</v>
      </c>
      <c r="B3042" s="54" t="s">
        <v>14832</v>
      </c>
      <c r="C3042" s="54" t="s">
        <v>14833</v>
      </c>
      <c r="D3042" s="54" t="s">
        <v>14834</v>
      </c>
      <c r="E3042" s="55" t="s">
        <v>8319</v>
      </c>
      <c r="F3042" s="54" t="s">
        <v>8319</v>
      </c>
      <c r="G3042" s="54" t="s">
        <v>14862</v>
      </c>
      <c r="H3042" s="54" t="s">
        <v>14863</v>
      </c>
      <c r="I3042" s="54" t="s">
        <v>8322</v>
      </c>
      <c r="J3042" s="54" t="s">
        <v>8323</v>
      </c>
      <c r="K3042" s="55" t="s">
        <v>24237</v>
      </c>
      <c r="L3042" s="54" t="s">
        <v>8325</v>
      </c>
    </row>
    <row r="3043" spans="1:12" ht="13.8" x14ac:dyDescent="0.3">
      <c r="A3043" s="54" t="s">
        <v>14831</v>
      </c>
      <c r="B3043" s="54" t="s">
        <v>14832</v>
      </c>
      <c r="C3043" s="54" t="s">
        <v>14833</v>
      </c>
      <c r="D3043" s="54" t="s">
        <v>14834</v>
      </c>
      <c r="E3043" s="55" t="s">
        <v>8319</v>
      </c>
      <c r="F3043" s="54" t="s">
        <v>8319</v>
      </c>
      <c r="G3043" s="54" t="s">
        <v>14864</v>
      </c>
      <c r="H3043" s="54" t="s">
        <v>14865</v>
      </c>
      <c r="I3043" s="54" t="s">
        <v>8322</v>
      </c>
      <c r="J3043" s="54" t="s">
        <v>8323</v>
      </c>
      <c r="K3043" s="55" t="s">
        <v>20077</v>
      </c>
      <c r="L3043" s="54" t="s">
        <v>8325</v>
      </c>
    </row>
    <row r="3044" spans="1:12" ht="13.8" x14ac:dyDescent="0.3">
      <c r="A3044" s="54" t="s">
        <v>14831</v>
      </c>
      <c r="B3044" s="54" t="s">
        <v>14832</v>
      </c>
      <c r="C3044" s="54" t="s">
        <v>14833</v>
      </c>
      <c r="D3044" s="54" t="s">
        <v>14834</v>
      </c>
      <c r="E3044" s="55" t="s">
        <v>8319</v>
      </c>
      <c r="F3044" s="54" t="s">
        <v>8319</v>
      </c>
      <c r="G3044" s="54" t="s">
        <v>14866</v>
      </c>
      <c r="H3044" s="54" t="s">
        <v>14867</v>
      </c>
      <c r="I3044" s="54" t="s">
        <v>8322</v>
      </c>
      <c r="J3044" s="54" t="s">
        <v>8323</v>
      </c>
      <c r="K3044" s="55" t="s">
        <v>8629</v>
      </c>
      <c r="L3044" s="54" t="s">
        <v>8325</v>
      </c>
    </row>
    <row r="3045" spans="1:12" ht="13.8" x14ac:dyDescent="0.3">
      <c r="A3045" s="54" t="s">
        <v>14831</v>
      </c>
      <c r="B3045" s="54" t="s">
        <v>14832</v>
      </c>
      <c r="C3045" s="54" t="s">
        <v>14833</v>
      </c>
      <c r="D3045" s="54" t="s">
        <v>14834</v>
      </c>
      <c r="E3045" s="55" t="s">
        <v>8319</v>
      </c>
      <c r="F3045" s="54" t="s">
        <v>8319</v>
      </c>
      <c r="G3045" s="54" t="s">
        <v>14869</v>
      </c>
      <c r="H3045" s="54" t="s">
        <v>14870</v>
      </c>
      <c r="I3045" s="54" t="s">
        <v>8322</v>
      </c>
      <c r="J3045" s="54" t="s">
        <v>8323</v>
      </c>
      <c r="K3045" s="55" t="s">
        <v>24238</v>
      </c>
      <c r="L3045" s="54" t="s">
        <v>8325</v>
      </c>
    </row>
    <row r="3046" spans="1:12" ht="13.8" x14ac:dyDescent="0.3">
      <c r="A3046" s="54" t="s">
        <v>14831</v>
      </c>
      <c r="B3046" s="54" t="s">
        <v>14832</v>
      </c>
      <c r="C3046" s="54" t="s">
        <v>14833</v>
      </c>
      <c r="D3046" s="54" t="s">
        <v>14834</v>
      </c>
      <c r="E3046" s="55" t="s">
        <v>8319</v>
      </c>
      <c r="F3046" s="54" t="s">
        <v>8319</v>
      </c>
      <c r="G3046" s="54" t="s">
        <v>14871</v>
      </c>
      <c r="H3046" s="54" t="s">
        <v>14872</v>
      </c>
      <c r="I3046" s="54" t="s">
        <v>8322</v>
      </c>
      <c r="J3046" s="54" t="s">
        <v>8323</v>
      </c>
      <c r="K3046" s="55" t="s">
        <v>24239</v>
      </c>
      <c r="L3046" s="54" t="s">
        <v>8325</v>
      </c>
    </row>
    <row r="3047" spans="1:12" ht="13.8" x14ac:dyDescent="0.3">
      <c r="A3047" s="54" t="s">
        <v>14831</v>
      </c>
      <c r="B3047" s="54" t="s">
        <v>14832</v>
      </c>
      <c r="C3047" s="54" t="s">
        <v>14833</v>
      </c>
      <c r="D3047" s="54" t="s">
        <v>14834</v>
      </c>
      <c r="E3047" s="55" t="s">
        <v>8319</v>
      </c>
      <c r="F3047" s="54" t="s">
        <v>8319</v>
      </c>
      <c r="G3047" s="54" t="s">
        <v>14874</v>
      </c>
      <c r="H3047" s="54" t="s">
        <v>14875</v>
      </c>
      <c r="I3047" s="54" t="s">
        <v>8322</v>
      </c>
      <c r="J3047" s="54" t="s">
        <v>8323</v>
      </c>
      <c r="K3047" s="55" t="s">
        <v>14239</v>
      </c>
      <c r="L3047" s="54" t="s">
        <v>8325</v>
      </c>
    </row>
    <row r="3048" spans="1:12" ht="13.8" x14ac:dyDescent="0.3">
      <c r="A3048" s="54" t="s">
        <v>14831</v>
      </c>
      <c r="B3048" s="54" t="s">
        <v>14832</v>
      </c>
      <c r="C3048" s="54" t="s">
        <v>14833</v>
      </c>
      <c r="D3048" s="54" t="s">
        <v>14834</v>
      </c>
      <c r="E3048" s="55" t="s">
        <v>8319</v>
      </c>
      <c r="F3048" s="54" t="s">
        <v>8319</v>
      </c>
      <c r="G3048" s="54" t="s">
        <v>14876</v>
      </c>
      <c r="H3048" s="54" t="s">
        <v>14877</v>
      </c>
      <c r="I3048" s="54" t="s">
        <v>8322</v>
      </c>
      <c r="J3048" s="54" t="s">
        <v>8323</v>
      </c>
      <c r="K3048" s="55" t="s">
        <v>24240</v>
      </c>
      <c r="L3048" s="54" t="s">
        <v>8325</v>
      </c>
    </row>
    <row r="3049" spans="1:12" ht="13.8" x14ac:dyDescent="0.3">
      <c r="A3049" s="54" t="s">
        <v>14831</v>
      </c>
      <c r="B3049" s="54" t="s">
        <v>14832</v>
      </c>
      <c r="C3049" s="54" t="s">
        <v>14833</v>
      </c>
      <c r="D3049" s="54" t="s">
        <v>14834</v>
      </c>
      <c r="E3049" s="55" t="s">
        <v>8319</v>
      </c>
      <c r="F3049" s="54" t="s">
        <v>8319</v>
      </c>
      <c r="G3049" s="54" t="s">
        <v>14878</v>
      </c>
      <c r="H3049" s="54" t="s">
        <v>14879</v>
      </c>
      <c r="I3049" s="54" t="s">
        <v>8322</v>
      </c>
      <c r="J3049" s="54" t="s">
        <v>8323</v>
      </c>
      <c r="K3049" s="55" t="s">
        <v>16442</v>
      </c>
      <c r="L3049" s="54" t="s">
        <v>8325</v>
      </c>
    </row>
    <row r="3050" spans="1:12" ht="13.8" x14ac:dyDescent="0.3">
      <c r="A3050" s="54" t="s">
        <v>14831</v>
      </c>
      <c r="B3050" s="54" t="s">
        <v>14832</v>
      </c>
      <c r="C3050" s="54" t="s">
        <v>14833</v>
      </c>
      <c r="D3050" s="54" t="s">
        <v>14834</v>
      </c>
      <c r="E3050" s="55" t="s">
        <v>8319</v>
      </c>
      <c r="F3050" s="54" t="s">
        <v>8319</v>
      </c>
      <c r="G3050" s="54" t="s">
        <v>14881</v>
      </c>
      <c r="H3050" s="54" t="s">
        <v>14882</v>
      </c>
      <c r="I3050" s="54" t="s">
        <v>8322</v>
      </c>
      <c r="J3050" s="54" t="s">
        <v>8323</v>
      </c>
      <c r="K3050" s="55" t="s">
        <v>15165</v>
      </c>
      <c r="L3050" s="54" t="s">
        <v>8325</v>
      </c>
    </row>
    <row r="3051" spans="1:12" ht="13.8" x14ac:dyDescent="0.3">
      <c r="A3051" s="54" t="s">
        <v>14831</v>
      </c>
      <c r="B3051" s="54" t="s">
        <v>14832</v>
      </c>
      <c r="C3051" s="54" t="s">
        <v>14833</v>
      </c>
      <c r="D3051" s="54" t="s">
        <v>14834</v>
      </c>
      <c r="E3051" s="55" t="s">
        <v>8319</v>
      </c>
      <c r="F3051" s="54" t="s">
        <v>8319</v>
      </c>
      <c r="G3051" s="54" t="s">
        <v>14884</v>
      </c>
      <c r="H3051" s="54" t="s">
        <v>14885</v>
      </c>
      <c r="I3051" s="54" t="s">
        <v>8322</v>
      </c>
      <c r="J3051" s="54" t="s">
        <v>8323</v>
      </c>
      <c r="K3051" s="55" t="s">
        <v>22018</v>
      </c>
      <c r="L3051" s="54" t="s">
        <v>8325</v>
      </c>
    </row>
    <row r="3052" spans="1:12" ht="13.8" x14ac:dyDescent="0.3">
      <c r="A3052" s="54" t="s">
        <v>14831</v>
      </c>
      <c r="B3052" s="54" t="s">
        <v>14832</v>
      </c>
      <c r="C3052" s="54" t="s">
        <v>14833</v>
      </c>
      <c r="D3052" s="54" t="s">
        <v>14834</v>
      </c>
      <c r="E3052" s="55" t="s">
        <v>8319</v>
      </c>
      <c r="F3052" s="54" t="s">
        <v>8319</v>
      </c>
      <c r="G3052" s="54" t="s">
        <v>14887</v>
      </c>
      <c r="H3052" s="54" t="s">
        <v>14888</v>
      </c>
      <c r="I3052" s="54" t="s">
        <v>8322</v>
      </c>
      <c r="J3052" s="54" t="s">
        <v>8323</v>
      </c>
      <c r="K3052" s="55" t="s">
        <v>24108</v>
      </c>
      <c r="L3052" s="54" t="s">
        <v>8325</v>
      </c>
    </row>
    <row r="3053" spans="1:12" ht="13.8" x14ac:dyDescent="0.3">
      <c r="A3053" s="54" t="s">
        <v>14831</v>
      </c>
      <c r="B3053" s="54" t="s">
        <v>14832</v>
      </c>
      <c r="C3053" s="54" t="s">
        <v>14833</v>
      </c>
      <c r="D3053" s="54" t="s">
        <v>14834</v>
      </c>
      <c r="E3053" s="55" t="s">
        <v>8319</v>
      </c>
      <c r="F3053" s="54" t="s">
        <v>8319</v>
      </c>
      <c r="G3053" s="54" t="s">
        <v>14889</v>
      </c>
      <c r="H3053" s="54" t="s">
        <v>14890</v>
      </c>
      <c r="I3053" s="54" t="s">
        <v>8322</v>
      </c>
      <c r="J3053" s="54" t="s">
        <v>8323</v>
      </c>
      <c r="K3053" s="55" t="s">
        <v>24241</v>
      </c>
      <c r="L3053" s="54" t="s">
        <v>8325</v>
      </c>
    </row>
    <row r="3054" spans="1:12" ht="13.8" x14ac:dyDescent="0.3">
      <c r="A3054" s="54" t="s">
        <v>14831</v>
      </c>
      <c r="B3054" s="54" t="s">
        <v>14832</v>
      </c>
      <c r="C3054" s="54" t="s">
        <v>14833</v>
      </c>
      <c r="D3054" s="54" t="s">
        <v>14834</v>
      </c>
      <c r="E3054" s="55" t="s">
        <v>8319</v>
      </c>
      <c r="F3054" s="54" t="s">
        <v>8319</v>
      </c>
      <c r="G3054" s="54" t="s">
        <v>14891</v>
      </c>
      <c r="H3054" s="54" t="s">
        <v>14892</v>
      </c>
      <c r="I3054" s="54" t="s">
        <v>8322</v>
      </c>
      <c r="J3054" s="54" t="s">
        <v>8323</v>
      </c>
      <c r="K3054" s="55" t="s">
        <v>9895</v>
      </c>
      <c r="L3054" s="54" t="s">
        <v>8325</v>
      </c>
    </row>
    <row r="3055" spans="1:12" ht="13.8" x14ac:dyDescent="0.3">
      <c r="A3055" s="54" t="s">
        <v>14831</v>
      </c>
      <c r="B3055" s="54" t="s">
        <v>14832</v>
      </c>
      <c r="C3055" s="54" t="s">
        <v>14833</v>
      </c>
      <c r="D3055" s="54" t="s">
        <v>14834</v>
      </c>
      <c r="E3055" s="55" t="s">
        <v>8319</v>
      </c>
      <c r="F3055" s="54" t="s">
        <v>8319</v>
      </c>
      <c r="G3055" s="54" t="s">
        <v>14894</v>
      </c>
      <c r="H3055" s="54" t="s">
        <v>14895</v>
      </c>
      <c r="I3055" s="54" t="s">
        <v>8322</v>
      </c>
      <c r="J3055" s="54" t="s">
        <v>8323</v>
      </c>
      <c r="K3055" s="55" t="s">
        <v>24242</v>
      </c>
      <c r="L3055" s="54" t="s">
        <v>8325</v>
      </c>
    </row>
    <row r="3056" spans="1:12" ht="13.8" x14ac:dyDescent="0.3">
      <c r="A3056" s="54" t="s">
        <v>14831</v>
      </c>
      <c r="B3056" s="54" t="s">
        <v>14832</v>
      </c>
      <c r="C3056" s="54" t="s">
        <v>14833</v>
      </c>
      <c r="D3056" s="54" t="s">
        <v>14834</v>
      </c>
      <c r="E3056" s="55" t="s">
        <v>8319</v>
      </c>
      <c r="F3056" s="54" t="s">
        <v>8319</v>
      </c>
      <c r="G3056" s="54" t="s">
        <v>14897</v>
      </c>
      <c r="H3056" s="54" t="s">
        <v>14898</v>
      </c>
      <c r="I3056" s="54" t="s">
        <v>8322</v>
      </c>
      <c r="J3056" s="54" t="s">
        <v>8323</v>
      </c>
      <c r="K3056" s="55" t="s">
        <v>8437</v>
      </c>
      <c r="L3056" s="54" t="s">
        <v>8325</v>
      </c>
    </row>
    <row r="3057" spans="1:12" ht="13.8" x14ac:dyDescent="0.3">
      <c r="A3057" s="54" t="s">
        <v>14831</v>
      </c>
      <c r="B3057" s="54" t="s">
        <v>14832</v>
      </c>
      <c r="C3057" s="54" t="s">
        <v>14833</v>
      </c>
      <c r="D3057" s="54" t="s">
        <v>14834</v>
      </c>
      <c r="E3057" s="55" t="s">
        <v>8319</v>
      </c>
      <c r="F3057" s="54" t="s">
        <v>8319</v>
      </c>
      <c r="G3057" s="54" t="s">
        <v>14900</v>
      </c>
      <c r="H3057" s="54" t="s">
        <v>14901</v>
      </c>
      <c r="I3057" s="54" t="s">
        <v>8322</v>
      </c>
      <c r="J3057" s="54" t="s">
        <v>8323</v>
      </c>
      <c r="K3057" s="55" t="s">
        <v>24243</v>
      </c>
      <c r="L3057" s="54" t="s">
        <v>8325</v>
      </c>
    </row>
    <row r="3058" spans="1:12" ht="13.8" x14ac:dyDescent="0.3">
      <c r="A3058" s="54" t="s">
        <v>14831</v>
      </c>
      <c r="B3058" s="54" t="s">
        <v>14832</v>
      </c>
      <c r="C3058" s="54" t="s">
        <v>14833</v>
      </c>
      <c r="D3058" s="54" t="s">
        <v>14834</v>
      </c>
      <c r="E3058" s="55" t="s">
        <v>8319</v>
      </c>
      <c r="F3058" s="54" t="s">
        <v>8319</v>
      </c>
      <c r="G3058" s="54" t="s">
        <v>14902</v>
      </c>
      <c r="H3058" s="54" t="s">
        <v>14903</v>
      </c>
      <c r="I3058" s="54" t="s">
        <v>8322</v>
      </c>
      <c r="J3058" s="54" t="s">
        <v>8323</v>
      </c>
      <c r="K3058" s="55" t="s">
        <v>10221</v>
      </c>
      <c r="L3058" s="54" t="s">
        <v>8325</v>
      </c>
    </row>
    <row r="3059" spans="1:12" ht="13.8" x14ac:dyDescent="0.3">
      <c r="A3059" s="54" t="s">
        <v>14831</v>
      </c>
      <c r="B3059" s="54" t="s">
        <v>14832</v>
      </c>
      <c r="C3059" s="54" t="s">
        <v>14833</v>
      </c>
      <c r="D3059" s="54" t="s">
        <v>14834</v>
      </c>
      <c r="E3059" s="55" t="s">
        <v>8319</v>
      </c>
      <c r="F3059" s="54" t="s">
        <v>8319</v>
      </c>
      <c r="G3059" s="54" t="s">
        <v>14904</v>
      </c>
      <c r="H3059" s="54" t="s">
        <v>14905</v>
      </c>
      <c r="I3059" s="54" t="s">
        <v>8322</v>
      </c>
      <c r="J3059" s="54" t="s">
        <v>8323</v>
      </c>
      <c r="K3059" s="55" t="s">
        <v>24244</v>
      </c>
      <c r="L3059" s="54" t="s">
        <v>8325</v>
      </c>
    </row>
    <row r="3060" spans="1:12" ht="13.8" x14ac:dyDescent="0.3">
      <c r="A3060" s="54" t="s">
        <v>14831</v>
      </c>
      <c r="B3060" s="54" t="s">
        <v>14832</v>
      </c>
      <c r="C3060" s="54" t="s">
        <v>14833</v>
      </c>
      <c r="D3060" s="54" t="s">
        <v>14834</v>
      </c>
      <c r="E3060" s="55" t="s">
        <v>8319</v>
      </c>
      <c r="F3060" s="54" t="s">
        <v>8319</v>
      </c>
      <c r="G3060" s="54" t="s">
        <v>14907</v>
      </c>
      <c r="H3060" s="54" t="s">
        <v>14908</v>
      </c>
      <c r="I3060" s="54" t="s">
        <v>8322</v>
      </c>
      <c r="J3060" s="54" t="s">
        <v>8323</v>
      </c>
      <c r="K3060" s="55" t="s">
        <v>24245</v>
      </c>
      <c r="L3060" s="54" t="s">
        <v>8325</v>
      </c>
    </row>
    <row r="3061" spans="1:12" ht="13.8" x14ac:dyDescent="0.3">
      <c r="A3061" s="54" t="s">
        <v>14831</v>
      </c>
      <c r="B3061" s="54" t="s">
        <v>14832</v>
      </c>
      <c r="C3061" s="54" t="s">
        <v>14833</v>
      </c>
      <c r="D3061" s="54" t="s">
        <v>14834</v>
      </c>
      <c r="E3061" s="55" t="s">
        <v>8319</v>
      </c>
      <c r="F3061" s="54" t="s">
        <v>8319</v>
      </c>
      <c r="G3061" s="54" t="s">
        <v>14909</v>
      </c>
      <c r="H3061" s="54" t="s">
        <v>14910</v>
      </c>
      <c r="I3061" s="54" t="s">
        <v>8322</v>
      </c>
      <c r="J3061" s="54" t="s">
        <v>8323</v>
      </c>
      <c r="K3061" s="55" t="s">
        <v>24246</v>
      </c>
      <c r="L3061" s="54" t="s">
        <v>8325</v>
      </c>
    </row>
    <row r="3062" spans="1:12" ht="13.8" x14ac:dyDescent="0.3">
      <c r="A3062" s="54" t="s">
        <v>14831</v>
      </c>
      <c r="B3062" s="54" t="s">
        <v>14832</v>
      </c>
      <c r="C3062" s="54" t="s">
        <v>14833</v>
      </c>
      <c r="D3062" s="54" t="s">
        <v>14834</v>
      </c>
      <c r="E3062" s="55" t="s">
        <v>8319</v>
      </c>
      <c r="F3062" s="54" t="s">
        <v>8319</v>
      </c>
      <c r="G3062" s="54" t="s">
        <v>14911</v>
      </c>
      <c r="H3062" s="54" t="s">
        <v>14912</v>
      </c>
      <c r="I3062" s="54" t="s">
        <v>8322</v>
      </c>
      <c r="J3062" s="54" t="s">
        <v>8323</v>
      </c>
      <c r="K3062" s="55" t="s">
        <v>24247</v>
      </c>
      <c r="L3062" s="54" t="s">
        <v>8325</v>
      </c>
    </row>
    <row r="3063" spans="1:12" ht="13.8" x14ac:dyDescent="0.3">
      <c r="A3063" s="54" t="s">
        <v>14831</v>
      </c>
      <c r="B3063" s="54" t="s">
        <v>14832</v>
      </c>
      <c r="C3063" s="54" t="s">
        <v>14833</v>
      </c>
      <c r="D3063" s="54" t="s">
        <v>14834</v>
      </c>
      <c r="E3063" s="55" t="s">
        <v>8319</v>
      </c>
      <c r="F3063" s="54" t="s">
        <v>8319</v>
      </c>
      <c r="G3063" s="54" t="s">
        <v>14913</v>
      </c>
      <c r="H3063" s="54" t="s">
        <v>14914</v>
      </c>
      <c r="I3063" s="54" t="s">
        <v>8322</v>
      </c>
      <c r="J3063" s="54" t="s">
        <v>8323</v>
      </c>
      <c r="K3063" s="55" t="s">
        <v>24248</v>
      </c>
      <c r="L3063" s="54" t="s">
        <v>8325</v>
      </c>
    </row>
    <row r="3064" spans="1:12" ht="13.8" x14ac:dyDescent="0.3">
      <c r="A3064" s="54" t="s">
        <v>14831</v>
      </c>
      <c r="B3064" s="54" t="s">
        <v>14832</v>
      </c>
      <c r="C3064" s="54" t="s">
        <v>14833</v>
      </c>
      <c r="D3064" s="54" t="s">
        <v>14834</v>
      </c>
      <c r="E3064" s="55" t="s">
        <v>8319</v>
      </c>
      <c r="F3064" s="54" t="s">
        <v>8319</v>
      </c>
      <c r="G3064" s="54" t="s">
        <v>14915</v>
      </c>
      <c r="H3064" s="54" t="s">
        <v>14916</v>
      </c>
      <c r="I3064" s="54" t="s">
        <v>8322</v>
      </c>
      <c r="J3064" s="54" t="s">
        <v>8323</v>
      </c>
      <c r="K3064" s="55" t="s">
        <v>10332</v>
      </c>
      <c r="L3064" s="54" t="s">
        <v>8325</v>
      </c>
    </row>
    <row r="3065" spans="1:12" ht="13.8" x14ac:dyDescent="0.3">
      <c r="A3065" s="54" t="s">
        <v>14831</v>
      </c>
      <c r="B3065" s="54" t="s">
        <v>14832</v>
      </c>
      <c r="C3065" s="54" t="s">
        <v>14833</v>
      </c>
      <c r="D3065" s="54" t="s">
        <v>14834</v>
      </c>
      <c r="E3065" s="55" t="s">
        <v>8319</v>
      </c>
      <c r="F3065" s="54" t="s">
        <v>8319</v>
      </c>
      <c r="G3065" s="54" t="s">
        <v>14918</v>
      </c>
      <c r="H3065" s="54" t="s">
        <v>14919</v>
      </c>
      <c r="I3065" s="54" t="s">
        <v>8322</v>
      </c>
      <c r="J3065" s="54" t="s">
        <v>8323</v>
      </c>
      <c r="K3065" s="55" t="s">
        <v>15767</v>
      </c>
      <c r="L3065" s="54" t="s">
        <v>8325</v>
      </c>
    </row>
    <row r="3066" spans="1:12" ht="13.8" x14ac:dyDescent="0.3">
      <c r="A3066" s="54" t="s">
        <v>14831</v>
      </c>
      <c r="B3066" s="54" t="s">
        <v>14832</v>
      </c>
      <c r="C3066" s="54" t="s">
        <v>14833</v>
      </c>
      <c r="D3066" s="54" t="s">
        <v>14834</v>
      </c>
      <c r="E3066" s="55" t="s">
        <v>8319</v>
      </c>
      <c r="F3066" s="54" t="s">
        <v>8319</v>
      </c>
      <c r="G3066" s="54" t="s">
        <v>14920</v>
      </c>
      <c r="H3066" s="54" t="s">
        <v>14921</v>
      </c>
      <c r="I3066" s="54" t="s">
        <v>8322</v>
      </c>
      <c r="J3066" s="54" t="s">
        <v>8323</v>
      </c>
      <c r="K3066" s="55" t="s">
        <v>21882</v>
      </c>
      <c r="L3066" s="54" t="s">
        <v>8325</v>
      </c>
    </row>
    <row r="3067" spans="1:12" ht="13.8" x14ac:dyDescent="0.3">
      <c r="A3067" s="54" t="s">
        <v>14831</v>
      </c>
      <c r="B3067" s="54" t="s">
        <v>14832</v>
      </c>
      <c r="C3067" s="54" t="s">
        <v>14833</v>
      </c>
      <c r="D3067" s="54" t="s">
        <v>14834</v>
      </c>
      <c r="E3067" s="55" t="s">
        <v>8319</v>
      </c>
      <c r="F3067" s="54" t="s">
        <v>8319</v>
      </c>
      <c r="G3067" s="54" t="s">
        <v>14922</v>
      </c>
      <c r="H3067" s="54" t="s">
        <v>14923</v>
      </c>
      <c r="I3067" s="54" t="s">
        <v>8322</v>
      </c>
      <c r="J3067" s="54" t="s">
        <v>8323</v>
      </c>
      <c r="K3067" s="55" t="s">
        <v>21885</v>
      </c>
      <c r="L3067" s="54" t="s">
        <v>8325</v>
      </c>
    </row>
    <row r="3068" spans="1:12" ht="13.8" x14ac:dyDescent="0.3">
      <c r="A3068" s="54" t="s">
        <v>14831</v>
      </c>
      <c r="B3068" s="54" t="s">
        <v>14832</v>
      </c>
      <c r="C3068" s="54" t="s">
        <v>14833</v>
      </c>
      <c r="D3068" s="54" t="s">
        <v>14834</v>
      </c>
      <c r="E3068" s="55" t="s">
        <v>8319</v>
      </c>
      <c r="F3068" s="54" t="s">
        <v>8319</v>
      </c>
      <c r="G3068" s="54" t="s">
        <v>14925</v>
      </c>
      <c r="H3068" s="54" t="s">
        <v>14926</v>
      </c>
      <c r="I3068" s="54" t="s">
        <v>8322</v>
      </c>
      <c r="J3068" s="54" t="s">
        <v>8323</v>
      </c>
      <c r="K3068" s="55" t="s">
        <v>24249</v>
      </c>
      <c r="L3068" s="54" t="s">
        <v>8325</v>
      </c>
    </row>
    <row r="3069" spans="1:12" ht="13.8" x14ac:dyDescent="0.3">
      <c r="A3069" s="54" t="s">
        <v>14831</v>
      </c>
      <c r="B3069" s="54" t="s">
        <v>14832</v>
      </c>
      <c r="C3069" s="54" t="s">
        <v>14833</v>
      </c>
      <c r="D3069" s="54" t="s">
        <v>14834</v>
      </c>
      <c r="E3069" s="55" t="s">
        <v>8319</v>
      </c>
      <c r="F3069" s="54" t="s">
        <v>8319</v>
      </c>
      <c r="G3069" s="54" t="s">
        <v>14927</v>
      </c>
      <c r="H3069" s="54" t="s">
        <v>14928</v>
      </c>
      <c r="I3069" s="54" t="s">
        <v>8322</v>
      </c>
      <c r="J3069" s="54" t="s">
        <v>8323</v>
      </c>
      <c r="K3069" s="55" t="s">
        <v>11159</v>
      </c>
      <c r="L3069" s="54" t="s">
        <v>8325</v>
      </c>
    </row>
    <row r="3070" spans="1:12" ht="13.8" x14ac:dyDescent="0.3">
      <c r="A3070" s="54" t="s">
        <v>14831</v>
      </c>
      <c r="B3070" s="54" t="s">
        <v>14832</v>
      </c>
      <c r="C3070" s="54" t="s">
        <v>14833</v>
      </c>
      <c r="D3070" s="54" t="s">
        <v>14834</v>
      </c>
      <c r="E3070" s="55" t="s">
        <v>8319</v>
      </c>
      <c r="F3070" s="54" t="s">
        <v>8319</v>
      </c>
      <c r="G3070" s="54" t="s">
        <v>14929</v>
      </c>
      <c r="H3070" s="54" t="s">
        <v>14930</v>
      </c>
      <c r="I3070" s="54" t="s">
        <v>8322</v>
      </c>
      <c r="J3070" s="54" t="s">
        <v>8323</v>
      </c>
      <c r="K3070" s="55" t="s">
        <v>24250</v>
      </c>
      <c r="L3070" s="54" t="s">
        <v>8325</v>
      </c>
    </row>
    <row r="3071" spans="1:12" ht="13.8" x14ac:dyDescent="0.3">
      <c r="A3071" s="54" t="s">
        <v>14831</v>
      </c>
      <c r="B3071" s="54" t="s">
        <v>14832</v>
      </c>
      <c r="C3071" s="54" t="s">
        <v>14833</v>
      </c>
      <c r="D3071" s="54" t="s">
        <v>14834</v>
      </c>
      <c r="E3071" s="55" t="s">
        <v>8319</v>
      </c>
      <c r="F3071" s="54" t="s">
        <v>8319</v>
      </c>
      <c r="G3071" s="54" t="s">
        <v>14932</v>
      </c>
      <c r="H3071" s="54" t="s">
        <v>14933</v>
      </c>
      <c r="I3071" s="54" t="s">
        <v>8322</v>
      </c>
      <c r="J3071" s="54" t="s">
        <v>8323</v>
      </c>
      <c r="K3071" s="55" t="s">
        <v>24251</v>
      </c>
      <c r="L3071" s="54" t="s">
        <v>8325</v>
      </c>
    </row>
    <row r="3072" spans="1:12" ht="13.8" x14ac:dyDescent="0.3">
      <c r="A3072" s="54" t="s">
        <v>14831</v>
      </c>
      <c r="B3072" s="54" t="s">
        <v>14832</v>
      </c>
      <c r="C3072" s="54" t="s">
        <v>14833</v>
      </c>
      <c r="D3072" s="54" t="s">
        <v>14834</v>
      </c>
      <c r="E3072" s="55" t="s">
        <v>8319</v>
      </c>
      <c r="F3072" s="54" t="s">
        <v>8319</v>
      </c>
      <c r="G3072" s="54" t="s">
        <v>14934</v>
      </c>
      <c r="H3072" s="54" t="s">
        <v>14935</v>
      </c>
      <c r="I3072" s="54" t="s">
        <v>8322</v>
      </c>
      <c r="J3072" s="54" t="s">
        <v>8323</v>
      </c>
      <c r="K3072" s="55" t="s">
        <v>21457</v>
      </c>
      <c r="L3072" s="54" t="s">
        <v>8325</v>
      </c>
    </row>
    <row r="3073" spans="1:12" ht="13.8" x14ac:dyDescent="0.3">
      <c r="A3073" s="54" t="s">
        <v>14831</v>
      </c>
      <c r="B3073" s="54" t="s">
        <v>14832</v>
      </c>
      <c r="C3073" s="54" t="s">
        <v>14833</v>
      </c>
      <c r="D3073" s="54" t="s">
        <v>14834</v>
      </c>
      <c r="E3073" s="55" t="s">
        <v>8319</v>
      </c>
      <c r="F3073" s="54" t="s">
        <v>8319</v>
      </c>
      <c r="G3073" s="54" t="s">
        <v>14936</v>
      </c>
      <c r="H3073" s="54" t="s">
        <v>14937</v>
      </c>
      <c r="I3073" s="54" t="s">
        <v>8322</v>
      </c>
      <c r="J3073" s="54" t="s">
        <v>8323</v>
      </c>
      <c r="K3073" s="55" t="s">
        <v>15909</v>
      </c>
      <c r="L3073" s="54" t="s">
        <v>8325</v>
      </c>
    </row>
    <row r="3074" spans="1:12" ht="13.8" x14ac:dyDescent="0.3">
      <c r="A3074" s="54" t="s">
        <v>14831</v>
      </c>
      <c r="B3074" s="54" t="s">
        <v>14832</v>
      </c>
      <c r="C3074" s="54" t="s">
        <v>14833</v>
      </c>
      <c r="D3074" s="54" t="s">
        <v>14834</v>
      </c>
      <c r="E3074" s="55" t="s">
        <v>8319</v>
      </c>
      <c r="F3074" s="54" t="s">
        <v>8319</v>
      </c>
      <c r="G3074" s="54" t="s">
        <v>14938</v>
      </c>
      <c r="H3074" s="54" t="s">
        <v>14939</v>
      </c>
      <c r="I3074" s="54" t="s">
        <v>8322</v>
      </c>
      <c r="J3074" s="54" t="s">
        <v>8323</v>
      </c>
      <c r="K3074" s="55" t="s">
        <v>12173</v>
      </c>
      <c r="L3074" s="54" t="s">
        <v>8325</v>
      </c>
    </row>
    <row r="3075" spans="1:12" ht="13.8" x14ac:dyDescent="0.3">
      <c r="A3075" s="54" t="s">
        <v>14831</v>
      </c>
      <c r="B3075" s="54" t="s">
        <v>14832</v>
      </c>
      <c r="C3075" s="54" t="s">
        <v>14833</v>
      </c>
      <c r="D3075" s="54" t="s">
        <v>14834</v>
      </c>
      <c r="E3075" s="55" t="s">
        <v>8319</v>
      </c>
      <c r="F3075" s="54" t="s">
        <v>8319</v>
      </c>
      <c r="G3075" s="54" t="s">
        <v>14940</v>
      </c>
      <c r="H3075" s="54" t="s">
        <v>14941</v>
      </c>
      <c r="I3075" s="54" t="s">
        <v>8322</v>
      </c>
      <c r="J3075" s="54" t="s">
        <v>8323</v>
      </c>
      <c r="K3075" s="55" t="s">
        <v>24252</v>
      </c>
      <c r="L3075" s="54" t="s">
        <v>8325</v>
      </c>
    </row>
    <row r="3076" spans="1:12" ht="13.8" x14ac:dyDescent="0.3">
      <c r="A3076" s="54" t="s">
        <v>14831</v>
      </c>
      <c r="B3076" s="54" t="s">
        <v>14832</v>
      </c>
      <c r="C3076" s="54" t="s">
        <v>14833</v>
      </c>
      <c r="D3076" s="54" t="s">
        <v>14834</v>
      </c>
      <c r="E3076" s="55" t="s">
        <v>8319</v>
      </c>
      <c r="F3076" s="54" t="s">
        <v>8319</v>
      </c>
      <c r="G3076" s="54" t="s">
        <v>14942</v>
      </c>
      <c r="H3076" s="54" t="s">
        <v>14943</v>
      </c>
      <c r="I3076" s="54" t="s">
        <v>8322</v>
      </c>
      <c r="J3076" s="54" t="s">
        <v>8323</v>
      </c>
      <c r="K3076" s="55" t="s">
        <v>24253</v>
      </c>
      <c r="L3076" s="54" t="s">
        <v>8325</v>
      </c>
    </row>
    <row r="3077" spans="1:12" ht="13.8" x14ac:dyDescent="0.3">
      <c r="A3077" s="54" t="s">
        <v>14831</v>
      </c>
      <c r="B3077" s="54" t="s">
        <v>14832</v>
      </c>
      <c r="C3077" s="54" t="s">
        <v>14833</v>
      </c>
      <c r="D3077" s="54" t="s">
        <v>14834</v>
      </c>
      <c r="E3077" s="55" t="s">
        <v>8319</v>
      </c>
      <c r="F3077" s="54" t="s">
        <v>8319</v>
      </c>
      <c r="G3077" s="54" t="s">
        <v>14944</v>
      </c>
      <c r="H3077" s="54" t="s">
        <v>14945</v>
      </c>
      <c r="I3077" s="54" t="s">
        <v>8322</v>
      </c>
      <c r="J3077" s="54" t="s">
        <v>8323</v>
      </c>
      <c r="K3077" s="55" t="s">
        <v>24254</v>
      </c>
      <c r="L3077" s="54" t="s">
        <v>8325</v>
      </c>
    </row>
    <row r="3078" spans="1:12" ht="13.8" x14ac:dyDescent="0.3">
      <c r="A3078" s="54" t="s">
        <v>14831</v>
      </c>
      <c r="B3078" s="54" t="s">
        <v>14832</v>
      </c>
      <c r="C3078" s="54" t="s">
        <v>14833</v>
      </c>
      <c r="D3078" s="54" t="s">
        <v>14834</v>
      </c>
      <c r="E3078" s="55" t="s">
        <v>8319</v>
      </c>
      <c r="F3078" s="54" t="s">
        <v>8319</v>
      </c>
      <c r="G3078" s="54" t="s">
        <v>14947</v>
      </c>
      <c r="H3078" s="54" t="s">
        <v>14948</v>
      </c>
      <c r="I3078" s="54" t="s">
        <v>8322</v>
      </c>
      <c r="J3078" s="54" t="s">
        <v>8323</v>
      </c>
      <c r="K3078" s="55" t="s">
        <v>24255</v>
      </c>
      <c r="L3078" s="54" t="s">
        <v>8325</v>
      </c>
    </row>
    <row r="3079" spans="1:12" ht="13.8" x14ac:dyDescent="0.3">
      <c r="A3079" s="54" t="s">
        <v>14831</v>
      </c>
      <c r="B3079" s="54" t="s">
        <v>14832</v>
      </c>
      <c r="C3079" s="54" t="s">
        <v>14833</v>
      </c>
      <c r="D3079" s="54" t="s">
        <v>14834</v>
      </c>
      <c r="E3079" s="55" t="s">
        <v>8319</v>
      </c>
      <c r="F3079" s="54" t="s">
        <v>8319</v>
      </c>
      <c r="G3079" s="54" t="s">
        <v>14950</v>
      </c>
      <c r="H3079" s="54" t="s">
        <v>14951</v>
      </c>
      <c r="I3079" s="54" t="s">
        <v>8322</v>
      </c>
      <c r="J3079" s="54" t="s">
        <v>8323</v>
      </c>
      <c r="K3079" s="55" t="s">
        <v>18974</v>
      </c>
      <c r="L3079" s="54" t="s">
        <v>8325</v>
      </c>
    </row>
    <row r="3080" spans="1:12" ht="13.8" x14ac:dyDescent="0.3">
      <c r="A3080" s="54" t="s">
        <v>14831</v>
      </c>
      <c r="B3080" s="54" t="s">
        <v>14832</v>
      </c>
      <c r="C3080" s="54" t="s">
        <v>14833</v>
      </c>
      <c r="D3080" s="54" t="s">
        <v>14834</v>
      </c>
      <c r="E3080" s="55" t="s">
        <v>8319</v>
      </c>
      <c r="F3080" s="54" t="s">
        <v>8319</v>
      </c>
      <c r="G3080" s="54" t="s">
        <v>14952</v>
      </c>
      <c r="H3080" s="54" t="s">
        <v>14953</v>
      </c>
      <c r="I3080" s="54" t="s">
        <v>8322</v>
      </c>
      <c r="J3080" s="54" t="s">
        <v>8323</v>
      </c>
      <c r="K3080" s="55" t="s">
        <v>24256</v>
      </c>
      <c r="L3080" s="54" t="s">
        <v>8325</v>
      </c>
    </row>
    <row r="3081" spans="1:12" ht="13.8" x14ac:dyDescent="0.3">
      <c r="A3081" s="54" t="s">
        <v>14831</v>
      </c>
      <c r="B3081" s="54" t="s">
        <v>14832</v>
      </c>
      <c r="C3081" s="54" t="s">
        <v>14833</v>
      </c>
      <c r="D3081" s="54" t="s">
        <v>14834</v>
      </c>
      <c r="E3081" s="55" t="s">
        <v>8319</v>
      </c>
      <c r="F3081" s="54" t="s">
        <v>8319</v>
      </c>
      <c r="G3081" s="54" t="s">
        <v>14954</v>
      </c>
      <c r="H3081" s="54" t="s">
        <v>14955</v>
      </c>
      <c r="I3081" s="54" t="s">
        <v>8322</v>
      </c>
      <c r="J3081" s="54" t="s">
        <v>8323</v>
      </c>
      <c r="K3081" s="55" t="s">
        <v>24257</v>
      </c>
      <c r="L3081" s="54" t="s">
        <v>8325</v>
      </c>
    </row>
    <row r="3082" spans="1:12" ht="13.8" x14ac:dyDescent="0.3">
      <c r="A3082" s="54" t="s">
        <v>14831</v>
      </c>
      <c r="B3082" s="54" t="s">
        <v>14832</v>
      </c>
      <c r="C3082" s="54" t="s">
        <v>14833</v>
      </c>
      <c r="D3082" s="54" t="s">
        <v>14834</v>
      </c>
      <c r="E3082" s="55" t="s">
        <v>8319</v>
      </c>
      <c r="F3082" s="54" t="s">
        <v>8319</v>
      </c>
      <c r="G3082" s="54" t="s">
        <v>14956</v>
      </c>
      <c r="H3082" s="54" t="s">
        <v>14957</v>
      </c>
      <c r="I3082" s="54" t="s">
        <v>8322</v>
      </c>
      <c r="J3082" s="54" t="s">
        <v>8323</v>
      </c>
      <c r="K3082" s="55" t="s">
        <v>24258</v>
      </c>
      <c r="L3082" s="54" t="s">
        <v>8325</v>
      </c>
    </row>
    <row r="3083" spans="1:12" ht="13.8" x14ac:dyDescent="0.3">
      <c r="A3083" s="54" t="s">
        <v>14831</v>
      </c>
      <c r="B3083" s="54" t="s">
        <v>14832</v>
      </c>
      <c r="C3083" s="54" t="s">
        <v>14833</v>
      </c>
      <c r="D3083" s="54" t="s">
        <v>14834</v>
      </c>
      <c r="E3083" s="55" t="s">
        <v>8319</v>
      </c>
      <c r="F3083" s="54" t="s">
        <v>8319</v>
      </c>
      <c r="G3083" s="54" t="s">
        <v>14958</v>
      </c>
      <c r="H3083" s="54" t="s">
        <v>14959</v>
      </c>
      <c r="I3083" s="54" t="s">
        <v>8322</v>
      </c>
      <c r="J3083" s="54" t="s">
        <v>8323</v>
      </c>
      <c r="K3083" s="55" t="s">
        <v>24259</v>
      </c>
      <c r="L3083" s="54" t="s">
        <v>8325</v>
      </c>
    </row>
    <row r="3084" spans="1:12" ht="13.8" x14ac:dyDescent="0.3">
      <c r="A3084" s="54" t="s">
        <v>14831</v>
      </c>
      <c r="B3084" s="54" t="s">
        <v>14832</v>
      </c>
      <c r="C3084" s="54" t="s">
        <v>14833</v>
      </c>
      <c r="D3084" s="54" t="s">
        <v>14834</v>
      </c>
      <c r="E3084" s="55" t="s">
        <v>8319</v>
      </c>
      <c r="F3084" s="54" t="s">
        <v>8319</v>
      </c>
      <c r="G3084" s="54" t="s">
        <v>14960</v>
      </c>
      <c r="H3084" s="54" t="s">
        <v>14961</v>
      </c>
      <c r="I3084" s="54" t="s">
        <v>8322</v>
      </c>
      <c r="J3084" s="54" t="s">
        <v>8323</v>
      </c>
      <c r="K3084" s="55" t="s">
        <v>24260</v>
      </c>
      <c r="L3084" s="54" t="s">
        <v>8325</v>
      </c>
    </row>
    <row r="3085" spans="1:12" ht="13.8" x14ac:dyDescent="0.3">
      <c r="A3085" s="54" t="s">
        <v>14831</v>
      </c>
      <c r="B3085" s="54" t="s">
        <v>14832</v>
      </c>
      <c r="C3085" s="54" t="s">
        <v>14833</v>
      </c>
      <c r="D3085" s="54" t="s">
        <v>14834</v>
      </c>
      <c r="E3085" s="55" t="s">
        <v>8319</v>
      </c>
      <c r="F3085" s="54" t="s">
        <v>8319</v>
      </c>
      <c r="G3085" s="54" t="s">
        <v>14962</v>
      </c>
      <c r="H3085" s="54" t="s">
        <v>14963</v>
      </c>
      <c r="I3085" s="54" t="s">
        <v>8322</v>
      </c>
      <c r="J3085" s="54" t="s">
        <v>8323</v>
      </c>
      <c r="K3085" s="55" t="s">
        <v>24261</v>
      </c>
      <c r="L3085" s="54" t="s">
        <v>8325</v>
      </c>
    </row>
    <row r="3086" spans="1:12" ht="13.8" x14ac:dyDescent="0.3">
      <c r="A3086" s="54" t="s">
        <v>14831</v>
      </c>
      <c r="B3086" s="54" t="s">
        <v>14832</v>
      </c>
      <c r="C3086" s="54" t="s">
        <v>14833</v>
      </c>
      <c r="D3086" s="54" t="s">
        <v>14834</v>
      </c>
      <c r="E3086" s="55" t="s">
        <v>8319</v>
      </c>
      <c r="F3086" s="54" t="s">
        <v>8319</v>
      </c>
      <c r="G3086" s="54" t="s">
        <v>14964</v>
      </c>
      <c r="H3086" s="54" t="s">
        <v>14965</v>
      </c>
      <c r="I3086" s="54" t="s">
        <v>8322</v>
      </c>
      <c r="J3086" s="54" t="s">
        <v>8323</v>
      </c>
      <c r="K3086" s="55" t="s">
        <v>24262</v>
      </c>
      <c r="L3086" s="54" t="s">
        <v>8325</v>
      </c>
    </row>
    <row r="3087" spans="1:12" ht="13.8" x14ac:dyDescent="0.3">
      <c r="A3087" s="54" t="s">
        <v>14831</v>
      </c>
      <c r="B3087" s="54" t="s">
        <v>14832</v>
      </c>
      <c r="C3087" s="54" t="s">
        <v>14833</v>
      </c>
      <c r="D3087" s="54" t="s">
        <v>14834</v>
      </c>
      <c r="E3087" s="55" t="s">
        <v>8319</v>
      </c>
      <c r="F3087" s="54" t="s">
        <v>8319</v>
      </c>
      <c r="G3087" s="54" t="s">
        <v>14966</v>
      </c>
      <c r="H3087" s="54" t="s">
        <v>14967</v>
      </c>
      <c r="I3087" s="54" t="s">
        <v>8322</v>
      </c>
      <c r="J3087" s="54" t="s">
        <v>8323</v>
      </c>
      <c r="K3087" s="55" t="s">
        <v>24263</v>
      </c>
      <c r="L3087" s="54" t="s">
        <v>8325</v>
      </c>
    </row>
    <row r="3088" spans="1:12" ht="13.8" x14ac:dyDescent="0.3">
      <c r="A3088" s="54" t="s">
        <v>14831</v>
      </c>
      <c r="B3088" s="54" t="s">
        <v>14832</v>
      </c>
      <c r="C3088" s="54" t="s">
        <v>14833</v>
      </c>
      <c r="D3088" s="54" t="s">
        <v>14834</v>
      </c>
      <c r="E3088" s="55" t="s">
        <v>8319</v>
      </c>
      <c r="F3088" s="54" t="s">
        <v>8319</v>
      </c>
      <c r="G3088" s="54" t="s">
        <v>14968</v>
      </c>
      <c r="H3088" s="54" t="s">
        <v>14969</v>
      </c>
      <c r="I3088" s="54" t="s">
        <v>8322</v>
      </c>
      <c r="J3088" s="54" t="s">
        <v>8323</v>
      </c>
      <c r="K3088" s="55" t="s">
        <v>24264</v>
      </c>
      <c r="L3088" s="54" t="s">
        <v>8325</v>
      </c>
    </row>
    <row r="3089" spans="1:12" ht="13.8" x14ac:dyDescent="0.3">
      <c r="A3089" s="54" t="s">
        <v>14831</v>
      </c>
      <c r="B3089" s="54" t="s">
        <v>14832</v>
      </c>
      <c r="C3089" s="54" t="s">
        <v>14833</v>
      </c>
      <c r="D3089" s="54" t="s">
        <v>14834</v>
      </c>
      <c r="E3089" s="55" t="s">
        <v>8319</v>
      </c>
      <c r="F3089" s="54" t="s">
        <v>8319</v>
      </c>
      <c r="G3089" s="54" t="s">
        <v>14970</v>
      </c>
      <c r="H3089" s="54" t="s">
        <v>14971</v>
      </c>
      <c r="I3089" s="54" t="s">
        <v>8322</v>
      </c>
      <c r="J3089" s="54" t="s">
        <v>8323</v>
      </c>
      <c r="K3089" s="55" t="s">
        <v>24265</v>
      </c>
      <c r="L3089" s="54" t="s">
        <v>8325</v>
      </c>
    </row>
    <row r="3090" spans="1:12" ht="13.8" x14ac:dyDescent="0.3">
      <c r="A3090" s="54" t="s">
        <v>14831</v>
      </c>
      <c r="B3090" s="54" t="s">
        <v>14832</v>
      </c>
      <c r="C3090" s="54" t="s">
        <v>14833</v>
      </c>
      <c r="D3090" s="54" t="s">
        <v>14834</v>
      </c>
      <c r="E3090" s="55" t="s">
        <v>8319</v>
      </c>
      <c r="F3090" s="54" t="s">
        <v>8319</v>
      </c>
      <c r="G3090" s="54" t="s">
        <v>14972</v>
      </c>
      <c r="H3090" s="54" t="s">
        <v>14973</v>
      </c>
      <c r="I3090" s="54" t="s">
        <v>8322</v>
      </c>
      <c r="J3090" s="54" t="s">
        <v>8323</v>
      </c>
      <c r="K3090" s="55" t="s">
        <v>24266</v>
      </c>
      <c r="L3090" s="54" t="s">
        <v>8325</v>
      </c>
    </row>
    <row r="3091" spans="1:12" ht="13.8" x14ac:dyDescent="0.3">
      <c r="A3091" s="54" t="s">
        <v>14831</v>
      </c>
      <c r="B3091" s="54" t="s">
        <v>14832</v>
      </c>
      <c r="C3091" s="54" t="s">
        <v>14833</v>
      </c>
      <c r="D3091" s="54" t="s">
        <v>14834</v>
      </c>
      <c r="E3091" s="55" t="s">
        <v>8319</v>
      </c>
      <c r="F3091" s="54" t="s">
        <v>8319</v>
      </c>
      <c r="G3091" s="54" t="s">
        <v>14974</v>
      </c>
      <c r="H3091" s="54" t="s">
        <v>14975</v>
      </c>
      <c r="I3091" s="54" t="s">
        <v>8322</v>
      </c>
      <c r="J3091" s="54" t="s">
        <v>8323</v>
      </c>
      <c r="K3091" s="55" t="s">
        <v>24267</v>
      </c>
      <c r="L3091" s="54" t="s">
        <v>8325</v>
      </c>
    </row>
    <row r="3092" spans="1:12" ht="13.8" x14ac:dyDescent="0.3">
      <c r="A3092" s="54" t="s">
        <v>14831</v>
      </c>
      <c r="B3092" s="54" t="s">
        <v>14832</v>
      </c>
      <c r="C3092" s="54" t="s">
        <v>14833</v>
      </c>
      <c r="D3092" s="54" t="s">
        <v>14834</v>
      </c>
      <c r="E3092" s="55" t="s">
        <v>8319</v>
      </c>
      <c r="F3092" s="54" t="s">
        <v>8319</v>
      </c>
      <c r="G3092" s="54" t="s">
        <v>14976</v>
      </c>
      <c r="H3092" s="54" t="s">
        <v>14977</v>
      </c>
      <c r="I3092" s="54" t="s">
        <v>8322</v>
      </c>
      <c r="J3092" s="54" t="s">
        <v>8323</v>
      </c>
      <c r="K3092" s="55" t="s">
        <v>24268</v>
      </c>
      <c r="L3092" s="54" t="s">
        <v>8325</v>
      </c>
    </row>
    <row r="3093" spans="1:12" ht="13.8" x14ac:dyDescent="0.3">
      <c r="A3093" s="54" t="s">
        <v>14831</v>
      </c>
      <c r="B3093" s="54" t="s">
        <v>14832</v>
      </c>
      <c r="C3093" s="54" t="s">
        <v>14833</v>
      </c>
      <c r="D3093" s="54" t="s">
        <v>14834</v>
      </c>
      <c r="E3093" s="55" t="s">
        <v>8319</v>
      </c>
      <c r="F3093" s="54" t="s">
        <v>8319</v>
      </c>
      <c r="G3093" s="54" t="s">
        <v>14978</v>
      </c>
      <c r="H3093" s="54" t="s">
        <v>14979</v>
      </c>
      <c r="I3093" s="54" t="s">
        <v>8322</v>
      </c>
      <c r="J3093" s="54" t="s">
        <v>8323</v>
      </c>
      <c r="K3093" s="55" t="s">
        <v>24269</v>
      </c>
      <c r="L3093" s="54" t="s">
        <v>8325</v>
      </c>
    </row>
    <row r="3094" spans="1:12" ht="13.8" x14ac:dyDescent="0.3">
      <c r="A3094" s="54" t="s">
        <v>14831</v>
      </c>
      <c r="B3094" s="54" t="s">
        <v>14832</v>
      </c>
      <c r="C3094" s="54" t="s">
        <v>14833</v>
      </c>
      <c r="D3094" s="54" t="s">
        <v>14834</v>
      </c>
      <c r="E3094" s="55" t="s">
        <v>8319</v>
      </c>
      <c r="F3094" s="54" t="s">
        <v>8319</v>
      </c>
      <c r="G3094" s="54" t="s">
        <v>14980</v>
      </c>
      <c r="H3094" s="54" t="s">
        <v>14981</v>
      </c>
      <c r="I3094" s="54" t="s">
        <v>8322</v>
      </c>
      <c r="J3094" s="54" t="s">
        <v>8323</v>
      </c>
      <c r="K3094" s="55" t="s">
        <v>24270</v>
      </c>
      <c r="L3094" s="54" t="s">
        <v>8325</v>
      </c>
    </row>
    <row r="3095" spans="1:12" ht="13.8" x14ac:dyDescent="0.3">
      <c r="A3095" s="54" t="s">
        <v>14831</v>
      </c>
      <c r="B3095" s="54" t="s">
        <v>14832</v>
      </c>
      <c r="C3095" s="54" t="s">
        <v>14833</v>
      </c>
      <c r="D3095" s="54" t="s">
        <v>14834</v>
      </c>
      <c r="E3095" s="55" t="s">
        <v>8319</v>
      </c>
      <c r="F3095" s="54" t="s">
        <v>8319</v>
      </c>
      <c r="G3095" s="54" t="s">
        <v>14982</v>
      </c>
      <c r="H3095" s="54" t="s">
        <v>14983</v>
      </c>
      <c r="I3095" s="54" t="s">
        <v>8322</v>
      </c>
      <c r="J3095" s="54" t="s">
        <v>8323</v>
      </c>
      <c r="K3095" s="55" t="s">
        <v>22370</v>
      </c>
      <c r="L3095" s="54" t="s">
        <v>8325</v>
      </c>
    </row>
    <row r="3096" spans="1:12" ht="13.8" x14ac:dyDescent="0.3">
      <c r="A3096" s="54" t="s">
        <v>14831</v>
      </c>
      <c r="B3096" s="54" t="s">
        <v>14832</v>
      </c>
      <c r="C3096" s="54" t="s">
        <v>14833</v>
      </c>
      <c r="D3096" s="54" t="s">
        <v>14834</v>
      </c>
      <c r="E3096" s="55" t="s">
        <v>8319</v>
      </c>
      <c r="F3096" s="54" t="s">
        <v>8319</v>
      </c>
      <c r="G3096" s="54" t="s">
        <v>14984</v>
      </c>
      <c r="H3096" s="54" t="s">
        <v>14985</v>
      </c>
      <c r="I3096" s="54" t="s">
        <v>8322</v>
      </c>
      <c r="J3096" s="54" t="s">
        <v>8323</v>
      </c>
      <c r="K3096" s="55" t="s">
        <v>22534</v>
      </c>
      <c r="L3096" s="54" t="s">
        <v>8325</v>
      </c>
    </row>
    <row r="3097" spans="1:12" ht="13.8" x14ac:dyDescent="0.3">
      <c r="A3097" s="54" t="s">
        <v>14831</v>
      </c>
      <c r="B3097" s="54" t="s">
        <v>14832</v>
      </c>
      <c r="C3097" s="54" t="s">
        <v>14833</v>
      </c>
      <c r="D3097" s="54" t="s">
        <v>14834</v>
      </c>
      <c r="E3097" s="55" t="s">
        <v>8319</v>
      </c>
      <c r="F3097" s="54" t="s">
        <v>8319</v>
      </c>
      <c r="G3097" s="54" t="s">
        <v>14986</v>
      </c>
      <c r="H3097" s="54" t="s">
        <v>14987</v>
      </c>
      <c r="I3097" s="54" t="s">
        <v>8322</v>
      </c>
      <c r="J3097" s="54" t="s">
        <v>8323</v>
      </c>
      <c r="K3097" s="55" t="s">
        <v>24271</v>
      </c>
      <c r="L3097" s="54" t="s">
        <v>8325</v>
      </c>
    </row>
    <row r="3098" spans="1:12" ht="13.8" x14ac:dyDescent="0.3">
      <c r="A3098" s="54" t="s">
        <v>14831</v>
      </c>
      <c r="B3098" s="54" t="s">
        <v>14832</v>
      </c>
      <c r="C3098" s="54" t="s">
        <v>14833</v>
      </c>
      <c r="D3098" s="54" t="s">
        <v>14834</v>
      </c>
      <c r="E3098" s="55" t="s">
        <v>8319</v>
      </c>
      <c r="F3098" s="54" t="s">
        <v>8319</v>
      </c>
      <c r="G3098" s="54" t="s">
        <v>14988</v>
      </c>
      <c r="H3098" s="54" t="s">
        <v>14989</v>
      </c>
      <c r="I3098" s="54" t="s">
        <v>8322</v>
      </c>
      <c r="J3098" s="54" t="s">
        <v>8323</v>
      </c>
      <c r="K3098" s="55" t="s">
        <v>24272</v>
      </c>
      <c r="L3098" s="54" t="s">
        <v>8325</v>
      </c>
    </row>
    <row r="3099" spans="1:12" ht="13.8" x14ac:dyDescent="0.3">
      <c r="A3099" s="54" t="s">
        <v>14831</v>
      </c>
      <c r="B3099" s="54" t="s">
        <v>14832</v>
      </c>
      <c r="C3099" s="54" t="s">
        <v>14833</v>
      </c>
      <c r="D3099" s="54" t="s">
        <v>14834</v>
      </c>
      <c r="E3099" s="55" t="s">
        <v>8319</v>
      </c>
      <c r="F3099" s="54" t="s">
        <v>8319</v>
      </c>
      <c r="G3099" s="54" t="s">
        <v>14991</v>
      </c>
      <c r="H3099" s="54" t="s">
        <v>14992</v>
      </c>
      <c r="I3099" s="54" t="s">
        <v>8322</v>
      </c>
      <c r="J3099" s="54" t="s">
        <v>8323</v>
      </c>
      <c r="K3099" s="55" t="s">
        <v>24273</v>
      </c>
      <c r="L3099" s="54" t="s">
        <v>8325</v>
      </c>
    </row>
    <row r="3100" spans="1:12" ht="13.8" x14ac:dyDescent="0.3">
      <c r="A3100" s="54" t="s">
        <v>14831</v>
      </c>
      <c r="B3100" s="54" t="s">
        <v>14832</v>
      </c>
      <c r="C3100" s="54" t="s">
        <v>14833</v>
      </c>
      <c r="D3100" s="54" t="s">
        <v>14834</v>
      </c>
      <c r="E3100" s="55" t="s">
        <v>8319</v>
      </c>
      <c r="F3100" s="54" t="s">
        <v>8319</v>
      </c>
      <c r="G3100" s="54" t="s">
        <v>14994</v>
      </c>
      <c r="H3100" s="54" t="s">
        <v>14995</v>
      </c>
      <c r="I3100" s="54" t="s">
        <v>8322</v>
      </c>
      <c r="J3100" s="54" t="s">
        <v>8323</v>
      </c>
      <c r="K3100" s="55" t="s">
        <v>24274</v>
      </c>
      <c r="L3100" s="54" t="s">
        <v>8325</v>
      </c>
    </row>
    <row r="3101" spans="1:12" ht="13.8" x14ac:dyDescent="0.3">
      <c r="A3101" s="54" t="s">
        <v>14831</v>
      </c>
      <c r="B3101" s="54" t="s">
        <v>14832</v>
      </c>
      <c r="C3101" s="54" t="s">
        <v>14833</v>
      </c>
      <c r="D3101" s="54" t="s">
        <v>14834</v>
      </c>
      <c r="E3101" s="55" t="s">
        <v>8319</v>
      </c>
      <c r="F3101" s="54" t="s">
        <v>8319</v>
      </c>
      <c r="G3101" s="54" t="s">
        <v>14996</v>
      </c>
      <c r="H3101" s="54" t="s">
        <v>14997</v>
      </c>
      <c r="I3101" s="54" t="s">
        <v>8322</v>
      </c>
      <c r="J3101" s="54" t="s">
        <v>8323</v>
      </c>
      <c r="K3101" s="55" t="s">
        <v>24275</v>
      </c>
      <c r="L3101" s="54" t="s">
        <v>8325</v>
      </c>
    </row>
    <row r="3102" spans="1:12" ht="13.8" x14ac:dyDescent="0.3">
      <c r="A3102" s="54" t="s">
        <v>14831</v>
      </c>
      <c r="B3102" s="54" t="s">
        <v>14832</v>
      </c>
      <c r="C3102" s="54" t="s">
        <v>14833</v>
      </c>
      <c r="D3102" s="54" t="s">
        <v>14834</v>
      </c>
      <c r="E3102" s="55" t="s">
        <v>8319</v>
      </c>
      <c r="F3102" s="54" t="s">
        <v>8319</v>
      </c>
      <c r="G3102" s="54" t="s">
        <v>14998</v>
      </c>
      <c r="H3102" s="54" t="s">
        <v>14999</v>
      </c>
      <c r="I3102" s="54" t="s">
        <v>8322</v>
      </c>
      <c r="J3102" s="54" t="s">
        <v>8323</v>
      </c>
      <c r="K3102" s="55" t="s">
        <v>24276</v>
      </c>
      <c r="L3102" s="54" t="s">
        <v>8325</v>
      </c>
    </row>
    <row r="3103" spans="1:12" ht="13.8" x14ac:dyDescent="0.3">
      <c r="A3103" s="54" t="s">
        <v>14831</v>
      </c>
      <c r="B3103" s="54" t="s">
        <v>14832</v>
      </c>
      <c r="C3103" s="54" t="s">
        <v>14833</v>
      </c>
      <c r="D3103" s="54" t="s">
        <v>14834</v>
      </c>
      <c r="E3103" s="55" t="s">
        <v>8319</v>
      </c>
      <c r="F3103" s="54" t="s">
        <v>8319</v>
      </c>
      <c r="G3103" s="54" t="s">
        <v>15000</v>
      </c>
      <c r="H3103" s="54" t="s">
        <v>15001</v>
      </c>
      <c r="I3103" s="54" t="s">
        <v>8322</v>
      </c>
      <c r="J3103" s="54" t="s">
        <v>8323</v>
      </c>
      <c r="K3103" s="55" t="s">
        <v>24277</v>
      </c>
      <c r="L3103" s="54" t="s">
        <v>8325</v>
      </c>
    </row>
    <row r="3104" spans="1:12" ht="13.8" x14ac:dyDescent="0.3">
      <c r="A3104" s="54" t="s">
        <v>14831</v>
      </c>
      <c r="B3104" s="54" t="s">
        <v>14832</v>
      </c>
      <c r="C3104" s="54" t="s">
        <v>14833</v>
      </c>
      <c r="D3104" s="54" t="s">
        <v>14834</v>
      </c>
      <c r="E3104" s="55" t="s">
        <v>8319</v>
      </c>
      <c r="F3104" s="54" t="s">
        <v>8319</v>
      </c>
      <c r="G3104" s="54" t="s">
        <v>15002</v>
      </c>
      <c r="H3104" s="54" t="s">
        <v>15003</v>
      </c>
      <c r="I3104" s="54" t="s">
        <v>8322</v>
      </c>
      <c r="J3104" s="54" t="s">
        <v>8323</v>
      </c>
      <c r="K3104" s="55" t="s">
        <v>17723</v>
      </c>
      <c r="L3104" s="54" t="s">
        <v>8325</v>
      </c>
    </row>
    <row r="3105" spans="1:12" ht="13.8" x14ac:dyDescent="0.3">
      <c r="A3105" s="54" t="s">
        <v>14831</v>
      </c>
      <c r="B3105" s="54" t="s">
        <v>14832</v>
      </c>
      <c r="C3105" s="54" t="s">
        <v>14833</v>
      </c>
      <c r="D3105" s="54" t="s">
        <v>14834</v>
      </c>
      <c r="E3105" s="55" t="s">
        <v>8319</v>
      </c>
      <c r="F3105" s="54" t="s">
        <v>8319</v>
      </c>
      <c r="G3105" s="54" t="s">
        <v>15005</v>
      </c>
      <c r="H3105" s="54" t="s">
        <v>15006</v>
      </c>
      <c r="I3105" s="54" t="s">
        <v>8322</v>
      </c>
      <c r="J3105" s="54" t="s">
        <v>8323</v>
      </c>
      <c r="K3105" s="55" t="s">
        <v>24278</v>
      </c>
      <c r="L3105" s="54" t="s">
        <v>8325</v>
      </c>
    </row>
    <row r="3106" spans="1:12" ht="13.8" x14ac:dyDescent="0.3">
      <c r="A3106" s="54" t="s">
        <v>14831</v>
      </c>
      <c r="B3106" s="54" t="s">
        <v>14832</v>
      </c>
      <c r="C3106" s="54" t="s">
        <v>14833</v>
      </c>
      <c r="D3106" s="54" t="s">
        <v>14834</v>
      </c>
      <c r="E3106" s="55" t="s">
        <v>8319</v>
      </c>
      <c r="F3106" s="54" t="s">
        <v>8319</v>
      </c>
      <c r="G3106" s="54" t="s">
        <v>15007</v>
      </c>
      <c r="H3106" s="54" t="s">
        <v>15008</v>
      </c>
      <c r="I3106" s="54" t="s">
        <v>8322</v>
      </c>
      <c r="J3106" s="54" t="s">
        <v>8323</v>
      </c>
      <c r="K3106" s="55" t="s">
        <v>24279</v>
      </c>
      <c r="L3106" s="54" t="s">
        <v>8325</v>
      </c>
    </row>
    <row r="3107" spans="1:12" ht="13.8" x14ac:dyDescent="0.3">
      <c r="A3107" s="54" t="s">
        <v>14831</v>
      </c>
      <c r="B3107" s="54" t="s">
        <v>14832</v>
      </c>
      <c r="C3107" s="54" t="s">
        <v>14833</v>
      </c>
      <c r="D3107" s="54" t="s">
        <v>14834</v>
      </c>
      <c r="E3107" s="55" t="s">
        <v>8319</v>
      </c>
      <c r="F3107" s="54" t="s">
        <v>8319</v>
      </c>
      <c r="G3107" s="54" t="s">
        <v>15009</v>
      </c>
      <c r="H3107" s="54" t="s">
        <v>15010</v>
      </c>
      <c r="I3107" s="54" t="s">
        <v>8322</v>
      </c>
      <c r="J3107" s="54" t="s">
        <v>8323</v>
      </c>
      <c r="K3107" s="55" t="s">
        <v>24280</v>
      </c>
      <c r="L3107" s="54" t="s">
        <v>8325</v>
      </c>
    </row>
    <row r="3108" spans="1:12" ht="13.8" x14ac:dyDescent="0.3">
      <c r="A3108" s="54" t="s">
        <v>14831</v>
      </c>
      <c r="B3108" s="54" t="s">
        <v>14832</v>
      </c>
      <c r="C3108" s="54" t="s">
        <v>14833</v>
      </c>
      <c r="D3108" s="54" t="s">
        <v>14834</v>
      </c>
      <c r="E3108" s="55" t="s">
        <v>8319</v>
      </c>
      <c r="F3108" s="54" t="s">
        <v>8319</v>
      </c>
      <c r="G3108" s="54" t="s">
        <v>15012</v>
      </c>
      <c r="H3108" s="54" t="s">
        <v>15013</v>
      </c>
      <c r="I3108" s="54" t="s">
        <v>8322</v>
      </c>
      <c r="J3108" s="54" t="s">
        <v>8323</v>
      </c>
      <c r="K3108" s="55" t="s">
        <v>24281</v>
      </c>
      <c r="L3108" s="54" t="s">
        <v>8325</v>
      </c>
    </row>
    <row r="3109" spans="1:12" ht="13.8" x14ac:dyDescent="0.3">
      <c r="A3109" s="54" t="s">
        <v>14831</v>
      </c>
      <c r="B3109" s="54" t="s">
        <v>14832</v>
      </c>
      <c r="C3109" s="54" t="s">
        <v>14833</v>
      </c>
      <c r="D3109" s="54" t="s">
        <v>14834</v>
      </c>
      <c r="E3109" s="55" t="s">
        <v>8319</v>
      </c>
      <c r="F3109" s="54" t="s">
        <v>8319</v>
      </c>
      <c r="G3109" s="54" t="s">
        <v>15015</v>
      </c>
      <c r="H3109" s="54" t="s">
        <v>15016</v>
      </c>
      <c r="I3109" s="54" t="s">
        <v>8322</v>
      </c>
      <c r="J3109" s="54" t="s">
        <v>8323</v>
      </c>
      <c r="K3109" s="55" t="s">
        <v>24282</v>
      </c>
      <c r="L3109" s="54" t="s">
        <v>8325</v>
      </c>
    </row>
    <row r="3110" spans="1:12" ht="13.8" x14ac:dyDescent="0.3">
      <c r="A3110" s="54" t="s">
        <v>14831</v>
      </c>
      <c r="B3110" s="54" t="s">
        <v>14832</v>
      </c>
      <c r="C3110" s="54" t="s">
        <v>14833</v>
      </c>
      <c r="D3110" s="54" t="s">
        <v>14834</v>
      </c>
      <c r="E3110" s="55" t="s">
        <v>8319</v>
      </c>
      <c r="F3110" s="54" t="s">
        <v>8319</v>
      </c>
      <c r="G3110" s="54" t="s">
        <v>15017</v>
      </c>
      <c r="H3110" s="54" t="s">
        <v>15018</v>
      </c>
      <c r="I3110" s="54" t="s">
        <v>8322</v>
      </c>
      <c r="J3110" s="54" t="s">
        <v>8323</v>
      </c>
      <c r="K3110" s="55" t="s">
        <v>24283</v>
      </c>
      <c r="L3110" s="54" t="s">
        <v>8325</v>
      </c>
    </row>
    <row r="3111" spans="1:12" ht="13.8" x14ac:dyDescent="0.3">
      <c r="A3111" s="54" t="s">
        <v>14831</v>
      </c>
      <c r="B3111" s="54" t="s">
        <v>14832</v>
      </c>
      <c r="C3111" s="54" t="s">
        <v>14833</v>
      </c>
      <c r="D3111" s="54" t="s">
        <v>14834</v>
      </c>
      <c r="E3111" s="55" t="s">
        <v>8319</v>
      </c>
      <c r="F3111" s="54" t="s">
        <v>8319</v>
      </c>
      <c r="G3111" s="54" t="s">
        <v>15019</v>
      </c>
      <c r="H3111" s="54" t="s">
        <v>15020</v>
      </c>
      <c r="I3111" s="54" t="s">
        <v>8322</v>
      </c>
      <c r="J3111" s="54" t="s">
        <v>8323</v>
      </c>
      <c r="K3111" s="55" t="s">
        <v>24284</v>
      </c>
      <c r="L3111" s="54" t="s">
        <v>8325</v>
      </c>
    </row>
    <row r="3112" spans="1:12" ht="13.8" x14ac:dyDescent="0.3">
      <c r="A3112" s="54" t="s">
        <v>14831</v>
      </c>
      <c r="B3112" s="54" t="s">
        <v>14832</v>
      </c>
      <c r="C3112" s="54" t="s">
        <v>14833</v>
      </c>
      <c r="D3112" s="54" t="s">
        <v>14834</v>
      </c>
      <c r="E3112" s="55" t="s">
        <v>8319</v>
      </c>
      <c r="F3112" s="54" t="s">
        <v>8319</v>
      </c>
      <c r="G3112" s="54" t="s">
        <v>15021</v>
      </c>
      <c r="H3112" s="54" t="s">
        <v>15022</v>
      </c>
      <c r="I3112" s="54" t="s">
        <v>8322</v>
      </c>
      <c r="J3112" s="54" t="s">
        <v>8323</v>
      </c>
      <c r="K3112" s="55" t="s">
        <v>24285</v>
      </c>
      <c r="L3112" s="54" t="s">
        <v>8325</v>
      </c>
    </row>
    <row r="3113" spans="1:12" ht="13.8" x14ac:dyDescent="0.3">
      <c r="A3113" s="54" t="s">
        <v>14831</v>
      </c>
      <c r="B3113" s="54" t="s">
        <v>14832</v>
      </c>
      <c r="C3113" s="54" t="s">
        <v>14833</v>
      </c>
      <c r="D3113" s="54" t="s">
        <v>14834</v>
      </c>
      <c r="E3113" s="55" t="s">
        <v>8319</v>
      </c>
      <c r="F3113" s="54" t="s">
        <v>8319</v>
      </c>
      <c r="G3113" s="54" t="s">
        <v>15023</v>
      </c>
      <c r="H3113" s="54" t="s">
        <v>15024</v>
      </c>
      <c r="I3113" s="54" t="s">
        <v>8322</v>
      </c>
      <c r="J3113" s="54" t="s">
        <v>8323</v>
      </c>
      <c r="K3113" s="55" t="s">
        <v>24286</v>
      </c>
      <c r="L3113" s="54" t="s">
        <v>8325</v>
      </c>
    </row>
    <row r="3114" spans="1:12" ht="13.8" x14ac:dyDescent="0.3">
      <c r="A3114" s="54" t="s">
        <v>14831</v>
      </c>
      <c r="B3114" s="54" t="s">
        <v>14832</v>
      </c>
      <c r="C3114" s="54" t="s">
        <v>14833</v>
      </c>
      <c r="D3114" s="54" t="s">
        <v>14834</v>
      </c>
      <c r="E3114" s="55" t="s">
        <v>8319</v>
      </c>
      <c r="F3114" s="54" t="s">
        <v>8319</v>
      </c>
      <c r="G3114" s="54" t="s">
        <v>15026</v>
      </c>
      <c r="H3114" s="54" t="s">
        <v>15027</v>
      </c>
      <c r="I3114" s="54" t="s">
        <v>8322</v>
      </c>
      <c r="J3114" s="54" t="s">
        <v>8323</v>
      </c>
      <c r="K3114" s="55" t="s">
        <v>24287</v>
      </c>
      <c r="L3114" s="54" t="s">
        <v>8325</v>
      </c>
    </row>
    <row r="3115" spans="1:12" ht="13.8" x14ac:dyDescent="0.3">
      <c r="A3115" s="54" t="s">
        <v>14831</v>
      </c>
      <c r="B3115" s="54" t="s">
        <v>14832</v>
      </c>
      <c r="C3115" s="54" t="s">
        <v>14833</v>
      </c>
      <c r="D3115" s="54" t="s">
        <v>14834</v>
      </c>
      <c r="E3115" s="55" t="s">
        <v>8319</v>
      </c>
      <c r="F3115" s="54" t="s">
        <v>8319</v>
      </c>
      <c r="G3115" s="54" t="s">
        <v>15028</v>
      </c>
      <c r="H3115" s="54" t="s">
        <v>15029</v>
      </c>
      <c r="I3115" s="54" t="s">
        <v>8322</v>
      </c>
      <c r="J3115" s="54" t="s">
        <v>8323</v>
      </c>
      <c r="K3115" s="55" t="s">
        <v>24288</v>
      </c>
      <c r="L3115" s="54" t="s">
        <v>8325</v>
      </c>
    </row>
    <row r="3116" spans="1:12" ht="13.8" x14ac:dyDescent="0.3">
      <c r="A3116" s="54" t="s">
        <v>14831</v>
      </c>
      <c r="B3116" s="54" t="s">
        <v>14832</v>
      </c>
      <c r="C3116" s="54" t="s">
        <v>14833</v>
      </c>
      <c r="D3116" s="54" t="s">
        <v>14834</v>
      </c>
      <c r="E3116" s="55" t="s">
        <v>8319</v>
      </c>
      <c r="F3116" s="54" t="s">
        <v>8319</v>
      </c>
      <c r="G3116" s="54" t="s">
        <v>15030</v>
      </c>
      <c r="H3116" s="54" t="s">
        <v>15031</v>
      </c>
      <c r="I3116" s="54" t="s">
        <v>8322</v>
      </c>
      <c r="J3116" s="54" t="s">
        <v>8323</v>
      </c>
      <c r="K3116" s="55" t="s">
        <v>24289</v>
      </c>
      <c r="L3116" s="54" t="s">
        <v>8325</v>
      </c>
    </row>
    <row r="3117" spans="1:12" ht="13.8" x14ac:dyDescent="0.3">
      <c r="A3117" s="54" t="s">
        <v>14831</v>
      </c>
      <c r="B3117" s="54" t="s">
        <v>14832</v>
      </c>
      <c r="C3117" s="54" t="s">
        <v>14833</v>
      </c>
      <c r="D3117" s="54" t="s">
        <v>14834</v>
      </c>
      <c r="E3117" s="55" t="s">
        <v>8319</v>
      </c>
      <c r="F3117" s="54" t="s">
        <v>8319</v>
      </c>
      <c r="G3117" s="54" t="s">
        <v>15032</v>
      </c>
      <c r="H3117" s="54" t="s">
        <v>15033</v>
      </c>
      <c r="I3117" s="54" t="s">
        <v>8322</v>
      </c>
      <c r="J3117" s="54" t="s">
        <v>8323</v>
      </c>
      <c r="K3117" s="55" t="s">
        <v>24290</v>
      </c>
      <c r="L3117" s="54" t="s">
        <v>8325</v>
      </c>
    </row>
    <row r="3118" spans="1:12" ht="13.8" x14ac:dyDescent="0.3">
      <c r="A3118" s="54" t="s">
        <v>14831</v>
      </c>
      <c r="B3118" s="54" t="s">
        <v>14832</v>
      </c>
      <c r="C3118" s="54" t="s">
        <v>14833</v>
      </c>
      <c r="D3118" s="54" t="s">
        <v>14834</v>
      </c>
      <c r="E3118" s="55" t="s">
        <v>8319</v>
      </c>
      <c r="F3118" s="54" t="s">
        <v>8319</v>
      </c>
      <c r="G3118" s="54" t="s">
        <v>15035</v>
      </c>
      <c r="H3118" s="54" t="s">
        <v>15036</v>
      </c>
      <c r="I3118" s="54" t="s">
        <v>8322</v>
      </c>
      <c r="J3118" s="54" t="s">
        <v>8323</v>
      </c>
      <c r="K3118" s="55" t="s">
        <v>24291</v>
      </c>
      <c r="L3118" s="54" t="s">
        <v>8325</v>
      </c>
    </row>
    <row r="3119" spans="1:12" ht="13.8" x14ac:dyDescent="0.3">
      <c r="A3119" s="54" t="s">
        <v>14831</v>
      </c>
      <c r="B3119" s="54" t="s">
        <v>14832</v>
      </c>
      <c r="C3119" s="54" t="s">
        <v>14833</v>
      </c>
      <c r="D3119" s="54" t="s">
        <v>14834</v>
      </c>
      <c r="E3119" s="55" t="s">
        <v>8319</v>
      </c>
      <c r="F3119" s="54" t="s">
        <v>8319</v>
      </c>
      <c r="G3119" s="54" t="s">
        <v>15038</v>
      </c>
      <c r="H3119" s="54" t="s">
        <v>15039</v>
      </c>
      <c r="I3119" s="54" t="s">
        <v>8322</v>
      </c>
      <c r="J3119" s="54" t="s">
        <v>8323</v>
      </c>
      <c r="K3119" s="55" t="s">
        <v>14478</v>
      </c>
      <c r="L3119" s="54" t="s">
        <v>8325</v>
      </c>
    </row>
    <row r="3120" spans="1:12" ht="13.8" x14ac:dyDescent="0.3">
      <c r="A3120" s="54" t="s">
        <v>14831</v>
      </c>
      <c r="B3120" s="54" t="s">
        <v>14832</v>
      </c>
      <c r="C3120" s="54" t="s">
        <v>14833</v>
      </c>
      <c r="D3120" s="54" t="s">
        <v>14834</v>
      </c>
      <c r="E3120" s="55" t="s">
        <v>8319</v>
      </c>
      <c r="F3120" s="54" t="s">
        <v>8319</v>
      </c>
      <c r="G3120" s="54" t="s">
        <v>15040</v>
      </c>
      <c r="H3120" s="54" t="s">
        <v>15041</v>
      </c>
      <c r="I3120" s="54" t="s">
        <v>8322</v>
      </c>
      <c r="J3120" s="54" t="s">
        <v>8323</v>
      </c>
      <c r="K3120" s="55" t="s">
        <v>24292</v>
      </c>
      <c r="L3120" s="54" t="s">
        <v>8325</v>
      </c>
    </row>
    <row r="3121" spans="1:12" ht="13.8" x14ac:dyDescent="0.3">
      <c r="A3121" s="54" t="s">
        <v>14831</v>
      </c>
      <c r="B3121" s="54" t="s">
        <v>14832</v>
      </c>
      <c r="C3121" s="54" t="s">
        <v>14833</v>
      </c>
      <c r="D3121" s="54" t="s">
        <v>14834</v>
      </c>
      <c r="E3121" s="55" t="s">
        <v>8319</v>
      </c>
      <c r="F3121" s="54" t="s">
        <v>8319</v>
      </c>
      <c r="G3121" s="54" t="s">
        <v>15042</v>
      </c>
      <c r="H3121" s="54" t="s">
        <v>15043</v>
      </c>
      <c r="I3121" s="54" t="s">
        <v>8322</v>
      </c>
      <c r="J3121" s="54" t="s">
        <v>8323</v>
      </c>
      <c r="K3121" s="55" t="s">
        <v>14347</v>
      </c>
      <c r="L3121" s="54" t="s">
        <v>8325</v>
      </c>
    </row>
    <row r="3122" spans="1:12" ht="13.8" x14ac:dyDescent="0.3">
      <c r="A3122" s="54" t="s">
        <v>14831</v>
      </c>
      <c r="B3122" s="54" t="s">
        <v>14832</v>
      </c>
      <c r="C3122" s="54" t="s">
        <v>14833</v>
      </c>
      <c r="D3122" s="54" t="s">
        <v>14834</v>
      </c>
      <c r="E3122" s="55" t="s">
        <v>8319</v>
      </c>
      <c r="F3122" s="54" t="s">
        <v>8319</v>
      </c>
      <c r="G3122" s="54" t="s">
        <v>15045</v>
      </c>
      <c r="H3122" s="54" t="s">
        <v>15046</v>
      </c>
      <c r="I3122" s="54" t="s">
        <v>8322</v>
      </c>
      <c r="J3122" s="54" t="s">
        <v>8323</v>
      </c>
      <c r="K3122" s="55" t="s">
        <v>24293</v>
      </c>
      <c r="L3122" s="54" t="s">
        <v>8325</v>
      </c>
    </row>
    <row r="3123" spans="1:12" ht="13.8" x14ac:dyDescent="0.3">
      <c r="A3123" s="54" t="s">
        <v>14831</v>
      </c>
      <c r="B3123" s="54" t="s">
        <v>14832</v>
      </c>
      <c r="C3123" s="54" t="s">
        <v>14833</v>
      </c>
      <c r="D3123" s="54" t="s">
        <v>14834</v>
      </c>
      <c r="E3123" s="55" t="s">
        <v>8319</v>
      </c>
      <c r="F3123" s="54" t="s">
        <v>8319</v>
      </c>
      <c r="G3123" s="54" t="s">
        <v>15047</v>
      </c>
      <c r="H3123" s="54" t="s">
        <v>15048</v>
      </c>
      <c r="I3123" s="54" t="s">
        <v>8322</v>
      </c>
      <c r="J3123" s="54" t="s">
        <v>8323</v>
      </c>
      <c r="K3123" s="55" t="s">
        <v>24294</v>
      </c>
      <c r="L3123" s="54" t="s">
        <v>8325</v>
      </c>
    </row>
    <row r="3124" spans="1:12" ht="13.8" x14ac:dyDescent="0.3">
      <c r="A3124" s="54" t="s">
        <v>14831</v>
      </c>
      <c r="B3124" s="54" t="s">
        <v>14832</v>
      </c>
      <c r="C3124" s="54" t="s">
        <v>14833</v>
      </c>
      <c r="D3124" s="54" t="s">
        <v>14834</v>
      </c>
      <c r="E3124" s="55" t="s">
        <v>8319</v>
      </c>
      <c r="F3124" s="54" t="s">
        <v>8319</v>
      </c>
      <c r="G3124" s="54" t="s">
        <v>15049</v>
      </c>
      <c r="H3124" s="54" t="s">
        <v>15050</v>
      </c>
      <c r="I3124" s="54" t="s">
        <v>8322</v>
      </c>
      <c r="J3124" s="54" t="s">
        <v>8323</v>
      </c>
      <c r="K3124" s="55" t="s">
        <v>24295</v>
      </c>
      <c r="L3124" s="54" t="s">
        <v>8325</v>
      </c>
    </row>
    <row r="3125" spans="1:12" ht="13.8" x14ac:dyDescent="0.3">
      <c r="A3125" s="54" t="s">
        <v>14831</v>
      </c>
      <c r="B3125" s="54" t="s">
        <v>14832</v>
      </c>
      <c r="C3125" s="54" t="s">
        <v>14833</v>
      </c>
      <c r="D3125" s="54" t="s">
        <v>14834</v>
      </c>
      <c r="E3125" s="55" t="s">
        <v>8319</v>
      </c>
      <c r="F3125" s="54" t="s">
        <v>8319</v>
      </c>
      <c r="G3125" s="54" t="s">
        <v>15051</v>
      </c>
      <c r="H3125" s="54" t="s">
        <v>15052</v>
      </c>
      <c r="I3125" s="54" t="s">
        <v>8322</v>
      </c>
      <c r="J3125" s="54" t="s">
        <v>8323</v>
      </c>
      <c r="K3125" s="55" t="s">
        <v>11240</v>
      </c>
      <c r="L3125" s="54" t="s">
        <v>8325</v>
      </c>
    </row>
    <row r="3126" spans="1:12" ht="13.8" x14ac:dyDescent="0.3">
      <c r="A3126" s="54" t="s">
        <v>14831</v>
      </c>
      <c r="B3126" s="54" t="s">
        <v>14832</v>
      </c>
      <c r="C3126" s="54" t="s">
        <v>14833</v>
      </c>
      <c r="D3126" s="54" t="s">
        <v>14834</v>
      </c>
      <c r="E3126" s="55" t="s">
        <v>8319</v>
      </c>
      <c r="F3126" s="54" t="s">
        <v>8319</v>
      </c>
      <c r="G3126" s="54" t="s">
        <v>15053</v>
      </c>
      <c r="H3126" s="54" t="s">
        <v>15054</v>
      </c>
      <c r="I3126" s="54" t="s">
        <v>8322</v>
      </c>
      <c r="J3126" s="54" t="s">
        <v>8323</v>
      </c>
      <c r="K3126" s="55" t="s">
        <v>24296</v>
      </c>
      <c r="L3126" s="54" t="s">
        <v>8325</v>
      </c>
    </row>
    <row r="3127" spans="1:12" ht="13.8" x14ac:dyDescent="0.3">
      <c r="A3127" s="54" t="s">
        <v>14831</v>
      </c>
      <c r="B3127" s="54" t="s">
        <v>14832</v>
      </c>
      <c r="C3127" s="54" t="s">
        <v>14833</v>
      </c>
      <c r="D3127" s="54" t="s">
        <v>14834</v>
      </c>
      <c r="E3127" s="55" t="s">
        <v>8319</v>
      </c>
      <c r="F3127" s="54" t="s">
        <v>8319</v>
      </c>
      <c r="G3127" s="54" t="s">
        <v>15055</v>
      </c>
      <c r="H3127" s="54" t="s">
        <v>15056</v>
      </c>
      <c r="I3127" s="54" t="s">
        <v>8322</v>
      </c>
      <c r="J3127" s="54" t="s">
        <v>8323</v>
      </c>
      <c r="K3127" s="55" t="s">
        <v>24297</v>
      </c>
      <c r="L3127" s="54" t="s">
        <v>8325</v>
      </c>
    </row>
    <row r="3128" spans="1:12" ht="13.8" x14ac:dyDescent="0.3">
      <c r="A3128" s="54" t="s">
        <v>14831</v>
      </c>
      <c r="B3128" s="54" t="s">
        <v>14832</v>
      </c>
      <c r="C3128" s="54" t="s">
        <v>14833</v>
      </c>
      <c r="D3128" s="54" t="s">
        <v>14834</v>
      </c>
      <c r="E3128" s="55" t="s">
        <v>8319</v>
      </c>
      <c r="F3128" s="54" t="s">
        <v>8319</v>
      </c>
      <c r="G3128" s="54" t="s">
        <v>15058</v>
      </c>
      <c r="H3128" s="54" t="s">
        <v>15059</v>
      </c>
      <c r="I3128" s="54" t="s">
        <v>8322</v>
      </c>
      <c r="J3128" s="54" t="s">
        <v>8323</v>
      </c>
      <c r="K3128" s="55" t="s">
        <v>24298</v>
      </c>
      <c r="L3128" s="54" t="s">
        <v>8325</v>
      </c>
    </row>
    <row r="3129" spans="1:12" ht="13.8" x14ac:dyDescent="0.3">
      <c r="A3129" s="54" t="s">
        <v>14831</v>
      </c>
      <c r="B3129" s="54" t="s">
        <v>14832</v>
      </c>
      <c r="C3129" s="54" t="s">
        <v>14833</v>
      </c>
      <c r="D3129" s="54" t="s">
        <v>14834</v>
      </c>
      <c r="E3129" s="55" t="s">
        <v>8319</v>
      </c>
      <c r="F3129" s="54" t="s">
        <v>8319</v>
      </c>
      <c r="G3129" s="54" t="s">
        <v>15061</v>
      </c>
      <c r="H3129" s="54" t="s">
        <v>15062</v>
      </c>
      <c r="I3129" s="54" t="s">
        <v>8322</v>
      </c>
      <c r="J3129" s="54" t="s">
        <v>8323</v>
      </c>
      <c r="K3129" s="55" t="s">
        <v>24299</v>
      </c>
      <c r="L3129" s="54" t="s">
        <v>8325</v>
      </c>
    </row>
    <row r="3130" spans="1:12" ht="13.8" x14ac:dyDescent="0.3">
      <c r="A3130" s="54" t="s">
        <v>14831</v>
      </c>
      <c r="B3130" s="54" t="s">
        <v>14832</v>
      </c>
      <c r="C3130" s="54" t="s">
        <v>14833</v>
      </c>
      <c r="D3130" s="54" t="s">
        <v>14834</v>
      </c>
      <c r="E3130" s="55" t="s">
        <v>8319</v>
      </c>
      <c r="F3130" s="54" t="s">
        <v>8319</v>
      </c>
      <c r="G3130" s="54" t="s">
        <v>15063</v>
      </c>
      <c r="H3130" s="54" t="s">
        <v>15064</v>
      </c>
      <c r="I3130" s="54" t="s">
        <v>8322</v>
      </c>
      <c r="J3130" s="54" t="s">
        <v>8323</v>
      </c>
      <c r="K3130" s="55" t="s">
        <v>24300</v>
      </c>
      <c r="L3130" s="54" t="s">
        <v>8325</v>
      </c>
    </row>
    <row r="3131" spans="1:12" ht="13.8" x14ac:dyDescent="0.3">
      <c r="A3131" s="54" t="s">
        <v>14831</v>
      </c>
      <c r="B3131" s="54" t="s">
        <v>14832</v>
      </c>
      <c r="C3131" s="54" t="s">
        <v>14833</v>
      </c>
      <c r="D3131" s="54" t="s">
        <v>14834</v>
      </c>
      <c r="E3131" s="55" t="s">
        <v>8319</v>
      </c>
      <c r="F3131" s="54" t="s">
        <v>8319</v>
      </c>
      <c r="G3131" s="54" t="s">
        <v>15066</v>
      </c>
      <c r="H3131" s="54" t="s">
        <v>15067</v>
      </c>
      <c r="I3131" s="54" t="s">
        <v>8322</v>
      </c>
      <c r="J3131" s="54" t="s">
        <v>8323</v>
      </c>
      <c r="K3131" s="55" t="s">
        <v>8634</v>
      </c>
      <c r="L3131" s="54" t="s">
        <v>8325</v>
      </c>
    </row>
    <row r="3132" spans="1:12" ht="13.8" x14ac:dyDescent="0.3">
      <c r="A3132" s="54" t="s">
        <v>14831</v>
      </c>
      <c r="B3132" s="54" t="s">
        <v>14832</v>
      </c>
      <c r="C3132" s="54" t="s">
        <v>14833</v>
      </c>
      <c r="D3132" s="54" t="s">
        <v>14834</v>
      </c>
      <c r="E3132" s="55" t="s">
        <v>8319</v>
      </c>
      <c r="F3132" s="54" t="s">
        <v>8319</v>
      </c>
      <c r="G3132" s="54" t="s">
        <v>15069</v>
      </c>
      <c r="H3132" s="54" t="s">
        <v>15070</v>
      </c>
      <c r="I3132" s="54" t="s">
        <v>8322</v>
      </c>
      <c r="J3132" s="54" t="s">
        <v>8323</v>
      </c>
      <c r="K3132" s="55" t="s">
        <v>16501</v>
      </c>
      <c r="L3132" s="54" t="s">
        <v>8325</v>
      </c>
    </row>
    <row r="3133" spans="1:12" ht="13.8" x14ac:dyDescent="0.3">
      <c r="A3133" s="54" t="s">
        <v>14831</v>
      </c>
      <c r="B3133" s="54" t="s">
        <v>14832</v>
      </c>
      <c r="C3133" s="54" t="s">
        <v>14833</v>
      </c>
      <c r="D3133" s="54" t="s">
        <v>14834</v>
      </c>
      <c r="E3133" s="55" t="s">
        <v>8319</v>
      </c>
      <c r="F3133" s="54" t="s">
        <v>8319</v>
      </c>
      <c r="G3133" s="54" t="s">
        <v>15072</v>
      </c>
      <c r="H3133" s="54" t="s">
        <v>15073</v>
      </c>
      <c r="I3133" s="54" t="s">
        <v>8322</v>
      </c>
      <c r="J3133" s="54" t="s">
        <v>8323</v>
      </c>
      <c r="K3133" s="55" t="s">
        <v>22258</v>
      </c>
      <c r="L3133" s="54" t="s">
        <v>8325</v>
      </c>
    </row>
    <row r="3134" spans="1:12" ht="13.8" x14ac:dyDescent="0.3">
      <c r="A3134" s="54" t="s">
        <v>14831</v>
      </c>
      <c r="B3134" s="54" t="s">
        <v>14832</v>
      </c>
      <c r="C3134" s="54" t="s">
        <v>14833</v>
      </c>
      <c r="D3134" s="54" t="s">
        <v>14834</v>
      </c>
      <c r="E3134" s="55" t="s">
        <v>8319</v>
      </c>
      <c r="F3134" s="54" t="s">
        <v>8319</v>
      </c>
      <c r="G3134" s="54" t="s">
        <v>15074</v>
      </c>
      <c r="H3134" s="54" t="s">
        <v>15075</v>
      </c>
      <c r="I3134" s="54" t="s">
        <v>8322</v>
      </c>
      <c r="J3134" s="54" t="s">
        <v>8323</v>
      </c>
      <c r="K3134" s="55" t="s">
        <v>24301</v>
      </c>
      <c r="L3134" s="54" t="s">
        <v>8325</v>
      </c>
    </row>
    <row r="3135" spans="1:12" ht="13.8" x14ac:dyDescent="0.3">
      <c r="A3135" s="54" t="s">
        <v>14831</v>
      </c>
      <c r="B3135" s="54" t="s">
        <v>14832</v>
      </c>
      <c r="C3135" s="54" t="s">
        <v>14833</v>
      </c>
      <c r="D3135" s="54" t="s">
        <v>14834</v>
      </c>
      <c r="E3135" s="55" t="s">
        <v>8319</v>
      </c>
      <c r="F3135" s="54" t="s">
        <v>8319</v>
      </c>
      <c r="G3135" s="54" t="s">
        <v>15076</v>
      </c>
      <c r="H3135" s="54" t="s">
        <v>15077</v>
      </c>
      <c r="I3135" s="54" t="s">
        <v>8322</v>
      </c>
      <c r="J3135" s="54" t="s">
        <v>8323</v>
      </c>
      <c r="K3135" s="55" t="s">
        <v>24302</v>
      </c>
      <c r="L3135" s="54" t="s">
        <v>8325</v>
      </c>
    </row>
    <row r="3136" spans="1:12" ht="13.8" x14ac:dyDescent="0.3">
      <c r="A3136" s="54" t="s">
        <v>14831</v>
      </c>
      <c r="B3136" s="54" t="s">
        <v>14832</v>
      </c>
      <c r="C3136" s="54" t="s">
        <v>14833</v>
      </c>
      <c r="D3136" s="54" t="s">
        <v>14834</v>
      </c>
      <c r="E3136" s="55" t="s">
        <v>8319</v>
      </c>
      <c r="F3136" s="54" t="s">
        <v>8319</v>
      </c>
      <c r="G3136" s="54" t="s">
        <v>15079</v>
      </c>
      <c r="H3136" s="54" t="s">
        <v>15080</v>
      </c>
      <c r="I3136" s="54" t="s">
        <v>8322</v>
      </c>
      <c r="J3136" s="54" t="s">
        <v>8323</v>
      </c>
      <c r="K3136" s="55" t="s">
        <v>24303</v>
      </c>
      <c r="L3136" s="54" t="s">
        <v>8325</v>
      </c>
    </row>
    <row r="3137" spans="1:12" ht="13.8" x14ac:dyDescent="0.3">
      <c r="A3137" s="54" t="s">
        <v>14831</v>
      </c>
      <c r="B3137" s="54" t="s">
        <v>14832</v>
      </c>
      <c r="C3137" s="54" t="s">
        <v>14833</v>
      </c>
      <c r="D3137" s="54" t="s">
        <v>14834</v>
      </c>
      <c r="E3137" s="55" t="s">
        <v>8319</v>
      </c>
      <c r="F3137" s="54" t="s">
        <v>8319</v>
      </c>
      <c r="G3137" s="54" t="s">
        <v>15081</v>
      </c>
      <c r="H3137" s="54" t="s">
        <v>15082</v>
      </c>
      <c r="I3137" s="54" t="s">
        <v>8322</v>
      </c>
      <c r="J3137" s="54" t="s">
        <v>8323</v>
      </c>
      <c r="K3137" s="55" t="s">
        <v>24304</v>
      </c>
      <c r="L3137" s="54" t="s">
        <v>8325</v>
      </c>
    </row>
    <row r="3138" spans="1:12" ht="13.8" x14ac:dyDescent="0.3">
      <c r="A3138" s="54" t="s">
        <v>14831</v>
      </c>
      <c r="B3138" s="54" t="s">
        <v>14832</v>
      </c>
      <c r="C3138" s="54" t="s">
        <v>14833</v>
      </c>
      <c r="D3138" s="54" t="s">
        <v>14834</v>
      </c>
      <c r="E3138" s="55" t="s">
        <v>8319</v>
      </c>
      <c r="F3138" s="54" t="s">
        <v>8319</v>
      </c>
      <c r="G3138" s="54" t="s">
        <v>15083</v>
      </c>
      <c r="H3138" s="54" t="s">
        <v>15084</v>
      </c>
      <c r="I3138" s="54" t="s">
        <v>8322</v>
      </c>
      <c r="J3138" s="54" t="s">
        <v>8323</v>
      </c>
      <c r="K3138" s="55" t="s">
        <v>24305</v>
      </c>
      <c r="L3138" s="54" t="s">
        <v>8325</v>
      </c>
    </row>
    <row r="3139" spans="1:12" ht="13.8" x14ac:dyDescent="0.3">
      <c r="A3139" s="54" t="s">
        <v>14831</v>
      </c>
      <c r="B3139" s="54" t="s">
        <v>14832</v>
      </c>
      <c r="C3139" s="54" t="s">
        <v>14833</v>
      </c>
      <c r="D3139" s="54" t="s">
        <v>14834</v>
      </c>
      <c r="E3139" s="55" t="s">
        <v>8319</v>
      </c>
      <c r="F3139" s="54" t="s">
        <v>8319</v>
      </c>
      <c r="G3139" s="54" t="s">
        <v>15085</v>
      </c>
      <c r="H3139" s="54" t="s">
        <v>15086</v>
      </c>
      <c r="I3139" s="54" t="s">
        <v>8322</v>
      </c>
      <c r="J3139" s="54" t="s">
        <v>8323</v>
      </c>
      <c r="K3139" s="55" t="s">
        <v>24306</v>
      </c>
      <c r="L3139" s="54" t="s">
        <v>8325</v>
      </c>
    </row>
    <row r="3140" spans="1:12" ht="13.8" x14ac:dyDescent="0.3">
      <c r="A3140" s="54" t="s">
        <v>14831</v>
      </c>
      <c r="B3140" s="54" t="s">
        <v>14832</v>
      </c>
      <c r="C3140" s="54" t="s">
        <v>14833</v>
      </c>
      <c r="D3140" s="54" t="s">
        <v>14834</v>
      </c>
      <c r="E3140" s="55" t="s">
        <v>8319</v>
      </c>
      <c r="F3140" s="54" t="s">
        <v>8319</v>
      </c>
      <c r="G3140" s="54" t="s">
        <v>15087</v>
      </c>
      <c r="H3140" s="54" t="s">
        <v>15088</v>
      </c>
      <c r="I3140" s="54" t="s">
        <v>8322</v>
      </c>
      <c r="J3140" s="54" t="s">
        <v>8323</v>
      </c>
      <c r="K3140" s="55" t="s">
        <v>24307</v>
      </c>
      <c r="L3140" s="54" t="s">
        <v>8325</v>
      </c>
    </row>
    <row r="3141" spans="1:12" ht="13.8" x14ac:dyDescent="0.3">
      <c r="A3141" s="54" t="s">
        <v>14831</v>
      </c>
      <c r="B3141" s="54" t="s">
        <v>14832</v>
      </c>
      <c r="C3141" s="54" t="s">
        <v>14833</v>
      </c>
      <c r="D3141" s="54" t="s">
        <v>14834</v>
      </c>
      <c r="E3141" s="55" t="s">
        <v>8319</v>
      </c>
      <c r="F3141" s="54" t="s">
        <v>8319</v>
      </c>
      <c r="G3141" s="54" t="s">
        <v>15089</v>
      </c>
      <c r="H3141" s="54" t="s">
        <v>15090</v>
      </c>
      <c r="I3141" s="54" t="s">
        <v>8322</v>
      </c>
      <c r="J3141" s="54" t="s">
        <v>8323</v>
      </c>
      <c r="K3141" s="55" t="s">
        <v>15480</v>
      </c>
      <c r="L3141" s="54" t="s">
        <v>8325</v>
      </c>
    </row>
    <row r="3142" spans="1:12" ht="13.8" x14ac:dyDescent="0.3">
      <c r="A3142" s="54" t="s">
        <v>14831</v>
      </c>
      <c r="B3142" s="54" t="s">
        <v>14832</v>
      </c>
      <c r="C3142" s="54" t="s">
        <v>14833</v>
      </c>
      <c r="D3142" s="54" t="s">
        <v>14834</v>
      </c>
      <c r="E3142" s="55" t="s">
        <v>8319</v>
      </c>
      <c r="F3142" s="54" t="s">
        <v>8319</v>
      </c>
      <c r="G3142" s="54" t="s">
        <v>15091</v>
      </c>
      <c r="H3142" s="54" t="s">
        <v>15092</v>
      </c>
      <c r="I3142" s="54" t="s">
        <v>8322</v>
      </c>
      <c r="J3142" s="54" t="s">
        <v>8323</v>
      </c>
      <c r="K3142" s="55" t="s">
        <v>11313</v>
      </c>
      <c r="L3142" s="54" t="s">
        <v>8325</v>
      </c>
    </row>
    <row r="3143" spans="1:12" ht="13.8" x14ac:dyDescent="0.3">
      <c r="A3143" s="54" t="s">
        <v>14831</v>
      </c>
      <c r="B3143" s="54" t="s">
        <v>14832</v>
      </c>
      <c r="C3143" s="54" t="s">
        <v>14833</v>
      </c>
      <c r="D3143" s="54" t="s">
        <v>14834</v>
      </c>
      <c r="E3143" s="55" t="s">
        <v>8319</v>
      </c>
      <c r="F3143" s="54" t="s">
        <v>8319</v>
      </c>
      <c r="G3143" s="54" t="s">
        <v>15093</v>
      </c>
      <c r="H3143" s="54" t="s">
        <v>15094</v>
      </c>
      <c r="I3143" s="54" t="s">
        <v>8322</v>
      </c>
      <c r="J3143" s="54" t="s">
        <v>8323</v>
      </c>
      <c r="K3143" s="55" t="s">
        <v>24308</v>
      </c>
      <c r="L3143" s="54" t="s">
        <v>8325</v>
      </c>
    </row>
    <row r="3144" spans="1:12" ht="13.8" x14ac:dyDescent="0.3">
      <c r="A3144" s="54" t="s">
        <v>14831</v>
      </c>
      <c r="B3144" s="54" t="s">
        <v>14832</v>
      </c>
      <c r="C3144" s="54" t="s">
        <v>14833</v>
      </c>
      <c r="D3144" s="54" t="s">
        <v>14834</v>
      </c>
      <c r="E3144" s="55" t="s">
        <v>8319</v>
      </c>
      <c r="F3144" s="54" t="s">
        <v>8319</v>
      </c>
      <c r="G3144" s="54" t="s">
        <v>15095</v>
      </c>
      <c r="H3144" s="54" t="s">
        <v>15096</v>
      </c>
      <c r="I3144" s="54" t="s">
        <v>8322</v>
      </c>
      <c r="J3144" s="54" t="s">
        <v>8323</v>
      </c>
      <c r="K3144" s="55" t="s">
        <v>23833</v>
      </c>
      <c r="L3144" s="54" t="s">
        <v>8325</v>
      </c>
    </row>
    <row r="3145" spans="1:12" ht="13.8" x14ac:dyDescent="0.3">
      <c r="A3145" s="54" t="s">
        <v>14831</v>
      </c>
      <c r="B3145" s="54" t="s">
        <v>14832</v>
      </c>
      <c r="C3145" s="54" t="s">
        <v>14833</v>
      </c>
      <c r="D3145" s="54" t="s">
        <v>14834</v>
      </c>
      <c r="E3145" s="55" t="s">
        <v>8319</v>
      </c>
      <c r="F3145" s="54" t="s">
        <v>8319</v>
      </c>
      <c r="G3145" s="54" t="s">
        <v>15097</v>
      </c>
      <c r="H3145" s="54" t="s">
        <v>15098</v>
      </c>
      <c r="I3145" s="54" t="s">
        <v>8322</v>
      </c>
      <c r="J3145" s="54" t="s">
        <v>8323</v>
      </c>
      <c r="K3145" s="55" t="s">
        <v>24309</v>
      </c>
      <c r="L3145" s="54" t="s">
        <v>8325</v>
      </c>
    </row>
    <row r="3146" spans="1:12" ht="13.8" x14ac:dyDescent="0.3">
      <c r="A3146" s="54" t="s">
        <v>14831</v>
      </c>
      <c r="B3146" s="54" t="s">
        <v>14832</v>
      </c>
      <c r="C3146" s="54" t="s">
        <v>14833</v>
      </c>
      <c r="D3146" s="54" t="s">
        <v>14834</v>
      </c>
      <c r="E3146" s="55" t="s">
        <v>8319</v>
      </c>
      <c r="F3146" s="54" t="s">
        <v>8319</v>
      </c>
      <c r="G3146" s="54" t="s">
        <v>15100</v>
      </c>
      <c r="H3146" s="54" t="s">
        <v>15101</v>
      </c>
      <c r="I3146" s="54" t="s">
        <v>8322</v>
      </c>
      <c r="J3146" s="54" t="s">
        <v>8323</v>
      </c>
      <c r="K3146" s="55" t="s">
        <v>24310</v>
      </c>
      <c r="L3146" s="54" t="s">
        <v>8325</v>
      </c>
    </row>
    <row r="3147" spans="1:12" ht="13.8" x14ac:dyDescent="0.3">
      <c r="A3147" s="54" t="s">
        <v>14831</v>
      </c>
      <c r="B3147" s="54" t="s">
        <v>14832</v>
      </c>
      <c r="C3147" s="54" t="s">
        <v>14833</v>
      </c>
      <c r="D3147" s="54" t="s">
        <v>14834</v>
      </c>
      <c r="E3147" s="55" t="s">
        <v>8319</v>
      </c>
      <c r="F3147" s="54" t="s">
        <v>8319</v>
      </c>
      <c r="G3147" s="54" t="s">
        <v>15102</v>
      </c>
      <c r="H3147" s="54" t="s">
        <v>15103</v>
      </c>
      <c r="I3147" s="54" t="s">
        <v>8322</v>
      </c>
      <c r="J3147" s="54" t="s">
        <v>8323</v>
      </c>
      <c r="K3147" s="55" t="s">
        <v>19010</v>
      </c>
      <c r="L3147" s="54" t="s">
        <v>8325</v>
      </c>
    </row>
    <row r="3148" spans="1:12" ht="13.8" x14ac:dyDescent="0.3">
      <c r="A3148" s="54" t="s">
        <v>14831</v>
      </c>
      <c r="B3148" s="54" t="s">
        <v>14832</v>
      </c>
      <c r="C3148" s="54" t="s">
        <v>14833</v>
      </c>
      <c r="D3148" s="54" t="s">
        <v>14834</v>
      </c>
      <c r="E3148" s="55" t="s">
        <v>8319</v>
      </c>
      <c r="F3148" s="54" t="s">
        <v>8319</v>
      </c>
      <c r="G3148" s="54" t="s">
        <v>15104</v>
      </c>
      <c r="H3148" s="54" t="s">
        <v>15105</v>
      </c>
      <c r="I3148" s="54" t="s">
        <v>8322</v>
      </c>
      <c r="J3148" s="54" t="s">
        <v>8323</v>
      </c>
      <c r="K3148" s="55" t="s">
        <v>24311</v>
      </c>
      <c r="L3148" s="54" t="s">
        <v>8325</v>
      </c>
    </row>
    <row r="3149" spans="1:12" ht="13.8" x14ac:dyDescent="0.3">
      <c r="A3149" s="54" t="s">
        <v>14831</v>
      </c>
      <c r="B3149" s="54" t="s">
        <v>14832</v>
      </c>
      <c r="C3149" s="54" t="s">
        <v>14833</v>
      </c>
      <c r="D3149" s="54" t="s">
        <v>14834</v>
      </c>
      <c r="E3149" s="55" t="s">
        <v>8319</v>
      </c>
      <c r="F3149" s="54" t="s">
        <v>8319</v>
      </c>
      <c r="G3149" s="54" t="s">
        <v>15107</v>
      </c>
      <c r="H3149" s="54" t="s">
        <v>15108</v>
      </c>
      <c r="I3149" s="54" t="s">
        <v>8322</v>
      </c>
      <c r="J3149" s="54" t="s">
        <v>8323</v>
      </c>
      <c r="K3149" s="55" t="s">
        <v>24312</v>
      </c>
      <c r="L3149" s="54" t="s">
        <v>8325</v>
      </c>
    </row>
    <row r="3150" spans="1:12" ht="13.8" x14ac:dyDescent="0.3">
      <c r="A3150" s="54" t="s">
        <v>14831</v>
      </c>
      <c r="B3150" s="54" t="s">
        <v>14832</v>
      </c>
      <c r="C3150" s="54" t="s">
        <v>14833</v>
      </c>
      <c r="D3150" s="54" t="s">
        <v>14834</v>
      </c>
      <c r="E3150" s="55" t="s">
        <v>8319</v>
      </c>
      <c r="F3150" s="54" t="s">
        <v>8319</v>
      </c>
      <c r="G3150" s="54" t="s">
        <v>15109</v>
      </c>
      <c r="H3150" s="54" t="s">
        <v>15110</v>
      </c>
      <c r="I3150" s="54" t="s">
        <v>8322</v>
      </c>
      <c r="J3150" s="54" t="s">
        <v>8323</v>
      </c>
      <c r="K3150" s="55" t="s">
        <v>24313</v>
      </c>
      <c r="L3150" s="54" t="s">
        <v>8325</v>
      </c>
    </row>
    <row r="3151" spans="1:12" ht="13.8" x14ac:dyDescent="0.3">
      <c r="A3151" s="54" t="s">
        <v>14831</v>
      </c>
      <c r="B3151" s="54" t="s">
        <v>14832</v>
      </c>
      <c r="C3151" s="54" t="s">
        <v>14833</v>
      </c>
      <c r="D3151" s="54" t="s">
        <v>14834</v>
      </c>
      <c r="E3151" s="55" t="s">
        <v>8319</v>
      </c>
      <c r="F3151" s="54" t="s">
        <v>8319</v>
      </c>
      <c r="G3151" s="54" t="s">
        <v>15112</v>
      </c>
      <c r="H3151" s="54" t="s">
        <v>15113</v>
      </c>
      <c r="I3151" s="54" t="s">
        <v>8322</v>
      </c>
      <c r="J3151" s="54" t="s">
        <v>8323</v>
      </c>
      <c r="K3151" s="55" t="s">
        <v>24314</v>
      </c>
      <c r="L3151" s="54" t="s">
        <v>8325</v>
      </c>
    </row>
    <row r="3152" spans="1:12" ht="13.8" x14ac:dyDescent="0.3">
      <c r="A3152" s="54" t="s">
        <v>14831</v>
      </c>
      <c r="B3152" s="54" t="s">
        <v>14832</v>
      </c>
      <c r="C3152" s="54" t="s">
        <v>14833</v>
      </c>
      <c r="D3152" s="54" t="s">
        <v>14834</v>
      </c>
      <c r="E3152" s="55" t="s">
        <v>8319</v>
      </c>
      <c r="F3152" s="54" t="s">
        <v>8319</v>
      </c>
      <c r="G3152" s="54" t="s">
        <v>15114</v>
      </c>
      <c r="H3152" s="54" t="s">
        <v>15115</v>
      </c>
      <c r="I3152" s="54" t="s">
        <v>8322</v>
      </c>
      <c r="J3152" s="54" t="s">
        <v>8323</v>
      </c>
      <c r="K3152" s="55" t="s">
        <v>24315</v>
      </c>
      <c r="L3152" s="54" t="s">
        <v>8325</v>
      </c>
    </row>
    <row r="3153" spans="1:12" ht="13.8" x14ac:dyDescent="0.3">
      <c r="A3153" s="54" t="s">
        <v>14831</v>
      </c>
      <c r="B3153" s="54" t="s">
        <v>14832</v>
      </c>
      <c r="C3153" s="54" t="s">
        <v>14833</v>
      </c>
      <c r="D3153" s="54" t="s">
        <v>14834</v>
      </c>
      <c r="E3153" s="55" t="s">
        <v>8319</v>
      </c>
      <c r="F3153" s="54" t="s">
        <v>8319</v>
      </c>
      <c r="G3153" s="54" t="s">
        <v>15116</v>
      </c>
      <c r="H3153" s="54" t="s">
        <v>15117</v>
      </c>
      <c r="I3153" s="54" t="s">
        <v>8322</v>
      </c>
      <c r="J3153" s="54" t="s">
        <v>8323</v>
      </c>
      <c r="K3153" s="55" t="s">
        <v>24316</v>
      </c>
      <c r="L3153" s="54" t="s">
        <v>8325</v>
      </c>
    </row>
    <row r="3154" spans="1:12" ht="13.8" x14ac:dyDescent="0.3">
      <c r="A3154" s="54" t="s">
        <v>14831</v>
      </c>
      <c r="B3154" s="54" t="s">
        <v>14832</v>
      </c>
      <c r="C3154" s="54" t="s">
        <v>14833</v>
      </c>
      <c r="D3154" s="54" t="s">
        <v>14834</v>
      </c>
      <c r="E3154" s="55" t="s">
        <v>8319</v>
      </c>
      <c r="F3154" s="54" t="s">
        <v>8319</v>
      </c>
      <c r="G3154" s="54" t="s">
        <v>15118</v>
      </c>
      <c r="H3154" s="54" t="s">
        <v>15119</v>
      </c>
      <c r="I3154" s="54" t="s">
        <v>8322</v>
      </c>
      <c r="J3154" s="54" t="s">
        <v>8323</v>
      </c>
      <c r="K3154" s="55" t="s">
        <v>24317</v>
      </c>
      <c r="L3154" s="54" t="s">
        <v>8325</v>
      </c>
    </row>
    <row r="3155" spans="1:12" ht="13.8" x14ac:dyDescent="0.3">
      <c r="A3155" s="54" t="s">
        <v>14831</v>
      </c>
      <c r="B3155" s="54" t="s">
        <v>14832</v>
      </c>
      <c r="C3155" s="54" t="s">
        <v>14833</v>
      </c>
      <c r="D3155" s="54" t="s">
        <v>14834</v>
      </c>
      <c r="E3155" s="55" t="s">
        <v>8319</v>
      </c>
      <c r="F3155" s="54" t="s">
        <v>8319</v>
      </c>
      <c r="G3155" s="54" t="s">
        <v>15120</v>
      </c>
      <c r="H3155" s="54" t="s">
        <v>15121</v>
      </c>
      <c r="I3155" s="54" t="s">
        <v>8322</v>
      </c>
      <c r="J3155" s="54" t="s">
        <v>8323</v>
      </c>
      <c r="K3155" s="55" t="s">
        <v>24318</v>
      </c>
      <c r="L3155" s="54" t="s">
        <v>8325</v>
      </c>
    </row>
    <row r="3156" spans="1:12" ht="13.8" x14ac:dyDescent="0.3">
      <c r="A3156" s="54" t="s">
        <v>14831</v>
      </c>
      <c r="B3156" s="54" t="s">
        <v>14832</v>
      </c>
      <c r="C3156" s="54" t="s">
        <v>14833</v>
      </c>
      <c r="D3156" s="54" t="s">
        <v>14834</v>
      </c>
      <c r="E3156" s="55" t="s">
        <v>8319</v>
      </c>
      <c r="F3156" s="54" t="s">
        <v>8319</v>
      </c>
      <c r="G3156" s="54" t="s">
        <v>15122</v>
      </c>
      <c r="H3156" s="54" t="s">
        <v>15123</v>
      </c>
      <c r="I3156" s="54" t="s">
        <v>8322</v>
      </c>
      <c r="J3156" s="54" t="s">
        <v>8323</v>
      </c>
      <c r="K3156" s="55" t="s">
        <v>24319</v>
      </c>
      <c r="L3156" s="54" t="s">
        <v>8325</v>
      </c>
    </row>
    <row r="3157" spans="1:12" ht="13.8" x14ac:dyDescent="0.3">
      <c r="A3157" s="54" t="s">
        <v>14831</v>
      </c>
      <c r="B3157" s="54" t="s">
        <v>14832</v>
      </c>
      <c r="C3157" s="54" t="s">
        <v>14833</v>
      </c>
      <c r="D3157" s="54" t="s">
        <v>14834</v>
      </c>
      <c r="E3157" s="55" t="s">
        <v>8319</v>
      </c>
      <c r="F3157" s="54" t="s">
        <v>8319</v>
      </c>
      <c r="G3157" s="54" t="s">
        <v>15124</v>
      </c>
      <c r="H3157" s="54" t="s">
        <v>15125</v>
      </c>
      <c r="I3157" s="54" t="s">
        <v>8322</v>
      </c>
      <c r="J3157" s="54" t="s">
        <v>8323</v>
      </c>
      <c r="K3157" s="55" t="s">
        <v>23737</v>
      </c>
      <c r="L3157" s="54" t="s">
        <v>8325</v>
      </c>
    </row>
    <row r="3158" spans="1:12" ht="13.8" x14ac:dyDescent="0.3">
      <c r="A3158" s="54" t="s">
        <v>14831</v>
      </c>
      <c r="B3158" s="54" t="s">
        <v>14832</v>
      </c>
      <c r="C3158" s="54" t="s">
        <v>14833</v>
      </c>
      <c r="D3158" s="54" t="s">
        <v>14834</v>
      </c>
      <c r="E3158" s="55" t="s">
        <v>8319</v>
      </c>
      <c r="F3158" s="54" t="s">
        <v>8319</v>
      </c>
      <c r="G3158" s="54" t="s">
        <v>15126</v>
      </c>
      <c r="H3158" s="54" t="s">
        <v>15127</v>
      </c>
      <c r="I3158" s="54" t="s">
        <v>8322</v>
      </c>
      <c r="J3158" s="54" t="s">
        <v>8323</v>
      </c>
      <c r="K3158" s="55" t="s">
        <v>24320</v>
      </c>
      <c r="L3158" s="54" t="s">
        <v>8325</v>
      </c>
    </row>
    <row r="3159" spans="1:12" ht="13.8" x14ac:dyDescent="0.3">
      <c r="A3159" s="54" t="s">
        <v>14831</v>
      </c>
      <c r="B3159" s="54" t="s">
        <v>14832</v>
      </c>
      <c r="C3159" s="54" t="s">
        <v>14833</v>
      </c>
      <c r="D3159" s="54" t="s">
        <v>14834</v>
      </c>
      <c r="E3159" s="55" t="s">
        <v>8319</v>
      </c>
      <c r="F3159" s="54" t="s">
        <v>8319</v>
      </c>
      <c r="G3159" s="54" t="s">
        <v>15128</v>
      </c>
      <c r="H3159" s="54" t="s">
        <v>15129</v>
      </c>
      <c r="I3159" s="54" t="s">
        <v>8322</v>
      </c>
      <c r="J3159" s="54" t="s">
        <v>8323</v>
      </c>
      <c r="K3159" s="55" t="s">
        <v>15872</v>
      </c>
      <c r="L3159" s="54" t="s">
        <v>8325</v>
      </c>
    </row>
    <row r="3160" spans="1:12" ht="13.8" x14ac:dyDescent="0.3">
      <c r="A3160" s="54" t="s">
        <v>14831</v>
      </c>
      <c r="B3160" s="54" t="s">
        <v>14832</v>
      </c>
      <c r="C3160" s="54" t="s">
        <v>14833</v>
      </c>
      <c r="D3160" s="54" t="s">
        <v>14834</v>
      </c>
      <c r="E3160" s="55" t="s">
        <v>8319</v>
      </c>
      <c r="F3160" s="54" t="s">
        <v>8319</v>
      </c>
      <c r="G3160" s="54" t="s">
        <v>15130</v>
      </c>
      <c r="H3160" s="54" t="s">
        <v>15131</v>
      </c>
      <c r="I3160" s="54" t="s">
        <v>8322</v>
      </c>
      <c r="J3160" s="54" t="s">
        <v>8323</v>
      </c>
      <c r="K3160" s="55" t="s">
        <v>19569</v>
      </c>
      <c r="L3160" s="54" t="s">
        <v>8325</v>
      </c>
    </row>
    <row r="3161" spans="1:12" ht="13.8" x14ac:dyDescent="0.3">
      <c r="A3161" s="54" t="s">
        <v>14831</v>
      </c>
      <c r="B3161" s="54" t="s">
        <v>14832</v>
      </c>
      <c r="C3161" s="54" t="s">
        <v>14833</v>
      </c>
      <c r="D3161" s="54" t="s">
        <v>14834</v>
      </c>
      <c r="E3161" s="55" t="s">
        <v>8319</v>
      </c>
      <c r="F3161" s="54" t="s">
        <v>8319</v>
      </c>
      <c r="G3161" s="54" t="s">
        <v>15132</v>
      </c>
      <c r="H3161" s="54" t="s">
        <v>15133</v>
      </c>
      <c r="I3161" s="54" t="s">
        <v>8322</v>
      </c>
      <c r="J3161" s="54" t="s">
        <v>8323</v>
      </c>
      <c r="K3161" s="55" t="s">
        <v>24321</v>
      </c>
      <c r="L3161" s="54" t="s">
        <v>8325</v>
      </c>
    </row>
    <row r="3162" spans="1:12" ht="13.8" x14ac:dyDescent="0.3">
      <c r="A3162" s="54" t="s">
        <v>14831</v>
      </c>
      <c r="B3162" s="54" t="s">
        <v>14832</v>
      </c>
      <c r="C3162" s="54" t="s">
        <v>14833</v>
      </c>
      <c r="D3162" s="54" t="s">
        <v>14834</v>
      </c>
      <c r="E3162" s="55" t="s">
        <v>8319</v>
      </c>
      <c r="F3162" s="54" t="s">
        <v>8319</v>
      </c>
      <c r="G3162" s="54" t="s">
        <v>15135</v>
      </c>
      <c r="H3162" s="54" t="s">
        <v>15136</v>
      </c>
      <c r="I3162" s="54" t="s">
        <v>8322</v>
      </c>
      <c r="J3162" s="54" t="s">
        <v>8323</v>
      </c>
      <c r="K3162" s="55" t="s">
        <v>17128</v>
      </c>
      <c r="L3162" s="54" t="s">
        <v>8325</v>
      </c>
    </row>
    <row r="3163" spans="1:12" ht="13.8" x14ac:dyDescent="0.3">
      <c r="A3163" s="54" t="s">
        <v>14831</v>
      </c>
      <c r="B3163" s="54" t="s">
        <v>14832</v>
      </c>
      <c r="C3163" s="54" t="s">
        <v>14833</v>
      </c>
      <c r="D3163" s="54" t="s">
        <v>14834</v>
      </c>
      <c r="E3163" s="55" t="s">
        <v>8319</v>
      </c>
      <c r="F3163" s="54" t="s">
        <v>8319</v>
      </c>
      <c r="G3163" s="54" t="s">
        <v>15138</v>
      </c>
      <c r="H3163" s="54" t="s">
        <v>15139</v>
      </c>
      <c r="I3163" s="54" t="s">
        <v>8322</v>
      </c>
      <c r="J3163" s="54" t="s">
        <v>8323</v>
      </c>
      <c r="K3163" s="55" t="s">
        <v>21521</v>
      </c>
      <c r="L3163" s="54" t="s">
        <v>8325</v>
      </c>
    </row>
    <row r="3164" spans="1:12" ht="13.8" x14ac:dyDescent="0.3">
      <c r="A3164" s="54" t="s">
        <v>14831</v>
      </c>
      <c r="B3164" s="54" t="s">
        <v>14832</v>
      </c>
      <c r="C3164" s="54" t="s">
        <v>14833</v>
      </c>
      <c r="D3164" s="54" t="s">
        <v>14834</v>
      </c>
      <c r="E3164" s="55" t="s">
        <v>8319</v>
      </c>
      <c r="F3164" s="54" t="s">
        <v>8319</v>
      </c>
      <c r="G3164" s="54" t="s">
        <v>15141</v>
      </c>
      <c r="H3164" s="54" t="s">
        <v>15142</v>
      </c>
      <c r="I3164" s="54" t="s">
        <v>8322</v>
      </c>
      <c r="J3164" s="54" t="s">
        <v>8323</v>
      </c>
      <c r="K3164" s="55" t="s">
        <v>24272</v>
      </c>
      <c r="L3164" s="54" t="s">
        <v>8325</v>
      </c>
    </row>
    <row r="3165" spans="1:12" ht="13.8" x14ac:dyDescent="0.3">
      <c r="A3165" s="54" t="s">
        <v>14831</v>
      </c>
      <c r="B3165" s="54" t="s">
        <v>14832</v>
      </c>
      <c r="C3165" s="54" t="s">
        <v>14833</v>
      </c>
      <c r="D3165" s="54" t="s">
        <v>14834</v>
      </c>
      <c r="E3165" s="55" t="s">
        <v>8319</v>
      </c>
      <c r="F3165" s="54" t="s">
        <v>8319</v>
      </c>
      <c r="G3165" s="54" t="s">
        <v>15143</v>
      </c>
      <c r="H3165" s="54" t="s">
        <v>15144</v>
      </c>
      <c r="I3165" s="54" t="s">
        <v>8322</v>
      </c>
      <c r="J3165" s="54" t="s">
        <v>8323</v>
      </c>
      <c r="K3165" s="55" t="s">
        <v>10077</v>
      </c>
      <c r="L3165" s="54" t="s">
        <v>8325</v>
      </c>
    </row>
    <row r="3166" spans="1:12" ht="13.8" x14ac:dyDescent="0.3">
      <c r="A3166" s="54" t="s">
        <v>14831</v>
      </c>
      <c r="B3166" s="54" t="s">
        <v>14832</v>
      </c>
      <c r="C3166" s="54" t="s">
        <v>14833</v>
      </c>
      <c r="D3166" s="54" t="s">
        <v>14834</v>
      </c>
      <c r="E3166" s="55" t="s">
        <v>8319</v>
      </c>
      <c r="F3166" s="54" t="s">
        <v>8319</v>
      </c>
      <c r="G3166" s="54" t="s">
        <v>15145</v>
      </c>
      <c r="H3166" s="54" t="s">
        <v>15146</v>
      </c>
      <c r="I3166" s="54" t="s">
        <v>8322</v>
      </c>
      <c r="J3166" s="54" t="s">
        <v>8323</v>
      </c>
      <c r="K3166" s="55" t="s">
        <v>24322</v>
      </c>
      <c r="L3166" s="54" t="s">
        <v>8325</v>
      </c>
    </row>
    <row r="3167" spans="1:12" ht="13.8" x14ac:dyDescent="0.3">
      <c r="A3167" s="54" t="s">
        <v>14831</v>
      </c>
      <c r="B3167" s="54" t="s">
        <v>14832</v>
      </c>
      <c r="C3167" s="54" t="s">
        <v>14833</v>
      </c>
      <c r="D3167" s="54" t="s">
        <v>14834</v>
      </c>
      <c r="E3167" s="55" t="s">
        <v>8319</v>
      </c>
      <c r="F3167" s="54" t="s">
        <v>8319</v>
      </c>
      <c r="G3167" s="54" t="s">
        <v>15147</v>
      </c>
      <c r="H3167" s="54" t="s">
        <v>15148</v>
      </c>
      <c r="I3167" s="54" t="s">
        <v>8322</v>
      </c>
      <c r="J3167" s="54" t="s">
        <v>8323</v>
      </c>
      <c r="K3167" s="55" t="s">
        <v>11154</v>
      </c>
      <c r="L3167" s="54" t="s">
        <v>8325</v>
      </c>
    </row>
    <row r="3168" spans="1:12" ht="13.8" x14ac:dyDescent="0.3">
      <c r="A3168" s="54" t="s">
        <v>14831</v>
      </c>
      <c r="B3168" s="54" t="s">
        <v>14832</v>
      </c>
      <c r="C3168" s="54" t="s">
        <v>14833</v>
      </c>
      <c r="D3168" s="54" t="s">
        <v>14834</v>
      </c>
      <c r="E3168" s="55" t="s">
        <v>8319</v>
      </c>
      <c r="F3168" s="54" t="s">
        <v>8319</v>
      </c>
      <c r="G3168" s="54" t="s">
        <v>15149</v>
      </c>
      <c r="H3168" s="54" t="s">
        <v>15150</v>
      </c>
      <c r="I3168" s="54" t="s">
        <v>8322</v>
      </c>
      <c r="J3168" s="54" t="s">
        <v>8323</v>
      </c>
      <c r="K3168" s="55" t="s">
        <v>24323</v>
      </c>
      <c r="L3168" s="54" t="s">
        <v>8325</v>
      </c>
    </row>
    <row r="3169" spans="1:12" ht="13.8" x14ac:dyDescent="0.3">
      <c r="A3169" s="54" t="s">
        <v>14831</v>
      </c>
      <c r="B3169" s="54" t="s">
        <v>14832</v>
      </c>
      <c r="C3169" s="54" t="s">
        <v>14833</v>
      </c>
      <c r="D3169" s="54" t="s">
        <v>14834</v>
      </c>
      <c r="E3169" s="55" t="s">
        <v>8319</v>
      </c>
      <c r="F3169" s="54" t="s">
        <v>8319</v>
      </c>
      <c r="G3169" s="54" t="s">
        <v>15151</v>
      </c>
      <c r="H3169" s="54" t="s">
        <v>15152</v>
      </c>
      <c r="I3169" s="54" t="s">
        <v>8322</v>
      </c>
      <c r="J3169" s="54" t="s">
        <v>8323</v>
      </c>
      <c r="K3169" s="55" t="s">
        <v>24324</v>
      </c>
      <c r="L3169" s="54" t="s">
        <v>8325</v>
      </c>
    </row>
    <row r="3170" spans="1:12" ht="13.8" x14ac:dyDescent="0.3">
      <c r="A3170" s="54" t="s">
        <v>14831</v>
      </c>
      <c r="B3170" s="54" t="s">
        <v>14832</v>
      </c>
      <c r="C3170" s="54" t="s">
        <v>14833</v>
      </c>
      <c r="D3170" s="54" t="s">
        <v>14834</v>
      </c>
      <c r="E3170" s="55" t="s">
        <v>8319</v>
      </c>
      <c r="F3170" s="54" t="s">
        <v>8319</v>
      </c>
      <c r="G3170" s="54" t="s">
        <v>15153</v>
      </c>
      <c r="H3170" s="54" t="s">
        <v>15154</v>
      </c>
      <c r="I3170" s="54" t="s">
        <v>8322</v>
      </c>
      <c r="J3170" s="54" t="s">
        <v>8323</v>
      </c>
      <c r="K3170" s="55" t="s">
        <v>23822</v>
      </c>
      <c r="L3170" s="54" t="s">
        <v>8325</v>
      </c>
    </row>
    <row r="3171" spans="1:12" ht="13.8" x14ac:dyDescent="0.3">
      <c r="A3171" s="54" t="s">
        <v>14831</v>
      </c>
      <c r="B3171" s="54" t="s">
        <v>14832</v>
      </c>
      <c r="C3171" s="54" t="s">
        <v>14833</v>
      </c>
      <c r="D3171" s="54" t="s">
        <v>14834</v>
      </c>
      <c r="E3171" s="55" t="s">
        <v>8319</v>
      </c>
      <c r="F3171" s="54" t="s">
        <v>8319</v>
      </c>
      <c r="G3171" s="54" t="s">
        <v>15155</v>
      </c>
      <c r="H3171" s="54" t="s">
        <v>15156</v>
      </c>
      <c r="I3171" s="54" t="s">
        <v>8322</v>
      </c>
      <c r="J3171" s="54" t="s">
        <v>8323</v>
      </c>
      <c r="K3171" s="55" t="s">
        <v>23879</v>
      </c>
      <c r="L3171" s="54" t="s">
        <v>8325</v>
      </c>
    </row>
    <row r="3172" spans="1:12" ht="13.8" x14ac:dyDescent="0.3">
      <c r="A3172" s="54" t="s">
        <v>14831</v>
      </c>
      <c r="B3172" s="54" t="s">
        <v>14832</v>
      </c>
      <c r="C3172" s="54" t="s">
        <v>14833</v>
      </c>
      <c r="D3172" s="54" t="s">
        <v>14834</v>
      </c>
      <c r="E3172" s="55" t="s">
        <v>8319</v>
      </c>
      <c r="F3172" s="54" t="s">
        <v>8319</v>
      </c>
      <c r="G3172" s="54" t="s">
        <v>15157</v>
      </c>
      <c r="H3172" s="54" t="s">
        <v>15158</v>
      </c>
      <c r="I3172" s="54" t="s">
        <v>8322</v>
      </c>
      <c r="J3172" s="54" t="s">
        <v>8323</v>
      </c>
      <c r="K3172" s="55" t="s">
        <v>24325</v>
      </c>
      <c r="L3172" s="54" t="s">
        <v>8325</v>
      </c>
    </row>
    <row r="3173" spans="1:12" ht="13.8" x14ac:dyDescent="0.3">
      <c r="A3173" s="54" t="s">
        <v>14831</v>
      </c>
      <c r="B3173" s="54" t="s">
        <v>14832</v>
      </c>
      <c r="C3173" s="54" t="s">
        <v>14833</v>
      </c>
      <c r="D3173" s="54" t="s">
        <v>14834</v>
      </c>
      <c r="E3173" s="55" t="s">
        <v>8319</v>
      </c>
      <c r="F3173" s="54" t="s">
        <v>8319</v>
      </c>
      <c r="G3173" s="54" t="s">
        <v>15159</v>
      </c>
      <c r="H3173" s="54" t="s">
        <v>15160</v>
      </c>
      <c r="I3173" s="54" t="s">
        <v>8322</v>
      </c>
      <c r="J3173" s="54" t="s">
        <v>8323</v>
      </c>
      <c r="K3173" s="55" t="s">
        <v>14287</v>
      </c>
      <c r="L3173" s="54" t="s">
        <v>8325</v>
      </c>
    </row>
    <row r="3174" spans="1:12" ht="13.8" x14ac:dyDescent="0.3">
      <c r="A3174" s="54" t="s">
        <v>14831</v>
      </c>
      <c r="B3174" s="54" t="s">
        <v>14832</v>
      </c>
      <c r="C3174" s="54" t="s">
        <v>14833</v>
      </c>
      <c r="D3174" s="54" t="s">
        <v>14834</v>
      </c>
      <c r="E3174" s="55" t="s">
        <v>8319</v>
      </c>
      <c r="F3174" s="54" t="s">
        <v>8319</v>
      </c>
      <c r="G3174" s="54" t="s">
        <v>15161</v>
      </c>
      <c r="H3174" s="54" t="s">
        <v>15162</v>
      </c>
      <c r="I3174" s="54" t="s">
        <v>8322</v>
      </c>
      <c r="J3174" s="54" t="s">
        <v>8323</v>
      </c>
      <c r="K3174" s="55" t="s">
        <v>24326</v>
      </c>
      <c r="L3174" s="54" t="s">
        <v>8325</v>
      </c>
    </row>
    <row r="3175" spans="1:12" ht="13.8" x14ac:dyDescent="0.3">
      <c r="A3175" s="54" t="s">
        <v>14831</v>
      </c>
      <c r="B3175" s="54" t="s">
        <v>14832</v>
      </c>
      <c r="C3175" s="54" t="s">
        <v>14833</v>
      </c>
      <c r="D3175" s="54" t="s">
        <v>14834</v>
      </c>
      <c r="E3175" s="55" t="s">
        <v>8319</v>
      </c>
      <c r="F3175" s="54" t="s">
        <v>8319</v>
      </c>
      <c r="G3175" s="54" t="s">
        <v>15163</v>
      </c>
      <c r="H3175" s="54" t="s">
        <v>15164</v>
      </c>
      <c r="I3175" s="54" t="s">
        <v>8322</v>
      </c>
      <c r="J3175" s="54" t="s">
        <v>8323</v>
      </c>
      <c r="K3175" s="55" t="s">
        <v>21369</v>
      </c>
      <c r="L3175" s="54" t="s">
        <v>8325</v>
      </c>
    </row>
    <row r="3176" spans="1:12" ht="13.8" x14ac:dyDescent="0.3">
      <c r="A3176" s="54" t="s">
        <v>14831</v>
      </c>
      <c r="B3176" s="54" t="s">
        <v>14832</v>
      </c>
      <c r="C3176" s="54" t="s">
        <v>14833</v>
      </c>
      <c r="D3176" s="54" t="s">
        <v>14834</v>
      </c>
      <c r="E3176" s="55" t="s">
        <v>8319</v>
      </c>
      <c r="F3176" s="54" t="s">
        <v>8319</v>
      </c>
      <c r="G3176" s="54" t="s">
        <v>15166</v>
      </c>
      <c r="H3176" s="54" t="s">
        <v>15167</v>
      </c>
      <c r="I3176" s="54" t="s">
        <v>8322</v>
      </c>
      <c r="J3176" s="54" t="s">
        <v>8323</v>
      </c>
      <c r="K3176" s="55" t="s">
        <v>16388</v>
      </c>
      <c r="L3176" s="54" t="s">
        <v>8325</v>
      </c>
    </row>
    <row r="3177" spans="1:12" ht="13.8" x14ac:dyDescent="0.3">
      <c r="A3177" s="54" t="s">
        <v>14831</v>
      </c>
      <c r="B3177" s="54" t="s">
        <v>14832</v>
      </c>
      <c r="C3177" s="54" t="s">
        <v>14833</v>
      </c>
      <c r="D3177" s="54" t="s">
        <v>14834</v>
      </c>
      <c r="E3177" s="55" t="s">
        <v>8319</v>
      </c>
      <c r="F3177" s="54" t="s">
        <v>8319</v>
      </c>
      <c r="G3177" s="54" t="s">
        <v>15169</v>
      </c>
      <c r="H3177" s="54" t="s">
        <v>15170</v>
      </c>
      <c r="I3177" s="54" t="s">
        <v>8322</v>
      </c>
      <c r="J3177" s="54" t="s">
        <v>8323</v>
      </c>
      <c r="K3177" s="55" t="s">
        <v>11304</v>
      </c>
      <c r="L3177" s="54" t="s">
        <v>8325</v>
      </c>
    </row>
    <row r="3178" spans="1:12" ht="13.8" x14ac:dyDescent="0.3">
      <c r="A3178" s="54" t="s">
        <v>14831</v>
      </c>
      <c r="B3178" s="54" t="s">
        <v>14832</v>
      </c>
      <c r="C3178" s="54" t="s">
        <v>14833</v>
      </c>
      <c r="D3178" s="54" t="s">
        <v>14834</v>
      </c>
      <c r="E3178" s="55" t="s">
        <v>8319</v>
      </c>
      <c r="F3178" s="54" t="s">
        <v>8319</v>
      </c>
      <c r="G3178" s="54" t="s">
        <v>15171</v>
      </c>
      <c r="H3178" s="54" t="s">
        <v>15172</v>
      </c>
      <c r="I3178" s="54" t="s">
        <v>8322</v>
      </c>
      <c r="J3178" s="54" t="s">
        <v>8323</v>
      </c>
      <c r="K3178" s="55" t="s">
        <v>24327</v>
      </c>
      <c r="L3178" s="54" t="s">
        <v>8325</v>
      </c>
    </row>
    <row r="3179" spans="1:12" ht="13.8" x14ac:dyDescent="0.3">
      <c r="A3179" s="54" t="s">
        <v>14831</v>
      </c>
      <c r="B3179" s="54" t="s">
        <v>14832</v>
      </c>
      <c r="C3179" s="54" t="s">
        <v>14833</v>
      </c>
      <c r="D3179" s="54" t="s">
        <v>14834</v>
      </c>
      <c r="E3179" s="55" t="s">
        <v>8319</v>
      </c>
      <c r="F3179" s="54" t="s">
        <v>8319</v>
      </c>
      <c r="G3179" s="54" t="s">
        <v>15173</v>
      </c>
      <c r="H3179" s="54" t="s">
        <v>15174</v>
      </c>
      <c r="I3179" s="54" t="s">
        <v>8322</v>
      </c>
      <c r="J3179" s="54" t="s">
        <v>8323</v>
      </c>
      <c r="K3179" s="55" t="s">
        <v>24328</v>
      </c>
      <c r="L3179" s="54" t="s">
        <v>8325</v>
      </c>
    </row>
    <row r="3180" spans="1:12" ht="13.8" x14ac:dyDescent="0.3">
      <c r="A3180" s="54" t="s">
        <v>14831</v>
      </c>
      <c r="B3180" s="54" t="s">
        <v>14832</v>
      </c>
      <c r="C3180" s="54" t="s">
        <v>14833</v>
      </c>
      <c r="D3180" s="54" t="s">
        <v>14834</v>
      </c>
      <c r="E3180" s="55" t="s">
        <v>8319</v>
      </c>
      <c r="F3180" s="54" t="s">
        <v>8319</v>
      </c>
      <c r="G3180" s="54" t="s">
        <v>15175</v>
      </c>
      <c r="H3180" s="54" t="s">
        <v>15176</v>
      </c>
      <c r="I3180" s="54" t="s">
        <v>8322</v>
      </c>
      <c r="J3180" s="54" t="s">
        <v>8323</v>
      </c>
      <c r="K3180" s="55" t="s">
        <v>24329</v>
      </c>
      <c r="L3180" s="54" t="s">
        <v>8325</v>
      </c>
    </row>
    <row r="3181" spans="1:12" ht="13.8" x14ac:dyDescent="0.3">
      <c r="A3181" s="54" t="s">
        <v>14831</v>
      </c>
      <c r="B3181" s="54" t="s">
        <v>14832</v>
      </c>
      <c r="C3181" s="54" t="s">
        <v>14833</v>
      </c>
      <c r="D3181" s="54" t="s">
        <v>14834</v>
      </c>
      <c r="E3181" s="55" t="s">
        <v>8319</v>
      </c>
      <c r="F3181" s="54" t="s">
        <v>8319</v>
      </c>
      <c r="G3181" s="54" t="s">
        <v>15177</v>
      </c>
      <c r="H3181" s="54" t="s">
        <v>15178</v>
      </c>
      <c r="I3181" s="54" t="s">
        <v>8322</v>
      </c>
      <c r="J3181" s="54" t="s">
        <v>8323</v>
      </c>
      <c r="K3181" s="55" t="s">
        <v>13062</v>
      </c>
      <c r="L3181" s="54" t="s">
        <v>8325</v>
      </c>
    </row>
    <row r="3182" spans="1:12" ht="13.8" x14ac:dyDescent="0.3">
      <c r="A3182" s="54" t="s">
        <v>14831</v>
      </c>
      <c r="B3182" s="54" t="s">
        <v>14832</v>
      </c>
      <c r="C3182" s="54" t="s">
        <v>14833</v>
      </c>
      <c r="D3182" s="54" t="s">
        <v>14834</v>
      </c>
      <c r="E3182" s="55" t="s">
        <v>8319</v>
      </c>
      <c r="F3182" s="54" t="s">
        <v>8319</v>
      </c>
      <c r="G3182" s="54" t="s">
        <v>15179</v>
      </c>
      <c r="H3182" s="54" t="s">
        <v>15180</v>
      </c>
      <c r="I3182" s="54" t="s">
        <v>8322</v>
      </c>
      <c r="J3182" s="54" t="s">
        <v>8323</v>
      </c>
      <c r="K3182" s="55" t="s">
        <v>16093</v>
      </c>
      <c r="L3182" s="54" t="s">
        <v>8325</v>
      </c>
    </row>
    <row r="3183" spans="1:12" ht="13.8" x14ac:dyDescent="0.3">
      <c r="A3183" s="54" t="s">
        <v>14831</v>
      </c>
      <c r="B3183" s="54" t="s">
        <v>14832</v>
      </c>
      <c r="C3183" s="54" t="s">
        <v>14833</v>
      </c>
      <c r="D3183" s="54" t="s">
        <v>14834</v>
      </c>
      <c r="E3183" s="55" t="s">
        <v>8319</v>
      </c>
      <c r="F3183" s="54" t="s">
        <v>8319</v>
      </c>
      <c r="G3183" s="54" t="s">
        <v>15181</v>
      </c>
      <c r="H3183" s="54" t="s">
        <v>15182</v>
      </c>
      <c r="I3183" s="54" t="s">
        <v>8322</v>
      </c>
      <c r="J3183" s="54" t="s">
        <v>8323</v>
      </c>
      <c r="K3183" s="55" t="s">
        <v>12576</v>
      </c>
      <c r="L3183" s="54" t="s">
        <v>8325</v>
      </c>
    </row>
    <row r="3184" spans="1:12" ht="13.8" x14ac:dyDescent="0.3">
      <c r="A3184" s="54" t="s">
        <v>14831</v>
      </c>
      <c r="B3184" s="54" t="s">
        <v>14832</v>
      </c>
      <c r="C3184" s="54" t="s">
        <v>14833</v>
      </c>
      <c r="D3184" s="54" t="s">
        <v>14834</v>
      </c>
      <c r="E3184" s="55" t="s">
        <v>8319</v>
      </c>
      <c r="F3184" s="54" t="s">
        <v>8319</v>
      </c>
      <c r="G3184" s="54" t="s">
        <v>15183</v>
      </c>
      <c r="H3184" s="54" t="s">
        <v>15184</v>
      </c>
      <c r="I3184" s="54" t="s">
        <v>8322</v>
      </c>
      <c r="J3184" s="54" t="s">
        <v>8323</v>
      </c>
      <c r="K3184" s="55" t="s">
        <v>16954</v>
      </c>
      <c r="L3184" s="54" t="s">
        <v>8325</v>
      </c>
    </row>
    <row r="3185" spans="1:12" ht="13.8" x14ac:dyDescent="0.3">
      <c r="A3185" s="54" t="s">
        <v>14831</v>
      </c>
      <c r="B3185" s="54" t="s">
        <v>14832</v>
      </c>
      <c r="C3185" s="54" t="s">
        <v>14833</v>
      </c>
      <c r="D3185" s="54" t="s">
        <v>14834</v>
      </c>
      <c r="E3185" s="55" t="s">
        <v>8319</v>
      </c>
      <c r="F3185" s="54" t="s">
        <v>8319</v>
      </c>
      <c r="G3185" s="54" t="s">
        <v>15186</v>
      </c>
      <c r="H3185" s="54" t="s">
        <v>15187</v>
      </c>
      <c r="I3185" s="54" t="s">
        <v>8322</v>
      </c>
      <c r="J3185" s="54" t="s">
        <v>8323</v>
      </c>
      <c r="K3185" s="55" t="s">
        <v>11423</v>
      </c>
      <c r="L3185" s="54" t="s">
        <v>8325</v>
      </c>
    </row>
    <row r="3186" spans="1:12" ht="13.8" x14ac:dyDescent="0.3">
      <c r="A3186" s="54" t="s">
        <v>14831</v>
      </c>
      <c r="B3186" s="54" t="s">
        <v>14832</v>
      </c>
      <c r="C3186" s="54" t="s">
        <v>14833</v>
      </c>
      <c r="D3186" s="54" t="s">
        <v>14834</v>
      </c>
      <c r="E3186" s="55" t="s">
        <v>8319</v>
      </c>
      <c r="F3186" s="54" t="s">
        <v>8319</v>
      </c>
      <c r="G3186" s="54" t="s">
        <v>15188</v>
      </c>
      <c r="H3186" s="54" t="s">
        <v>15189</v>
      </c>
      <c r="I3186" s="54" t="s">
        <v>8322</v>
      </c>
      <c r="J3186" s="54" t="s">
        <v>8323</v>
      </c>
      <c r="K3186" s="55" t="s">
        <v>24330</v>
      </c>
      <c r="L3186" s="54" t="s">
        <v>8325</v>
      </c>
    </row>
    <row r="3187" spans="1:12" ht="13.8" x14ac:dyDescent="0.3">
      <c r="A3187" s="54" t="s">
        <v>14831</v>
      </c>
      <c r="B3187" s="54" t="s">
        <v>14832</v>
      </c>
      <c r="C3187" s="54" t="s">
        <v>14833</v>
      </c>
      <c r="D3187" s="54" t="s">
        <v>14834</v>
      </c>
      <c r="E3187" s="55" t="s">
        <v>8319</v>
      </c>
      <c r="F3187" s="54" t="s">
        <v>8319</v>
      </c>
      <c r="G3187" s="54" t="s">
        <v>15190</v>
      </c>
      <c r="H3187" s="54" t="s">
        <v>15191</v>
      </c>
      <c r="I3187" s="54" t="s">
        <v>8322</v>
      </c>
      <c r="J3187" s="54" t="s">
        <v>8323</v>
      </c>
      <c r="K3187" s="55" t="s">
        <v>24331</v>
      </c>
      <c r="L3187" s="54" t="s">
        <v>8325</v>
      </c>
    </row>
    <row r="3188" spans="1:12" ht="13.8" x14ac:dyDescent="0.3">
      <c r="A3188" s="54" t="s">
        <v>14831</v>
      </c>
      <c r="B3188" s="54" t="s">
        <v>14832</v>
      </c>
      <c r="C3188" s="54" t="s">
        <v>14833</v>
      </c>
      <c r="D3188" s="54" t="s">
        <v>14834</v>
      </c>
      <c r="E3188" s="55" t="s">
        <v>8319</v>
      </c>
      <c r="F3188" s="54" t="s">
        <v>8319</v>
      </c>
      <c r="G3188" s="54" t="s">
        <v>15192</v>
      </c>
      <c r="H3188" s="54" t="s">
        <v>15193</v>
      </c>
      <c r="I3188" s="54" t="s">
        <v>8322</v>
      </c>
      <c r="J3188" s="54" t="s">
        <v>8323</v>
      </c>
      <c r="K3188" s="55" t="s">
        <v>24332</v>
      </c>
      <c r="L3188" s="54" t="s">
        <v>8325</v>
      </c>
    </row>
    <row r="3189" spans="1:12" ht="13.8" x14ac:dyDescent="0.3">
      <c r="A3189" s="54" t="s">
        <v>14831</v>
      </c>
      <c r="B3189" s="54" t="s">
        <v>14832</v>
      </c>
      <c r="C3189" s="54" t="s">
        <v>14833</v>
      </c>
      <c r="D3189" s="54" t="s">
        <v>14834</v>
      </c>
      <c r="E3189" s="55" t="s">
        <v>8319</v>
      </c>
      <c r="F3189" s="54" t="s">
        <v>8319</v>
      </c>
      <c r="G3189" s="54" t="s">
        <v>15194</v>
      </c>
      <c r="H3189" s="54" t="s">
        <v>15195</v>
      </c>
      <c r="I3189" s="54" t="s">
        <v>8322</v>
      </c>
      <c r="J3189" s="54" t="s">
        <v>8323</v>
      </c>
      <c r="K3189" s="55" t="s">
        <v>24333</v>
      </c>
      <c r="L3189" s="54" t="s">
        <v>8325</v>
      </c>
    </row>
    <row r="3190" spans="1:12" ht="13.8" x14ac:dyDescent="0.3">
      <c r="A3190" s="54" t="s">
        <v>14831</v>
      </c>
      <c r="B3190" s="54" t="s">
        <v>14832</v>
      </c>
      <c r="C3190" s="54" t="s">
        <v>14833</v>
      </c>
      <c r="D3190" s="54" t="s">
        <v>14834</v>
      </c>
      <c r="E3190" s="55" t="s">
        <v>8319</v>
      </c>
      <c r="F3190" s="54" t="s">
        <v>8319</v>
      </c>
      <c r="G3190" s="54" t="s">
        <v>15196</v>
      </c>
      <c r="H3190" s="54" t="s">
        <v>15197</v>
      </c>
      <c r="I3190" s="54" t="s">
        <v>8322</v>
      </c>
      <c r="J3190" s="54" t="s">
        <v>8323</v>
      </c>
      <c r="K3190" s="55" t="s">
        <v>19529</v>
      </c>
      <c r="L3190" s="54" t="s">
        <v>8325</v>
      </c>
    </row>
    <row r="3191" spans="1:12" ht="13.8" x14ac:dyDescent="0.3">
      <c r="A3191" s="54" t="s">
        <v>14831</v>
      </c>
      <c r="B3191" s="54" t="s">
        <v>14832</v>
      </c>
      <c r="C3191" s="54" t="s">
        <v>14833</v>
      </c>
      <c r="D3191" s="54" t="s">
        <v>14834</v>
      </c>
      <c r="E3191" s="55" t="s">
        <v>8319</v>
      </c>
      <c r="F3191" s="54" t="s">
        <v>8319</v>
      </c>
      <c r="G3191" s="54" t="s">
        <v>15199</v>
      </c>
      <c r="H3191" s="54" t="s">
        <v>15200</v>
      </c>
      <c r="I3191" s="54" t="s">
        <v>8322</v>
      </c>
      <c r="J3191" s="54" t="s">
        <v>8323</v>
      </c>
      <c r="K3191" s="55" t="s">
        <v>23651</v>
      </c>
      <c r="L3191" s="54" t="s">
        <v>8325</v>
      </c>
    </row>
    <row r="3192" spans="1:12" ht="13.8" x14ac:dyDescent="0.3">
      <c r="A3192" s="54" t="s">
        <v>14831</v>
      </c>
      <c r="B3192" s="54" t="s">
        <v>14832</v>
      </c>
      <c r="C3192" s="54" t="s">
        <v>14833</v>
      </c>
      <c r="D3192" s="54" t="s">
        <v>14834</v>
      </c>
      <c r="E3192" s="55" t="s">
        <v>8319</v>
      </c>
      <c r="F3192" s="54" t="s">
        <v>8319</v>
      </c>
      <c r="G3192" s="54" t="s">
        <v>15201</v>
      </c>
      <c r="H3192" s="54" t="s">
        <v>15202</v>
      </c>
      <c r="I3192" s="54" t="s">
        <v>8322</v>
      </c>
      <c r="J3192" s="54" t="s">
        <v>8323</v>
      </c>
      <c r="K3192" s="55" t="s">
        <v>24334</v>
      </c>
      <c r="L3192" s="54" t="s">
        <v>8325</v>
      </c>
    </row>
    <row r="3193" spans="1:12" ht="13.8" x14ac:dyDescent="0.3">
      <c r="A3193" s="54" t="s">
        <v>14831</v>
      </c>
      <c r="B3193" s="54" t="s">
        <v>14832</v>
      </c>
      <c r="C3193" s="54" t="s">
        <v>14833</v>
      </c>
      <c r="D3193" s="54" t="s">
        <v>14834</v>
      </c>
      <c r="E3193" s="55" t="s">
        <v>8319</v>
      </c>
      <c r="F3193" s="54" t="s">
        <v>8319</v>
      </c>
      <c r="G3193" s="54" t="s">
        <v>15204</v>
      </c>
      <c r="H3193" s="54" t="s">
        <v>15205</v>
      </c>
      <c r="I3193" s="54" t="s">
        <v>8322</v>
      </c>
      <c r="J3193" s="54" t="s">
        <v>8323</v>
      </c>
      <c r="K3193" s="55" t="s">
        <v>24335</v>
      </c>
      <c r="L3193" s="54" t="s">
        <v>8325</v>
      </c>
    </row>
    <row r="3194" spans="1:12" ht="13.8" x14ac:dyDescent="0.3">
      <c r="A3194" s="54" t="s">
        <v>14831</v>
      </c>
      <c r="B3194" s="54" t="s">
        <v>14832</v>
      </c>
      <c r="C3194" s="54" t="s">
        <v>14833</v>
      </c>
      <c r="D3194" s="54" t="s">
        <v>14834</v>
      </c>
      <c r="E3194" s="55" t="s">
        <v>8319</v>
      </c>
      <c r="F3194" s="54" t="s">
        <v>8319</v>
      </c>
      <c r="G3194" s="54" t="s">
        <v>15206</v>
      </c>
      <c r="H3194" s="54" t="s">
        <v>15207</v>
      </c>
      <c r="I3194" s="54" t="s">
        <v>8322</v>
      </c>
      <c r="J3194" s="54" t="s">
        <v>8323</v>
      </c>
      <c r="K3194" s="55" t="s">
        <v>21037</v>
      </c>
      <c r="L3194" s="54" t="s">
        <v>8325</v>
      </c>
    </row>
    <row r="3195" spans="1:12" ht="13.8" x14ac:dyDescent="0.3">
      <c r="A3195" s="54" t="s">
        <v>14831</v>
      </c>
      <c r="B3195" s="54" t="s">
        <v>14832</v>
      </c>
      <c r="C3195" s="54" t="s">
        <v>14833</v>
      </c>
      <c r="D3195" s="54" t="s">
        <v>14834</v>
      </c>
      <c r="E3195" s="55" t="s">
        <v>8319</v>
      </c>
      <c r="F3195" s="54" t="s">
        <v>8319</v>
      </c>
      <c r="G3195" s="54" t="s">
        <v>15209</v>
      </c>
      <c r="H3195" s="54" t="s">
        <v>15210</v>
      </c>
      <c r="I3195" s="54" t="s">
        <v>8322</v>
      </c>
      <c r="J3195" s="54" t="s">
        <v>8323</v>
      </c>
      <c r="K3195" s="55" t="s">
        <v>24336</v>
      </c>
      <c r="L3195" s="54" t="s">
        <v>8325</v>
      </c>
    </row>
    <row r="3196" spans="1:12" ht="13.8" x14ac:dyDescent="0.3">
      <c r="A3196" s="54" t="s">
        <v>14831</v>
      </c>
      <c r="B3196" s="54" t="s">
        <v>14832</v>
      </c>
      <c r="C3196" s="54" t="s">
        <v>14833</v>
      </c>
      <c r="D3196" s="54" t="s">
        <v>14834</v>
      </c>
      <c r="E3196" s="55" t="s">
        <v>8319</v>
      </c>
      <c r="F3196" s="54" t="s">
        <v>8319</v>
      </c>
      <c r="G3196" s="54" t="s">
        <v>15211</v>
      </c>
      <c r="H3196" s="54" t="s">
        <v>15212</v>
      </c>
      <c r="I3196" s="54" t="s">
        <v>8322</v>
      </c>
      <c r="J3196" s="54" t="s">
        <v>8323</v>
      </c>
      <c r="K3196" s="55" t="s">
        <v>24337</v>
      </c>
      <c r="L3196" s="54" t="s">
        <v>8325</v>
      </c>
    </row>
    <row r="3197" spans="1:12" ht="13.8" x14ac:dyDescent="0.3">
      <c r="A3197" s="54" t="s">
        <v>14831</v>
      </c>
      <c r="B3197" s="54" t="s">
        <v>14832</v>
      </c>
      <c r="C3197" s="54" t="s">
        <v>14833</v>
      </c>
      <c r="D3197" s="54" t="s">
        <v>14834</v>
      </c>
      <c r="E3197" s="55" t="s">
        <v>8319</v>
      </c>
      <c r="F3197" s="54" t="s">
        <v>8319</v>
      </c>
      <c r="G3197" s="54" t="s">
        <v>15213</v>
      </c>
      <c r="H3197" s="54" t="s">
        <v>15214</v>
      </c>
      <c r="I3197" s="54" t="s">
        <v>8322</v>
      </c>
      <c r="J3197" s="54" t="s">
        <v>8323</v>
      </c>
      <c r="K3197" s="55" t="s">
        <v>24338</v>
      </c>
      <c r="L3197" s="54" t="s">
        <v>8325</v>
      </c>
    </row>
    <row r="3198" spans="1:12" ht="13.8" x14ac:dyDescent="0.3">
      <c r="A3198" s="54" t="s">
        <v>14831</v>
      </c>
      <c r="B3198" s="54" t="s">
        <v>14832</v>
      </c>
      <c r="C3198" s="54" t="s">
        <v>14833</v>
      </c>
      <c r="D3198" s="54" t="s">
        <v>14834</v>
      </c>
      <c r="E3198" s="55" t="s">
        <v>8319</v>
      </c>
      <c r="F3198" s="54" t="s">
        <v>8319</v>
      </c>
      <c r="G3198" s="54" t="s">
        <v>15215</v>
      </c>
      <c r="H3198" s="54" t="s">
        <v>15216</v>
      </c>
      <c r="I3198" s="54" t="s">
        <v>8322</v>
      </c>
      <c r="J3198" s="54" t="s">
        <v>8323</v>
      </c>
      <c r="K3198" s="55" t="s">
        <v>24339</v>
      </c>
      <c r="L3198" s="54" t="s">
        <v>8325</v>
      </c>
    </row>
    <row r="3199" spans="1:12" ht="13.8" x14ac:dyDescent="0.3">
      <c r="A3199" s="54" t="s">
        <v>14831</v>
      </c>
      <c r="B3199" s="54" t="s">
        <v>14832</v>
      </c>
      <c r="C3199" s="54" t="s">
        <v>14833</v>
      </c>
      <c r="D3199" s="54" t="s">
        <v>14834</v>
      </c>
      <c r="E3199" s="55" t="s">
        <v>8319</v>
      </c>
      <c r="F3199" s="54" t="s">
        <v>8319</v>
      </c>
      <c r="G3199" s="54" t="s">
        <v>15217</v>
      </c>
      <c r="H3199" s="54" t="s">
        <v>15218</v>
      </c>
      <c r="I3199" s="54" t="s">
        <v>8322</v>
      </c>
      <c r="J3199" s="54" t="s">
        <v>8323</v>
      </c>
      <c r="K3199" s="55" t="s">
        <v>9141</v>
      </c>
      <c r="L3199" s="54" t="s">
        <v>8325</v>
      </c>
    </row>
    <row r="3200" spans="1:12" ht="13.8" x14ac:dyDescent="0.3">
      <c r="A3200" s="54" t="s">
        <v>14831</v>
      </c>
      <c r="B3200" s="54" t="s">
        <v>14832</v>
      </c>
      <c r="C3200" s="54" t="s">
        <v>14833</v>
      </c>
      <c r="D3200" s="54" t="s">
        <v>14834</v>
      </c>
      <c r="E3200" s="55" t="s">
        <v>8319</v>
      </c>
      <c r="F3200" s="54" t="s">
        <v>8319</v>
      </c>
      <c r="G3200" s="54" t="s">
        <v>15219</v>
      </c>
      <c r="H3200" s="54" t="s">
        <v>15220</v>
      </c>
      <c r="I3200" s="54" t="s">
        <v>8322</v>
      </c>
      <c r="J3200" s="54" t="s">
        <v>8323</v>
      </c>
      <c r="K3200" s="55" t="s">
        <v>15480</v>
      </c>
      <c r="L3200" s="54" t="s">
        <v>8325</v>
      </c>
    </row>
    <row r="3201" spans="1:12" ht="13.8" x14ac:dyDescent="0.3">
      <c r="A3201" s="54" t="s">
        <v>14831</v>
      </c>
      <c r="B3201" s="54" t="s">
        <v>14832</v>
      </c>
      <c r="C3201" s="54" t="s">
        <v>14833</v>
      </c>
      <c r="D3201" s="54" t="s">
        <v>14834</v>
      </c>
      <c r="E3201" s="55" t="s">
        <v>8319</v>
      </c>
      <c r="F3201" s="54" t="s">
        <v>8319</v>
      </c>
      <c r="G3201" s="54" t="s">
        <v>15221</v>
      </c>
      <c r="H3201" s="54" t="s">
        <v>15222</v>
      </c>
      <c r="I3201" s="54" t="s">
        <v>8322</v>
      </c>
      <c r="J3201" s="54" t="s">
        <v>8323</v>
      </c>
      <c r="K3201" s="55" t="s">
        <v>16070</v>
      </c>
      <c r="L3201" s="54" t="s">
        <v>8325</v>
      </c>
    </row>
    <row r="3202" spans="1:12" ht="13.8" x14ac:dyDescent="0.3">
      <c r="A3202" s="54" t="s">
        <v>14831</v>
      </c>
      <c r="B3202" s="54" t="s">
        <v>14832</v>
      </c>
      <c r="C3202" s="54" t="s">
        <v>14833</v>
      </c>
      <c r="D3202" s="54" t="s">
        <v>14834</v>
      </c>
      <c r="E3202" s="55" t="s">
        <v>8319</v>
      </c>
      <c r="F3202" s="54" t="s">
        <v>8319</v>
      </c>
      <c r="G3202" s="54" t="s">
        <v>15223</v>
      </c>
      <c r="H3202" s="54" t="s">
        <v>15224</v>
      </c>
      <c r="I3202" s="54" t="s">
        <v>8322</v>
      </c>
      <c r="J3202" s="54" t="s">
        <v>8323</v>
      </c>
      <c r="K3202" s="55" t="s">
        <v>14745</v>
      </c>
      <c r="L3202" s="54" t="s">
        <v>8325</v>
      </c>
    </row>
    <row r="3203" spans="1:12" ht="13.8" x14ac:dyDescent="0.3">
      <c r="A3203" s="54" t="s">
        <v>14831</v>
      </c>
      <c r="B3203" s="54" t="s">
        <v>14832</v>
      </c>
      <c r="C3203" s="54" t="s">
        <v>14833</v>
      </c>
      <c r="D3203" s="54" t="s">
        <v>14834</v>
      </c>
      <c r="E3203" s="55" t="s">
        <v>8319</v>
      </c>
      <c r="F3203" s="54" t="s">
        <v>8319</v>
      </c>
      <c r="G3203" s="54" t="s">
        <v>15225</v>
      </c>
      <c r="H3203" s="54" t="s">
        <v>15226</v>
      </c>
      <c r="I3203" s="54" t="s">
        <v>8322</v>
      </c>
      <c r="J3203" s="54" t="s">
        <v>8323</v>
      </c>
      <c r="K3203" s="55" t="s">
        <v>12505</v>
      </c>
      <c r="L3203" s="54" t="s">
        <v>8325</v>
      </c>
    </row>
    <row r="3204" spans="1:12" ht="13.8" x14ac:dyDescent="0.3">
      <c r="A3204" s="54" t="s">
        <v>14831</v>
      </c>
      <c r="B3204" s="54" t="s">
        <v>14832</v>
      </c>
      <c r="C3204" s="54" t="s">
        <v>14833</v>
      </c>
      <c r="D3204" s="54" t="s">
        <v>14834</v>
      </c>
      <c r="E3204" s="55" t="s">
        <v>8319</v>
      </c>
      <c r="F3204" s="54" t="s">
        <v>8319</v>
      </c>
      <c r="G3204" s="54" t="s">
        <v>15227</v>
      </c>
      <c r="H3204" s="54" t="s">
        <v>15228</v>
      </c>
      <c r="I3204" s="54" t="s">
        <v>8322</v>
      </c>
      <c r="J3204" s="54" t="s">
        <v>8323</v>
      </c>
      <c r="K3204" s="55" t="s">
        <v>13163</v>
      </c>
      <c r="L3204" s="54" t="s">
        <v>8325</v>
      </c>
    </row>
    <row r="3205" spans="1:12" ht="13.8" x14ac:dyDescent="0.3">
      <c r="A3205" s="54" t="s">
        <v>14831</v>
      </c>
      <c r="B3205" s="54" t="s">
        <v>14832</v>
      </c>
      <c r="C3205" s="54" t="s">
        <v>14833</v>
      </c>
      <c r="D3205" s="54" t="s">
        <v>14834</v>
      </c>
      <c r="E3205" s="55" t="s">
        <v>8319</v>
      </c>
      <c r="F3205" s="54" t="s">
        <v>8319</v>
      </c>
      <c r="G3205" s="54" t="s">
        <v>15229</v>
      </c>
      <c r="H3205" s="54" t="s">
        <v>15230</v>
      </c>
      <c r="I3205" s="54" t="s">
        <v>8322</v>
      </c>
      <c r="J3205" s="54" t="s">
        <v>8323</v>
      </c>
      <c r="K3205" s="55" t="s">
        <v>24340</v>
      </c>
      <c r="L3205" s="54" t="s">
        <v>8325</v>
      </c>
    </row>
    <row r="3206" spans="1:12" ht="13.8" x14ac:dyDescent="0.3">
      <c r="A3206" s="54" t="s">
        <v>14831</v>
      </c>
      <c r="B3206" s="54" t="s">
        <v>14832</v>
      </c>
      <c r="C3206" s="54" t="s">
        <v>14833</v>
      </c>
      <c r="D3206" s="54" t="s">
        <v>14834</v>
      </c>
      <c r="E3206" s="55" t="s">
        <v>8319</v>
      </c>
      <c r="F3206" s="54" t="s">
        <v>8319</v>
      </c>
      <c r="G3206" s="54" t="s">
        <v>15231</v>
      </c>
      <c r="H3206" s="54" t="s">
        <v>15232</v>
      </c>
      <c r="I3206" s="54" t="s">
        <v>8322</v>
      </c>
      <c r="J3206" s="54" t="s">
        <v>8323</v>
      </c>
      <c r="K3206" s="55" t="s">
        <v>23755</v>
      </c>
      <c r="L3206" s="54" t="s">
        <v>8325</v>
      </c>
    </row>
    <row r="3207" spans="1:12" ht="13.8" x14ac:dyDescent="0.3">
      <c r="A3207" s="54" t="s">
        <v>14831</v>
      </c>
      <c r="B3207" s="54" t="s">
        <v>14832</v>
      </c>
      <c r="C3207" s="54" t="s">
        <v>14833</v>
      </c>
      <c r="D3207" s="54" t="s">
        <v>14834</v>
      </c>
      <c r="E3207" s="55" t="s">
        <v>8319</v>
      </c>
      <c r="F3207" s="54" t="s">
        <v>8319</v>
      </c>
      <c r="G3207" s="54" t="s">
        <v>15234</v>
      </c>
      <c r="H3207" s="54" t="s">
        <v>15235</v>
      </c>
      <c r="I3207" s="54" t="s">
        <v>8322</v>
      </c>
      <c r="J3207" s="54" t="s">
        <v>8323</v>
      </c>
      <c r="K3207" s="55" t="s">
        <v>24341</v>
      </c>
      <c r="L3207" s="54" t="s">
        <v>8325</v>
      </c>
    </row>
    <row r="3208" spans="1:12" ht="13.8" x14ac:dyDescent="0.3">
      <c r="A3208" s="54" t="s">
        <v>14831</v>
      </c>
      <c r="B3208" s="54" t="s">
        <v>14832</v>
      </c>
      <c r="C3208" s="54" t="s">
        <v>14833</v>
      </c>
      <c r="D3208" s="54" t="s">
        <v>14834</v>
      </c>
      <c r="E3208" s="55" t="s">
        <v>8319</v>
      </c>
      <c r="F3208" s="54" t="s">
        <v>8319</v>
      </c>
      <c r="G3208" s="54" t="s">
        <v>15237</v>
      </c>
      <c r="H3208" s="54" t="s">
        <v>15238</v>
      </c>
      <c r="I3208" s="54" t="s">
        <v>8322</v>
      </c>
      <c r="J3208" s="54" t="s">
        <v>8323</v>
      </c>
      <c r="K3208" s="55" t="s">
        <v>12126</v>
      </c>
      <c r="L3208" s="54" t="s">
        <v>8325</v>
      </c>
    </row>
    <row r="3209" spans="1:12" ht="13.8" x14ac:dyDescent="0.3">
      <c r="A3209" s="54" t="s">
        <v>14831</v>
      </c>
      <c r="B3209" s="54" t="s">
        <v>14832</v>
      </c>
      <c r="C3209" s="54" t="s">
        <v>14833</v>
      </c>
      <c r="D3209" s="54" t="s">
        <v>14834</v>
      </c>
      <c r="E3209" s="55" t="s">
        <v>8319</v>
      </c>
      <c r="F3209" s="54" t="s">
        <v>8319</v>
      </c>
      <c r="G3209" s="54" t="s">
        <v>15239</v>
      </c>
      <c r="H3209" s="54" t="s">
        <v>15240</v>
      </c>
      <c r="I3209" s="54" t="s">
        <v>8322</v>
      </c>
      <c r="J3209" s="54" t="s">
        <v>8323</v>
      </c>
      <c r="K3209" s="55" t="s">
        <v>9336</v>
      </c>
      <c r="L3209" s="54" t="s">
        <v>8325</v>
      </c>
    </row>
    <row r="3210" spans="1:12" ht="13.8" x14ac:dyDescent="0.3">
      <c r="A3210" s="54" t="s">
        <v>14831</v>
      </c>
      <c r="B3210" s="54" t="s">
        <v>14832</v>
      </c>
      <c r="C3210" s="54" t="s">
        <v>14833</v>
      </c>
      <c r="D3210" s="54" t="s">
        <v>14834</v>
      </c>
      <c r="E3210" s="55" t="s">
        <v>8319</v>
      </c>
      <c r="F3210" s="54" t="s">
        <v>8319</v>
      </c>
      <c r="G3210" s="54" t="s">
        <v>15242</v>
      </c>
      <c r="H3210" s="54" t="s">
        <v>15243</v>
      </c>
      <c r="I3210" s="54" t="s">
        <v>8322</v>
      </c>
      <c r="J3210" s="54" t="s">
        <v>8323</v>
      </c>
      <c r="K3210" s="55" t="s">
        <v>20442</v>
      </c>
      <c r="L3210" s="54" t="s">
        <v>8325</v>
      </c>
    </row>
    <row r="3211" spans="1:12" ht="13.8" x14ac:dyDescent="0.3">
      <c r="A3211" s="54" t="s">
        <v>14831</v>
      </c>
      <c r="B3211" s="54" t="s">
        <v>14832</v>
      </c>
      <c r="C3211" s="54" t="s">
        <v>14833</v>
      </c>
      <c r="D3211" s="54" t="s">
        <v>14834</v>
      </c>
      <c r="E3211" s="55" t="s">
        <v>8319</v>
      </c>
      <c r="F3211" s="54" t="s">
        <v>8319</v>
      </c>
      <c r="G3211" s="54" t="s">
        <v>15244</v>
      </c>
      <c r="H3211" s="54" t="s">
        <v>15245</v>
      </c>
      <c r="I3211" s="54" t="s">
        <v>8322</v>
      </c>
      <c r="J3211" s="54" t="s">
        <v>8323</v>
      </c>
      <c r="K3211" s="55" t="s">
        <v>11471</v>
      </c>
      <c r="L3211" s="54" t="s">
        <v>8325</v>
      </c>
    </row>
    <row r="3212" spans="1:12" ht="13.8" x14ac:dyDescent="0.3">
      <c r="A3212" s="54" t="s">
        <v>14831</v>
      </c>
      <c r="B3212" s="54" t="s">
        <v>14832</v>
      </c>
      <c r="C3212" s="54" t="s">
        <v>14833</v>
      </c>
      <c r="D3212" s="54" t="s">
        <v>14834</v>
      </c>
      <c r="E3212" s="55" t="s">
        <v>8319</v>
      </c>
      <c r="F3212" s="54" t="s">
        <v>8319</v>
      </c>
      <c r="G3212" s="54" t="s">
        <v>15246</v>
      </c>
      <c r="H3212" s="54" t="s">
        <v>15247</v>
      </c>
      <c r="I3212" s="54" t="s">
        <v>8322</v>
      </c>
      <c r="J3212" s="54" t="s">
        <v>8323</v>
      </c>
      <c r="K3212" s="55" t="s">
        <v>24342</v>
      </c>
      <c r="L3212" s="54" t="s">
        <v>8325</v>
      </c>
    </row>
    <row r="3213" spans="1:12" ht="13.8" x14ac:dyDescent="0.3">
      <c r="A3213" s="54" t="s">
        <v>14831</v>
      </c>
      <c r="B3213" s="54" t="s">
        <v>14832</v>
      </c>
      <c r="C3213" s="54" t="s">
        <v>14833</v>
      </c>
      <c r="D3213" s="54" t="s">
        <v>14834</v>
      </c>
      <c r="E3213" s="55" t="s">
        <v>8319</v>
      </c>
      <c r="F3213" s="54" t="s">
        <v>8319</v>
      </c>
      <c r="G3213" s="54" t="s">
        <v>15248</v>
      </c>
      <c r="H3213" s="54" t="s">
        <v>15249</v>
      </c>
      <c r="I3213" s="54" t="s">
        <v>8322</v>
      </c>
      <c r="J3213" s="54" t="s">
        <v>8323</v>
      </c>
      <c r="K3213" s="55" t="s">
        <v>24343</v>
      </c>
      <c r="L3213" s="54" t="s">
        <v>8325</v>
      </c>
    </row>
    <row r="3214" spans="1:12" ht="13.8" x14ac:dyDescent="0.3">
      <c r="A3214" s="54" t="s">
        <v>14831</v>
      </c>
      <c r="B3214" s="54" t="s">
        <v>14832</v>
      </c>
      <c r="C3214" s="54" t="s">
        <v>14833</v>
      </c>
      <c r="D3214" s="54" t="s">
        <v>14834</v>
      </c>
      <c r="E3214" s="55" t="s">
        <v>8319</v>
      </c>
      <c r="F3214" s="54" t="s">
        <v>8319</v>
      </c>
      <c r="G3214" s="54" t="s">
        <v>15250</v>
      </c>
      <c r="H3214" s="54" t="s">
        <v>15251</v>
      </c>
      <c r="I3214" s="54" t="s">
        <v>8322</v>
      </c>
      <c r="J3214" s="54" t="s">
        <v>8323</v>
      </c>
      <c r="K3214" s="55" t="s">
        <v>20382</v>
      </c>
      <c r="L3214" s="54" t="s">
        <v>8325</v>
      </c>
    </row>
    <row r="3215" spans="1:12" ht="13.8" x14ac:dyDescent="0.3">
      <c r="A3215" s="54" t="s">
        <v>14831</v>
      </c>
      <c r="B3215" s="54" t="s">
        <v>14832</v>
      </c>
      <c r="C3215" s="54" t="s">
        <v>14833</v>
      </c>
      <c r="D3215" s="54" t="s">
        <v>14834</v>
      </c>
      <c r="E3215" s="55" t="s">
        <v>8319</v>
      </c>
      <c r="F3215" s="54" t="s">
        <v>8319</v>
      </c>
      <c r="G3215" s="54" t="s">
        <v>15252</v>
      </c>
      <c r="H3215" s="54" t="s">
        <v>15253</v>
      </c>
      <c r="I3215" s="54" t="s">
        <v>8322</v>
      </c>
      <c r="J3215" s="54" t="s">
        <v>8323</v>
      </c>
      <c r="K3215" s="55" t="s">
        <v>24344</v>
      </c>
      <c r="L3215" s="54" t="s">
        <v>8325</v>
      </c>
    </row>
    <row r="3216" spans="1:12" ht="13.8" x14ac:dyDescent="0.3">
      <c r="A3216" s="54" t="s">
        <v>14831</v>
      </c>
      <c r="B3216" s="54" t="s">
        <v>14832</v>
      </c>
      <c r="C3216" s="54" t="s">
        <v>14833</v>
      </c>
      <c r="D3216" s="54" t="s">
        <v>14834</v>
      </c>
      <c r="E3216" s="55" t="s">
        <v>8319</v>
      </c>
      <c r="F3216" s="54" t="s">
        <v>8319</v>
      </c>
      <c r="G3216" s="54" t="s">
        <v>15254</v>
      </c>
      <c r="H3216" s="54" t="s">
        <v>15255</v>
      </c>
      <c r="I3216" s="54" t="s">
        <v>8322</v>
      </c>
      <c r="J3216" s="54" t="s">
        <v>8323</v>
      </c>
      <c r="K3216" s="55" t="s">
        <v>22583</v>
      </c>
      <c r="L3216" s="54" t="s">
        <v>8325</v>
      </c>
    </row>
    <row r="3217" spans="1:12" ht="13.8" x14ac:dyDescent="0.3">
      <c r="A3217" s="54" t="s">
        <v>14831</v>
      </c>
      <c r="B3217" s="54" t="s">
        <v>14832</v>
      </c>
      <c r="C3217" s="54" t="s">
        <v>14833</v>
      </c>
      <c r="D3217" s="54" t="s">
        <v>14834</v>
      </c>
      <c r="E3217" s="55" t="s">
        <v>8319</v>
      </c>
      <c r="F3217" s="54" t="s">
        <v>8319</v>
      </c>
      <c r="G3217" s="54" t="s">
        <v>15256</v>
      </c>
      <c r="H3217" s="54" t="s">
        <v>15257</v>
      </c>
      <c r="I3217" s="54" t="s">
        <v>8322</v>
      </c>
      <c r="J3217" s="54" t="s">
        <v>8323</v>
      </c>
      <c r="K3217" s="55" t="s">
        <v>24345</v>
      </c>
      <c r="L3217" s="54" t="s">
        <v>8325</v>
      </c>
    </row>
    <row r="3218" spans="1:12" ht="13.8" x14ac:dyDescent="0.3">
      <c r="A3218" s="54" t="s">
        <v>14831</v>
      </c>
      <c r="B3218" s="54" t="s">
        <v>14832</v>
      </c>
      <c r="C3218" s="54" t="s">
        <v>14833</v>
      </c>
      <c r="D3218" s="54" t="s">
        <v>14834</v>
      </c>
      <c r="E3218" s="55" t="s">
        <v>8319</v>
      </c>
      <c r="F3218" s="54" t="s">
        <v>8319</v>
      </c>
      <c r="G3218" s="54" t="s">
        <v>15258</v>
      </c>
      <c r="H3218" s="54" t="s">
        <v>15259</v>
      </c>
      <c r="I3218" s="54" t="s">
        <v>8322</v>
      </c>
      <c r="J3218" s="54" t="s">
        <v>8323</v>
      </c>
      <c r="K3218" s="55" t="s">
        <v>8944</v>
      </c>
      <c r="L3218" s="54" t="s">
        <v>8325</v>
      </c>
    </row>
    <row r="3219" spans="1:12" ht="13.8" x14ac:dyDescent="0.3">
      <c r="A3219" s="54" t="s">
        <v>14831</v>
      </c>
      <c r="B3219" s="54" t="s">
        <v>14832</v>
      </c>
      <c r="C3219" s="54" t="s">
        <v>14833</v>
      </c>
      <c r="D3219" s="54" t="s">
        <v>14834</v>
      </c>
      <c r="E3219" s="55" t="s">
        <v>8319</v>
      </c>
      <c r="F3219" s="54" t="s">
        <v>8319</v>
      </c>
      <c r="G3219" s="54" t="s">
        <v>15260</v>
      </c>
      <c r="H3219" s="54" t="s">
        <v>15261</v>
      </c>
      <c r="I3219" s="54" t="s">
        <v>8322</v>
      </c>
      <c r="J3219" s="54" t="s">
        <v>8323</v>
      </c>
      <c r="K3219" s="55" t="s">
        <v>24263</v>
      </c>
      <c r="L3219" s="54" t="s">
        <v>8325</v>
      </c>
    </row>
    <row r="3220" spans="1:12" ht="13.8" x14ac:dyDescent="0.3">
      <c r="A3220" s="54" t="s">
        <v>14831</v>
      </c>
      <c r="B3220" s="54" t="s">
        <v>14832</v>
      </c>
      <c r="C3220" s="54" t="s">
        <v>14833</v>
      </c>
      <c r="D3220" s="54" t="s">
        <v>14834</v>
      </c>
      <c r="E3220" s="55" t="s">
        <v>8319</v>
      </c>
      <c r="F3220" s="54" t="s">
        <v>8319</v>
      </c>
      <c r="G3220" s="54" t="s">
        <v>15262</v>
      </c>
      <c r="H3220" s="54" t="s">
        <v>15263</v>
      </c>
      <c r="I3220" s="54" t="s">
        <v>8322</v>
      </c>
      <c r="J3220" s="54" t="s">
        <v>8323</v>
      </c>
      <c r="K3220" s="55" t="s">
        <v>24346</v>
      </c>
      <c r="L3220" s="54" t="s">
        <v>8325</v>
      </c>
    </row>
    <row r="3221" spans="1:12" ht="13.8" x14ac:dyDescent="0.3">
      <c r="A3221" s="54" t="s">
        <v>14831</v>
      </c>
      <c r="B3221" s="54" t="s">
        <v>14832</v>
      </c>
      <c r="C3221" s="54" t="s">
        <v>14833</v>
      </c>
      <c r="D3221" s="54" t="s">
        <v>14834</v>
      </c>
      <c r="E3221" s="55" t="s">
        <v>8319</v>
      </c>
      <c r="F3221" s="54" t="s">
        <v>8319</v>
      </c>
      <c r="G3221" s="54" t="s">
        <v>15264</v>
      </c>
      <c r="H3221" s="54" t="s">
        <v>15265</v>
      </c>
      <c r="I3221" s="54" t="s">
        <v>8322</v>
      </c>
      <c r="J3221" s="54" t="s">
        <v>8323</v>
      </c>
      <c r="K3221" s="55" t="s">
        <v>24347</v>
      </c>
      <c r="L3221" s="54" t="s">
        <v>8325</v>
      </c>
    </row>
    <row r="3222" spans="1:12" ht="13.8" x14ac:dyDescent="0.3">
      <c r="A3222" s="54" t="s">
        <v>14831</v>
      </c>
      <c r="B3222" s="54" t="s">
        <v>14832</v>
      </c>
      <c r="C3222" s="54" t="s">
        <v>14833</v>
      </c>
      <c r="D3222" s="54" t="s">
        <v>14834</v>
      </c>
      <c r="E3222" s="55" t="s">
        <v>8319</v>
      </c>
      <c r="F3222" s="54" t="s">
        <v>8319</v>
      </c>
      <c r="G3222" s="54" t="s">
        <v>15266</v>
      </c>
      <c r="H3222" s="54" t="s">
        <v>15267</v>
      </c>
      <c r="I3222" s="54" t="s">
        <v>8322</v>
      </c>
      <c r="J3222" s="54" t="s">
        <v>8323</v>
      </c>
      <c r="K3222" s="55" t="s">
        <v>24348</v>
      </c>
      <c r="L3222" s="54" t="s">
        <v>8325</v>
      </c>
    </row>
    <row r="3223" spans="1:12" ht="13.8" x14ac:dyDescent="0.3">
      <c r="A3223" s="54" t="s">
        <v>14831</v>
      </c>
      <c r="B3223" s="54" t="s">
        <v>14832</v>
      </c>
      <c r="C3223" s="54" t="s">
        <v>14833</v>
      </c>
      <c r="D3223" s="54" t="s">
        <v>14834</v>
      </c>
      <c r="E3223" s="55" t="s">
        <v>8319</v>
      </c>
      <c r="F3223" s="54" t="s">
        <v>8319</v>
      </c>
      <c r="G3223" s="54" t="s">
        <v>15268</v>
      </c>
      <c r="H3223" s="54" t="s">
        <v>15269</v>
      </c>
      <c r="I3223" s="54" t="s">
        <v>8322</v>
      </c>
      <c r="J3223" s="54" t="s">
        <v>8323</v>
      </c>
      <c r="K3223" s="55" t="s">
        <v>23818</v>
      </c>
      <c r="L3223" s="54" t="s">
        <v>8325</v>
      </c>
    </row>
    <row r="3224" spans="1:12" ht="13.8" x14ac:dyDescent="0.3">
      <c r="A3224" s="54" t="s">
        <v>14831</v>
      </c>
      <c r="B3224" s="54" t="s">
        <v>14832</v>
      </c>
      <c r="C3224" s="54" t="s">
        <v>14833</v>
      </c>
      <c r="D3224" s="54" t="s">
        <v>14834</v>
      </c>
      <c r="E3224" s="55" t="s">
        <v>8319</v>
      </c>
      <c r="F3224" s="54" t="s">
        <v>8319</v>
      </c>
      <c r="G3224" s="54" t="s">
        <v>15270</v>
      </c>
      <c r="H3224" s="54" t="s">
        <v>15271</v>
      </c>
      <c r="I3224" s="54" t="s">
        <v>8322</v>
      </c>
      <c r="J3224" s="54" t="s">
        <v>8323</v>
      </c>
      <c r="K3224" s="55" t="s">
        <v>15693</v>
      </c>
      <c r="L3224" s="54" t="s">
        <v>8325</v>
      </c>
    </row>
    <row r="3225" spans="1:12" ht="13.8" x14ac:dyDescent="0.3">
      <c r="A3225" s="54" t="s">
        <v>14831</v>
      </c>
      <c r="B3225" s="54" t="s">
        <v>14832</v>
      </c>
      <c r="C3225" s="54" t="s">
        <v>14833</v>
      </c>
      <c r="D3225" s="54" t="s">
        <v>14834</v>
      </c>
      <c r="E3225" s="55" t="s">
        <v>8319</v>
      </c>
      <c r="F3225" s="54" t="s">
        <v>8319</v>
      </c>
      <c r="G3225" s="54" t="s">
        <v>15273</v>
      </c>
      <c r="H3225" s="54" t="s">
        <v>15274</v>
      </c>
      <c r="I3225" s="54" t="s">
        <v>8322</v>
      </c>
      <c r="J3225" s="54" t="s">
        <v>8323</v>
      </c>
      <c r="K3225" s="55" t="s">
        <v>24349</v>
      </c>
      <c r="L3225" s="54" t="s">
        <v>8325</v>
      </c>
    </row>
    <row r="3226" spans="1:12" ht="13.8" x14ac:dyDescent="0.3">
      <c r="A3226" s="54" t="s">
        <v>14831</v>
      </c>
      <c r="B3226" s="54" t="s">
        <v>14832</v>
      </c>
      <c r="C3226" s="54" t="s">
        <v>14833</v>
      </c>
      <c r="D3226" s="54" t="s">
        <v>14834</v>
      </c>
      <c r="E3226" s="55" t="s">
        <v>8319</v>
      </c>
      <c r="F3226" s="54" t="s">
        <v>8319</v>
      </c>
      <c r="G3226" s="54" t="s">
        <v>15275</v>
      </c>
      <c r="H3226" s="54" t="s">
        <v>15276</v>
      </c>
      <c r="I3226" s="54" t="s">
        <v>8322</v>
      </c>
      <c r="J3226" s="54" t="s">
        <v>8323</v>
      </c>
      <c r="K3226" s="55" t="s">
        <v>24350</v>
      </c>
      <c r="L3226" s="54" t="s">
        <v>8325</v>
      </c>
    </row>
    <row r="3227" spans="1:12" ht="13.8" x14ac:dyDescent="0.3">
      <c r="A3227" s="54" t="s">
        <v>14831</v>
      </c>
      <c r="B3227" s="54" t="s">
        <v>14832</v>
      </c>
      <c r="C3227" s="54" t="s">
        <v>14833</v>
      </c>
      <c r="D3227" s="54" t="s">
        <v>14834</v>
      </c>
      <c r="E3227" s="55" t="s">
        <v>8319</v>
      </c>
      <c r="F3227" s="54" t="s">
        <v>8319</v>
      </c>
      <c r="G3227" s="54" t="s">
        <v>15277</v>
      </c>
      <c r="H3227" s="54" t="s">
        <v>15278</v>
      </c>
      <c r="I3227" s="54" t="s">
        <v>8322</v>
      </c>
      <c r="J3227" s="54" t="s">
        <v>8323</v>
      </c>
      <c r="K3227" s="55" t="s">
        <v>24351</v>
      </c>
      <c r="L3227" s="54" t="s">
        <v>8325</v>
      </c>
    </row>
    <row r="3228" spans="1:12" ht="13.8" x14ac:dyDescent="0.3">
      <c r="A3228" s="54" t="s">
        <v>14831</v>
      </c>
      <c r="B3228" s="54" t="s">
        <v>14832</v>
      </c>
      <c r="C3228" s="54" t="s">
        <v>14833</v>
      </c>
      <c r="D3228" s="54" t="s">
        <v>14834</v>
      </c>
      <c r="E3228" s="55" t="s">
        <v>8319</v>
      </c>
      <c r="F3228" s="54" t="s">
        <v>8319</v>
      </c>
      <c r="G3228" s="54" t="s">
        <v>15279</v>
      </c>
      <c r="H3228" s="54" t="s">
        <v>15280</v>
      </c>
      <c r="I3228" s="54" t="s">
        <v>8322</v>
      </c>
      <c r="J3228" s="54" t="s">
        <v>8323</v>
      </c>
      <c r="K3228" s="55" t="s">
        <v>24352</v>
      </c>
      <c r="L3228" s="54" t="s">
        <v>8325</v>
      </c>
    </row>
    <row r="3229" spans="1:12" ht="13.8" x14ac:dyDescent="0.3">
      <c r="A3229" s="54" t="s">
        <v>14831</v>
      </c>
      <c r="B3229" s="54" t="s">
        <v>14832</v>
      </c>
      <c r="C3229" s="54" t="s">
        <v>14833</v>
      </c>
      <c r="D3229" s="54" t="s">
        <v>14834</v>
      </c>
      <c r="E3229" s="55" t="s">
        <v>8319</v>
      </c>
      <c r="F3229" s="54" t="s">
        <v>8319</v>
      </c>
      <c r="G3229" s="54" t="s">
        <v>15281</v>
      </c>
      <c r="H3229" s="54" t="s">
        <v>15282</v>
      </c>
      <c r="I3229" s="54" t="s">
        <v>8322</v>
      </c>
      <c r="J3229" s="54" t="s">
        <v>8323</v>
      </c>
      <c r="K3229" s="55" t="s">
        <v>24353</v>
      </c>
      <c r="L3229" s="54" t="s">
        <v>8325</v>
      </c>
    </row>
    <row r="3230" spans="1:12" ht="13.8" x14ac:dyDescent="0.3">
      <c r="A3230" s="54" t="s">
        <v>14831</v>
      </c>
      <c r="B3230" s="54" t="s">
        <v>14832</v>
      </c>
      <c r="C3230" s="54" t="s">
        <v>14833</v>
      </c>
      <c r="D3230" s="54" t="s">
        <v>14834</v>
      </c>
      <c r="E3230" s="55" t="s">
        <v>8319</v>
      </c>
      <c r="F3230" s="54" t="s">
        <v>8319</v>
      </c>
      <c r="G3230" s="54" t="s">
        <v>15283</v>
      </c>
      <c r="H3230" s="54" t="s">
        <v>15284</v>
      </c>
      <c r="I3230" s="54" t="s">
        <v>8322</v>
      </c>
      <c r="J3230" s="54" t="s">
        <v>8323</v>
      </c>
      <c r="K3230" s="55" t="s">
        <v>24354</v>
      </c>
      <c r="L3230" s="54" t="s">
        <v>8325</v>
      </c>
    </row>
    <row r="3231" spans="1:12" ht="13.8" x14ac:dyDescent="0.3">
      <c r="A3231" s="54" t="s">
        <v>14831</v>
      </c>
      <c r="B3231" s="54" t="s">
        <v>14832</v>
      </c>
      <c r="C3231" s="54" t="s">
        <v>14833</v>
      </c>
      <c r="D3231" s="54" t="s">
        <v>14834</v>
      </c>
      <c r="E3231" s="55" t="s">
        <v>8319</v>
      </c>
      <c r="F3231" s="54" t="s">
        <v>8319</v>
      </c>
      <c r="G3231" s="54" t="s">
        <v>15285</v>
      </c>
      <c r="H3231" s="54" t="s">
        <v>15286</v>
      </c>
      <c r="I3231" s="54" t="s">
        <v>8322</v>
      </c>
      <c r="J3231" s="54" t="s">
        <v>8323</v>
      </c>
      <c r="K3231" s="55" t="s">
        <v>23464</v>
      </c>
      <c r="L3231" s="54" t="s">
        <v>8325</v>
      </c>
    </row>
    <row r="3232" spans="1:12" ht="13.8" x14ac:dyDescent="0.3">
      <c r="A3232" s="54" t="s">
        <v>14831</v>
      </c>
      <c r="B3232" s="54" t="s">
        <v>14832</v>
      </c>
      <c r="C3232" s="54" t="s">
        <v>14833</v>
      </c>
      <c r="D3232" s="54" t="s">
        <v>14834</v>
      </c>
      <c r="E3232" s="55" t="s">
        <v>8319</v>
      </c>
      <c r="F3232" s="54" t="s">
        <v>8319</v>
      </c>
      <c r="G3232" s="54" t="s">
        <v>15287</v>
      </c>
      <c r="H3232" s="54" t="s">
        <v>15288</v>
      </c>
      <c r="I3232" s="54" t="s">
        <v>8322</v>
      </c>
      <c r="J3232" s="54" t="s">
        <v>8323</v>
      </c>
      <c r="K3232" s="55" t="s">
        <v>24355</v>
      </c>
      <c r="L3232" s="54" t="s">
        <v>8325</v>
      </c>
    </row>
    <row r="3233" spans="1:12" ht="13.8" x14ac:dyDescent="0.3">
      <c r="A3233" s="54" t="s">
        <v>14831</v>
      </c>
      <c r="B3233" s="54" t="s">
        <v>14832</v>
      </c>
      <c r="C3233" s="54" t="s">
        <v>14833</v>
      </c>
      <c r="D3233" s="54" t="s">
        <v>14834</v>
      </c>
      <c r="E3233" s="55" t="s">
        <v>8319</v>
      </c>
      <c r="F3233" s="54" t="s">
        <v>8319</v>
      </c>
      <c r="G3233" s="54" t="s">
        <v>15289</v>
      </c>
      <c r="H3233" s="54" t="s">
        <v>15290</v>
      </c>
      <c r="I3233" s="54" t="s">
        <v>8322</v>
      </c>
      <c r="J3233" s="54" t="s">
        <v>8323</v>
      </c>
      <c r="K3233" s="55" t="s">
        <v>24356</v>
      </c>
      <c r="L3233" s="54" t="s">
        <v>8325</v>
      </c>
    </row>
    <row r="3234" spans="1:12" ht="13.8" x14ac:dyDescent="0.3">
      <c r="A3234" s="54" t="s">
        <v>14831</v>
      </c>
      <c r="B3234" s="54" t="s">
        <v>14832</v>
      </c>
      <c r="C3234" s="54" t="s">
        <v>14833</v>
      </c>
      <c r="D3234" s="54" t="s">
        <v>14834</v>
      </c>
      <c r="E3234" s="55" t="s">
        <v>8319</v>
      </c>
      <c r="F3234" s="54" t="s">
        <v>8319</v>
      </c>
      <c r="G3234" s="54" t="s">
        <v>15291</v>
      </c>
      <c r="H3234" s="54" t="s">
        <v>15292</v>
      </c>
      <c r="I3234" s="54" t="s">
        <v>8322</v>
      </c>
      <c r="J3234" s="54" t="s">
        <v>8323</v>
      </c>
      <c r="K3234" s="55" t="s">
        <v>19075</v>
      </c>
      <c r="L3234" s="54" t="s">
        <v>8325</v>
      </c>
    </row>
    <row r="3235" spans="1:12" ht="13.8" x14ac:dyDescent="0.3">
      <c r="A3235" s="54" t="s">
        <v>14831</v>
      </c>
      <c r="B3235" s="54" t="s">
        <v>14832</v>
      </c>
      <c r="C3235" s="54" t="s">
        <v>14833</v>
      </c>
      <c r="D3235" s="54" t="s">
        <v>14834</v>
      </c>
      <c r="E3235" s="55" t="s">
        <v>8319</v>
      </c>
      <c r="F3235" s="54" t="s">
        <v>8319</v>
      </c>
      <c r="G3235" s="54" t="s">
        <v>15293</v>
      </c>
      <c r="H3235" s="54" t="s">
        <v>15294</v>
      </c>
      <c r="I3235" s="54" t="s">
        <v>8322</v>
      </c>
      <c r="J3235" s="54" t="s">
        <v>8323</v>
      </c>
      <c r="K3235" s="55" t="s">
        <v>24357</v>
      </c>
      <c r="L3235" s="54" t="s">
        <v>8325</v>
      </c>
    </row>
    <row r="3236" spans="1:12" ht="13.8" x14ac:dyDescent="0.3">
      <c r="A3236" s="54" t="s">
        <v>14831</v>
      </c>
      <c r="B3236" s="54" t="s">
        <v>14832</v>
      </c>
      <c r="C3236" s="54" t="s">
        <v>14833</v>
      </c>
      <c r="D3236" s="54" t="s">
        <v>14834</v>
      </c>
      <c r="E3236" s="55" t="s">
        <v>8319</v>
      </c>
      <c r="F3236" s="54" t="s">
        <v>8319</v>
      </c>
      <c r="G3236" s="54" t="s">
        <v>15295</v>
      </c>
      <c r="H3236" s="54" t="s">
        <v>15296</v>
      </c>
      <c r="I3236" s="54" t="s">
        <v>8322</v>
      </c>
      <c r="J3236" s="54" t="s">
        <v>8323</v>
      </c>
      <c r="K3236" s="55" t="s">
        <v>24358</v>
      </c>
      <c r="L3236" s="54" t="s">
        <v>8325</v>
      </c>
    </row>
    <row r="3237" spans="1:12" ht="13.8" x14ac:dyDescent="0.3">
      <c r="A3237" s="54" t="s">
        <v>14831</v>
      </c>
      <c r="B3237" s="54" t="s">
        <v>14832</v>
      </c>
      <c r="C3237" s="54" t="s">
        <v>14833</v>
      </c>
      <c r="D3237" s="54" t="s">
        <v>14834</v>
      </c>
      <c r="E3237" s="55" t="s">
        <v>8319</v>
      </c>
      <c r="F3237" s="54" t="s">
        <v>8319</v>
      </c>
      <c r="G3237" s="54" t="s">
        <v>15297</v>
      </c>
      <c r="H3237" s="54" t="s">
        <v>15298</v>
      </c>
      <c r="I3237" s="54" t="s">
        <v>8322</v>
      </c>
      <c r="J3237" s="54" t="s">
        <v>8323</v>
      </c>
      <c r="K3237" s="55" t="s">
        <v>24359</v>
      </c>
      <c r="L3237" s="54" t="s">
        <v>8325</v>
      </c>
    </row>
    <row r="3238" spans="1:12" ht="13.8" x14ac:dyDescent="0.3">
      <c r="A3238" s="54" t="s">
        <v>14831</v>
      </c>
      <c r="B3238" s="54" t="s">
        <v>14832</v>
      </c>
      <c r="C3238" s="54" t="s">
        <v>14833</v>
      </c>
      <c r="D3238" s="54" t="s">
        <v>14834</v>
      </c>
      <c r="E3238" s="55" t="s">
        <v>8319</v>
      </c>
      <c r="F3238" s="54" t="s">
        <v>8319</v>
      </c>
      <c r="G3238" s="54" t="s">
        <v>15299</v>
      </c>
      <c r="H3238" s="54" t="s">
        <v>15300</v>
      </c>
      <c r="I3238" s="54" t="s">
        <v>8322</v>
      </c>
      <c r="J3238" s="54" t="s">
        <v>8323</v>
      </c>
      <c r="K3238" s="55" t="s">
        <v>24360</v>
      </c>
      <c r="L3238" s="54" t="s">
        <v>8325</v>
      </c>
    </row>
    <row r="3239" spans="1:12" ht="13.8" x14ac:dyDescent="0.3">
      <c r="A3239" s="54" t="s">
        <v>14831</v>
      </c>
      <c r="B3239" s="54" t="s">
        <v>14832</v>
      </c>
      <c r="C3239" s="54" t="s">
        <v>14833</v>
      </c>
      <c r="D3239" s="54" t="s">
        <v>14834</v>
      </c>
      <c r="E3239" s="55" t="s">
        <v>8319</v>
      </c>
      <c r="F3239" s="54" t="s">
        <v>8319</v>
      </c>
      <c r="G3239" s="54" t="s">
        <v>15302</v>
      </c>
      <c r="H3239" s="54" t="s">
        <v>15303</v>
      </c>
      <c r="I3239" s="54" t="s">
        <v>8322</v>
      </c>
      <c r="J3239" s="54" t="s">
        <v>8323</v>
      </c>
      <c r="K3239" s="55" t="s">
        <v>24361</v>
      </c>
      <c r="L3239" s="54" t="s">
        <v>8325</v>
      </c>
    </row>
    <row r="3240" spans="1:12" ht="13.8" x14ac:dyDescent="0.3">
      <c r="A3240" s="54" t="s">
        <v>14831</v>
      </c>
      <c r="B3240" s="54" t="s">
        <v>14832</v>
      </c>
      <c r="C3240" s="54" t="s">
        <v>14833</v>
      </c>
      <c r="D3240" s="54" t="s">
        <v>14834</v>
      </c>
      <c r="E3240" s="55" t="s">
        <v>8319</v>
      </c>
      <c r="F3240" s="54" t="s">
        <v>8319</v>
      </c>
      <c r="G3240" s="54" t="s">
        <v>15305</v>
      </c>
      <c r="H3240" s="54" t="s">
        <v>15306</v>
      </c>
      <c r="I3240" s="54" t="s">
        <v>8322</v>
      </c>
      <c r="J3240" s="54" t="s">
        <v>8323</v>
      </c>
      <c r="K3240" s="55" t="s">
        <v>18900</v>
      </c>
      <c r="L3240" s="54" t="s">
        <v>8325</v>
      </c>
    </row>
    <row r="3241" spans="1:12" ht="13.8" x14ac:dyDescent="0.3">
      <c r="A3241" s="54" t="s">
        <v>14831</v>
      </c>
      <c r="B3241" s="54" t="s">
        <v>14832</v>
      </c>
      <c r="C3241" s="54" t="s">
        <v>14833</v>
      </c>
      <c r="D3241" s="54" t="s">
        <v>14834</v>
      </c>
      <c r="E3241" s="55" t="s">
        <v>8319</v>
      </c>
      <c r="F3241" s="54" t="s">
        <v>8319</v>
      </c>
      <c r="G3241" s="54" t="s">
        <v>15308</v>
      </c>
      <c r="H3241" s="54" t="s">
        <v>15309</v>
      </c>
      <c r="I3241" s="54" t="s">
        <v>8322</v>
      </c>
      <c r="J3241" s="54" t="s">
        <v>8323</v>
      </c>
      <c r="K3241" s="55" t="s">
        <v>24362</v>
      </c>
      <c r="L3241" s="54" t="s">
        <v>8325</v>
      </c>
    </row>
    <row r="3242" spans="1:12" ht="13.8" x14ac:dyDescent="0.3">
      <c r="A3242" s="54" t="s">
        <v>14831</v>
      </c>
      <c r="B3242" s="54" t="s">
        <v>14832</v>
      </c>
      <c r="C3242" s="54" t="s">
        <v>14833</v>
      </c>
      <c r="D3242" s="54" t="s">
        <v>14834</v>
      </c>
      <c r="E3242" s="55" t="s">
        <v>8319</v>
      </c>
      <c r="F3242" s="54" t="s">
        <v>8319</v>
      </c>
      <c r="G3242" s="54" t="s">
        <v>24363</v>
      </c>
      <c r="H3242" s="54" t="s">
        <v>24364</v>
      </c>
      <c r="I3242" s="54" t="s">
        <v>8514</v>
      </c>
      <c r="J3242" s="54" t="s">
        <v>8323</v>
      </c>
      <c r="K3242" s="55" t="s">
        <v>24365</v>
      </c>
      <c r="L3242" s="54" t="s">
        <v>8325</v>
      </c>
    </row>
    <row r="3243" spans="1:12" ht="13.8" x14ac:dyDescent="0.3">
      <c r="A3243" s="54" t="s">
        <v>14831</v>
      </c>
      <c r="B3243" s="54" t="s">
        <v>14832</v>
      </c>
      <c r="C3243" s="54" t="s">
        <v>14833</v>
      </c>
      <c r="D3243" s="54" t="s">
        <v>14834</v>
      </c>
      <c r="E3243" s="55" t="s">
        <v>8319</v>
      </c>
      <c r="F3243" s="54" t="s">
        <v>8319</v>
      </c>
      <c r="G3243" s="54" t="s">
        <v>24366</v>
      </c>
      <c r="H3243" s="54" t="s">
        <v>24367</v>
      </c>
      <c r="I3243" s="54" t="s">
        <v>8322</v>
      </c>
      <c r="J3243" s="54" t="s">
        <v>8323</v>
      </c>
      <c r="K3243" s="55" t="s">
        <v>10644</v>
      </c>
      <c r="L3243" s="54" t="s">
        <v>8325</v>
      </c>
    </row>
    <row r="3244" spans="1:12" ht="13.8" x14ac:dyDescent="0.3">
      <c r="A3244" s="54" t="s">
        <v>14831</v>
      </c>
      <c r="B3244" s="54" t="s">
        <v>14832</v>
      </c>
      <c r="C3244" s="54" t="s">
        <v>14833</v>
      </c>
      <c r="D3244" s="54" t="s">
        <v>14834</v>
      </c>
      <c r="E3244" s="55" t="s">
        <v>8319</v>
      </c>
      <c r="F3244" s="54" t="s">
        <v>8319</v>
      </c>
      <c r="G3244" s="54" t="s">
        <v>24368</v>
      </c>
      <c r="H3244" s="54" t="s">
        <v>24369</v>
      </c>
      <c r="I3244" s="54" t="s">
        <v>8322</v>
      </c>
      <c r="J3244" s="54" t="s">
        <v>8323</v>
      </c>
      <c r="K3244" s="55" t="s">
        <v>17457</v>
      </c>
      <c r="L3244" s="54" t="s">
        <v>8325</v>
      </c>
    </row>
    <row r="3245" spans="1:12" ht="13.8" x14ac:dyDescent="0.3">
      <c r="A3245" s="54" t="s">
        <v>14831</v>
      </c>
      <c r="B3245" s="54" t="s">
        <v>14832</v>
      </c>
      <c r="C3245" s="54" t="s">
        <v>14833</v>
      </c>
      <c r="D3245" s="54" t="s">
        <v>14834</v>
      </c>
      <c r="E3245" s="55" t="s">
        <v>8319</v>
      </c>
      <c r="F3245" s="54" t="s">
        <v>8319</v>
      </c>
      <c r="G3245" s="54" t="s">
        <v>24370</v>
      </c>
      <c r="H3245" s="54" t="s">
        <v>24371</v>
      </c>
      <c r="I3245" s="54" t="s">
        <v>8322</v>
      </c>
      <c r="J3245" s="54" t="s">
        <v>8323</v>
      </c>
      <c r="K3245" s="55" t="s">
        <v>19820</v>
      </c>
      <c r="L3245" s="54" t="s">
        <v>8325</v>
      </c>
    </row>
    <row r="3246" spans="1:12" ht="13.8" x14ac:dyDescent="0.3">
      <c r="A3246" s="54" t="s">
        <v>14831</v>
      </c>
      <c r="B3246" s="54" t="s">
        <v>14832</v>
      </c>
      <c r="C3246" s="54" t="s">
        <v>14833</v>
      </c>
      <c r="D3246" s="54" t="s">
        <v>14834</v>
      </c>
      <c r="E3246" s="55" t="s">
        <v>8319</v>
      </c>
      <c r="F3246" s="54" t="s">
        <v>8319</v>
      </c>
      <c r="G3246" s="54" t="s">
        <v>24372</v>
      </c>
      <c r="H3246" s="54" t="s">
        <v>24373</v>
      </c>
      <c r="I3246" s="54" t="s">
        <v>8322</v>
      </c>
      <c r="J3246" s="54" t="s">
        <v>8323</v>
      </c>
      <c r="K3246" s="55" t="s">
        <v>12789</v>
      </c>
      <c r="L3246" s="54" t="s">
        <v>8325</v>
      </c>
    </row>
    <row r="3247" spans="1:12" ht="13.8" x14ac:dyDescent="0.3">
      <c r="A3247" s="54" t="s">
        <v>14831</v>
      </c>
      <c r="B3247" s="54" t="s">
        <v>14832</v>
      </c>
      <c r="C3247" s="54" t="s">
        <v>14833</v>
      </c>
      <c r="D3247" s="54" t="s">
        <v>14834</v>
      </c>
      <c r="E3247" s="55" t="s">
        <v>8319</v>
      </c>
      <c r="F3247" s="54" t="s">
        <v>8319</v>
      </c>
      <c r="G3247" s="54" t="s">
        <v>24374</v>
      </c>
      <c r="H3247" s="54" t="s">
        <v>24375</v>
      </c>
      <c r="I3247" s="54" t="s">
        <v>8322</v>
      </c>
      <c r="J3247" s="54" t="s">
        <v>8323</v>
      </c>
      <c r="K3247" s="55" t="s">
        <v>14743</v>
      </c>
      <c r="L3247" s="54" t="s">
        <v>8325</v>
      </c>
    </row>
    <row r="3248" spans="1:12" ht="13.8" x14ac:dyDescent="0.3">
      <c r="A3248" s="54" t="s">
        <v>14831</v>
      </c>
      <c r="B3248" s="54" t="s">
        <v>14832</v>
      </c>
      <c r="C3248" s="54" t="s">
        <v>14833</v>
      </c>
      <c r="D3248" s="54" t="s">
        <v>14834</v>
      </c>
      <c r="E3248" s="55" t="s">
        <v>8319</v>
      </c>
      <c r="F3248" s="54" t="s">
        <v>8319</v>
      </c>
      <c r="G3248" s="54" t="s">
        <v>24376</v>
      </c>
      <c r="H3248" s="54" t="s">
        <v>24377</v>
      </c>
      <c r="I3248" s="54" t="s">
        <v>8322</v>
      </c>
      <c r="J3248" s="54" t="s">
        <v>8323</v>
      </c>
      <c r="K3248" s="55" t="s">
        <v>16088</v>
      </c>
      <c r="L3248" s="54" t="s">
        <v>8325</v>
      </c>
    </row>
    <row r="3249" spans="1:12" ht="13.8" x14ac:dyDescent="0.3">
      <c r="A3249" s="54" t="s">
        <v>14831</v>
      </c>
      <c r="B3249" s="54" t="s">
        <v>14832</v>
      </c>
      <c r="C3249" s="54" t="s">
        <v>14833</v>
      </c>
      <c r="D3249" s="54" t="s">
        <v>14834</v>
      </c>
      <c r="E3249" s="55" t="s">
        <v>8319</v>
      </c>
      <c r="F3249" s="54" t="s">
        <v>8319</v>
      </c>
      <c r="G3249" s="54" t="s">
        <v>24378</v>
      </c>
      <c r="H3249" s="54" t="s">
        <v>24379</v>
      </c>
      <c r="I3249" s="54" t="s">
        <v>8322</v>
      </c>
      <c r="J3249" s="54" t="s">
        <v>8323</v>
      </c>
      <c r="K3249" s="55" t="s">
        <v>24380</v>
      </c>
      <c r="L3249" s="54" t="s">
        <v>8325</v>
      </c>
    </row>
    <row r="3250" spans="1:12" ht="13.8" x14ac:dyDescent="0.3">
      <c r="A3250" s="54" t="s">
        <v>14831</v>
      </c>
      <c r="B3250" s="54" t="s">
        <v>14832</v>
      </c>
      <c r="C3250" s="54" t="s">
        <v>14833</v>
      </c>
      <c r="D3250" s="54" t="s">
        <v>14834</v>
      </c>
      <c r="E3250" s="55" t="s">
        <v>8319</v>
      </c>
      <c r="F3250" s="54" t="s">
        <v>8319</v>
      </c>
      <c r="G3250" s="54" t="s">
        <v>24381</v>
      </c>
      <c r="H3250" s="54" t="s">
        <v>24382</v>
      </c>
      <c r="I3250" s="54" t="s">
        <v>8322</v>
      </c>
      <c r="J3250" s="54" t="s">
        <v>8323</v>
      </c>
      <c r="K3250" s="55" t="s">
        <v>24383</v>
      </c>
      <c r="L3250" s="54" t="s">
        <v>8325</v>
      </c>
    </row>
    <row r="3251" spans="1:12" ht="13.8" x14ac:dyDescent="0.3">
      <c r="A3251" s="54" t="s">
        <v>14831</v>
      </c>
      <c r="B3251" s="54" t="s">
        <v>14832</v>
      </c>
      <c r="C3251" s="54" t="s">
        <v>13793</v>
      </c>
      <c r="D3251" s="54" t="s">
        <v>15310</v>
      </c>
      <c r="E3251" s="55" t="s">
        <v>8319</v>
      </c>
      <c r="F3251" s="54" t="s">
        <v>8319</v>
      </c>
      <c r="G3251" s="54" t="s">
        <v>15311</v>
      </c>
      <c r="H3251" s="54" t="s">
        <v>15312</v>
      </c>
      <c r="I3251" s="54" t="s">
        <v>8514</v>
      </c>
      <c r="J3251" s="54" t="s">
        <v>8323</v>
      </c>
      <c r="K3251" s="55" t="s">
        <v>22092</v>
      </c>
      <c r="L3251" s="54" t="s">
        <v>8325</v>
      </c>
    </row>
    <row r="3252" spans="1:12" ht="13.8" x14ac:dyDescent="0.3">
      <c r="A3252" s="54" t="s">
        <v>14831</v>
      </c>
      <c r="B3252" s="54" t="s">
        <v>14832</v>
      </c>
      <c r="C3252" s="54" t="s">
        <v>13793</v>
      </c>
      <c r="D3252" s="54" t="s">
        <v>15310</v>
      </c>
      <c r="E3252" s="55" t="s">
        <v>8319</v>
      </c>
      <c r="F3252" s="54" t="s">
        <v>8319</v>
      </c>
      <c r="G3252" s="54" t="s">
        <v>15313</v>
      </c>
      <c r="H3252" s="54" t="s">
        <v>15314</v>
      </c>
      <c r="I3252" s="54" t="s">
        <v>8514</v>
      </c>
      <c r="J3252" s="54" t="s">
        <v>8323</v>
      </c>
      <c r="K3252" s="55" t="s">
        <v>24384</v>
      </c>
      <c r="L3252" s="54" t="s">
        <v>8325</v>
      </c>
    </row>
    <row r="3253" spans="1:12" ht="13.8" x14ac:dyDescent="0.3">
      <c r="A3253" s="54" t="s">
        <v>14831</v>
      </c>
      <c r="B3253" s="54" t="s">
        <v>14832</v>
      </c>
      <c r="C3253" s="54" t="s">
        <v>13793</v>
      </c>
      <c r="D3253" s="54" t="s">
        <v>15310</v>
      </c>
      <c r="E3253" s="55" t="s">
        <v>8319</v>
      </c>
      <c r="F3253" s="54" t="s">
        <v>8319</v>
      </c>
      <c r="G3253" s="54" t="s">
        <v>15315</v>
      </c>
      <c r="H3253" s="54" t="s">
        <v>15316</v>
      </c>
      <c r="I3253" s="54" t="s">
        <v>8514</v>
      </c>
      <c r="J3253" s="54" t="s">
        <v>8323</v>
      </c>
      <c r="K3253" s="55" t="s">
        <v>24385</v>
      </c>
      <c r="L3253" s="54" t="s">
        <v>8325</v>
      </c>
    </row>
    <row r="3254" spans="1:12" ht="13.8" x14ac:dyDescent="0.3">
      <c r="A3254" s="54" t="s">
        <v>14831</v>
      </c>
      <c r="B3254" s="54" t="s">
        <v>14832</v>
      </c>
      <c r="C3254" s="54" t="s">
        <v>13793</v>
      </c>
      <c r="D3254" s="54" t="s">
        <v>15310</v>
      </c>
      <c r="E3254" s="55" t="s">
        <v>8319</v>
      </c>
      <c r="F3254" s="54" t="s">
        <v>8319</v>
      </c>
      <c r="G3254" s="54" t="s">
        <v>15317</v>
      </c>
      <c r="H3254" s="54" t="s">
        <v>15318</v>
      </c>
      <c r="I3254" s="54" t="s">
        <v>8514</v>
      </c>
      <c r="J3254" s="54" t="s">
        <v>8323</v>
      </c>
      <c r="K3254" s="55" t="s">
        <v>24386</v>
      </c>
      <c r="L3254" s="54" t="s">
        <v>8325</v>
      </c>
    </row>
    <row r="3255" spans="1:12" ht="13.8" x14ac:dyDescent="0.3">
      <c r="A3255" s="54" t="s">
        <v>14831</v>
      </c>
      <c r="B3255" s="54" t="s">
        <v>14832</v>
      </c>
      <c r="C3255" s="54" t="s">
        <v>13793</v>
      </c>
      <c r="D3255" s="54" t="s">
        <v>15310</v>
      </c>
      <c r="E3255" s="55" t="s">
        <v>8319</v>
      </c>
      <c r="F3255" s="54" t="s">
        <v>8319</v>
      </c>
      <c r="G3255" s="54" t="s">
        <v>15319</v>
      </c>
      <c r="H3255" s="54" t="s">
        <v>15320</v>
      </c>
      <c r="I3255" s="54" t="s">
        <v>8514</v>
      </c>
      <c r="J3255" s="54" t="s">
        <v>8323</v>
      </c>
      <c r="K3255" s="55" t="s">
        <v>18187</v>
      </c>
      <c r="L3255" s="54" t="s">
        <v>8325</v>
      </c>
    </row>
    <row r="3256" spans="1:12" ht="13.8" x14ac:dyDescent="0.3">
      <c r="A3256" s="54" t="s">
        <v>14831</v>
      </c>
      <c r="B3256" s="54" t="s">
        <v>14832</v>
      </c>
      <c r="C3256" s="54" t="s">
        <v>13793</v>
      </c>
      <c r="D3256" s="54" t="s">
        <v>15310</v>
      </c>
      <c r="E3256" s="55" t="s">
        <v>8319</v>
      </c>
      <c r="F3256" s="54" t="s">
        <v>8319</v>
      </c>
      <c r="G3256" s="54" t="s">
        <v>15321</v>
      </c>
      <c r="H3256" s="54" t="s">
        <v>15322</v>
      </c>
      <c r="I3256" s="54" t="s">
        <v>8514</v>
      </c>
      <c r="J3256" s="54" t="s">
        <v>8323</v>
      </c>
      <c r="K3256" s="55" t="s">
        <v>24387</v>
      </c>
      <c r="L3256" s="54" t="s">
        <v>8325</v>
      </c>
    </row>
    <row r="3257" spans="1:12" ht="13.8" x14ac:dyDescent="0.3">
      <c r="A3257" s="54" t="s">
        <v>14831</v>
      </c>
      <c r="B3257" s="54" t="s">
        <v>14832</v>
      </c>
      <c r="C3257" s="54" t="s">
        <v>13793</v>
      </c>
      <c r="D3257" s="54" t="s">
        <v>15310</v>
      </c>
      <c r="E3257" s="55" t="s">
        <v>8319</v>
      </c>
      <c r="F3257" s="54" t="s">
        <v>8319</v>
      </c>
      <c r="G3257" s="54" t="s">
        <v>15324</v>
      </c>
      <c r="H3257" s="54" t="s">
        <v>15325</v>
      </c>
      <c r="I3257" s="54" t="s">
        <v>8514</v>
      </c>
      <c r="J3257" s="54" t="s">
        <v>8323</v>
      </c>
      <c r="K3257" s="55" t="s">
        <v>24388</v>
      </c>
      <c r="L3257" s="54" t="s">
        <v>8325</v>
      </c>
    </row>
    <row r="3258" spans="1:12" ht="13.8" x14ac:dyDescent="0.3">
      <c r="A3258" s="54" t="s">
        <v>14831</v>
      </c>
      <c r="B3258" s="54" t="s">
        <v>14832</v>
      </c>
      <c r="C3258" s="54" t="s">
        <v>13793</v>
      </c>
      <c r="D3258" s="54" t="s">
        <v>15310</v>
      </c>
      <c r="E3258" s="55" t="s">
        <v>8319</v>
      </c>
      <c r="F3258" s="54" t="s">
        <v>8319</v>
      </c>
      <c r="G3258" s="54" t="s">
        <v>15326</v>
      </c>
      <c r="H3258" s="54" t="s">
        <v>15327</v>
      </c>
      <c r="I3258" s="54" t="s">
        <v>8514</v>
      </c>
      <c r="J3258" s="54" t="s">
        <v>8323</v>
      </c>
      <c r="K3258" s="55" t="s">
        <v>24389</v>
      </c>
      <c r="L3258" s="54" t="s">
        <v>8325</v>
      </c>
    </row>
    <row r="3259" spans="1:12" ht="13.8" x14ac:dyDescent="0.3">
      <c r="A3259" s="54" t="s">
        <v>14831</v>
      </c>
      <c r="B3259" s="54" t="s">
        <v>14832</v>
      </c>
      <c r="C3259" s="54" t="s">
        <v>13793</v>
      </c>
      <c r="D3259" s="54" t="s">
        <v>15310</v>
      </c>
      <c r="E3259" s="55" t="s">
        <v>8319</v>
      </c>
      <c r="F3259" s="54" t="s">
        <v>8319</v>
      </c>
      <c r="G3259" s="54" t="s">
        <v>15328</v>
      </c>
      <c r="H3259" s="54" t="s">
        <v>15329</v>
      </c>
      <c r="I3259" s="54" t="s">
        <v>8514</v>
      </c>
      <c r="J3259" s="54" t="s">
        <v>8323</v>
      </c>
      <c r="K3259" s="55" t="s">
        <v>24390</v>
      </c>
      <c r="L3259" s="54" t="s">
        <v>8325</v>
      </c>
    </row>
    <row r="3260" spans="1:12" ht="13.8" x14ac:dyDescent="0.3">
      <c r="A3260" s="54" t="s">
        <v>14831</v>
      </c>
      <c r="B3260" s="54" t="s">
        <v>14832</v>
      </c>
      <c r="C3260" s="54" t="s">
        <v>13793</v>
      </c>
      <c r="D3260" s="54" t="s">
        <v>15310</v>
      </c>
      <c r="E3260" s="55" t="s">
        <v>8319</v>
      </c>
      <c r="F3260" s="54" t="s">
        <v>8319</v>
      </c>
      <c r="G3260" s="54" t="s">
        <v>15330</v>
      </c>
      <c r="H3260" s="54" t="s">
        <v>15331</v>
      </c>
      <c r="I3260" s="54" t="s">
        <v>8514</v>
      </c>
      <c r="J3260" s="54" t="s">
        <v>8323</v>
      </c>
      <c r="K3260" s="55" t="s">
        <v>24391</v>
      </c>
      <c r="L3260" s="54" t="s">
        <v>8325</v>
      </c>
    </row>
    <row r="3261" spans="1:12" ht="13.8" x14ac:dyDescent="0.3">
      <c r="A3261" s="54" t="s">
        <v>14831</v>
      </c>
      <c r="B3261" s="54" t="s">
        <v>14832</v>
      </c>
      <c r="C3261" s="54" t="s">
        <v>13793</v>
      </c>
      <c r="D3261" s="54" t="s">
        <v>15310</v>
      </c>
      <c r="E3261" s="55" t="s">
        <v>8319</v>
      </c>
      <c r="F3261" s="54" t="s">
        <v>8319</v>
      </c>
      <c r="G3261" s="54" t="s">
        <v>15332</v>
      </c>
      <c r="H3261" s="54" t="s">
        <v>15333</v>
      </c>
      <c r="I3261" s="54" t="s">
        <v>8514</v>
      </c>
      <c r="J3261" s="54" t="s">
        <v>8323</v>
      </c>
      <c r="K3261" s="55" t="s">
        <v>24392</v>
      </c>
      <c r="L3261" s="54" t="s">
        <v>8325</v>
      </c>
    </row>
    <row r="3262" spans="1:12" ht="13.8" x14ac:dyDescent="0.3">
      <c r="A3262" s="54" t="s">
        <v>14831</v>
      </c>
      <c r="B3262" s="54" t="s">
        <v>14832</v>
      </c>
      <c r="C3262" s="54" t="s">
        <v>13793</v>
      </c>
      <c r="D3262" s="54" t="s">
        <v>15310</v>
      </c>
      <c r="E3262" s="55" t="s">
        <v>8319</v>
      </c>
      <c r="F3262" s="54" t="s">
        <v>8319</v>
      </c>
      <c r="G3262" s="54" t="s">
        <v>15334</v>
      </c>
      <c r="H3262" s="54" t="s">
        <v>15335</v>
      </c>
      <c r="I3262" s="54" t="s">
        <v>8514</v>
      </c>
      <c r="J3262" s="54" t="s">
        <v>8323</v>
      </c>
      <c r="K3262" s="55" t="s">
        <v>24393</v>
      </c>
      <c r="L3262" s="54" t="s">
        <v>8325</v>
      </c>
    </row>
    <row r="3263" spans="1:12" ht="13.8" x14ac:dyDescent="0.3">
      <c r="A3263" s="54" t="s">
        <v>14831</v>
      </c>
      <c r="B3263" s="54" t="s">
        <v>14832</v>
      </c>
      <c r="C3263" s="54" t="s">
        <v>13793</v>
      </c>
      <c r="D3263" s="54" t="s">
        <v>15310</v>
      </c>
      <c r="E3263" s="55" t="s">
        <v>8319</v>
      </c>
      <c r="F3263" s="54" t="s">
        <v>8319</v>
      </c>
      <c r="G3263" s="54" t="s">
        <v>15336</v>
      </c>
      <c r="H3263" s="54" t="s">
        <v>15337</v>
      </c>
      <c r="I3263" s="54" t="s">
        <v>8514</v>
      </c>
      <c r="J3263" s="54" t="s">
        <v>8323</v>
      </c>
      <c r="K3263" s="55" t="s">
        <v>24394</v>
      </c>
      <c r="L3263" s="54" t="s">
        <v>8325</v>
      </c>
    </row>
    <row r="3264" spans="1:12" ht="13.8" x14ac:dyDescent="0.3">
      <c r="A3264" s="54" t="s">
        <v>14831</v>
      </c>
      <c r="B3264" s="54" t="s">
        <v>14832</v>
      </c>
      <c r="C3264" s="54" t="s">
        <v>13793</v>
      </c>
      <c r="D3264" s="54" t="s">
        <v>15310</v>
      </c>
      <c r="E3264" s="55" t="s">
        <v>8319</v>
      </c>
      <c r="F3264" s="54" t="s">
        <v>8319</v>
      </c>
      <c r="G3264" s="54" t="s">
        <v>15338</v>
      </c>
      <c r="H3264" s="54" t="s">
        <v>15339</v>
      </c>
      <c r="I3264" s="54" t="s">
        <v>8514</v>
      </c>
      <c r="J3264" s="54" t="s">
        <v>8323</v>
      </c>
      <c r="K3264" s="55" t="s">
        <v>24395</v>
      </c>
      <c r="L3264" s="54" t="s">
        <v>8325</v>
      </c>
    </row>
    <row r="3265" spans="1:12" ht="13.8" x14ac:dyDescent="0.3">
      <c r="A3265" s="54" t="s">
        <v>14831</v>
      </c>
      <c r="B3265" s="54" t="s">
        <v>14832</v>
      </c>
      <c r="C3265" s="54" t="s">
        <v>13793</v>
      </c>
      <c r="D3265" s="54" t="s">
        <v>15310</v>
      </c>
      <c r="E3265" s="55" t="s">
        <v>8319</v>
      </c>
      <c r="F3265" s="54" t="s">
        <v>8319</v>
      </c>
      <c r="G3265" s="54" t="s">
        <v>15340</v>
      </c>
      <c r="H3265" s="54" t="s">
        <v>15341</v>
      </c>
      <c r="I3265" s="54" t="s">
        <v>8514</v>
      </c>
      <c r="J3265" s="54" t="s">
        <v>8323</v>
      </c>
      <c r="K3265" s="55" t="s">
        <v>24396</v>
      </c>
      <c r="L3265" s="54" t="s">
        <v>8325</v>
      </c>
    </row>
    <row r="3266" spans="1:12" ht="13.8" x14ac:dyDescent="0.3">
      <c r="A3266" s="54" t="s">
        <v>14831</v>
      </c>
      <c r="B3266" s="54" t="s">
        <v>14832</v>
      </c>
      <c r="C3266" s="54" t="s">
        <v>13793</v>
      </c>
      <c r="D3266" s="54" t="s">
        <v>15310</v>
      </c>
      <c r="E3266" s="55" t="s">
        <v>8319</v>
      </c>
      <c r="F3266" s="54" t="s">
        <v>8319</v>
      </c>
      <c r="G3266" s="54" t="s">
        <v>15342</v>
      </c>
      <c r="H3266" s="54" t="s">
        <v>15343</v>
      </c>
      <c r="I3266" s="54" t="s">
        <v>8514</v>
      </c>
      <c r="J3266" s="54" t="s">
        <v>8323</v>
      </c>
      <c r="K3266" s="55" t="s">
        <v>24397</v>
      </c>
      <c r="L3266" s="54" t="s">
        <v>8325</v>
      </c>
    </row>
    <row r="3267" spans="1:12" ht="13.8" x14ac:dyDescent="0.3">
      <c r="A3267" s="54" t="s">
        <v>14831</v>
      </c>
      <c r="B3267" s="54" t="s">
        <v>14832</v>
      </c>
      <c r="C3267" s="54" t="s">
        <v>13793</v>
      </c>
      <c r="D3267" s="54" t="s">
        <v>15310</v>
      </c>
      <c r="E3267" s="55" t="s">
        <v>8319</v>
      </c>
      <c r="F3267" s="54" t="s">
        <v>8319</v>
      </c>
      <c r="G3267" s="54" t="s">
        <v>15344</v>
      </c>
      <c r="H3267" s="54" t="s">
        <v>15345</v>
      </c>
      <c r="I3267" s="54" t="s">
        <v>8514</v>
      </c>
      <c r="J3267" s="54" t="s">
        <v>8323</v>
      </c>
      <c r="K3267" s="55" t="s">
        <v>18585</v>
      </c>
      <c r="L3267" s="54" t="s">
        <v>8325</v>
      </c>
    </row>
    <row r="3268" spans="1:12" ht="13.8" x14ac:dyDescent="0.3">
      <c r="A3268" s="54" t="s">
        <v>14831</v>
      </c>
      <c r="B3268" s="54" t="s">
        <v>14832</v>
      </c>
      <c r="C3268" s="54" t="s">
        <v>13793</v>
      </c>
      <c r="D3268" s="54" t="s">
        <v>15310</v>
      </c>
      <c r="E3268" s="55" t="s">
        <v>8319</v>
      </c>
      <c r="F3268" s="54" t="s">
        <v>8319</v>
      </c>
      <c r="G3268" s="54" t="s">
        <v>15346</v>
      </c>
      <c r="H3268" s="54" t="s">
        <v>15347</v>
      </c>
      <c r="I3268" s="54" t="s">
        <v>8514</v>
      </c>
      <c r="J3268" s="54" t="s">
        <v>8323</v>
      </c>
      <c r="K3268" s="55" t="s">
        <v>8324</v>
      </c>
      <c r="L3268" s="54" t="s">
        <v>8325</v>
      </c>
    </row>
    <row r="3269" spans="1:12" ht="13.8" x14ac:dyDescent="0.3">
      <c r="A3269" s="54" t="s">
        <v>14831</v>
      </c>
      <c r="B3269" s="54" t="s">
        <v>14832</v>
      </c>
      <c r="C3269" s="54" t="s">
        <v>13793</v>
      </c>
      <c r="D3269" s="54" t="s">
        <v>15310</v>
      </c>
      <c r="E3269" s="55" t="s">
        <v>8319</v>
      </c>
      <c r="F3269" s="54" t="s">
        <v>8319</v>
      </c>
      <c r="G3269" s="54" t="s">
        <v>15348</v>
      </c>
      <c r="H3269" s="54" t="s">
        <v>15349</v>
      </c>
      <c r="I3269" s="54" t="s">
        <v>8514</v>
      </c>
      <c r="J3269" s="54" t="s">
        <v>8323</v>
      </c>
      <c r="K3269" s="55" t="s">
        <v>13657</v>
      </c>
      <c r="L3269" s="54" t="s">
        <v>8325</v>
      </c>
    </row>
    <row r="3270" spans="1:12" ht="13.8" x14ac:dyDescent="0.3">
      <c r="A3270" s="54" t="s">
        <v>14831</v>
      </c>
      <c r="B3270" s="54" t="s">
        <v>14832</v>
      </c>
      <c r="C3270" s="54" t="s">
        <v>13793</v>
      </c>
      <c r="D3270" s="54" t="s">
        <v>15310</v>
      </c>
      <c r="E3270" s="55" t="s">
        <v>8319</v>
      </c>
      <c r="F3270" s="54" t="s">
        <v>8319</v>
      </c>
      <c r="G3270" s="54" t="s">
        <v>15351</v>
      </c>
      <c r="H3270" s="54" t="s">
        <v>15352</v>
      </c>
      <c r="I3270" s="54" t="s">
        <v>8514</v>
      </c>
      <c r="J3270" s="54" t="s">
        <v>8323</v>
      </c>
      <c r="K3270" s="55" t="s">
        <v>12447</v>
      </c>
      <c r="L3270" s="54" t="s">
        <v>8325</v>
      </c>
    </row>
    <row r="3271" spans="1:12" ht="13.8" x14ac:dyDescent="0.3">
      <c r="A3271" s="54" t="s">
        <v>14831</v>
      </c>
      <c r="B3271" s="54" t="s">
        <v>14832</v>
      </c>
      <c r="C3271" s="54" t="s">
        <v>13793</v>
      </c>
      <c r="D3271" s="54" t="s">
        <v>15310</v>
      </c>
      <c r="E3271" s="55" t="s">
        <v>8319</v>
      </c>
      <c r="F3271" s="54" t="s">
        <v>8319</v>
      </c>
      <c r="G3271" s="54" t="s">
        <v>15353</v>
      </c>
      <c r="H3271" s="54" t="s">
        <v>15354</v>
      </c>
      <c r="I3271" s="54" t="s">
        <v>8514</v>
      </c>
      <c r="J3271" s="54" t="s">
        <v>8323</v>
      </c>
      <c r="K3271" s="55" t="s">
        <v>18738</v>
      </c>
      <c r="L3271" s="54" t="s">
        <v>8325</v>
      </c>
    </row>
    <row r="3272" spans="1:12" ht="13.8" x14ac:dyDescent="0.3">
      <c r="A3272" s="54" t="s">
        <v>14831</v>
      </c>
      <c r="B3272" s="54" t="s">
        <v>14832</v>
      </c>
      <c r="C3272" s="54" t="s">
        <v>13793</v>
      </c>
      <c r="D3272" s="54" t="s">
        <v>15310</v>
      </c>
      <c r="E3272" s="55" t="s">
        <v>8319</v>
      </c>
      <c r="F3272" s="54" t="s">
        <v>8319</v>
      </c>
      <c r="G3272" s="54" t="s">
        <v>15355</v>
      </c>
      <c r="H3272" s="54" t="s">
        <v>15356</v>
      </c>
      <c r="I3272" s="54" t="s">
        <v>8514</v>
      </c>
      <c r="J3272" s="54" t="s">
        <v>8323</v>
      </c>
      <c r="K3272" s="55" t="s">
        <v>15538</v>
      </c>
      <c r="L3272" s="54" t="s">
        <v>8325</v>
      </c>
    </row>
    <row r="3273" spans="1:12" ht="13.8" x14ac:dyDescent="0.3">
      <c r="A3273" s="54" t="s">
        <v>14831</v>
      </c>
      <c r="B3273" s="54" t="s">
        <v>14832</v>
      </c>
      <c r="C3273" s="54" t="s">
        <v>13793</v>
      </c>
      <c r="D3273" s="54" t="s">
        <v>15310</v>
      </c>
      <c r="E3273" s="55" t="s">
        <v>8319</v>
      </c>
      <c r="F3273" s="54" t="s">
        <v>8319</v>
      </c>
      <c r="G3273" s="54" t="s">
        <v>15358</v>
      </c>
      <c r="H3273" s="54" t="s">
        <v>15359</v>
      </c>
      <c r="I3273" s="54" t="s">
        <v>8514</v>
      </c>
      <c r="J3273" s="54" t="s">
        <v>8323</v>
      </c>
      <c r="K3273" s="55" t="s">
        <v>24398</v>
      </c>
      <c r="L3273" s="54" t="s">
        <v>8325</v>
      </c>
    </row>
    <row r="3274" spans="1:12" ht="13.8" x14ac:dyDescent="0.3">
      <c r="A3274" s="54" t="s">
        <v>14831</v>
      </c>
      <c r="B3274" s="54" t="s">
        <v>14832</v>
      </c>
      <c r="C3274" s="54" t="s">
        <v>13793</v>
      </c>
      <c r="D3274" s="54" t="s">
        <v>15310</v>
      </c>
      <c r="E3274" s="55" t="s">
        <v>8319</v>
      </c>
      <c r="F3274" s="54" t="s">
        <v>8319</v>
      </c>
      <c r="G3274" s="54" t="s">
        <v>15361</v>
      </c>
      <c r="H3274" s="54" t="s">
        <v>15362</v>
      </c>
      <c r="I3274" s="54" t="s">
        <v>8514</v>
      </c>
      <c r="J3274" s="54" t="s">
        <v>8323</v>
      </c>
      <c r="K3274" s="55" t="s">
        <v>15360</v>
      </c>
      <c r="L3274" s="54" t="s">
        <v>8325</v>
      </c>
    </row>
    <row r="3275" spans="1:12" ht="13.8" x14ac:dyDescent="0.3">
      <c r="A3275" s="54" t="s">
        <v>14831</v>
      </c>
      <c r="B3275" s="54" t="s">
        <v>14832</v>
      </c>
      <c r="C3275" s="54" t="s">
        <v>13793</v>
      </c>
      <c r="D3275" s="54" t="s">
        <v>15310</v>
      </c>
      <c r="E3275" s="55" t="s">
        <v>8319</v>
      </c>
      <c r="F3275" s="54" t="s">
        <v>8319</v>
      </c>
      <c r="G3275" s="54" t="s">
        <v>15363</v>
      </c>
      <c r="H3275" s="54" t="s">
        <v>15364</v>
      </c>
      <c r="I3275" s="54" t="s">
        <v>8514</v>
      </c>
      <c r="J3275" s="54" t="s">
        <v>8323</v>
      </c>
      <c r="K3275" s="55" t="s">
        <v>17112</v>
      </c>
      <c r="L3275" s="54" t="s">
        <v>8325</v>
      </c>
    </row>
    <row r="3276" spans="1:12" ht="13.8" x14ac:dyDescent="0.3">
      <c r="A3276" s="54" t="s">
        <v>14831</v>
      </c>
      <c r="B3276" s="54" t="s">
        <v>14832</v>
      </c>
      <c r="C3276" s="54" t="s">
        <v>13793</v>
      </c>
      <c r="D3276" s="54" t="s">
        <v>15310</v>
      </c>
      <c r="E3276" s="55" t="s">
        <v>8319</v>
      </c>
      <c r="F3276" s="54" t="s">
        <v>8319</v>
      </c>
      <c r="G3276" s="54" t="s">
        <v>15365</v>
      </c>
      <c r="H3276" s="54" t="s">
        <v>15366</v>
      </c>
      <c r="I3276" s="54" t="s">
        <v>8514</v>
      </c>
      <c r="J3276" s="54" t="s">
        <v>8323</v>
      </c>
      <c r="K3276" s="55" t="s">
        <v>16167</v>
      </c>
      <c r="L3276" s="54" t="s">
        <v>8325</v>
      </c>
    </row>
    <row r="3277" spans="1:12" ht="13.8" x14ac:dyDescent="0.3">
      <c r="A3277" s="54" t="s">
        <v>14831</v>
      </c>
      <c r="B3277" s="54" t="s">
        <v>14832</v>
      </c>
      <c r="C3277" s="54" t="s">
        <v>13793</v>
      </c>
      <c r="D3277" s="54" t="s">
        <v>15310</v>
      </c>
      <c r="E3277" s="55" t="s">
        <v>8319</v>
      </c>
      <c r="F3277" s="54" t="s">
        <v>8319</v>
      </c>
      <c r="G3277" s="54" t="s">
        <v>15367</v>
      </c>
      <c r="H3277" s="54" t="s">
        <v>15368</v>
      </c>
      <c r="I3277" s="54" t="s">
        <v>8514</v>
      </c>
      <c r="J3277" s="54" t="s">
        <v>8323</v>
      </c>
      <c r="K3277" s="55" t="s">
        <v>11249</v>
      </c>
      <c r="L3277" s="54" t="s">
        <v>8325</v>
      </c>
    </row>
    <row r="3278" spans="1:12" ht="13.8" x14ac:dyDescent="0.3">
      <c r="A3278" s="54" t="s">
        <v>14831</v>
      </c>
      <c r="B3278" s="54" t="s">
        <v>14832</v>
      </c>
      <c r="C3278" s="54" t="s">
        <v>13793</v>
      </c>
      <c r="D3278" s="54" t="s">
        <v>15310</v>
      </c>
      <c r="E3278" s="55" t="s">
        <v>8319</v>
      </c>
      <c r="F3278" s="54" t="s">
        <v>8319</v>
      </c>
      <c r="G3278" s="54" t="s">
        <v>15370</v>
      </c>
      <c r="H3278" s="54" t="s">
        <v>15371</v>
      </c>
      <c r="I3278" s="54" t="s">
        <v>8514</v>
      </c>
      <c r="J3278" s="54" t="s">
        <v>8323</v>
      </c>
      <c r="K3278" s="55" t="s">
        <v>16112</v>
      </c>
      <c r="L3278" s="54" t="s">
        <v>8325</v>
      </c>
    </row>
    <row r="3279" spans="1:12" ht="13.8" x14ac:dyDescent="0.3">
      <c r="A3279" s="54" t="s">
        <v>14831</v>
      </c>
      <c r="B3279" s="54" t="s">
        <v>14832</v>
      </c>
      <c r="C3279" s="54" t="s">
        <v>13793</v>
      </c>
      <c r="D3279" s="54" t="s">
        <v>15310</v>
      </c>
      <c r="E3279" s="55" t="s">
        <v>8319</v>
      </c>
      <c r="F3279" s="54" t="s">
        <v>8319</v>
      </c>
      <c r="G3279" s="54" t="s">
        <v>15373</v>
      </c>
      <c r="H3279" s="54" t="s">
        <v>15374</v>
      </c>
      <c r="I3279" s="54" t="s">
        <v>8514</v>
      </c>
      <c r="J3279" s="54" t="s">
        <v>8323</v>
      </c>
      <c r="K3279" s="55" t="s">
        <v>24399</v>
      </c>
      <c r="L3279" s="54" t="s">
        <v>8325</v>
      </c>
    </row>
    <row r="3280" spans="1:12" ht="13.8" x14ac:dyDescent="0.3">
      <c r="A3280" s="54" t="s">
        <v>14831</v>
      </c>
      <c r="B3280" s="54" t="s">
        <v>14832</v>
      </c>
      <c r="C3280" s="54" t="s">
        <v>13793</v>
      </c>
      <c r="D3280" s="54" t="s">
        <v>15310</v>
      </c>
      <c r="E3280" s="55" t="s">
        <v>8319</v>
      </c>
      <c r="F3280" s="54" t="s">
        <v>8319</v>
      </c>
      <c r="G3280" s="54" t="s">
        <v>15375</v>
      </c>
      <c r="H3280" s="54" t="s">
        <v>15376</v>
      </c>
      <c r="I3280" s="54" t="s">
        <v>8514</v>
      </c>
      <c r="J3280" s="54" t="s">
        <v>8323</v>
      </c>
      <c r="K3280" s="55" t="s">
        <v>10502</v>
      </c>
      <c r="L3280" s="54" t="s">
        <v>8325</v>
      </c>
    </row>
    <row r="3281" spans="1:12" ht="13.8" x14ac:dyDescent="0.3">
      <c r="A3281" s="54" t="s">
        <v>14831</v>
      </c>
      <c r="B3281" s="54" t="s">
        <v>14832</v>
      </c>
      <c r="C3281" s="54" t="s">
        <v>13793</v>
      </c>
      <c r="D3281" s="54" t="s">
        <v>15310</v>
      </c>
      <c r="E3281" s="55" t="s">
        <v>8319</v>
      </c>
      <c r="F3281" s="54" t="s">
        <v>8319</v>
      </c>
      <c r="G3281" s="54" t="s">
        <v>15377</v>
      </c>
      <c r="H3281" s="54" t="s">
        <v>15378</v>
      </c>
      <c r="I3281" s="54" t="s">
        <v>8514</v>
      </c>
      <c r="J3281" s="54" t="s">
        <v>8323</v>
      </c>
      <c r="K3281" s="55" t="s">
        <v>18611</v>
      </c>
      <c r="L3281" s="54" t="s">
        <v>8325</v>
      </c>
    </row>
    <row r="3282" spans="1:12" ht="13.8" x14ac:dyDescent="0.3">
      <c r="A3282" s="54" t="s">
        <v>14831</v>
      </c>
      <c r="B3282" s="54" t="s">
        <v>14832</v>
      </c>
      <c r="C3282" s="54" t="s">
        <v>13793</v>
      </c>
      <c r="D3282" s="54" t="s">
        <v>15310</v>
      </c>
      <c r="E3282" s="55" t="s">
        <v>8319</v>
      </c>
      <c r="F3282" s="54" t="s">
        <v>8319</v>
      </c>
      <c r="G3282" s="54" t="s">
        <v>15380</v>
      </c>
      <c r="H3282" s="54" t="s">
        <v>15381</v>
      </c>
      <c r="I3282" s="54" t="s">
        <v>8514</v>
      </c>
      <c r="J3282" s="54" t="s">
        <v>8323</v>
      </c>
      <c r="K3282" s="55" t="s">
        <v>22432</v>
      </c>
      <c r="L3282" s="54" t="s">
        <v>8325</v>
      </c>
    </row>
    <row r="3283" spans="1:12" ht="13.8" x14ac:dyDescent="0.3">
      <c r="A3283" s="54" t="s">
        <v>14831</v>
      </c>
      <c r="B3283" s="54" t="s">
        <v>14832</v>
      </c>
      <c r="C3283" s="54" t="s">
        <v>13793</v>
      </c>
      <c r="D3283" s="54" t="s">
        <v>15310</v>
      </c>
      <c r="E3283" s="55" t="s">
        <v>8319</v>
      </c>
      <c r="F3283" s="54" t="s">
        <v>8319</v>
      </c>
      <c r="G3283" s="54" t="s">
        <v>15382</v>
      </c>
      <c r="H3283" s="54" t="s">
        <v>15383</v>
      </c>
      <c r="I3283" s="54" t="s">
        <v>8514</v>
      </c>
      <c r="J3283" s="54" t="s">
        <v>8323</v>
      </c>
      <c r="K3283" s="55" t="s">
        <v>13813</v>
      </c>
      <c r="L3283" s="54" t="s">
        <v>8325</v>
      </c>
    </row>
    <row r="3284" spans="1:12" ht="13.8" x14ac:dyDescent="0.3">
      <c r="A3284" s="54" t="s">
        <v>14831</v>
      </c>
      <c r="B3284" s="54" t="s">
        <v>14832</v>
      </c>
      <c r="C3284" s="54" t="s">
        <v>13793</v>
      </c>
      <c r="D3284" s="54" t="s">
        <v>15310</v>
      </c>
      <c r="E3284" s="55" t="s">
        <v>8319</v>
      </c>
      <c r="F3284" s="54" t="s">
        <v>8319</v>
      </c>
      <c r="G3284" s="54" t="s">
        <v>15385</v>
      </c>
      <c r="H3284" s="54" t="s">
        <v>15386</v>
      </c>
      <c r="I3284" s="54" t="s">
        <v>8514</v>
      </c>
      <c r="J3284" s="54" t="s">
        <v>8323</v>
      </c>
      <c r="K3284" s="55" t="s">
        <v>16160</v>
      </c>
      <c r="L3284" s="54" t="s">
        <v>8325</v>
      </c>
    </row>
    <row r="3285" spans="1:12" ht="13.8" x14ac:dyDescent="0.3">
      <c r="A3285" s="54" t="s">
        <v>14831</v>
      </c>
      <c r="B3285" s="54" t="s">
        <v>14832</v>
      </c>
      <c r="C3285" s="54" t="s">
        <v>13793</v>
      </c>
      <c r="D3285" s="54" t="s">
        <v>15310</v>
      </c>
      <c r="E3285" s="55" t="s">
        <v>8319</v>
      </c>
      <c r="F3285" s="54" t="s">
        <v>8319</v>
      </c>
      <c r="G3285" s="54" t="s">
        <v>15387</v>
      </c>
      <c r="H3285" s="54" t="s">
        <v>15388</v>
      </c>
      <c r="I3285" s="54" t="s">
        <v>8514</v>
      </c>
      <c r="J3285" s="54" t="s">
        <v>8323</v>
      </c>
      <c r="K3285" s="55" t="s">
        <v>13133</v>
      </c>
      <c r="L3285" s="54" t="s">
        <v>8325</v>
      </c>
    </row>
    <row r="3286" spans="1:12" ht="13.8" x14ac:dyDescent="0.3">
      <c r="A3286" s="54" t="s">
        <v>14831</v>
      </c>
      <c r="B3286" s="54" t="s">
        <v>14832</v>
      </c>
      <c r="C3286" s="54" t="s">
        <v>13793</v>
      </c>
      <c r="D3286" s="54" t="s">
        <v>15310</v>
      </c>
      <c r="E3286" s="55" t="s">
        <v>8319</v>
      </c>
      <c r="F3286" s="54" t="s">
        <v>8319</v>
      </c>
      <c r="G3286" s="54" t="s">
        <v>15389</v>
      </c>
      <c r="H3286" s="54" t="s">
        <v>15390</v>
      </c>
      <c r="I3286" s="54" t="s">
        <v>8514</v>
      </c>
      <c r="J3286" s="54" t="s">
        <v>8323</v>
      </c>
      <c r="K3286" s="55" t="s">
        <v>23484</v>
      </c>
      <c r="L3286" s="54" t="s">
        <v>8325</v>
      </c>
    </row>
    <row r="3287" spans="1:12" ht="13.8" x14ac:dyDescent="0.3">
      <c r="A3287" s="54" t="s">
        <v>14831</v>
      </c>
      <c r="B3287" s="54" t="s">
        <v>14832</v>
      </c>
      <c r="C3287" s="54" t="s">
        <v>13793</v>
      </c>
      <c r="D3287" s="54" t="s">
        <v>15310</v>
      </c>
      <c r="E3287" s="55" t="s">
        <v>8319</v>
      </c>
      <c r="F3287" s="54" t="s">
        <v>8319</v>
      </c>
      <c r="G3287" s="54" t="s">
        <v>15391</v>
      </c>
      <c r="H3287" s="54" t="s">
        <v>15392</v>
      </c>
      <c r="I3287" s="54" t="s">
        <v>8514</v>
      </c>
      <c r="J3287" s="54" t="s">
        <v>8323</v>
      </c>
      <c r="K3287" s="55" t="s">
        <v>10905</v>
      </c>
      <c r="L3287" s="54" t="s">
        <v>8325</v>
      </c>
    </row>
    <row r="3288" spans="1:12" ht="13.8" x14ac:dyDescent="0.3">
      <c r="A3288" s="54" t="s">
        <v>14831</v>
      </c>
      <c r="B3288" s="54" t="s">
        <v>14832</v>
      </c>
      <c r="C3288" s="54" t="s">
        <v>13793</v>
      </c>
      <c r="D3288" s="54" t="s">
        <v>15310</v>
      </c>
      <c r="E3288" s="55" t="s">
        <v>8319</v>
      </c>
      <c r="F3288" s="54" t="s">
        <v>8319</v>
      </c>
      <c r="G3288" s="54" t="s">
        <v>15393</v>
      </c>
      <c r="H3288" s="54" t="s">
        <v>15394</v>
      </c>
      <c r="I3288" s="54" t="s">
        <v>8514</v>
      </c>
      <c r="J3288" s="54" t="s">
        <v>8323</v>
      </c>
      <c r="K3288" s="55" t="s">
        <v>21925</v>
      </c>
      <c r="L3288" s="54" t="s">
        <v>8325</v>
      </c>
    </row>
    <row r="3289" spans="1:12" ht="13.8" x14ac:dyDescent="0.3">
      <c r="A3289" s="54" t="s">
        <v>14831</v>
      </c>
      <c r="B3289" s="54" t="s">
        <v>14832</v>
      </c>
      <c r="C3289" s="54" t="s">
        <v>13793</v>
      </c>
      <c r="D3289" s="54" t="s">
        <v>15310</v>
      </c>
      <c r="E3289" s="55" t="s">
        <v>8319</v>
      </c>
      <c r="F3289" s="54" t="s">
        <v>8319</v>
      </c>
      <c r="G3289" s="54" t="s">
        <v>15396</v>
      </c>
      <c r="H3289" s="54" t="s">
        <v>15397</v>
      </c>
      <c r="I3289" s="54" t="s">
        <v>8514</v>
      </c>
      <c r="J3289" s="54" t="s">
        <v>8323</v>
      </c>
      <c r="K3289" s="55" t="s">
        <v>15357</v>
      </c>
      <c r="L3289" s="54" t="s">
        <v>8325</v>
      </c>
    </row>
    <row r="3290" spans="1:12" ht="13.8" x14ac:dyDescent="0.3">
      <c r="A3290" s="54" t="s">
        <v>14831</v>
      </c>
      <c r="B3290" s="54" t="s">
        <v>14832</v>
      </c>
      <c r="C3290" s="54" t="s">
        <v>13793</v>
      </c>
      <c r="D3290" s="54" t="s">
        <v>15310</v>
      </c>
      <c r="E3290" s="55" t="s">
        <v>8319</v>
      </c>
      <c r="F3290" s="54" t="s">
        <v>8319</v>
      </c>
      <c r="G3290" s="54" t="s">
        <v>15398</v>
      </c>
      <c r="H3290" s="54" t="s">
        <v>15399</v>
      </c>
      <c r="I3290" s="54" t="s">
        <v>8514</v>
      </c>
      <c r="J3290" s="54" t="s">
        <v>8323</v>
      </c>
      <c r="K3290" s="55" t="s">
        <v>8892</v>
      </c>
      <c r="L3290" s="54" t="s">
        <v>8325</v>
      </c>
    </row>
    <row r="3291" spans="1:12" ht="13.8" x14ac:dyDescent="0.3">
      <c r="A3291" s="54" t="s">
        <v>14831</v>
      </c>
      <c r="B3291" s="54" t="s">
        <v>14832</v>
      </c>
      <c r="C3291" s="54" t="s">
        <v>13793</v>
      </c>
      <c r="D3291" s="54" t="s">
        <v>15310</v>
      </c>
      <c r="E3291" s="55" t="s">
        <v>8319</v>
      </c>
      <c r="F3291" s="54" t="s">
        <v>8319</v>
      </c>
      <c r="G3291" s="54" t="s">
        <v>15401</v>
      </c>
      <c r="H3291" s="54" t="s">
        <v>15402</v>
      </c>
      <c r="I3291" s="54" t="s">
        <v>8514</v>
      </c>
      <c r="J3291" s="54" t="s">
        <v>8323</v>
      </c>
      <c r="K3291" s="55" t="s">
        <v>13950</v>
      </c>
      <c r="L3291" s="54" t="s">
        <v>8325</v>
      </c>
    </row>
    <row r="3292" spans="1:12" ht="13.8" x14ac:dyDescent="0.3">
      <c r="A3292" s="54" t="s">
        <v>14831</v>
      </c>
      <c r="B3292" s="54" t="s">
        <v>14832</v>
      </c>
      <c r="C3292" s="54" t="s">
        <v>13793</v>
      </c>
      <c r="D3292" s="54" t="s">
        <v>15310</v>
      </c>
      <c r="E3292" s="55" t="s">
        <v>8319</v>
      </c>
      <c r="F3292" s="54" t="s">
        <v>8319</v>
      </c>
      <c r="G3292" s="54" t="s">
        <v>15403</v>
      </c>
      <c r="H3292" s="54" t="s">
        <v>15404</v>
      </c>
      <c r="I3292" s="54" t="s">
        <v>8514</v>
      </c>
      <c r="J3292" s="54" t="s">
        <v>8323</v>
      </c>
      <c r="K3292" s="55" t="s">
        <v>23496</v>
      </c>
      <c r="L3292" s="54" t="s">
        <v>8325</v>
      </c>
    </row>
    <row r="3293" spans="1:12" ht="13.8" x14ac:dyDescent="0.3">
      <c r="A3293" s="54" t="s">
        <v>14831</v>
      </c>
      <c r="B3293" s="54" t="s">
        <v>14832</v>
      </c>
      <c r="C3293" s="54" t="s">
        <v>13793</v>
      </c>
      <c r="D3293" s="54" t="s">
        <v>15310</v>
      </c>
      <c r="E3293" s="55" t="s">
        <v>8319</v>
      </c>
      <c r="F3293" s="54" t="s">
        <v>8319</v>
      </c>
      <c r="G3293" s="54" t="s">
        <v>15405</v>
      </c>
      <c r="H3293" s="54" t="s">
        <v>15406</v>
      </c>
      <c r="I3293" s="54" t="s">
        <v>8514</v>
      </c>
      <c r="J3293" s="54" t="s">
        <v>8323</v>
      </c>
      <c r="K3293" s="55" t="s">
        <v>13236</v>
      </c>
      <c r="L3293" s="54" t="s">
        <v>8325</v>
      </c>
    </row>
    <row r="3294" spans="1:12" ht="13.8" x14ac:dyDescent="0.3">
      <c r="A3294" s="54" t="s">
        <v>14831</v>
      </c>
      <c r="B3294" s="54" t="s">
        <v>14832</v>
      </c>
      <c r="C3294" s="54" t="s">
        <v>13793</v>
      </c>
      <c r="D3294" s="54" t="s">
        <v>15310</v>
      </c>
      <c r="E3294" s="55" t="s">
        <v>8319</v>
      </c>
      <c r="F3294" s="54" t="s">
        <v>8319</v>
      </c>
      <c r="G3294" s="54" t="s">
        <v>15408</v>
      </c>
      <c r="H3294" s="54" t="s">
        <v>15409</v>
      </c>
      <c r="I3294" s="54" t="s">
        <v>8514</v>
      </c>
      <c r="J3294" s="54" t="s">
        <v>8323</v>
      </c>
      <c r="K3294" s="55" t="s">
        <v>15597</v>
      </c>
      <c r="L3294" s="54" t="s">
        <v>8325</v>
      </c>
    </row>
    <row r="3295" spans="1:12" ht="13.8" x14ac:dyDescent="0.3">
      <c r="A3295" s="54" t="s">
        <v>14831</v>
      </c>
      <c r="B3295" s="54" t="s">
        <v>14832</v>
      </c>
      <c r="C3295" s="54" t="s">
        <v>13793</v>
      </c>
      <c r="D3295" s="54" t="s">
        <v>15310</v>
      </c>
      <c r="E3295" s="55" t="s">
        <v>8319</v>
      </c>
      <c r="F3295" s="54" t="s">
        <v>8319</v>
      </c>
      <c r="G3295" s="54" t="s">
        <v>15411</v>
      </c>
      <c r="H3295" s="54" t="s">
        <v>15412</v>
      </c>
      <c r="I3295" s="54" t="s">
        <v>8514</v>
      </c>
      <c r="J3295" s="54" t="s">
        <v>8323</v>
      </c>
      <c r="K3295" s="55" t="s">
        <v>15649</v>
      </c>
      <c r="L3295" s="54" t="s">
        <v>8325</v>
      </c>
    </row>
    <row r="3296" spans="1:12" ht="13.8" x14ac:dyDescent="0.3">
      <c r="A3296" s="54" t="s">
        <v>14831</v>
      </c>
      <c r="B3296" s="54" t="s">
        <v>14832</v>
      </c>
      <c r="C3296" s="54" t="s">
        <v>13793</v>
      </c>
      <c r="D3296" s="54" t="s">
        <v>15310</v>
      </c>
      <c r="E3296" s="55" t="s">
        <v>8319</v>
      </c>
      <c r="F3296" s="54" t="s">
        <v>8319</v>
      </c>
      <c r="G3296" s="54" t="s">
        <v>15413</v>
      </c>
      <c r="H3296" s="54" t="s">
        <v>15414</v>
      </c>
      <c r="I3296" s="54" t="s">
        <v>8514</v>
      </c>
      <c r="J3296" s="54" t="s">
        <v>8323</v>
      </c>
      <c r="K3296" s="55" t="s">
        <v>24400</v>
      </c>
      <c r="L3296" s="54" t="s">
        <v>8325</v>
      </c>
    </row>
    <row r="3297" spans="1:12" ht="13.8" x14ac:dyDescent="0.3">
      <c r="A3297" s="54" t="s">
        <v>14831</v>
      </c>
      <c r="B3297" s="54" t="s">
        <v>14832</v>
      </c>
      <c r="C3297" s="54" t="s">
        <v>13793</v>
      </c>
      <c r="D3297" s="54" t="s">
        <v>15310</v>
      </c>
      <c r="E3297" s="55" t="s">
        <v>8319</v>
      </c>
      <c r="F3297" s="54" t="s">
        <v>8319</v>
      </c>
      <c r="G3297" s="54" t="s">
        <v>15415</v>
      </c>
      <c r="H3297" s="54" t="s">
        <v>15416</v>
      </c>
      <c r="I3297" s="54" t="s">
        <v>8514</v>
      </c>
      <c r="J3297" s="54" t="s">
        <v>8323</v>
      </c>
      <c r="K3297" s="55" t="s">
        <v>24401</v>
      </c>
      <c r="L3297" s="54" t="s">
        <v>8325</v>
      </c>
    </row>
    <row r="3298" spans="1:12" ht="13.8" x14ac:dyDescent="0.3">
      <c r="A3298" s="54" t="s">
        <v>14831</v>
      </c>
      <c r="B3298" s="54" t="s">
        <v>14832</v>
      </c>
      <c r="C3298" s="54" t="s">
        <v>13793</v>
      </c>
      <c r="D3298" s="54" t="s">
        <v>15310</v>
      </c>
      <c r="E3298" s="55" t="s">
        <v>8319</v>
      </c>
      <c r="F3298" s="54" t="s">
        <v>8319</v>
      </c>
      <c r="G3298" s="54" t="s">
        <v>15417</v>
      </c>
      <c r="H3298" s="54" t="s">
        <v>15418</v>
      </c>
      <c r="I3298" s="54" t="s">
        <v>8514</v>
      </c>
      <c r="J3298" s="54" t="s">
        <v>8323</v>
      </c>
      <c r="K3298" s="55" t="s">
        <v>24402</v>
      </c>
      <c r="L3298" s="54" t="s">
        <v>8325</v>
      </c>
    </row>
    <row r="3299" spans="1:12" ht="13.8" x14ac:dyDescent="0.3">
      <c r="A3299" s="54" t="s">
        <v>14831</v>
      </c>
      <c r="B3299" s="54" t="s">
        <v>14832</v>
      </c>
      <c r="C3299" s="54" t="s">
        <v>13793</v>
      </c>
      <c r="D3299" s="54" t="s">
        <v>15310</v>
      </c>
      <c r="E3299" s="55" t="s">
        <v>8319</v>
      </c>
      <c r="F3299" s="54" t="s">
        <v>8319</v>
      </c>
      <c r="G3299" s="54" t="s">
        <v>15420</v>
      </c>
      <c r="H3299" s="54" t="s">
        <v>15421</v>
      </c>
      <c r="I3299" s="54" t="s">
        <v>8514</v>
      </c>
      <c r="J3299" s="54" t="s">
        <v>8323</v>
      </c>
      <c r="K3299" s="55" t="s">
        <v>24403</v>
      </c>
      <c r="L3299" s="54" t="s">
        <v>8325</v>
      </c>
    </row>
    <row r="3300" spans="1:12" ht="13.8" x14ac:dyDescent="0.3">
      <c r="A3300" s="54" t="s">
        <v>14831</v>
      </c>
      <c r="B3300" s="54" t="s">
        <v>14832</v>
      </c>
      <c r="C3300" s="54" t="s">
        <v>13793</v>
      </c>
      <c r="D3300" s="54" t="s">
        <v>15310</v>
      </c>
      <c r="E3300" s="55" t="s">
        <v>8319</v>
      </c>
      <c r="F3300" s="54" t="s">
        <v>8319</v>
      </c>
      <c r="G3300" s="54" t="s">
        <v>15423</v>
      </c>
      <c r="H3300" s="54" t="s">
        <v>15424</v>
      </c>
      <c r="I3300" s="54" t="s">
        <v>8514</v>
      </c>
      <c r="J3300" s="54" t="s">
        <v>8323</v>
      </c>
      <c r="K3300" s="55" t="s">
        <v>12447</v>
      </c>
      <c r="L3300" s="54" t="s">
        <v>8325</v>
      </c>
    </row>
    <row r="3301" spans="1:12" ht="13.8" x14ac:dyDescent="0.3">
      <c r="A3301" s="54" t="s">
        <v>14831</v>
      </c>
      <c r="B3301" s="54" t="s">
        <v>14832</v>
      </c>
      <c r="C3301" s="54" t="s">
        <v>13793</v>
      </c>
      <c r="D3301" s="54" t="s">
        <v>15310</v>
      </c>
      <c r="E3301" s="55" t="s">
        <v>8319</v>
      </c>
      <c r="F3301" s="54" t="s">
        <v>8319</v>
      </c>
      <c r="G3301" s="54" t="s">
        <v>15425</v>
      </c>
      <c r="H3301" s="54" t="s">
        <v>15426</v>
      </c>
      <c r="I3301" s="54" t="s">
        <v>8514</v>
      </c>
      <c r="J3301" s="54" t="s">
        <v>8323</v>
      </c>
      <c r="K3301" s="55" t="s">
        <v>10802</v>
      </c>
      <c r="L3301" s="54" t="s">
        <v>8325</v>
      </c>
    </row>
    <row r="3302" spans="1:12" ht="13.8" x14ac:dyDescent="0.3">
      <c r="A3302" s="54" t="s">
        <v>14831</v>
      </c>
      <c r="B3302" s="54" t="s">
        <v>14832</v>
      </c>
      <c r="C3302" s="54" t="s">
        <v>13793</v>
      </c>
      <c r="D3302" s="54" t="s">
        <v>15310</v>
      </c>
      <c r="E3302" s="55" t="s">
        <v>8319</v>
      </c>
      <c r="F3302" s="54" t="s">
        <v>8319</v>
      </c>
      <c r="G3302" s="54" t="s">
        <v>15427</v>
      </c>
      <c r="H3302" s="54" t="s">
        <v>15428</v>
      </c>
      <c r="I3302" s="54" t="s">
        <v>8514</v>
      </c>
      <c r="J3302" s="54" t="s">
        <v>8323</v>
      </c>
      <c r="K3302" s="55" t="s">
        <v>24404</v>
      </c>
      <c r="L3302" s="54" t="s">
        <v>8325</v>
      </c>
    </row>
    <row r="3303" spans="1:12" ht="13.8" x14ac:dyDescent="0.3">
      <c r="A3303" s="54" t="s">
        <v>14831</v>
      </c>
      <c r="B3303" s="54" t="s">
        <v>14832</v>
      </c>
      <c r="C3303" s="54" t="s">
        <v>13793</v>
      </c>
      <c r="D3303" s="54" t="s">
        <v>15310</v>
      </c>
      <c r="E3303" s="55" t="s">
        <v>8319</v>
      </c>
      <c r="F3303" s="54" t="s">
        <v>8319</v>
      </c>
      <c r="G3303" s="54" t="s">
        <v>15429</v>
      </c>
      <c r="H3303" s="54" t="s">
        <v>15430</v>
      </c>
      <c r="I3303" s="54" t="s">
        <v>8514</v>
      </c>
      <c r="J3303" s="54" t="s">
        <v>8323</v>
      </c>
      <c r="K3303" s="55" t="s">
        <v>24405</v>
      </c>
      <c r="L3303" s="54" t="s">
        <v>8325</v>
      </c>
    </row>
    <row r="3304" spans="1:12" ht="13.8" x14ac:dyDescent="0.3">
      <c r="A3304" s="54" t="s">
        <v>14831</v>
      </c>
      <c r="B3304" s="54" t="s">
        <v>14832</v>
      </c>
      <c r="C3304" s="54" t="s">
        <v>13793</v>
      </c>
      <c r="D3304" s="54" t="s">
        <v>15310</v>
      </c>
      <c r="E3304" s="55" t="s">
        <v>8319</v>
      </c>
      <c r="F3304" s="54" t="s">
        <v>8319</v>
      </c>
      <c r="G3304" s="54" t="s">
        <v>15432</v>
      </c>
      <c r="H3304" s="54" t="s">
        <v>15433</v>
      </c>
      <c r="I3304" s="54" t="s">
        <v>8514</v>
      </c>
      <c r="J3304" s="54" t="s">
        <v>8323</v>
      </c>
      <c r="K3304" s="55" t="s">
        <v>17345</v>
      </c>
      <c r="L3304" s="54" t="s">
        <v>8325</v>
      </c>
    </row>
    <row r="3305" spans="1:12" ht="13.8" x14ac:dyDescent="0.3">
      <c r="A3305" s="54" t="s">
        <v>14831</v>
      </c>
      <c r="B3305" s="54" t="s">
        <v>14832</v>
      </c>
      <c r="C3305" s="54" t="s">
        <v>13793</v>
      </c>
      <c r="D3305" s="54" t="s">
        <v>15310</v>
      </c>
      <c r="E3305" s="55" t="s">
        <v>8319</v>
      </c>
      <c r="F3305" s="54" t="s">
        <v>8319</v>
      </c>
      <c r="G3305" s="54" t="s">
        <v>15434</v>
      </c>
      <c r="H3305" s="54" t="s">
        <v>15435</v>
      </c>
      <c r="I3305" s="54" t="s">
        <v>8514</v>
      </c>
      <c r="J3305" s="54" t="s">
        <v>8323</v>
      </c>
      <c r="K3305" s="55" t="s">
        <v>24406</v>
      </c>
      <c r="L3305" s="54" t="s">
        <v>8325</v>
      </c>
    </row>
    <row r="3306" spans="1:12" ht="13.8" x14ac:dyDescent="0.3">
      <c r="A3306" s="54" t="s">
        <v>14831</v>
      </c>
      <c r="B3306" s="54" t="s">
        <v>14832</v>
      </c>
      <c r="C3306" s="54" t="s">
        <v>13793</v>
      </c>
      <c r="D3306" s="54" t="s">
        <v>15310</v>
      </c>
      <c r="E3306" s="55" t="s">
        <v>8319</v>
      </c>
      <c r="F3306" s="54" t="s">
        <v>8319</v>
      </c>
      <c r="G3306" s="54" t="s">
        <v>15436</v>
      </c>
      <c r="H3306" s="54" t="s">
        <v>15437</v>
      </c>
      <c r="I3306" s="54" t="s">
        <v>8514</v>
      </c>
      <c r="J3306" s="54" t="s">
        <v>8323</v>
      </c>
      <c r="K3306" s="55" t="s">
        <v>24407</v>
      </c>
      <c r="L3306" s="54" t="s">
        <v>8325</v>
      </c>
    </row>
    <row r="3307" spans="1:12" ht="13.8" x14ac:dyDescent="0.3">
      <c r="A3307" s="54" t="s">
        <v>14831</v>
      </c>
      <c r="B3307" s="54" t="s">
        <v>14832</v>
      </c>
      <c r="C3307" s="54" t="s">
        <v>13793</v>
      </c>
      <c r="D3307" s="54" t="s">
        <v>15310</v>
      </c>
      <c r="E3307" s="55" t="s">
        <v>8319</v>
      </c>
      <c r="F3307" s="54" t="s">
        <v>8319</v>
      </c>
      <c r="G3307" s="54" t="s">
        <v>15439</v>
      </c>
      <c r="H3307" s="54" t="s">
        <v>15440</v>
      </c>
      <c r="I3307" s="54" t="s">
        <v>8514</v>
      </c>
      <c r="J3307" s="54" t="s">
        <v>8323</v>
      </c>
      <c r="K3307" s="55" t="s">
        <v>24408</v>
      </c>
      <c r="L3307" s="54" t="s">
        <v>8325</v>
      </c>
    </row>
    <row r="3308" spans="1:12" ht="13.8" x14ac:dyDescent="0.3">
      <c r="A3308" s="54" t="s">
        <v>14831</v>
      </c>
      <c r="B3308" s="54" t="s">
        <v>14832</v>
      </c>
      <c r="C3308" s="54" t="s">
        <v>13793</v>
      </c>
      <c r="D3308" s="54" t="s">
        <v>15310</v>
      </c>
      <c r="E3308" s="55" t="s">
        <v>8319</v>
      </c>
      <c r="F3308" s="54" t="s">
        <v>8319</v>
      </c>
      <c r="G3308" s="54" t="s">
        <v>15441</v>
      </c>
      <c r="H3308" s="54" t="s">
        <v>15442</v>
      </c>
      <c r="I3308" s="54" t="s">
        <v>8514</v>
      </c>
      <c r="J3308" s="54" t="s">
        <v>8323</v>
      </c>
      <c r="K3308" s="55" t="s">
        <v>24409</v>
      </c>
      <c r="L3308" s="54" t="s">
        <v>8325</v>
      </c>
    </row>
    <row r="3309" spans="1:12" ht="13.8" x14ac:dyDescent="0.3">
      <c r="A3309" s="54" t="s">
        <v>14831</v>
      </c>
      <c r="B3309" s="54" t="s">
        <v>14832</v>
      </c>
      <c r="C3309" s="54" t="s">
        <v>13793</v>
      </c>
      <c r="D3309" s="54" t="s">
        <v>15310</v>
      </c>
      <c r="E3309" s="55" t="s">
        <v>8319</v>
      </c>
      <c r="F3309" s="54" t="s">
        <v>8319</v>
      </c>
      <c r="G3309" s="54" t="s">
        <v>15444</v>
      </c>
      <c r="H3309" s="54" t="s">
        <v>15445</v>
      </c>
      <c r="I3309" s="54" t="s">
        <v>8514</v>
      </c>
      <c r="J3309" s="54" t="s">
        <v>8323</v>
      </c>
      <c r="K3309" s="55" t="s">
        <v>20134</v>
      </c>
      <c r="L3309" s="54" t="s">
        <v>8325</v>
      </c>
    </row>
    <row r="3310" spans="1:12" ht="13.8" x14ac:dyDescent="0.3">
      <c r="A3310" s="54" t="s">
        <v>14831</v>
      </c>
      <c r="B3310" s="54" t="s">
        <v>14832</v>
      </c>
      <c r="C3310" s="54" t="s">
        <v>13793</v>
      </c>
      <c r="D3310" s="54" t="s">
        <v>15310</v>
      </c>
      <c r="E3310" s="55" t="s">
        <v>8319</v>
      </c>
      <c r="F3310" s="54" t="s">
        <v>8319</v>
      </c>
      <c r="G3310" s="54" t="s">
        <v>15446</v>
      </c>
      <c r="H3310" s="54" t="s">
        <v>15447</v>
      </c>
      <c r="I3310" s="54" t="s">
        <v>8514</v>
      </c>
      <c r="J3310" s="54" t="s">
        <v>8323</v>
      </c>
      <c r="K3310" s="55" t="s">
        <v>24410</v>
      </c>
      <c r="L3310" s="54" t="s">
        <v>8325</v>
      </c>
    </row>
    <row r="3311" spans="1:12" ht="13.8" x14ac:dyDescent="0.3">
      <c r="A3311" s="54" t="s">
        <v>14831</v>
      </c>
      <c r="B3311" s="54" t="s">
        <v>14832</v>
      </c>
      <c r="C3311" s="54" t="s">
        <v>13793</v>
      </c>
      <c r="D3311" s="54" t="s">
        <v>15310</v>
      </c>
      <c r="E3311" s="55" t="s">
        <v>8319</v>
      </c>
      <c r="F3311" s="54" t="s">
        <v>8319</v>
      </c>
      <c r="G3311" s="54" t="s">
        <v>15448</v>
      </c>
      <c r="H3311" s="54" t="s">
        <v>15449</v>
      </c>
      <c r="I3311" s="54" t="s">
        <v>8514</v>
      </c>
      <c r="J3311" s="54" t="s">
        <v>8323</v>
      </c>
      <c r="K3311" s="55" t="s">
        <v>18599</v>
      </c>
      <c r="L3311" s="54" t="s">
        <v>8325</v>
      </c>
    </row>
    <row r="3312" spans="1:12" ht="13.8" x14ac:dyDescent="0.3">
      <c r="A3312" s="54" t="s">
        <v>14831</v>
      </c>
      <c r="B3312" s="54" t="s">
        <v>14832</v>
      </c>
      <c r="C3312" s="54" t="s">
        <v>13793</v>
      </c>
      <c r="D3312" s="54" t="s">
        <v>15310</v>
      </c>
      <c r="E3312" s="55" t="s">
        <v>8319</v>
      </c>
      <c r="F3312" s="54" t="s">
        <v>8319</v>
      </c>
      <c r="G3312" s="54" t="s">
        <v>15451</v>
      </c>
      <c r="H3312" s="54" t="s">
        <v>15452</v>
      </c>
      <c r="I3312" s="54" t="s">
        <v>8514</v>
      </c>
      <c r="J3312" s="54" t="s">
        <v>8323</v>
      </c>
      <c r="K3312" s="55" t="s">
        <v>10020</v>
      </c>
      <c r="L3312" s="54" t="s">
        <v>8325</v>
      </c>
    </row>
    <row r="3313" spans="1:12" ht="13.8" x14ac:dyDescent="0.3">
      <c r="A3313" s="54" t="s">
        <v>14831</v>
      </c>
      <c r="B3313" s="54" t="s">
        <v>14832</v>
      </c>
      <c r="C3313" s="54" t="s">
        <v>13793</v>
      </c>
      <c r="D3313" s="54" t="s">
        <v>15310</v>
      </c>
      <c r="E3313" s="55" t="s">
        <v>8319</v>
      </c>
      <c r="F3313" s="54" t="s">
        <v>8319</v>
      </c>
      <c r="G3313" s="54" t="s">
        <v>15453</v>
      </c>
      <c r="H3313" s="54" t="s">
        <v>15454</v>
      </c>
      <c r="I3313" s="54" t="s">
        <v>8514</v>
      </c>
      <c r="J3313" s="54" t="s">
        <v>8323</v>
      </c>
      <c r="K3313" s="55" t="s">
        <v>16157</v>
      </c>
      <c r="L3313" s="54" t="s">
        <v>8325</v>
      </c>
    </row>
    <row r="3314" spans="1:12" ht="13.8" x14ac:dyDescent="0.3">
      <c r="A3314" s="54" t="s">
        <v>14831</v>
      </c>
      <c r="B3314" s="54" t="s">
        <v>14832</v>
      </c>
      <c r="C3314" s="54" t="s">
        <v>13793</v>
      </c>
      <c r="D3314" s="54" t="s">
        <v>15310</v>
      </c>
      <c r="E3314" s="55" t="s">
        <v>8319</v>
      </c>
      <c r="F3314" s="54" t="s">
        <v>8319</v>
      </c>
      <c r="G3314" s="54" t="s">
        <v>15455</v>
      </c>
      <c r="H3314" s="54" t="s">
        <v>15456</v>
      </c>
      <c r="I3314" s="54" t="s">
        <v>8514</v>
      </c>
      <c r="J3314" s="54" t="s">
        <v>8323</v>
      </c>
      <c r="K3314" s="55" t="s">
        <v>10683</v>
      </c>
      <c r="L3314" s="54" t="s">
        <v>8325</v>
      </c>
    </row>
    <row r="3315" spans="1:12" ht="13.8" x14ac:dyDescent="0.3">
      <c r="A3315" s="54" t="s">
        <v>14831</v>
      </c>
      <c r="B3315" s="54" t="s">
        <v>14832</v>
      </c>
      <c r="C3315" s="54" t="s">
        <v>13793</v>
      </c>
      <c r="D3315" s="54" t="s">
        <v>15310</v>
      </c>
      <c r="E3315" s="55" t="s">
        <v>8319</v>
      </c>
      <c r="F3315" s="54" t="s">
        <v>8319</v>
      </c>
      <c r="G3315" s="54" t="s">
        <v>15457</v>
      </c>
      <c r="H3315" s="54" t="s">
        <v>15458</v>
      </c>
      <c r="I3315" s="54" t="s">
        <v>8514</v>
      </c>
      <c r="J3315" s="54" t="s">
        <v>8323</v>
      </c>
      <c r="K3315" s="55" t="s">
        <v>23476</v>
      </c>
      <c r="L3315" s="54" t="s">
        <v>8325</v>
      </c>
    </row>
    <row r="3316" spans="1:12" ht="13.8" x14ac:dyDescent="0.3">
      <c r="A3316" s="54" t="s">
        <v>14831</v>
      </c>
      <c r="B3316" s="54" t="s">
        <v>14832</v>
      </c>
      <c r="C3316" s="54" t="s">
        <v>13793</v>
      </c>
      <c r="D3316" s="54" t="s">
        <v>15310</v>
      </c>
      <c r="E3316" s="55" t="s">
        <v>8319</v>
      </c>
      <c r="F3316" s="54" t="s">
        <v>8319</v>
      </c>
      <c r="G3316" s="54" t="s">
        <v>15460</v>
      </c>
      <c r="H3316" s="54" t="s">
        <v>15461</v>
      </c>
      <c r="I3316" s="54" t="s">
        <v>8514</v>
      </c>
      <c r="J3316" s="54" t="s">
        <v>8323</v>
      </c>
      <c r="K3316" s="55" t="s">
        <v>22181</v>
      </c>
      <c r="L3316" s="54" t="s">
        <v>8325</v>
      </c>
    </row>
    <row r="3317" spans="1:12" ht="13.8" x14ac:dyDescent="0.3">
      <c r="A3317" s="54" t="s">
        <v>14831</v>
      </c>
      <c r="B3317" s="54" t="s">
        <v>14832</v>
      </c>
      <c r="C3317" s="54" t="s">
        <v>13793</v>
      </c>
      <c r="D3317" s="54" t="s">
        <v>15310</v>
      </c>
      <c r="E3317" s="55" t="s">
        <v>8319</v>
      </c>
      <c r="F3317" s="54" t="s">
        <v>8319</v>
      </c>
      <c r="G3317" s="54" t="s">
        <v>15463</v>
      </c>
      <c r="H3317" s="54" t="s">
        <v>15464</v>
      </c>
      <c r="I3317" s="54" t="s">
        <v>8514</v>
      </c>
      <c r="J3317" s="54" t="s">
        <v>8323</v>
      </c>
      <c r="K3317" s="55" t="s">
        <v>22130</v>
      </c>
      <c r="L3317" s="54" t="s">
        <v>8325</v>
      </c>
    </row>
    <row r="3318" spans="1:12" ht="13.8" x14ac:dyDescent="0.3">
      <c r="A3318" s="54" t="s">
        <v>14831</v>
      </c>
      <c r="B3318" s="54" t="s">
        <v>14832</v>
      </c>
      <c r="C3318" s="54" t="s">
        <v>13793</v>
      </c>
      <c r="D3318" s="54" t="s">
        <v>15310</v>
      </c>
      <c r="E3318" s="55" t="s">
        <v>8319</v>
      </c>
      <c r="F3318" s="54" t="s">
        <v>8319</v>
      </c>
      <c r="G3318" s="54" t="s">
        <v>15465</v>
      </c>
      <c r="H3318" s="54" t="s">
        <v>15466</v>
      </c>
      <c r="I3318" s="54" t="s">
        <v>8514</v>
      </c>
      <c r="J3318" s="54" t="s">
        <v>8323</v>
      </c>
      <c r="K3318" s="55" t="s">
        <v>10473</v>
      </c>
      <c r="L3318" s="54" t="s">
        <v>8325</v>
      </c>
    </row>
    <row r="3319" spans="1:12" ht="13.8" x14ac:dyDescent="0.3">
      <c r="A3319" s="54" t="s">
        <v>14831</v>
      </c>
      <c r="B3319" s="54" t="s">
        <v>14832</v>
      </c>
      <c r="C3319" s="54" t="s">
        <v>13793</v>
      </c>
      <c r="D3319" s="54" t="s">
        <v>15310</v>
      </c>
      <c r="E3319" s="55" t="s">
        <v>8319</v>
      </c>
      <c r="F3319" s="54" t="s">
        <v>8319</v>
      </c>
      <c r="G3319" s="54" t="s">
        <v>15467</v>
      </c>
      <c r="H3319" s="54" t="s">
        <v>15468</v>
      </c>
      <c r="I3319" s="54" t="s">
        <v>8514</v>
      </c>
      <c r="J3319" s="54" t="s">
        <v>8323</v>
      </c>
      <c r="K3319" s="55" t="s">
        <v>15531</v>
      </c>
      <c r="L3319" s="54" t="s">
        <v>8325</v>
      </c>
    </row>
    <row r="3320" spans="1:12" ht="13.8" x14ac:dyDescent="0.3">
      <c r="A3320" s="54" t="s">
        <v>14831</v>
      </c>
      <c r="B3320" s="54" t="s">
        <v>14832</v>
      </c>
      <c r="C3320" s="54" t="s">
        <v>13793</v>
      </c>
      <c r="D3320" s="54" t="s">
        <v>15310</v>
      </c>
      <c r="E3320" s="55" t="s">
        <v>8319</v>
      </c>
      <c r="F3320" s="54" t="s">
        <v>8319</v>
      </c>
      <c r="G3320" s="54" t="s">
        <v>15469</v>
      </c>
      <c r="H3320" s="54" t="s">
        <v>15470</v>
      </c>
      <c r="I3320" s="54" t="s">
        <v>8514</v>
      </c>
      <c r="J3320" s="54" t="s">
        <v>8323</v>
      </c>
      <c r="K3320" s="55" t="s">
        <v>14917</v>
      </c>
      <c r="L3320" s="54" t="s">
        <v>8325</v>
      </c>
    </row>
    <row r="3321" spans="1:12" ht="13.8" x14ac:dyDescent="0.3">
      <c r="A3321" s="54" t="s">
        <v>14831</v>
      </c>
      <c r="B3321" s="54" t="s">
        <v>14832</v>
      </c>
      <c r="C3321" s="54" t="s">
        <v>13793</v>
      </c>
      <c r="D3321" s="54" t="s">
        <v>15310</v>
      </c>
      <c r="E3321" s="55" t="s">
        <v>8319</v>
      </c>
      <c r="F3321" s="54" t="s">
        <v>8319</v>
      </c>
      <c r="G3321" s="54" t="s">
        <v>15471</v>
      </c>
      <c r="H3321" s="54" t="s">
        <v>15472</v>
      </c>
      <c r="I3321" s="54" t="s">
        <v>8514</v>
      </c>
      <c r="J3321" s="54" t="s">
        <v>8323</v>
      </c>
      <c r="K3321" s="55" t="s">
        <v>24411</v>
      </c>
      <c r="L3321" s="54" t="s">
        <v>8325</v>
      </c>
    </row>
    <row r="3322" spans="1:12" ht="13.8" x14ac:dyDescent="0.3">
      <c r="A3322" s="54" t="s">
        <v>14831</v>
      </c>
      <c r="B3322" s="54" t="s">
        <v>14832</v>
      </c>
      <c r="C3322" s="54" t="s">
        <v>13793</v>
      </c>
      <c r="D3322" s="54" t="s">
        <v>15310</v>
      </c>
      <c r="E3322" s="55" t="s">
        <v>8319</v>
      </c>
      <c r="F3322" s="54" t="s">
        <v>8319</v>
      </c>
      <c r="G3322" s="54" t="s">
        <v>15474</v>
      </c>
      <c r="H3322" s="54" t="s">
        <v>15475</v>
      </c>
      <c r="I3322" s="54" t="s">
        <v>8514</v>
      </c>
      <c r="J3322" s="54" t="s">
        <v>8323</v>
      </c>
      <c r="K3322" s="55" t="s">
        <v>11634</v>
      </c>
      <c r="L3322" s="54" t="s">
        <v>8325</v>
      </c>
    </row>
    <row r="3323" spans="1:12" ht="13.8" x14ac:dyDescent="0.3">
      <c r="A3323" s="54" t="s">
        <v>14831</v>
      </c>
      <c r="B3323" s="54" t="s">
        <v>14832</v>
      </c>
      <c r="C3323" s="54" t="s">
        <v>13793</v>
      </c>
      <c r="D3323" s="54" t="s">
        <v>15310</v>
      </c>
      <c r="E3323" s="55" t="s">
        <v>8319</v>
      </c>
      <c r="F3323" s="54" t="s">
        <v>8319</v>
      </c>
      <c r="G3323" s="54" t="s">
        <v>15476</v>
      </c>
      <c r="H3323" s="54" t="s">
        <v>15477</v>
      </c>
      <c r="I3323" s="54" t="s">
        <v>8514</v>
      </c>
      <c r="J3323" s="54" t="s">
        <v>8323</v>
      </c>
      <c r="K3323" s="55" t="s">
        <v>10060</v>
      </c>
      <c r="L3323" s="54" t="s">
        <v>8325</v>
      </c>
    </row>
    <row r="3324" spans="1:12" ht="13.8" x14ac:dyDescent="0.3">
      <c r="A3324" s="54" t="s">
        <v>14831</v>
      </c>
      <c r="B3324" s="54" t="s">
        <v>14832</v>
      </c>
      <c r="C3324" s="54" t="s">
        <v>13793</v>
      </c>
      <c r="D3324" s="54" t="s">
        <v>15310</v>
      </c>
      <c r="E3324" s="55" t="s">
        <v>8319</v>
      </c>
      <c r="F3324" s="54" t="s">
        <v>8319</v>
      </c>
      <c r="G3324" s="54" t="s">
        <v>15478</v>
      </c>
      <c r="H3324" s="54" t="s">
        <v>15479</v>
      </c>
      <c r="I3324" s="54" t="s">
        <v>8514</v>
      </c>
      <c r="J3324" s="54" t="s">
        <v>8323</v>
      </c>
      <c r="K3324" s="55" t="s">
        <v>13945</v>
      </c>
      <c r="L3324" s="54" t="s">
        <v>8325</v>
      </c>
    </row>
    <row r="3325" spans="1:12" ht="13.8" x14ac:dyDescent="0.3">
      <c r="A3325" s="54" t="s">
        <v>14831</v>
      </c>
      <c r="B3325" s="54" t="s">
        <v>14832</v>
      </c>
      <c r="C3325" s="54" t="s">
        <v>13793</v>
      </c>
      <c r="D3325" s="54" t="s">
        <v>15310</v>
      </c>
      <c r="E3325" s="55" t="s">
        <v>8319</v>
      </c>
      <c r="F3325" s="54" t="s">
        <v>8319</v>
      </c>
      <c r="G3325" s="54" t="s">
        <v>15481</v>
      </c>
      <c r="H3325" s="54" t="s">
        <v>15482</v>
      </c>
      <c r="I3325" s="54" t="s">
        <v>8514</v>
      </c>
      <c r="J3325" s="54" t="s">
        <v>8323</v>
      </c>
      <c r="K3325" s="55" t="s">
        <v>24412</v>
      </c>
      <c r="L3325" s="54" t="s">
        <v>8325</v>
      </c>
    </row>
    <row r="3326" spans="1:12" ht="13.8" x14ac:dyDescent="0.3">
      <c r="A3326" s="54" t="s">
        <v>14831</v>
      </c>
      <c r="B3326" s="54" t="s">
        <v>14832</v>
      </c>
      <c r="C3326" s="54" t="s">
        <v>13793</v>
      </c>
      <c r="D3326" s="54" t="s">
        <v>15310</v>
      </c>
      <c r="E3326" s="55" t="s">
        <v>8319</v>
      </c>
      <c r="F3326" s="54" t="s">
        <v>8319</v>
      </c>
      <c r="G3326" s="54" t="s">
        <v>15484</v>
      </c>
      <c r="H3326" s="54" t="s">
        <v>15485</v>
      </c>
      <c r="I3326" s="54" t="s">
        <v>8514</v>
      </c>
      <c r="J3326" s="54" t="s">
        <v>8323</v>
      </c>
      <c r="K3326" s="55" t="s">
        <v>13674</v>
      </c>
      <c r="L3326" s="54" t="s">
        <v>8325</v>
      </c>
    </row>
    <row r="3327" spans="1:12" ht="13.8" x14ac:dyDescent="0.3">
      <c r="A3327" s="54" t="s">
        <v>14831</v>
      </c>
      <c r="B3327" s="54" t="s">
        <v>14832</v>
      </c>
      <c r="C3327" s="54" t="s">
        <v>13793</v>
      </c>
      <c r="D3327" s="54" t="s">
        <v>15310</v>
      </c>
      <c r="E3327" s="55" t="s">
        <v>8319</v>
      </c>
      <c r="F3327" s="54" t="s">
        <v>8319</v>
      </c>
      <c r="G3327" s="54" t="s">
        <v>15486</v>
      </c>
      <c r="H3327" s="54" t="s">
        <v>15487</v>
      </c>
      <c r="I3327" s="54" t="s">
        <v>8514</v>
      </c>
      <c r="J3327" s="54" t="s">
        <v>8323</v>
      </c>
      <c r="K3327" s="55" t="s">
        <v>18270</v>
      </c>
      <c r="L3327" s="54" t="s">
        <v>8325</v>
      </c>
    </row>
    <row r="3328" spans="1:12" ht="13.8" x14ac:dyDescent="0.3">
      <c r="A3328" s="54" t="s">
        <v>14831</v>
      </c>
      <c r="B3328" s="54" t="s">
        <v>14832</v>
      </c>
      <c r="C3328" s="54" t="s">
        <v>13793</v>
      </c>
      <c r="D3328" s="54" t="s">
        <v>15310</v>
      </c>
      <c r="E3328" s="55" t="s">
        <v>8319</v>
      </c>
      <c r="F3328" s="54" t="s">
        <v>8319</v>
      </c>
      <c r="G3328" s="54" t="s">
        <v>15488</v>
      </c>
      <c r="H3328" s="54" t="s">
        <v>15489</v>
      </c>
      <c r="I3328" s="54" t="s">
        <v>8514</v>
      </c>
      <c r="J3328" s="54" t="s">
        <v>8323</v>
      </c>
      <c r="K3328" s="55" t="s">
        <v>22371</v>
      </c>
      <c r="L3328" s="54" t="s">
        <v>8325</v>
      </c>
    </row>
    <row r="3329" spans="1:12" ht="13.8" x14ac:dyDescent="0.3">
      <c r="A3329" s="54" t="s">
        <v>14831</v>
      </c>
      <c r="B3329" s="54" t="s">
        <v>14832</v>
      </c>
      <c r="C3329" s="54" t="s">
        <v>13793</v>
      </c>
      <c r="D3329" s="54" t="s">
        <v>15310</v>
      </c>
      <c r="E3329" s="55" t="s">
        <v>8319</v>
      </c>
      <c r="F3329" s="54" t="s">
        <v>8319</v>
      </c>
      <c r="G3329" s="54" t="s">
        <v>15491</v>
      </c>
      <c r="H3329" s="54" t="s">
        <v>15492</v>
      </c>
      <c r="I3329" s="54" t="s">
        <v>8514</v>
      </c>
      <c r="J3329" s="54" t="s">
        <v>8323</v>
      </c>
      <c r="K3329" s="55" t="s">
        <v>13755</v>
      </c>
      <c r="L3329" s="54" t="s">
        <v>8325</v>
      </c>
    </row>
    <row r="3330" spans="1:12" ht="13.8" x14ac:dyDescent="0.3">
      <c r="A3330" s="54" t="s">
        <v>14831</v>
      </c>
      <c r="B3330" s="54" t="s">
        <v>14832</v>
      </c>
      <c r="C3330" s="54" t="s">
        <v>13793</v>
      </c>
      <c r="D3330" s="54" t="s">
        <v>15310</v>
      </c>
      <c r="E3330" s="55" t="s">
        <v>8319</v>
      </c>
      <c r="F3330" s="54" t="s">
        <v>8319</v>
      </c>
      <c r="G3330" s="54" t="s">
        <v>15493</v>
      </c>
      <c r="H3330" s="54" t="s">
        <v>15494</v>
      </c>
      <c r="I3330" s="54" t="s">
        <v>8514</v>
      </c>
      <c r="J3330" s="54" t="s">
        <v>8323</v>
      </c>
      <c r="K3330" s="55" t="s">
        <v>9422</v>
      </c>
      <c r="L3330" s="54" t="s">
        <v>8325</v>
      </c>
    </row>
    <row r="3331" spans="1:12" ht="13.8" x14ac:dyDescent="0.3">
      <c r="A3331" s="54" t="s">
        <v>14831</v>
      </c>
      <c r="B3331" s="54" t="s">
        <v>14832</v>
      </c>
      <c r="C3331" s="54" t="s">
        <v>13793</v>
      </c>
      <c r="D3331" s="54" t="s">
        <v>15310</v>
      </c>
      <c r="E3331" s="55" t="s">
        <v>8319</v>
      </c>
      <c r="F3331" s="54" t="s">
        <v>8319</v>
      </c>
      <c r="G3331" s="54" t="s">
        <v>15496</v>
      </c>
      <c r="H3331" s="54" t="s">
        <v>15497</v>
      </c>
      <c r="I3331" s="54" t="s">
        <v>8514</v>
      </c>
      <c r="J3331" s="54" t="s">
        <v>8323</v>
      </c>
      <c r="K3331" s="55" t="s">
        <v>24413</v>
      </c>
      <c r="L3331" s="54" t="s">
        <v>8325</v>
      </c>
    </row>
    <row r="3332" spans="1:12" ht="13.8" x14ac:dyDescent="0.3">
      <c r="A3332" s="54" t="s">
        <v>14831</v>
      </c>
      <c r="B3332" s="54" t="s">
        <v>14832</v>
      </c>
      <c r="C3332" s="54" t="s">
        <v>13793</v>
      </c>
      <c r="D3332" s="54" t="s">
        <v>15310</v>
      </c>
      <c r="E3332" s="55" t="s">
        <v>8319</v>
      </c>
      <c r="F3332" s="54" t="s">
        <v>8319</v>
      </c>
      <c r="G3332" s="54" t="s">
        <v>15498</v>
      </c>
      <c r="H3332" s="54" t="s">
        <v>15499</v>
      </c>
      <c r="I3332" s="54" t="s">
        <v>8514</v>
      </c>
      <c r="J3332" s="54" t="s">
        <v>8323</v>
      </c>
      <c r="K3332" s="55" t="s">
        <v>18515</v>
      </c>
      <c r="L3332" s="54" t="s">
        <v>8325</v>
      </c>
    </row>
    <row r="3333" spans="1:12" ht="13.8" x14ac:dyDescent="0.3">
      <c r="A3333" s="54" t="s">
        <v>14831</v>
      </c>
      <c r="B3333" s="54" t="s">
        <v>14832</v>
      </c>
      <c r="C3333" s="54" t="s">
        <v>13793</v>
      </c>
      <c r="D3333" s="54" t="s">
        <v>15310</v>
      </c>
      <c r="E3333" s="55" t="s">
        <v>8319</v>
      </c>
      <c r="F3333" s="54" t="s">
        <v>8319</v>
      </c>
      <c r="G3333" s="54" t="s">
        <v>15501</v>
      </c>
      <c r="H3333" s="54" t="s">
        <v>15502</v>
      </c>
      <c r="I3333" s="54" t="s">
        <v>8514</v>
      </c>
      <c r="J3333" s="54" t="s">
        <v>8323</v>
      </c>
      <c r="K3333" s="55" t="s">
        <v>8376</v>
      </c>
      <c r="L3333" s="54" t="s">
        <v>8325</v>
      </c>
    </row>
    <row r="3334" spans="1:12" ht="13.8" x14ac:dyDescent="0.3">
      <c r="A3334" s="54" t="s">
        <v>14831</v>
      </c>
      <c r="B3334" s="54" t="s">
        <v>14832</v>
      </c>
      <c r="C3334" s="54" t="s">
        <v>13793</v>
      </c>
      <c r="D3334" s="54" t="s">
        <v>15310</v>
      </c>
      <c r="E3334" s="55" t="s">
        <v>8319</v>
      </c>
      <c r="F3334" s="54" t="s">
        <v>8319</v>
      </c>
      <c r="G3334" s="54" t="s">
        <v>15503</v>
      </c>
      <c r="H3334" s="54" t="s">
        <v>15504</v>
      </c>
      <c r="I3334" s="54" t="s">
        <v>8514</v>
      </c>
      <c r="J3334" s="54" t="s">
        <v>8323</v>
      </c>
      <c r="K3334" s="55" t="s">
        <v>18614</v>
      </c>
      <c r="L3334" s="54" t="s">
        <v>8325</v>
      </c>
    </row>
    <row r="3335" spans="1:12" ht="13.8" x14ac:dyDescent="0.3">
      <c r="A3335" s="54" t="s">
        <v>14831</v>
      </c>
      <c r="B3335" s="54" t="s">
        <v>14832</v>
      </c>
      <c r="C3335" s="54" t="s">
        <v>13793</v>
      </c>
      <c r="D3335" s="54" t="s">
        <v>15310</v>
      </c>
      <c r="E3335" s="55" t="s">
        <v>8319</v>
      </c>
      <c r="F3335" s="54" t="s">
        <v>8319</v>
      </c>
      <c r="G3335" s="54" t="s">
        <v>15505</v>
      </c>
      <c r="H3335" s="54" t="s">
        <v>15506</v>
      </c>
      <c r="I3335" s="54" t="s">
        <v>8514</v>
      </c>
      <c r="J3335" s="54" t="s">
        <v>8323</v>
      </c>
      <c r="K3335" s="55" t="s">
        <v>13798</v>
      </c>
      <c r="L3335" s="54" t="s">
        <v>8325</v>
      </c>
    </row>
    <row r="3336" spans="1:12" ht="13.8" x14ac:dyDescent="0.3">
      <c r="A3336" s="54" t="s">
        <v>14831</v>
      </c>
      <c r="B3336" s="54" t="s">
        <v>14832</v>
      </c>
      <c r="C3336" s="54" t="s">
        <v>13793</v>
      </c>
      <c r="D3336" s="54" t="s">
        <v>15310</v>
      </c>
      <c r="E3336" s="55" t="s">
        <v>8319</v>
      </c>
      <c r="F3336" s="54" t="s">
        <v>8319</v>
      </c>
      <c r="G3336" s="54" t="s">
        <v>15508</v>
      </c>
      <c r="H3336" s="54" t="s">
        <v>15509</v>
      </c>
      <c r="I3336" s="54" t="s">
        <v>8514</v>
      </c>
      <c r="J3336" s="54" t="s">
        <v>8323</v>
      </c>
      <c r="K3336" s="55" t="s">
        <v>24414</v>
      </c>
      <c r="L3336" s="54" t="s">
        <v>8325</v>
      </c>
    </row>
    <row r="3337" spans="1:12" ht="13.8" x14ac:dyDescent="0.3">
      <c r="A3337" s="54" t="s">
        <v>14831</v>
      </c>
      <c r="B3337" s="54" t="s">
        <v>14832</v>
      </c>
      <c r="C3337" s="54" t="s">
        <v>13793</v>
      </c>
      <c r="D3337" s="54" t="s">
        <v>15310</v>
      </c>
      <c r="E3337" s="55" t="s">
        <v>8319</v>
      </c>
      <c r="F3337" s="54" t="s">
        <v>8319</v>
      </c>
      <c r="G3337" s="54" t="s">
        <v>15510</v>
      </c>
      <c r="H3337" s="54" t="s">
        <v>15511</v>
      </c>
      <c r="I3337" s="54" t="s">
        <v>8514</v>
      </c>
      <c r="J3337" s="54" t="s">
        <v>8323</v>
      </c>
      <c r="K3337" s="55" t="s">
        <v>9403</v>
      </c>
      <c r="L3337" s="54" t="s">
        <v>8325</v>
      </c>
    </row>
    <row r="3338" spans="1:12" ht="13.8" x14ac:dyDescent="0.3">
      <c r="A3338" s="54" t="s">
        <v>14831</v>
      </c>
      <c r="B3338" s="54" t="s">
        <v>14832</v>
      </c>
      <c r="C3338" s="54" t="s">
        <v>13793</v>
      </c>
      <c r="D3338" s="54" t="s">
        <v>15310</v>
      </c>
      <c r="E3338" s="55" t="s">
        <v>8319</v>
      </c>
      <c r="F3338" s="54" t="s">
        <v>8319</v>
      </c>
      <c r="G3338" s="54" t="s">
        <v>15512</v>
      </c>
      <c r="H3338" s="54" t="s">
        <v>15513</v>
      </c>
      <c r="I3338" s="54" t="s">
        <v>8514</v>
      </c>
      <c r="J3338" s="54" t="s">
        <v>8323</v>
      </c>
      <c r="K3338" s="55" t="s">
        <v>9378</v>
      </c>
      <c r="L3338" s="54" t="s">
        <v>8325</v>
      </c>
    </row>
    <row r="3339" spans="1:12" ht="13.8" x14ac:dyDescent="0.3">
      <c r="A3339" s="54" t="s">
        <v>14831</v>
      </c>
      <c r="B3339" s="54" t="s">
        <v>14832</v>
      </c>
      <c r="C3339" s="54" t="s">
        <v>13793</v>
      </c>
      <c r="D3339" s="54" t="s">
        <v>15310</v>
      </c>
      <c r="E3339" s="55" t="s">
        <v>8319</v>
      </c>
      <c r="F3339" s="54" t="s">
        <v>8319</v>
      </c>
      <c r="G3339" s="54" t="s">
        <v>15515</v>
      </c>
      <c r="H3339" s="54" t="s">
        <v>15516</v>
      </c>
      <c r="I3339" s="54" t="s">
        <v>8514</v>
      </c>
      <c r="J3339" s="54" t="s">
        <v>8323</v>
      </c>
      <c r="K3339" s="55" t="s">
        <v>13822</v>
      </c>
      <c r="L3339" s="54" t="s">
        <v>8325</v>
      </c>
    </row>
    <row r="3340" spans="1:12" ht="13.8" x14ac:dyDescent="0.3">
      <c r="A3340" s="54" t="s">
        <v>14831</v>
      </c>
      <c r="B3340" s="54" t="s">
        <v>14832</v>
      </c>
      <c r="C3340" s="54" t="s">
        <v>13793</v>
      </c>
      <c r="D3340" s="54" t="s">
        <v>15310</v>
      </c>
      <c r="E3340" s="55" t="s">
        <v>8319</v>
      </c>
      <c r="F3340" s="54" t="s">
        <v>8319</v>
      </c>
      <c r="G3340" s="54" t="s">
        <v>15517</v>
      </c>
      <c r="H3340" s="54" t="s">
        <v>15518</v>
      </c>
      <c r="I3340" s="54" t="s">
        <v>8514</v>
      </c>
      <c r="J3340" s="54" t="s">
        <v>8323</v>
      </c>
      <c r="K3340" s="55" t="s">
        <v>13728</v>
      </c>
      <c r="L3340" s="54" t="s">
        <v>8325</v>
      </c>
    </row>
    <row r="3341" spans="1:12" ht="13.8" x14ac:dyDescent="0.3">
      <c r="A3341" s="54" t="s">
        <v>14831</v>
      </c>
      <c r="B3341" s="54" t="s">
        <v>14832</v>
      </c>
      <c r="C3341" s="54" t="s">
        <v>13793</v>
      </c>
      <c r="D3341" s="54" t="s">
        <v>15310</v>
      </c>
      <c r="E3341" s="55" t="s">
        <v>8319</v>
      </c>
      <c r="F3341" s="54" t="s">
        <v>8319</v>
      </c>
      <c r="G3341" s="54" t="s">
        <v>15520</v>
      </c>
      <c r="H3341" s="54" t="s">
        <v>15521</v>
      </c>
      <c r="I3341" s="54" t="s">
        <v>8514</v>
      </c>
      <c r="J3341" s="54" t="s">
        <v>8323</v>
      </c>
      <c r="K3341" s="55" t="s">
        <v>14077</v>
      </c>
      <c r="L3341" s="54" t="s">
        <v>8325</v>
      </c>
    </row>
    <row r="3342" spans="1:12" ht="13.8" x14ac:dyDescent="0.3">
      <c r="A3342" s="54" t="s">
        <v>14831</v>
      </c>
      <c r="B3342" s="54" t="s">
        <v>14832</v>
      </c>
      <c r="C3342" s="54" t="s">
        <v>13793</v>
      </c>
      <c r="D3342" s="54" t="s">
        <v>15310</v>
      </c>
      <c r="E3342" s="55" t="s">
        <v>8319</v>
      </c>
      <c r="F3342" s="54" t="s">
        <v>8319</v>
      </c>
      <c r="G3342" s="54" t="s">
        <v>15523</v>
      </c>
      <c r="H3342" s="54" t="s">
        <v>15524</v>
      </c>
      <c r="I3342" s="54" t="s">
        <v>8514</v>
      </c>
      <c r="J3342" s="54" t="s">
        <v>8323</v>
      </c>
      <c r="K3342" s="55" t="s">
        <v>15896</v>
      </c>
      <c r="L3342" s="54" t="s">
        <v>8325</v>
      </c>
    </row>
    <row r="3343" spans="1:12" ht="13.8" x14ac:dyDescent="0.3">
      <c r="A3343" s="54" t="s">
        <v>14831</v>
      </c>
      <c r="B3343" s="54" t="s">
        <v>14832</v>
      </c>
      <c r="C3343" s="54" t="s">
        <v>13793</v>
      </c>
      <c r="D3343" s="54" t="s">
        <v>15310</v>
      </c>
      <c r="E3343" s="55" t="s">
        <v>8319</v>
      </c>
      <c r="F3343" s="54" t="s">
        <v>8319</v>
      </c>
      <c r="G3343" s="54" t="s">
        <v>15525</v>
      </c>
      <c r="H3343" s="54" t="s">
        <v>15526</v>
      </c>
      <c r="I3343" s="54" t="s">
        <v>8514</v>
      </c>
      <c r="J3343" s="54" t="s">
        <v>8323</v>
      </c>
      <c r="K3343" s="55" t="s">
        <v>9876</v>
      </c>
      <c r="L3343" s="54" t="s">
        <v>8325</v>
      </c>
    </row>
    <row r="3344" spans="1:12" ht="13.8" x14ac:dyDescent="0.3">
      <c r="A3344" s="54" t="s">
        <v>14831</v>
      </c>
      <c r="B3344" s="54" t="s">
        <v>14832</v>
      </c>
      <c r="C3344" s="54" t="s">
        <v>13793</v>
      </c>
      <c r="D3344" s="54" t="s">
        <v>15310</v>
      </c>
      <c r="E3344" s="55" t="s">
        <v>8319</v>
      </c>
      <c r="F3344" s="54" t="s">
        <v>8319</v>
      </c>
      <c r="G3344" s="54" t="s">
        <v>15527</v>
      </c>
      <c r="H3344" s="54" t="s">
        <v>15528</v>
      </c>
      <c r="I3344" s="54" t="s">
        <v>8514</v>
      </c>
      <c r="J3344" s="54" t="s">
        <v>8323</v>
      </c>
      <c r="K3344" s="55" t="s">
        <v>13056</v>
      </c>
      <c r="L3344" s="54" t="s">
        <v>8325</v>
      </c>
    </row>
    <row r="3345" spans="1:12" ht="13.8" x14ac:dyDescent="0.3">
      <c r="A3345" s="54" t="s">
        <v>14831</v>
      </c>
      <c r="B3345" s="54" t="s">
        <v>14832</v>
      </c>
      <c r="C3345" s="54" t="s">
        <v>13793</v>
      </c>
      <c r="D3345" s="54" t="s">
        <v>15310</v>
      </c>
      <c r="E3345" s="55" t="s">
        <v>8319</v>
      </c>
      <c r="F3345" s="54" t="s">
        <v>8319</v>
      </c>
      <c r="G3345" s="54" t="s">
        <v>15529</v>
      </c>
      <c r="H3345" s="54" t="s">
        <v>15530</v>
      </c>
      <c r="I3345" s="54" t="s">
        <v>8514</v>
      </c>
      <c r="J3345" s="54" t="s">
        <v>8323</v>
      </c>
      <c r="K3345" s="55" t="s">
        <v>24415</v>
      </c>
      <c r="L3345" s="54" t="s">
        <v>8325</v>
      </c>
    </row>
    <row r="3346" spans="1:12" ht="13.8" x14ac:dyDescent="0.3">
      <c r="A3346" s="54" t="s">
        <v>14831</v>
      </c>
      <c r="B3346" s="54" t="s">
        <v>14832</v>
      </c>
      <c r="C3346" s="54" t="s">
        <v>13793</v>
      </c>
      <c r="D3346" s="54" t="s">
        <v>15310</v>
      </c>
      <c r="E3346" s="55" t="s">
        <v>8319</v>
      </c>
      <c r="F3346" s="54" t="s">
        <v>8319</v>
      </c>
      <c r="G3346" s="54" t="s">
        <v>15532</v>
      </c>
      <c r="H3346" s="54" t="s">
        <v>15533</v>
      </c>
      <c r="I3346" s="54" t="s">
        <v>8514</v>
      </c>
      <c r="J3346" s="54" t="s">
        <v>8323</v>
      </c>
      <c r="K3346" s="55" t="s">
        <v>15865</v>
      </c>
      <c r="L3346" s="54" t="s">
        <v>8325</v>
      </c>
    </row>
    <row r="3347" spans="1:12" ht="13.8" x14ac:dyDescent="0.3">
      <c r="A3347" s="54" t="s">
        <v>14831</v>
      </c>
      <c r="B3347" s="54" t="s">
        <v>14832</v>
      </c>
      <c r="C3347" s="54" t="s">
        <v>13793</v>
      </c>
      <c r="D3347" s="54" t="s">
        <v>15310</v>
      </c>
      <c r="E3347" s="55" t="s">
        <v>8319</v>
      </c>
      <c r="F3347" s="54" t="s">
        <v>8319</v>
      </c>
      <c r="G3347" s="54" t="s">
        <v>15534</v>
      </c>
      <c r="H3347" s="54" t="s">
        <v>15535</v>
      </c>
      <c r="I3347" s="54" t="s">
        <v>8514</v>
      </c>
      <c r="J3347" s="54" t="s">
        <v>8323</v>
      </c>
      <c r="K3347" s="55" t="s">
        <v>22391</v>
      </c>
      <c r="L3347" s="54" t="s">
        <v>8325</v>
      </c>
    </row>
    <row r="3348" spans="1:12" ht="13.8" x14ac:dyDescent="0.3">
      <c r="A3348" s="54" t="s">
        <v>14831</v>
      </c>
      <c r="B3348" s="54" t="s">
        <v>14832</v>
      </c>
      <c r="C3348" s="54" t="s">
        <v>13793</v>
      </c>
      <c r="D3348" s="54" t="s">
        <v>15310</v>
      </c>
      <c r="E3348" s="55" t="s">
        <v>8319</v>
      </c>
      <c r="F3348" s="54" t="s">
        <v>8319</v>
      </c>
      <c r="G3348" s="54" t="s">
        <v>15536</v>
      </c>
      <c r="H3348" s="54" t="s">
        <v>15537</v>
      </c>
      <c r="I3348" s="54" t="s">
        <v>8514</v>
      </c>
      <c r="J3348" s="54" t="s">
        <v>8323</v>
      </c>
      <c r="K3348" s="55" t="s">
        <v>24416</v>
      </c>
      <c r="L3348" s="54" t="s">
        <v>8325</v>
      </c>
    </row>
    <row r="3349" spans="1:12" ht="13.8" x14ac:dyDescent="0.3">
      <c r="A3349" s="54" t="s">
        <v>14831</v>
      </c>
      <c r="B3349" s="54" t="s">
        <v>14832</v>
      </c>
      <c r="C3349" s="54" t="s">
        <v>13793</v>
      </c>
      <c r="D3349" s="54" t="s">
        <v>15310</v>
      </c>
      <c r="E3349" s="55" t="s">
        <v>8319</v>
      </c>
      <c r="F3349" s="54" t="s">
        <v>8319</v>
      </c>
      <c r="G3349" s="54" t="s">
        <v>15539</v>
      </c>
      <c r="H3349" s="54" t="s">
        <v>15540</v>
      </c>
      <c r="I3349" s="54" t="s">
        <v>8514</v>
      </c>
      <c r="J3349" s="54" t="s">
        <v>8323</v>
      </c>
      <c r="K3349" s="55" t="s">
        <v>24411</v>
      </c>
      <c r="L3349" s="54" t="s">
        <v>8325</v>
      </c>
    </row>
    <row r="3350" spans="1:12" ht="13.8" x14ac:dyDescent="0.3">
      <c r="A3350" s="54" t="s">
        <v>14831</v>
      </c>
      <c r="B3350" s="54" t="s">
        <v>14832</v>
      </c>
      <c r="C3350" s="54" t="s">
        <v>13793</v>
      </c>
      <c r="D3350" s="54" t="s">
        <v>15310</v>
      </c>
      <c r="E3350" s="55" t="s">
        <v>8319</v>
      </c>
      <c r="F3350" s="54" t="s">
        <v>8319</v>
      </c>
      <c r="G3350" s="54" t="s">
        <v>15541</v>
      </c>
      <c r="H3350" s="54" t="s">
        <v>15542</v>
      </c>
      <c r="I3350" s="54" t="s">
        <v>8514</v>
      </c>
      <c r="J3350" s="54" t="s">
        <v>8323</v>
      </c>
      <c r="K3350" s="55" t="s">
        <v>24417</v>
      </c>
      <c r="L3350" s="54" t="s">
        <v>8325</v>
      </c>
    </row>
    <row r="3351" spans="1:12" ht="13.8" x14ac:dyDescent="0.3">
      <c r="A3351" s="54" t="s">
        <v>14831</v>
      </c>
      <c r="B3351" s="54" t="s">
        <v>14832</v>
      </c>
      <c r="C3351" s="54" t="s">
        <v>13793</v>
      </c>
      <c r="D3351" s="54" t="s">
        <v>15310</v>
      </c>
      <c r="E3351" s="55" t="s">
        <v>8319</v>
      </c>
      <c r="F3351" s="54" t="s">
        <v>8319</v>
      </c>
      <c r="G3351" s="54" t="s">
        <v>15543</v>
      </c>
      <c r="H3351" s="54" t="s">
        <v>15544</v>
      </c>
      <c r="I3351" s="54" t="s">
        <v>8514</v>
      </c>
      <c r="J3351" s="54" t="s">
        <v>8323</v>
      </c>
      <c r="K3351" s="55" t="s">
        <v>24418</v>
      </c>
      <c r="L3351" s="54" t="s">
        <v>8325</v>
      </c>
    </row>
    <row r="3352" spans="1:12" ht="13.8" x14ac:dyDescent="0.3">
      <c r="A3352" s="54" t="s">
        <v>14831</v>
      </c>
      <c r="B3352" s="54" t="s">
        <v>14832</v>
      </c>
      <c r="C3352" s="54" t="s">
        <v>13793</v>
      </c>
      <c r="D3352" s="54" t="s">
        <v>15310</v>
      </c>
      <c r="E3352" s="55" t="s">
        <v>8319</v>
      </c>
      <c r="F3352" s="54" t="s">
        <v>8319</v>
      </c>
      <c r="G3352" s="54" t="s">
        <v>15545</v>
      </c>
      <c r="H3352" s="54" t="s">
        <v>15546</v>
      </c>
      <c r="I3352" s="54" t="s">
        <v>8514</v>
      </c>
      <c r="J3352" s="54" t="s">
        <v>8323</v>
      </c>
      <c r="K3352" s="55" t="s">
        <v>9391</v>
      </c>
      <c r="L3352" s="54" t="s">
        <v>8325</v>
      </c>
    </row>
    <row r="3353" spans="1:12" ht="13.8" x14ac:dyDescent="0.3">
      <c r="A3353" s="54" t="s">
        <v>14831</v>
      </c>
      <c r="B3353" s="54" t="s">
        <v>14832</v>
      </c>
      <c r="C3353" s="54" t="s">
        <v>13793</v>
      </c>
      <c r="D3353" s="54" t="s">
        <v>15310</v>
      </c>
      <c r="E3353" s="55" t="s">
        <v>8319</v>
      </c>
      <c r="F3353" s="54" t="s">
        <v>8319</v>
      </c>
      <c r="G3353" s="54" t="s">
        <v>15547</v>
      </c>
      <c r="H3353" s="54" t="s">
        <v>15548</v>
      </c>
      <c r="I3353" s="54" t="s">
        <v>8514</v>
      </c>
      <c r="J3353" s="54" t="s">
        <v>8323</v>
      </c>
      <c r="K3353" s="55" t="s">
        <v>13667</v>
      </c>
      <c r="L3353" s="54" t="s">
        <v>8325</v>
      </c>
    </row>
    <row r="3354" spans="1:12" ht="13.8" x14ac:dyDescent="0.3">
      <c r="A3354" s="54" t="s">
        <v>14831</v>
      </c>
      <c r="B3354" s="54" t="s">
        <v>14832</v>
      </c>
      <c r="C3354" s="54" t="s">
        <v>13793</v>
      </c>
      <c r="D3354" s="54" t="s">
        <v>15310</v>
      </c>
      <c r="E3354" s="55" t="s">
        <v>8319</v>
      </c>
      <c r="F3354" s="54" t="s">
        <v>8319</v>
      </c>
      <c r="G3354" s="54" t="s">
        <v>15549</v>
      </c>
      <c r="H3354" s="54" t="s">
        <v>15550</v>
      </c>
      <c r="I3354" s="54" t="s">
        <v>8514</v>
      </c>
      <c r="J3354" s="54" t="s">
        <v>8323</v>
      </c>
      <c r="K3354" s="55" t="s">
        <v>13984</v>
      </c>
      <c r="L3354" s="54" t="s">
        <v>8325</v>
      </c>
    </row>
    <row r="3355" spans="1:12" ht="13.8" x14ac:dyDescent="0.3">
      <c r="A3355" s="54" t="s">
        <v>14831</v>
      </c>
      <c r="B3355" s="54" t="s">
        <v>14832</v>
      </c>
      <c r="C3355" s="54" t="s">
        <v>13793</v>
      </c>
      <c r="D3355" s="54" t="s">
        <v>15310</v>
      </c>
      <c r="E3355" s="55" t="s">
        <v>8319</v>
      </c>
      <c r="F3355" s="54" t="s">
        <v>8319</v>
      </c>
      <c r="G3355" s="54" t="s">
        <v>15551</v>
      </c>
      <c r="H3355" s="54" t="s">
        <v>15552</v>
      </c>
      <c r="I3355" s="54" t="s">
        <v>8514</v>
      </c>
      <c r="J3355" s="54" t="s">
        <v>8323</v>
      </c>
      <c r="K3355" s="55" t="s">
        <v>18829</v>
      </c>
      <c r="L3355" s="54" t="s">
        <v>8325</v>
      </c>
    </row>
    <row r="3356" spans="1:12" ht="13.8" x14ac:dyDescent="0.3">
      <c r="A3356" s="54" t="s">
        <v>14831</v>
      </c>
      <c r="B3356" s="54" t="s">
        <v>14832</v>
      </c>
      <c r="C3356" s="54" t="s">
        <v>13793</v>
      </c>
      <c r="D3356" s="54" t="s">
        <v>15310</v>
      </c>
      <c r="E3356" s="55" t="s">
        <v>8319</v>
      </c>
      <c r="F3356" s="54" t="s">
        <v>8319</v>
      </c>
      <c r="G3356" s="54" t="s">
        <v>15553</v>
      </c>
      <c r="H3356" s="54" t="s">
        <v>15554</v>
      </c>
      <c r="I3356" s="54" t="s">
        <v>8514</v>
      </c>
      <c r="J3356" s="54" t="s">
        <v>8323</v>
      </c>
      <c r="K3356" s="55" t="s">
        <v>9666</v>
      </c>
      <c r="L3356" s="54" t="s">
        <v>8325</v>
      </c>
    </row>
    <row r="3357" spans="1:12" ht="13.8" x14ac:dyDescent="0.3">
      <c r="A3357" s="54" t="s">
        <v>14831</v>
      </c>
      <c r="B3357" s="54" t="s">
        <v>14832</v>
      </c>
      <c r="C3357" s="54" t="s">
        <v>13793</v>
      </c>
      <c r="D3357" s="54" t="s">
        <v>15310</v>
      </c>
      <c r="E3357" s="55" t="s">
        <v>8319</v>
      </c>
      <c r="F3357" s="54" t="s">
        <v>8319</v>
      </c>
      <c r="G3357" s="54" t="s">
        <v>15555</v>
      </c>
      <c r="H3357" s="54" t="s">
        <v>15556</v>
      </c>
      <c r="I3357" s="54" t="s">
        <v>8514</v>
      </c>
      <c r="J3357" s="54" t="s">
        <v>8323</v>
      </c>
      <c r="K3357" s="55" t="s">
        <v>23693</v>
      </c>
      <c r="L3357" s="54" t="s">
        <v>8325</v>
      </c>
    </row>
    <row r="3358" spans="1:12" ht="13.8" x14ac:dyDescent="0.3">
      <c r="A3358" s="54" t="s">
        <v>14831</v>
      </c>
      <c r="B3358" s="54" t="s">
        <v>14832</v>
      </c>
      <c r="C3358" s="54" t="s">
        <v>13793</v>
      </c>
      <c r="D3358" s="54" t="s">
        <v>15310</v>
      </c>
      <c r="E3358" s="55" t="s">
        <v>8319</v>
      </c>
      <c r="F3358" s="54" t="s">
        <v>8319</v>
      </c>
      <c r="G3358" s="54" t="s">
        <v>15557</v>
      </c>
      <c r="H3358" s="54" t="s">
        <v>15558</v>
      </c>
      <c r="I3358" s="54" t="s">
        <v>8514</v>
      </c>
      <c r="J3358" s="54" t="s">
        <v>8323</v>
      </c>
      <c r="K3358" s="55" t="s">
        <v>24419</v>
      </c>
      <c r="L3358" s="54" t="s">
        <v>8325</v>
      </c>
    </row>
    <row r="3359" spans="1:12" ht="13.8" x14ac:dyDescent="0.3">
      <c r="A3359" s="54" t="s">
        <v>14831</v>
      </c>
      <c r="B3359" s="54" t="s">
        <v>14832</v>
      </c>
      <c r="C3359" s="54" t="s">
        <v>13793</v>
      </c>
      <c r="D3359" s="54" t="s">
        <v>15310</v>
      </c>
      <c r="E3359" s="55" t="s">
        <v>8319</v>
      </c>
      <c r="F3359" s="54" t="s">
        <v>8319</v>
      </c>
      <c r="G3359" s="54" t="s">
        <v>15559</v>
      </c>
      <c r="H3359" s="54" t="s">
        <v>15560</v>
      </c>
      <c r="I3359" s="54" t="s">
        <v>8514</v>
      </c>
      <c r="J3359" s="54" t="s">
        <v>8323</v>
      </c>
      <c r="K3359" s="55" t="s">
        <v>18471</v>
      </c>
      <c r="L3359" s="54" t="s">
        <v>8325</v>
      </c>
    </row>
    <row r="3360" spans="1:12" ht="13.8" x14ac:dyDescent="0.3">
      <c r="A3360" s="54" t="s">
        <v>14831</v>
      </c>
      <c r="B3360" s="54" t="s">
        <v>14832</v>
      </c>
      <c r="C3360" s="54" t="s">
        <v>13793</v>
      </c>
      <c r="D3360" s="54" t="s">
        <v>15310</v>
      </c>
      <c r="E3360" s="55" t="s">
        <v>8319</v>
      </c>
      <c r="F3360" s="54" t="s">
        <v>8319</v>
      </c>
      <c r="G3360" s="54" t="s">
        <v>15561</v>
      </c>
      <c r="H3360" s="54" t="s">
        <v>15562</v>
      </c>
      <c r="I3360" s="54" t="s">
        <v>8514</v>
      </c>
      <c r="J3360" s="54" t="s">
        <v>8323</v>
      </c>
      <c r="K3360" s="55" t="s">
        <v>20985</v>
      </c>
      <c r="L3360" s="54" t="s">
        <v>8325</v>
      </c>
    </row>
    <row r="3361" spans="1:12" ht="13.8" x14ac:dyDescent="0.3">
      <c r="A3361" s="54" t="s">
        <v>14831</v>
      </c>
      <c r="B3361" s="54" t="s">
        <v>14832</v>
      </c>
      <c r="C3361" s="54" t="s">
        <v>13793</v>
      </c>
      <c r="D3361" s="54" t="s">
        <v>15310</v>
      </c>
      <c r="E3361" s="55" t="s">
        <v>8319</v>
      </c>
      <c r="F3361" s="54" t="s">
        <v>8319</v>
      </c>
      <c r="G3361" s="54" t="s">
        <v>15563</v>
      </c>
      <c r="H3361" s="54" t="s">
        <v>15564</v>
      </c>
      <c r="I3361" s="54" t="s">
        <v>8514</v>
      </c>
      <c r="J3361" s="54" t="s">
        <v>8323</v>
      </c>
      <c r="K3361" s="55" t="s">
        <v>9146</v>
      </c>
      <c r="L3361" s="54" t="s">
        <v>8325</v>
      </c>
    </row>
    <row r="3362" spans="1:12" ht="13.8" x14ac:dyDescent="0.3">
      <c r="A3362" s="54" t="s">
        <v>14831</v>
      </c>
      <c r="B3362" s="54" t="s">
        <v>14832</v>
      </c>
      <c r="C3362" s="54" t="s">
        <v>13793</v>
      </c>
      <c r="D3362" s="54" t="s">
        <v>15310</v>
      </c>
      <c r="E3362" s="55" t="s">
        <v>8319</v>
      </c>
      <c r="F3362" s="54" t="s">
        <v>8319</v>
      </c>
      <c r="G3362" s="54" t="s">
        <v>15565</v>
      </c>
      <c r="H3362" s="54" t="s">
        <v>15566</v>
      </c>
      <c r="I3362" s="54" t="s">
        <v>8514</v>
      </c>
      <c r="J3362" s="54" t="s">
        <v>8323</v>
      </c>
      <c r="K3362" s="55" t="s">
        <v>24420</v>
      </c>
      <c r="L3362" s="54" t="s">
        <v>8325</v>
      </c>
    </row>
    <row r="3363" spans="1:12" ht="13.8" x14ac:dyDescent="0.3">
      <c r="A3363" s="54" t="s">
        <v>14831</v>
      </c>
      <c r="B3363" s="54" t="s">
        <v>14832</v>
      </c>
      <c r="C3363" s="54" t="s">
        <v>13793</v>
      </c>
      <c r="D3363" s="54" t="s">
        <v>15310</v>
      </c>
      <c r="E3363" s="55" t="s">
        <v>8319</v>
      </c>
      <c r="F3363" s="54" t="s">
        <v>8319</v>
      </c>
      <c r="G3363" s="54" t="s">
        <v>15567</v>
      </c>
      <c r="H3363" s="54" t="s">
        <v>15568</v>
      </c>
      <c r="I3363" s="54" t="s">
        <v>8514</v>
      </c>
      <c r="J3363" s="54" t="s">
        <v>8323</v>
      </c>
      <c r="K3363" s="55" t="s">
        <v>18265</v>
      </c>
      <c r="L3363" s="54" t="s">
        <v>8325</v>
      </c>
    </row>
    <row r="3364" spans="1:12" ht="13.8" x14ac:dyDescent="0.3">
      <c r="A3364" s="54" t="s">
        <v>14831</v>
      </c>
      <c r="B3364" s="54" t="s">
        <v>14832</v>
      </c>
      <c r="C3364" s="54" t="s">
        <v>13793</v>
      </c>
      <c r="D3364" s="54" t="s">
        <v>15310</v>
      </c>
      <c r="E3364" s="55" t="s">
        <v>8319</v>
      </c>
      <c r="F3364" s="54" t="s">
        <v>8319</v>
      </c>
      <c r="G3364" s="54" t="s">
        <v>15569</v>
      </c>
      <c r="H3364" s="54" t="s">
        <v>15570</v>
      </c>
      <c r="I3364" s="54" t="s">
        <v>8514</v>
      </c>
      <c r="J3364" s="54" t="s">
        <v>8323</v>
      </c>
      <c r="K3364" s="55" t="s">
        <v>17216</v>
      </c>
      <c r="L3364" s="54" t="s">
        <v>8325</v>
      </c>
    </row>
    <row r="3365" spans="1:12" ht="13.8" x14ac:dyDescent="0.3">
      <c r="A3365" s="54" t="s">
        <v>14831</v>
      </c>
      <c r="B3365" s="54" t="s">
        <v>14832</v>
      </c>
      <c r="C3365" s="54" t="s">
        <v>13793</v>
      </c>
      <c r="D3365" s="54" t="s">
        <v>15310</v>
      </c>
      <c r="E3365" s="55" t="s">
        <v>8319</v>
      </c>
      <c r="F3365" s="54" t="s">
        <v>8319</v>
      </c>
      <c r="G3365" s="54" t="s">
        <v>15571</v>
      </c>
      <c r="H3365" s="54" t="s">
        <v>15572</v>
      </c>
      <c r="I3365" s="54" t="s">
        <v>8514</v>
      </c>
      <c r="J3365" s="54" t="s">
        <v>8323</v>
      </c>
      <c r="K3365" s="55" t="s">
        <v>11249</v>
      </c>
      <c r="L3365" s="54" t="s">
        <v>8325</v>
      </c>
    </row>
    <row r="3366" spans="1:12" ht="13.8" x14ac:dyDescent="0.3">
      <c r="A3366" s="54" t="s">
        <v>14831</v>
      </c>
      <c r="B3366" s="54" t="s">
        <v>14832</v>
      </c>
      <c r="C3366" s="54" t="s">
        <v>13793</v>
      </c>
      <c r="D3366" s="54" t="s">
        <v>15310</v>
      </c>
      <c r="E3366" s="55" t="s">
        <v>8319</v>
      </c>
      <c r="F3366" s="54" t="s">
        <v>8319</v>
      </c>
      <c r="G3366" s="54" t="s">
        <v>15573</v>
      </c>
      <c r="H3366" s="54" t="s">
        <v>15574</v>
      </c>
      <c r="I3366" s="54" t="s">
        <v>8514</v>
      </c>
      <c r="J3366" s="54" t="s">
        <v>8323</v>
      </c>
      <c r="K3366" s="55" t="s">
        <v>14839</v>
      </c>
      <c r="L3366" s="54" t="s">
        <v>8325</v>
      </c>
    </row>
    <row r="3367" spans="1:12" ht="13.8" x14ac:dyDescent="0.3">
      <c r="A3367" s="54" t="s">
        <v>14831</v>
      </c>
      <c r="B3367" s="54" t="s">
        <v>14832</v>
      </c>
      <c r="C3367" s="54" t="s">
        <v>13793</v>
      </c>
      <c r="D3367" s="54" t="s">
        <v>15310</v>
      </c>
      <c r="E3367" s="55" t="s">
        <v>8319</v>
      </c>
      <c r="F3367" s="54" t="s">
        <v>8319</v>
      </c>
      <c r="G3367" s="54" t="s">
        <v>15576</v>
      </c>
      <c r="H3367" s="54" t="s">
        <v>15577</v>
      </c>
      <c r="I3367" s="54" t="s">
        <v>8514</v>
      </c>
      <c r="J3367" s="54" t="s">
        <v>8323</v>
      </c>
      <c r="K3367" s="55" t="s">
        <v>17188</v>
      </c>
      <c r="L3367" s="54" t="s">
        <v>8325</v>
      </c>
    </row>
    <row r="3368" spans="1:12" ht="13.8" x14ac:dyDescent="0.3">
      <c r="A3368" s="54" t="s">
        <v>14831</v>
      </c>
      <c r="B3368" s="54" t="s">
        <v>14832</v>
      </c>
      <c r="C3368" s="54" t="s">
        <v>13793</v>
      </c>
      <c r="D3368" s="54" t="s">
        <v>15310</v>
      </c>
      <c r="E3368" s="55" t="s">
        <v>8319</v>
      </c>
      <c r="F3368" s="54" t="s">
        <v>8319</v>
      </c>
      <c r="G3368" s="54" t="s">
        <v>15578</v>
      </c>
      <c r="H3368" s="54" t="s">
        <v>15579</v>
      </c>
      <c r="I3368" s="54" t="s">
        <v>8514</v>
      </c>
      <c r="J3368" s="54" t="s">
        <v>8323</v>
      </c>
      <c r="K3368" s="55" t="s">
        <v>23757</v>
      </c>
      <c r="L3368" s="54" t="s">
        <v>8325</v>
      </c>
    </row>
    <row r="3369" spans="1:12" ht="13.8" x14ac:dyDescent="0.3">
      <c r="A3369" s="54" t="s">
        <v>14831</v>
      </c>
      <c r="B3369" s="54" t="s">
        <v>14832</v>
      </c>
      <c r="C3369" s="54" t="s">
        <v>13793</v>
      </c>
      <c r="D3369" s="54" t="s">
        <v>15310</v>
      </c>
      <c r="E3369" s="55" t="s">
        <v>8319</v>
      </c>
      <c r="F3369" s="54" t="s">
        <v>8319</v>
      </c>
      <c r="G3369" s="54" t="s">
        <v>15580</v>
      </c>
      <c r="H3369" s="54" t="s">
        <v>15581</v>
      </c>
      <c r="I3369" s="54" t="s">
        <v>8514</v>
      </c>
      <c r="J3369" s="54" t="s">
        <v>8323</v>
      </c>
      <c r="K3369" s="55" t="s">
        <v>24421</v>
      </c>
      <c r="L3369" s="54" t="s">
        <v>8325</v>
      </c>
    </row>
    <row r="3370" spans="1:12" ht="13.8" x14ac:dyDescent="0.3">
      <c r="A3370" s="54" t="s">
        <v>14831</v>
      </c>
      <c r="B3370" s="54" t="s">
        <v>14832</v>
      </c>
      <c r="C3370" s="54" t="s">
        <v>13793</v>
      </c>
      <c r="D3370" s="54" t="s">
        <v>15310</v>
      </c>
      <c r="E3370" s="55" t="s">
        <v>8319</v>
      </c>
      <c r="F3370" s="54" t="s">
        <v>8319</v>
      </c>
      <c r="G3370" s="54" t="s">
        <v>15582</v>
      </c>
      <c r="H3370" s="54" t="s">
        <v>15583</v>
      </c>
      <c r="I3370" s="54" t="s">
        <v>8514</v>
      </c>
      <c r="J3370" s="54" t="s">
        <v>8323</v>
      </c>
      <c r="K3370" s="55" t="s">
        <v>9326</v>
      </c>
      <c r="L3370" s="54" t="s">
        <v>8325</v>
      </c>
    </row>
    <row r="3371" spans="1:12" ht="13.8" x14ac:dyDescent="0.3">
      <c r="A3371" s="54" t="s">
        <v>14831</v>
      </c>
      <c r="B3371" s="54" t="s">
        <v>14832</v>
      </c>
      <c r="C3371" s="54" t="s">
        <v>13793</v>
      </c>
      <c r="D3371" s="54" t="s">
        <v>15310</v>
      </c>
      <c r="E3371" s="55" t="s">
        <v>8319</v>
      </c>
      <c r="F3371" s="54" t="s">
        <v>8319</v>
      </c>
      <c r="G3371" s="54" t="s">
        <v>15585</v>
      </c>
      <c r="H3371" s="54" t="s">
        <v>15586</v>
      </c>
      <c r="I3371" s="54" t="s">
        <v>8514</v>
      </c>
      <c r="J3371" s="54" t="s">
        <v>8323</v>
      </c>
      <c r="K3371" s="55" t="s">
        <v>24422</v>
      </c>
      <c r="L3371" s="54" t="s">
        <v>8325</v>
      </c>
    </row>
    <row r="3372" spans="1:12" ht="13.8" x14ac:dyDescent="0.3">
      <c r="A3372" s="54" t="s">
        <v>14831</v>
      </c>
      <c r="B3372" s="54" t="s">
        <v>14832</v>
      </c>
      <c r="C3372" s="54" t="s">
        <v>13793</v>
      </c>
      <c r="D3372" s="54" t="s">
        <v>15310</v>
      </c>
      <c r="E3372" s="55" t="s">
        <v>8319</v>
      </c>
      <c r="F3372" s="54" t="s">
        <v>8319</v>
      </c>
      <c r="G3372" s="54" t="s">
        <v>15588</v>
      </c>
      <c r="H3372" s="54" t="s">
        <v>15589</v>
      </c>
      <c r="I3372" s="54" t="s">
        <v>8514</v>
      </c>
      <c r="J3372" s="54" t="s">
        <v>8323</v>
      </c>
      <c r="K3372" s="55" t="s">
        <v>15106</v>
      </c>
      <c r="L3372" s="54" t="s">
        <v>8325</v>
      </c>
    </row>
    <row r="3373" spans="1:12" ht="13.8" x14ac:dyDescent="0.3">
      <c r="A3373" s="54" t="s">
        <v>14831</v>
      </c>
      <c r="B3373" s="54" t="s">
        <v>14832</v>
      </c>
      <c r="C3373" s="54" t="s">
        <v>13793</v>
      </c>
      <c r="D3373" s="54" t="s">
        <v>15310</v>
      </c>
      <c r="E3373" s="55" t="s">
        <v>8319</v>
      </c>
      <c r="F3373" s="54" t="s">
        <v>8319</v>
      </c>
      <c r="G3373" s="54" t="s">
        <v>15590</v>
      </c>
      <c r="H3373" s="54" t="s">
        <v>15591</v>
      </c>
      <c r="I3373" s="54" t="s">
        <v>8514</v>
      </c>
      <c r="J3373" s="54" t="s">
        <v>8323</v>
      </c>
      <c r="K3373" s="55" t="s">
        <v>13255</v>
      </c>
      <c r="L3373" s="54" t="s">
        <v>8325</v>
      </c>
    </row>
    <row r="3374" spans="1:12" ht="13.8" x14ac:dyDescent="0.3">
      <c r="A3374" s="54" t="s">
        <v>14831</v>
      </c>
      <c r="B3374" s="54" t="s">
        <v>14832</v>
      </c>
      <c r="C3374" s="54" t="s">
        <v>13793</v>
      </c>
      <c r="D3374" s="54" t="s">
        <v>15310</v>
      </c>
      <c r="E3374" s="55" t="s">
        <v>8319</v>
      </c>
      <c r="F3374" s="54" t="s">
        <v>8319</v>
      </c>
      <c r="G3374" s="54" t="s">
        <v>15593</v>
      </c>
      <c r="H3374" s="54" t="s">
        <v>15594</v>
      </c>
      <c r="I3374" s="54" t="s">
        <v>8514</v>
      </c>
      <c r="J3374" s="54" t="s">
        <v>8323</v>
      </c>
      <c r="K3374" s="55" t="s">
        <v>24423</v>
      </c>
      <c r="L3374" s="54" t="s">
        <v>8325</v>
      </c>
    </row>
    <row r="3375" spans="1:12" ht="13.8" x14ac:dyDescent="0.3">
      <c r="A3375" s="54" t="s">
        <v>14831</v>
      </c>
      <c r="B3375" s="54" t="s">
        <v>14832</v>
      </c>
      <c r="C3375" s="54" t="s">
        <v>13793</v>
      </c>
      <c r="D3375" s="54" t="s">
        <v>15310</v>
      </c>
      <c r="E3375" s="55" t="s">
        <v>8319</v>
      </c>
      <c r="F3375" s="54" t="s">
        <v>8319</v>
      </c>
      <c r="G3375" s="54" t="s">
        <v>15595</v>
      </c>
      <c r="H3375" s="54" t="s">
        <v>15596</v>
      </c>
      <c r="I3375" s="54" t="s">
        <v>8514</v>
      </c>
      <c r="J3375" s="54" t="s">
        <v>8323</v>
      </c>
      <c r="K3375" s="55" t="s">
        <v>24424</v>
      </c>
      <c r="L3375" s="54" t="s">
        <v>8325</v>
      </c>
    </row>
    <row r="3376" spans="1:12" ht="13.8" x14ac:dyDescent="0.3">
      <c r="A3376" s="54" t="s">
        <v>14831</v>
      </c>
      <c r="B3376" s="54" t="s">
        <v>14832</v>
      </c>
      <c r="C3376" s="54" t="s">
        <v>13793</v>
      </c>
      <c r="D3376" s="54" t="s">
        <v>15310</v>
      </c>
      <c r="E3376" s="55" t="s">
        <v>8319</v>
      </c>
      <c r="F3376" s="54" t="s">
        <v>8319</v>
      </c>
      <c r="G3376" s="54" t="s">
        <v>15598</v>
      </c>
      <c r="H3376" s="54" t="s">
        <v>15599</v>
      </c>
      <c r="I3376" s="54" t="s">
        <v>8514</v>
      </c>
      <c r="J3376" s="54" t="s">
        <v>8323</v>
      </c>
      <c r="K3376" s="55" t="s">
        <v>24425</v>
      </c>
      <c r="L3376" s="54" t="s">
        <v>8325</v>
      </c>
    </row>
    <row r="3377" spans="1:12" ht="13.8" x14ac:dyDescent="0.3">
      <c r="A3377" s="54" t="s">
        <v>14831</v>
      </c>
      <c r="B3377" s="54" t="s">
        <v>14832</v>
      </c>
      <c r="C3377" s="54" t="s">
        <v>13793</v>
      </c>
      <c r="D3377" s="54" t="s">
        <v>15310</v>
      </c>
      <c r="E3377" s="55" t="s">
        <v>8319</v>
      </c>
      <c r="F3377" s="54" t="s">
        <v>8319</v>
      </c>
      <c r="G3377" s="54" t="s">
        <v>15601</v>
      </c>
      <c r="H3377" s="54" t="s">
        <v>15602</v>
      </c>
      <c r="I3377" s="54" t="s">
        <v>8514</v>
      </c>
      <c r="J3377" s="54" t="s">
        <v>8323</v>
      </c>
      <c r="K3377" s="55" t="s">
        <v>23690</v>
      </c>
      <c r="L3377" s="54" t="s">
        <v>8325</v>
      </c>
    </row>
    <row r="3378" spans="1:12" ht="13.8" x14ac:dyDescent="0.3">
      <c r="A3378" s="54" t="s">
        <v>14831</v>
      </c>
      <c r="B3378" s="54" t="s">
        <v>14832</v>
      </c>
      <c r="C3378" s="54" t="s">
        <v>13793</v>
      </c>
      <c r="D3378" s="54" t="s">
        <v>15310</v>
      </c>
      <c r="E3378" s="55" t="s">
        <v>8319</v>
      </c>
      <c r="F3378" s="54" t="s">
        <v>8319</v>
      </c>
      <c r="G3378" s="54" t="s">
        <v>15603</v>
      </c>
      <c r="H3378" s="54" t="s">
        <v>15604</v>
      </c>
      <c r="I3378" s="54" t="s">
        <v>8514</v>
      </c>
      <c r="J3378" s="54" t="s">
        <v>8323</v>
      </c>
      <c r="K3378" s="55" t="s">
        <v>8353</v>
      </c>
      <c r="L3378" s="54" t="s">
        <v>8325</v>
      </c>
    </row>
    <row r="3379" spans="1:12" ht="13.8" x14ac:dyDescent="0.3">
      <c r="A3379" s="54" t="s">
        <v>14831</v>
      </c>
      <c r="B3379" s="54" t="s">
        <v>14832</v>
      </c>
      <c r="C3379" s="54" t="s">
        <v>13793</v>
      </c>
      <c r="D3379" s="54" t="s">
        <v>15310</v>
      </c>
      <c r="E3379" s="55" t="s">
        <v>8319</v>
      </c>
      <c r="F3379" s="54" t="s">
        <v>8319</v>
      </c>
      <c r="G3379" s="54" t="s">
        <v>15605</v>
      </c>
      <c r="H3379" s="54" t="s">
        <v>15606</v>
      </c>
      <c r="I3379" s="54" t="s">
        <v>8514</v>
      </c>
      <c r="J3379" s="54" t="s">
        <v>8323</v>
      </c>
      <c r="K3379" s="55" t="s">
        <v>24404</v>
      </c>
      <c r="L3379" s="54" t="s">
        <v>8325</v>
      </c>
    </row>
    <row r="3380" spans="1:12" ht="13.8" x14ac:dyDescent="0.3">
      <c r="A3380" s="54" t="s">
        <v>14831</v>
      </c>
      <c r="B3380" s="54" t="s">
        <v>14832</v>
      </c>
      <c r="C3380" s="54" t="s">
        <v>13793</v>
      </c>
      <c r="D3380" s="54" t="s">
        <v>15310</v>
      </c>
      <c r="E3380" s="55" t="s">
        <v>8319</v>
      </c>
      <c r="F3380" s="54" t="s">
        <v>8319</v>
      </c>
      <c r="G3380" s="54" t="s">
        <v>15607</v>
      </c>
      <c r="H3380" s="54" t="s">
        <v>15608</v>
      </c>
      <c r="I3380" s="54" t="s">
        <v>8514</v>
      </c>
      <c r="J3380" s="54" t="s">
        <v>8323</v>
      </c>
      <c r="K3380" s="55" t="s">
        <v>24426</v>
      </c>
      <c r="L3380" s="54" t="s">
        <v>8325</v>
      </c>
    </row>
    <row r="3381" spans="1:12" ht="13.8" x14ac:dyDescent="0.3">
      <c r="A3381" s="54" t="s">
        <v>14831</v>
      </c>
      <c r="B3381" s="54" t="s">
        <v>14832</v>
      </c>
      <c r="C3381" s="54" t="s">
        <v>13793</v>
      </c>
      <c r="D3381" s="54" t="s">
        <v>15310</v>
      </c>
      <c r="E3381" s="55" t="s">
        <v>8319</v>
      </c>
      <c r="F3381" s="54" t="s">
        <v>8319</v>
      </c>
      <c r="G3381" s="54" t="s">
        <v>15609</v>
      </c>
      <c r="H3381" s="54" t="s">
        <v>15610</v>
      </c>
      <c r="I3381" s="54" t="s">
        <v>8514</v>
      </c>
      <c r="J3381" s="54" t="s">
        <v>8323</v>
      </c>
      <c r="K3381" s="55" t="s">
        <v>24427</v>
      </c>
      <c r="L3381" s="54" t="s">
        <v>8325</v>
      </c>
    </row>
    <row r="3382" spans="1:12" ht="13.8" x14ac:dyDescent="0.3">
      <c r="A3382" s="54" t="s">
        <v>14831</v>
      </c>
      <c r="B3382" s="54" t="s">
        <v>14832</v>
      </c>
      <c r="C3382" s="54" t="s">
        <v>13793</v>
      </c>
      <c r="D3382" s="54" t="s">
        <v>15310</v>
      </c>
      <c r="E3382" s="55" t="s">
        <v>8319</v>
      </c>
      <c r="F3382" s="54" t="s">
        <v>8319</v>
      </c>
      <c r="G3382" s="54" t="s">
        <v>15611</v>
      </c>
      <c r="H3382" s="54" t="s">
        <v>15612</v>
      </c>
      <c r="I3382" s="54" t="s">
        <v>8514</v>
      </c>
      <c r="J3382" s="54" t="s">
        <v>8323</v>
      </c>
      <c r="K3382" s="55" t="s">
        <v>24428</v>
      </c>
      <c r="L3382" s="54" t="s">
        <v>8325</v>
      </c>
    </row>
    <row r="3383" spans="1:12" ht="13.8" x14ac:dyDescent="0.3">
      <c r="A3383" s="54" t="s">
        <v>14831</v>
      </c>
      <c r="B3383" s="54" t="s">
        <v>14832</v>
      </c>
      <c r="C3383" s="54" t="s">
        <v>13793</v>
      </c>
      <c r="D3383" s="54" t="s">
        <v>15310</v>
      </c>
      <c r="E3383" s="55" t="s">
        <v>8319</v>
      </c>
      <c r="F3383" s="54" t="s">
        <v>8319</v>
      </c>
      <c r="G3383" s="54" t="s">
        <v>15613</v>
      </c>
      <c r="H3383" s="54" t="s">
        <v>15614</v>
      </c>
      <c r="I3383" s="54" t="s">
        <v>8514</v>
      </c>
      <c r="J3383" s="54" t="s">
        <v>8323</v>
      </c>
      <c r="K3383" s="55" t="s">
        <v>24429</v>
      </c>
      <c r="L3383" s="54" t="s">
        <v>8325</v>
      </c>
    </row>
    <row r="3384" spans="1:12" ht="13.8" x14ac:dyDescent="0.3">
      <c r="A3384" s="54" t="s">
        <v>14831</v>
      </c>
      <c r="B3384" s="54" t="s">
        <v>14832</v>
      </c>
      <c r="C3384" s="54" t="s">
        <v>13793</v>
      </c>
      <c r="D3384" s="54" t="s">
        <v>15310</v>
      </c>
      <c r="E3384" s="55" t="s">
        <v>8319</v>
      </c>
      <c r="F3384" s="54" t="s">
        <v>8319</v>
      </c>
      <c r="G3384" s="54" t="s">
        <v>15616</v>
      </c>
      <c r="H3384" s="54" t="s">
        <v>15617</v>
      </c>
      <c r="I3384" s="54" t="s">
        <v>8514</v>
      </c>
      <c r="J3384" s="54" t="s">
        <v>8323</v>
      </c>
      <c r="K3384" s="55" t="s">
        <v>24430</v>
      </c>
      <c r="L3384" s="54" t="s">
        <v>8325</v>
      </c>
    </row>
    <row r="3385" spans="1:12" ht="13.8" x14ac:dyDescent="0.3">
      <c r="A3385" s="54" t="s">
        <v>14831</v>
      </c>
      <c r="B3385" s="54" t="s">
        <v>14832</v>
      </c>
      <c r="C3385" s="54" t="s">
        <v>13793</v>
      </c>
      <c r="D3385" s="54" t="s">
        <v>15310</v>
      </c>
      <c r="E3385" s="55" t="s">
        <v>8319</v>
      </c>
      <c r="F3385" s="54" t="s">
        <v>8319</v>
      </c>
      <c r="G3385" s="54" t="s">
        <v>15619</v>
      </c>
      <c r="H3385" s="54" t="s">
        <v>15620</v>
      </c>
      <c r="I3385" s="54" t="s">
        <v>8514</v>
      </c>
      <c r="J3385" s="54" t="s">
        <v>8323</v>
      </c>
      <c r="K3385" s="55" t="s">
        <v>15304</v>
      </c>
      <c r="L3385" s="54" t="s">
        <v>8325</v>
      </c>
    </row>
    <row r="3386" spans="1:12" ht="13.8" x14ac:dyDescent="0.3">
      <c r="A3386" s="54" t="s">
        <v>14831</v>
      </c>
      <c r="B3386" s="54" t="s">
        <v>14832</v>
      </c>
      <c r="C3386" s="54" t="s">
        <v>13793</v>
      </c>
      <c r="D3386" s="54" t="s">
        <v>15310</v>
      </c>
      <c r="E3386" s="55" t="s">
        <v>8319</v>
      </c>
      <c r="F3386" s="54" t="s">
        <v>8319</v>
      </c>
      <c r="G3386" s="54" t="s">
        <v>15622</v>
      </c>
      <c r="H3386" s="54" t="s">
        <v>15623</v>
      </c>
      <c r="I3386" s="54" t="s">
        <v>8514</v>
      </c>
      <c r="J3386" s="54" t="s">
        <v>8323</v>
      </c>
      <c r="K3386" s="55" t="s">
        <v>24431</v>
      </c>
      <c r="L3386" s="54" t="s">
        <v>8325</v>
      </c>
    </row>
    <row r="3387" spans="1:12" ht="13.8" x14ac:dyDescent="0.3">
      <c r="A3387" s="54" t="s">
        <v>14831</v>
      </c>
      <c r="B3387" s="54" t="s">
        <v>14832</v>
      </c>
      <c r="C3387" s="54" t="s">
        <v>13793</v>
      </c>
      <c r="D3387" s="54" t="s">
        <v>15310</v>
      </c>
      <c r="E3387" s="55" t="s">
        <v>8319</v>
      </c>
      <c r="F3387" s="54" t="s">
        <v>8319</v>
      </c>
      <c r="G3387" s="54" t="s">
        <v>15624</v>
      </c>
      <c r="H3387" s="54" t="s">
        <v>15625</v>
      </c>
      <c r="I3387" s="54" t="s">
        <v>8514</v>
      </c>
      <c r="J3387" s="54" t="s">
        <v>8323</v>
      </c>
      <c r="K3387" s="55" t="s">
        <v>9475</v>
      </c>
      <c r="L3387" s="54" t="s">
        <v>8325</v>
      </c>
    </row>
    <row r="3388" spans="1:12" ht="13.8" x14ac:dyDescent="0.3">
      <c r="A3388" s="54" t="s">
        <v>14831</v>
      </c>
      <c r="B3388" s="54" t="s">
        <v>14832</v>
      </c>
      <c r="C3388" s="54" t="s">
        <v>13793</v>
      </c>
      <c r="D3388" s="54" t="s">
        <v>15310</v>
      </c>
      <c r="E3388" s="55" t="s">
        <v>8319</v>
      </c>
      <c r="F3388" s="54" t="s">
        <v>8319</v>
      </c>
      <c r="G3388" s="54" t="s">
        <v>15626</v>
      </c>
      <c r="H3388" s="54" t="s">
        <v>15627</v>
      </c>
      <c r="I3388" s="54" t="s">
        <v>8514</v>
      </c>
      <c r="J3388" s="54" t="s">
        <v>8323</v>
      </c>
      <c r="K3388" s="55" t="s">
        <v>24432</v>
      </c>
      <c r="L3388" s="54" t="s">
        <v>8325</v>
      </c>
    </row>
    <row r="3389" spans="1:12" ht="13.8" x14ac:dyDescent="0.3">
      <c r="A3389" s="54" t="s">
        <v>14831</v>
      </c>
      <c r="B3389" s="54" t="s">
        <v>14832</v>
      </c>
      <c r="C3389" s="54" t="s">
        <v>13793</v>
      </c>
      <c r="D3389" s="54" t="s">
        <v>15310</v>
      </c>
      <c r="E3389" s="55" t="s">
        <v>8319</v>
      </c>
      <c r="F3389" s="54" t="s">
        <v>8319</v>
      </c>
      <c r="G3389" s="54" t="s">
        <v>15629</v>
      </c>
      <c r="H3389" s="54" t="s">
        <v>15630</v>
      </c>
      <c r="I3389" s="54" t="s">
        <v>8514</v>
      </c>
      <c r="J3389" s="54" t="s">
        <v>8323</v>
      </c>
      <c r="K3389" s="55" t="s">
        <v>24433</v>
      </c>
      <c r="L3389" s="54" t="s">
        <v>8325</v>
      </c>
    </row>
    <row r="3390" spans="1:12" ht="13.8" x14ac:dyDescent="0.3">
      <c r="A3390" s="54" t="s">
        <v>14831</v>
      </c>
      <c r="B3390" s="54" t="s">
        <v>14832</v>
      </c>
      <c r="C3390" s="54" t="s">
        <v>13793</v>
      </c>
      <c r="D3390" s="54" t="s">
        <v>15310</v>
      </c>
      <c r="E3390" s="55" t="s">
        <v>8319</v>
      </c>
      <c r="F3390" s="54" t="s">
        <v>8319</v>
      </c>
      <c r="G3390" s="54" t="s">
        <v>15631</v>
      </c>
      <c r="H3390" s="54" t="s">
        <v>15632</v>
      </c>
      <c r="I3390" s="54" t="s">
        <v>8514</v>
      </c>
      <c r="J3390" s="54" t="s">
        <v>8323</v>
      </c>
      <c r="K3390" s="55" t="s">
        <v>18400</v>
      </c>
      <c r="L3390" s="54" t="s">
        <v>8325</v>
      </c>
    </row>
    <row r="3391" spans="1:12" ht="13.8" x14ac:dyDescent="0.3">
      <c r="A3391" s="54" t="s">
        <v>14831</v>
      </c>
      <c r="B3391" s="54" t="s">
        <v>14832</v>
      </c>
      <c r="C3391" s="54" t="s">
        <v>13793</v>
      </c>
      <c r="D3391" s="54" t="s">
        <v>15310</v>
      </c>
      <c r="E3391" s="55" t="s">
        <v>8319</v>
      </c>
      <c r="F3391" s="54" t="s">
        <v>8319</v>
      </c>
      <c r="G3391" s="54" t="s">
        <v>15633</v>
      </c>
      <c r="H3391" s="54" t="s">
        <v>15634</v>
      </c>
      <c r="I3391" s="54" t="s">
        <v>8514</v>
      </c>
      <c r="J3391" s="54" t="s">
        <v>8323</v>
      </c>
      <c r="K3391" s="55" t="s">
        <v>13981</v>
      </c>
      <c r="L3391" s="54" t="s">
        <v>8325</v>
      </c>
    </row>
    <row r="3392" spans="1:12" ht="13.8" x14ac:dyDescent="0.3">
      <c r="A3392" s="54" t="s">
        <v>14831</v>
      </c>
      <c r="B3392" s="54" t="s">
        <v>14832</v>
      </c>
      <c r="C3392" s="54" t="s">
        <v>13793</v>
      </c>
      <c r="D3392" s="54" t="s">
        <v>15310</v>
      </c>
      <c r="E3392" s="55" t="s">
        <v>8319</v>
      </c>
      <c r="F3392" s="54" t="s">
        <v>8319</v>
      </c>
      <c r="G3392" s="54" t="s">
        <v>15635</v>
      </c>
      <c r="H3392" s="54" t="s">
        <v>15636</v>
      </c>
      <c r="I3392" s="54" t="s">
        <v>8514</v>
      </c>
      <c r="J3392" s="54" t="s">
        <v>8323</v>
      </c>
      <c r="K3392" s="55" t="s">
        <v>18400</v>
      </c>
      <c r="L3392" s="54" t="s">
        <v>8325</v>
      </c>
    </row>
    <row r="3393" spans="1:12" ht="13.8" x14ac:dyDescent="0.3">
      <c r="A3393" s="54" t="s">
        <v>14831</v>
      </c>
      <c r="B3393" s="54" t="s">
        <v>14832</v>
      </c>
      <c r="C3393" s="54" t="s">
        <v>13793</v>
      </c>
      <c r="D3393" s="54" t="s">
        <v>15310</v>
      </c>
      <c r="E3393" s="55" t="s">
        <v>8319</v>
      </c>
      <c r="F3393" s="54" t="s">
        <v>8319</v>
      </c>
      <c r="G3393" s="54" t="s">
        <v>15637</v>
      </c>
      <c r="H3393" s="54" t="s">
        <v>15638</v>
      </c>
      <c r="I3393" s="54" t="s">
        <v>8514</v>
      </c>
      <c r="J3393" s="54" t="s">
        <v>8323</v>
      </c>
      <c r="K3393" s="55" t="s">
        <v>15483</v>
      </c>
      <c r="L3393" s="54" t="s">
        <v>8325</v>
      </c>
    </row>
    <row r="3394" spans="1:12" ht="13.8" x14ac:dyDescent="0.3">
      <c r="A3394" s="54" t="s">
        <v>14831</v>
      </c>
      <c r="B3394" s="54" t="s">
        <v>14832</v>
      </c>
      <c r="C3394" s="54" t="s">
        <v>13793</v>
      </c>
      <c r="D3394" s="54" t="s">
        <v>15310</v>
      </c>
      <c r="E3394" s="55" t="s">
        <v>8319</v>
      </c>
      <c r="F3394" s="54" t="s">
        <v>8319</v>
      </c>
      <c r="G3394" s="54" t="s">
        <v>15640</v>
      </c>
      <c r="H3394" s="54" t="s">
        <v>15641</v>
      </c>
      <c r="I3394" s="54" t="s">
        <v>8514</v>
      </c>
      <c r="J3394" s="54" t="s">
        <v>8323</v>
      </c>
      <c r="K3394" s="55" t="s">
        <v>23364</v>
      </c>
      <c r="L3394" s="54" t="s">
        <v>8325</v>
      </c>
    </row>
    <row r="3395" spans="1:12" ht="13.8" x14ac:dyDescent="0.3">
      <c r="A3395" s="54" t="s">
        <v>14831</v>
      </c>
      <c r="B3395" s="54" t="s">
        <v>14832</v>
      </c>
      <c r="C3395" s="54" t="s">
        <v>13793</v>
      </c>
      <c r="D3395" s="54" t="s">
        <v>15310</v>
      </c>
      <c r="E3395" s="55" t="s">
        <v>8319</v>
      </c>
      <c r="F3395" s="54" t="s">
        <v>8319</v>
      </c>
      <c r="G3395" s="54" t="s">
        <v>15642</v>
      </c>
      <c r="H3395" s="54" t="s">
        <v>15643</v>
      </c>
      <c r="I3395" s="54" t="s">
        <v>8514</v>
      </c>
      <c r="J3395" s="54" t="s">
        <v>8323</v>
      </c>
      <c r="K3395" s="55" t="s">
        <v>22436</v>
      </c>
      <c r="L3395" s="54" t="s">
        <v>8325</v>
      </c>
    </row>
    <row r="3396" spans="1:12" ht="13.8" x14ac:dyDescent="0.3">
      <c r="A3396" s="54" t="s">
        <v>14831</v>
      </c>
      <c r="B3396" s="54" t="s">
        <v>14832</v>
      </c>
      <c r="C3396" s="54" t="s">
        <v>13793</v>
      </c>
      <c r="D3396" s="54" t="s">
        <v>15310</v>
      </c>
      <c r="E3396" s="55" t="s">
        <v>8319</v>
      </c>
      <c r="F3396" s="54" t="s">
        <v>8319</v>
      </c>
      <c r="G3396" s="54" t="s">
        <v>15644</v>
      </c>
      <c r="H3396" s="54" t="s">
        <v>15645</v>
      </c>
      <c r="I3396" s="54" t="s">
        <v>8514</v>
      </c>
      <c r="J3396" s="54" t="s">
        <v>8323</v>
      </c>
      <c r="K3396" s="55" t="s">
        <v>9079</v>
      </c>
      <c r="L3396" s="54" t="s">
        <v>8325</v>
      </c>
    </row>
    <row r="3397" spans="1:12" ht="13.8" x14ac:dyDescent="0.3">
      <c r="A3397" s="54" t="s">
        <v>14831</v>
      </c>
      <c r="B3397" s="54" t="s">
        <v>14832</v>
      </c>
      <c r="C3397" s="54" t="s">
        <v>13793</v>
      </c>
      <c r="D3397" s="54" t="s">
        <v>15310</v>
      </c>
      <c r="E3397" s="55" t="s">
        <v>8319</v>
      </c>
      <c r="F3397" s="54" t="s">
        <v>8319</v>
      </c>
      <c r="G3397" s="54" t="s">
        <v>15647</v>
      </c>
      <c r="H3397" s="54" t="s">
        <v>15648</v>
      </c>
      <c r="I3397" s="54" t="s">
        <v>8514</v>
      </c>
      <c r="J3397" s="54" t="s">
        <v>8323</v>
      </c>
      <c r="K3397" s="55" t="s">
        <v>13144</v>
      </c>
      <c r="L3397" s="54" t="s">
        <v>8325</v>
      </c>
    </row>
    <row r="3398" spans="1:12" ht="13.8" x14ac:dyDescent="0.3">
      <c r="A3398" s="54" t="s">
        <v>14831</v>
      </c>
      <c r="B3398" s="54" t="s">
        <v>14832</v>
      </c>
      <c r="C3398" s="54" t="s">
        <v>13793</v>
      </c>
      <c r="D3398" s="54" t="s">
        <v>15310</v>
      </c>
      <c r="E3398" s="55" t="s">
        <v>8319</v>
      </c>
      <c r="F3398" s="54" t="s">
        <v>8319</v>
      </c>
      <c r="G3398" s="54" t="s">
        <v>15650</v>
      </c>
      <c r="H3398" s="54" t="s">
        <v>15651</v>
      </c>
      <c r="I3398" s="54" t="s">
        <v>8514</v>
      </c>
      <c r="J3398" s="54" t="s">
        <v>8323</v>
      </c>
      <c r="K3398" s="55" t="s">
        <v>13749</v>
      </c>
      <c r="L3398" s="54" t="s">
        <v>8325</v>
      </c>
    </row>
    <row r="3399" spans="1:12" ht="13.8" x14ac:dyDescent="0.3">
      <c r="A3399" s="54" t="s">
        <v>14831</v>
      </c>
      <c r="B3399" s="54" t="s">
        <v>14832</v>
      </c>
      <c r="C3399" s="54" t="s">
        <v>13793</v>
      </c>
      <c r="D3399" s="54" t="s">
        <v>15310</v>
      </c>
      <c r="E3399" s="55" t="s">
        <v>8319</v>
      </c>
      <c r="F3399" s="54" t="s">
        <v>8319</v>
      </c>
      <c r="G3399" s="54" t="s">
        <v>15653</v>
      </c>
      <c r="H3399" s="54" t="s">
        <v>15654</v>
      </c>
      <c r="I3399" s="54" t="s">
        <v>8514</v>
      </c>
      <c r="J3399" s="54" t="s">
        <v>8323</v>
      </c>
      <c r="K3399" s="55" t="s">
        <v>24434</v>
      </c>
      <c r="L3399" s="54" t="s">
        <v>8325</v>
      </c>
    </row>
    <row r="3400" spans="1:12" ht="13.8" x14ac:dyDescent="0.3">
      <c r="A3400" s="54" t="s">
        <v>14831</v>
      </c>
      <c r="B3400" s="54" t="s">
        <v>14832</v>
      </c>
      <c r="C3400" s="54" t="s">
        <v>13793</v>
      </c>
      <c r="D3400" s="54" t="s">
        <v>15310</v>
      </c>
      <c r="E3400" s="55" t="s">
        <v>8319</v>
      </c>
      <c r="F3400" s="54" t="s">
        <v>8319</v>
      </c>
      <c r="G3400" s="54" t="s">
        <v>15655</v>
      </c>
      <c r="H3400" s="54" t="s">
        <v>15656</v>
      </c>
      <c r="I3400" s="54" t="s">
        <v>8514</v>
      </c>
      <c r="J3400" s="54" t="s">
        <v>8323</v>
      </c>
      <c r="K3400" s="55" t="s">
        <v>23661</v>
      </c>
      <c r="L3400" s="54" t="s">
        <v>8325</v>
      </c>
    </row>
    <row r="3401" spans="1:12" ht="13.8" x14ac:dyDescent="0.3">
      <c r="A3401" s="54" t="s">
        <v>14831</v>
      </c>
      <c r="B3401" s="54" t="s">
        <v>14832</v>
      </c>
      <c r="C3401" s="54" t="s">
        <v>13793</v>
      </c>
      <c r="D3401" s="54" t="s">
        <v>15310</v>
      </c>
      <c r="E3401" s="55" t="s">
        <v>8319</v>
      </c>
      <c r="F3401" s="54" t="s">
        <v>8319</v>
      </c>
      <c r="G3401" s="54" t="s">
        <v>15658</v>
      </c>
      <c r="H3401" s="54" t="s">
        <v>15659</v>
      </c>
      <c r="I3401" s="54" t="s">
        <v>8514</v>
      </c>
      <c r="J3401" s="54" t="s">
        <v>8323</v>
      </c>
      <c r="K3401" s="55" t="s">
        <v>9176</v>
      </c>
      <c r="L3401" s="54" t="s">
        <v>8325</v>
      </c>
    </row>
    <row r="3402" spans="1:12" ht="13.8" x14ac:dyDescent="0.3">
      <c r="A3402" s="54" t="s">
        <v>14831</v>
      </c>
      <c r="B3402" s="54" t="s">
        <v>14832</v>
      </c>
      <c r="C3402" s="54" t="s">
        <v>13793</v>
      </c>
      <c r="D3402" s="54" t="s">
        <v>15310</v>
      </c>
      <c r="E3402" s="55" t="s">
        <v>8319</v>
      </c>
      <c r="F3402" s="54" t="s">
        <v>8319</v>
      </c>
      <c r="G3402" s="54" t="s">
        <v>15660</v>
      </c>
      <c r="H3402" s="54" t="s">
        <v>15661</v>
      </c>
      <c r="I3402" s="54" t="s">
        <v>8514</v>
      </c>
      <c r="J3402" s="54" t="s">
        <v>8323</v>
      </c>
      <c r="K3402" s="55" t="s">
        <v>13728</v>
      </c>
      <c r="L3402" s="54" t="s">
        <v>8325</v>
      </c>
    </row>
    <row r="3403" spans="1:12" ht="13.8" x14ac:dyDescent="0.3">
      <c r="A3403" s="54" t="s">
        <v>14831</v>
      </c>
      <c r="B3403" s="54" t="s">
        <v>14832</v>
      </c>
      <c r="C3403" s="54" t="s">
        <v>13793</v>
      </c>
      <c r="D3403" s="54" t="s">
        <v>15310</v>
      </c>
      <c r="E3403" s="55" t="s">
        <v>8319</v>
      </c>
      <c r="F3403" s="54" t="s">
        <v>8319</v>
      </c>
      <c r="G3403" s="54" t="s">
        <v>15663</v>
      </c>
      <c r="H3403" s="54" t="s">
        <v>15664</v>
      </c>
      <c r="I3403" s="54" t="s">
        <v>8514</v>
      </c>
      <c r="J3403" s="54" t="s">
        <v>8323</v>
      </c>
      <c r="K3403" s="55" t="s">
        <v>24435</v>
      </c>
      <c r="L3403" s="54" t="s">
        <v>8325</v>
      </c>
    </row>
    <row r="3404" spans="1:12" ht="13.8" x14ac:dyDescent="0.3">
      <c r="A3404" s="54" t="s">
        <v>14831</v>
      </c>
      <c r="B3404" s="54" t="s">
        <v>14832</v>
      </c>
      <c r="C3404" s="54" t="s">
        <v>13793</v>
      </c>
      <c r="D3404" s="54" t="s">
        <v>15310</v>
      </c>
      <c r="E3404" s="55" t="s">
        <v>8319</v>
      </c>
      <c r="F3404" s="54" t="s">
        <v>8319</v>
      </c>
      <c r="G3404" s="54" t="s">
        <v>15666</v>
      </c>
      <c r="H3404" s="54" t="s">
        <v>15667</v>
      </c>
      <c r="I3404" s="54" t="s">
        <v>8514</v>
      </c>
      <c r="J3404" s="54" t="s">
        <v>8323</v>
      </c>
      <c r="K3404" s="55" t="s">
        <v>24436</v>
      </c>
      <c r="L3404" s="54" t="s">
        <v>8325</v>
      </c>
    </row>
    <row r="3405" spans="1:12" ht="13.8" x14ac:dyDescent="0.3">
      <c r="A3405" s="54" t="s">
        <v>14831</v>
      </c>
      <c r="B3405" s="54" t="s">
        <v>14832</v>
      </c>
      <c r="C3405" s="54" t="s">
        <v>13793</v>
      </c>
      <c r="D3405" s="54" t="s">
        <v>15310</v>
      </c>
      <c r="E3405" s="55" t="s">
        <v>8319</v>
      </c>
      <c r="F3405" s="54" t="s">
        <v>8319</v>
      </c>
      <c r="G3405" s="54" t="s">
        <v>15668</v>
      </c>
      <c r="H3405" s="54" t="s">
        <v>15669</v>
      </c>
      <c r="I3405" s="54" t="s">
        <v>8514</v>
      </c>
      <c r="J3405" s="54" t="s">
        <v>8323</v>
      </c>
      <c r="K3405" s="55" t="s">
        <v>13703</v>
      </c>
      <c r="L3405" s="54" t="s">
        <v>8325</v>
      </c>
    </row>
    <row r="3406" spans="1:12" ht="13.8" x14ac:dyDescent="0.3">
      <c r="A3406" s="54" t="s">
        <v>14831</v>
      </c>
      <c r="B3406" s="54" t="s">
        <v>14832</v>
      </c>
      <c r="C3406" s="54" t="s">
        <v>13793</v>
      </c>
      <c r="D3406" s="54" t="s">
        <v>15310</v>
      </c>
      <c r="E3406" s="55" t="s">
        <v>8319</v>
      </c>
      <c r="F3406" s="54" t="s">
        <v>8319</v>
      </c>
      <c r="G3406" s="54" t="s">
        <v>15670</v>
      </c>
      <c r="H3406" s="54" t="s">
        <v>15671</v>
      </c>
      <c r="I3406" s="54" t="s">
        <v>8514</v>
      </c>
      <c r="J3406" s="54" t="s">
        <v>8323</v>
      </c>
      <c r="K3406" s="55" t="s">
        <v>24437</v>
      </c>
      <c r="L3406" s="54" t="s">
        <v>8325</v>
      </c>
    </row>
    <row r="3407" spans="1:12" ht="13.8" x14ac:dyDescent="0.3">
      <c r="A3407" s="54" t="s">
        <v>14831</v>
      </c>
      <c r="B3407" s="54" t="s">
        <v>14832</v>
      </c>
      <c r="C3407" s="54" t="s">
        <v>13793</v>
      </c>
      <c r="D3407" s="54" t="s">
        <v>15310</v>
      </c>
      <c r="E3407" s="55" t="s">
        <v>8319</v>
      </c>
      <c r="F3407" s="54" t="s">
        <v>8319</v>
      </c>
      <c r="G3407" s="54" t="s">
        <v>15672</v>
      </c>
      <c r="H3407" s="54" t="s">
        <v>15673</v>
      </c>
      <c r="I3407" s="54" t="s">
        <v>8514</v>
      </c>
      <c r="J3407" s="54" t="s">
        <v>8323</v>
      </c>
      <c r="K3407" s="55" t="s">
        <v>13690</v>
      </c>
      <c r="L3407" s="54" t="s">
        <v>8325</v>
      </c>
    </row>
    <row r="3408" spans="1:12" ht="13.8" x14ac:dyDescent="0.3">
      <c r="A3408" s="54" t="s">
        <v>14831</v>
      </c>
      <c r="B3408" s="54" t="s">
        <v>14832</v>
      </c>
      <c r="C3408" s="54" t="s">
        <v>13793</v>
      </c>
      <c r="D3408" s="54" t="s">
        <v>15310</v>
      </c>
      <c r="E3408" s="55" t="s">
        <v>8319</v>
      </c>
      <c r="F3408" s="54" t="s">
        <v>8319</v>
      </c>
      <c r="G3408" s="54" t="s">
        <v>15674</v>
      </c>
      <c r="H3408" s="54" t="s">
        <v>15675</v>
      </c>
      <c r="I3408" s="54" t="s">
        <v>8514</v>
      </c>
      <c r="J3408" s="54" t="s">
        <v>8323</v>
      </c>
      <c r="K3408" s="55" t="s">
        <v>17286</v>
      </c>
      <c r="L3408" s="54" t="s">
        <v>8325</v>
      </c>
    </row>
    <row r="3409" spans="1:12" ht="13.8" x14ac:dyDescent="0.3">
      <c r="A3409" s="54" t="s">
        <v>14831</v>
      </c>
      <c r="B3409" s="54" t="s">
        <v>14832</v>
      </c>
      <c r="C3409" s="54" t="s">
        <v>13793</v>
      </c>
      <c r="D3409" s="54" t="s">
        <v>15310</v>
      </c>
      <c r="E3409" s="55" t="s">
        <v>8319</v>
      </c>
      <c r="F3409" s="54" t="s">
        <v>8319</v>
      </c>
      <c r="G3409" s="54" t="s">
        <v>15676</v>
      </c>
      <c r="H3409" s="54" t="s">
        <v>15677</v>
      </c>
      <c r="I3409" s="54" t="s">
        <v>8514</v>
      </c>
      <c r="J3409" s="54" t="s">
        <v>8323</v>
      </c>
      <c r="K3409" s="55" t="s">
        <v>24438</v>
      </c>
      <c r="L3409" s="54" t="s">
        <v>8325</v>
      </c>
    </row>
    <row r="3410" spans="1:12" ht="13.8" x14ac:dyDescent="0.3">
      <c r="A3410" s="54" t="s">
        <v>14831</v>
      </c>
      <c r="B3410" s="54" t="s">
        <v>14832</v>
      </c>
      <c r="C3410" s="54" t="s">
        <v>13793</v>
      </c>
      <c r="D3410" s="54" t="s">
        <v>15310</v>
      </c>
      <c r="E3410" s="55" t="s">
        <v>8319</v>
      </c>
      <c r="F3410" s="54" t="s">
        <v>8319</v>
      </c>
      <c r="G3410" s="54" t="s">
        <v>15679</v>
      </c>
      <c r="H3410" s="54" t="s">
        <v>15680</v>
      </c>
      <c r="I3410" s="54" t="s">
        <v>8514</v>
      </c>
      <c r="J3410" s="54" t="s">
        <v>8323</v>
      </c>
      <c r="K3410" s="55" t="s">
        <v>16300</v>
      </c>
      <c r="L3410" s="54" t="s">
        <v>8325</v>
      </c>
    </row>
    <row r="3411" spans="1:12" ht="13.8" x14ac:dyDescent="0.3">
      <c r="A3411" s="54" t="s">
        <v>14831</v>
      </c>
      <c r="B3411" s="54" t="s">
        <v>14832</v>
      </c>
      <c r="C3411" s="54" t="s">
        <v>13793</v>
      </c>
      <c r="D3411" s="54" t="s">
        <v>15310</v>
      </c>
      <c r="E3411" s="55" t="s">
        <v>8319</v>
      </c>
      <c r="F3411" s="54" t="s">
        <v>8319</v>
      </c>
      <c r="G3411" s="54" t="s">
        <v>15681</v>
      </c>
      <c r="H3411" s="54" t="s">
        <v>15682</v>
      </c>
      <c r="I3411" s="54" t="s">
        <v>8514</v>
      </c>
      <c r="J3411" s="54" t="s">
        <v>8323</v>
      </c>
      <c r="K3411" s="55" t="s">
        <v>24439</v>
      </c>
      <c r="L3411" s="54" t="s">
        <v>8325</v>
      </c>
    </row>
    <row r="3412" spans="1:12" ht="13.8" x14ac:dyDescent="0.3">
      <c r="A3412" s="54" t="s">
        <v>14831</v>
      </c>
      <c r="B3412" s="54" t="s">
        <v>14832</v>
      </c>
      <c r="C3412" s="54" t="s">
        <v>13793</v>
      </c>
      <c r="D3412" s="54" t="s">
        <v>15310</v>
      </c>
      <c r="E3412" s="55" t="s">
        <v>8319</v>
      </c>
      <c r="F3412" s="54" t="s">
        <v>8319</v>
      </c>
      <c r="G3412" s="54" t="s">
        <v>15683</v>
      </c>
      <c r="H3412" s="54" t="s">
        <v>15684</v>
      </c>
      <c r="I3412" s="54" t="s">
        <v>8514</v>
      </c>
      <c r="J3412" s="54" t="s">
        <v>8323</v>
      </c>
      <c r="K3412" s="55" t="s">
        <v>24440</v>
      </c>
      <c r="L3412" s="54" t="s">
        <v>8325</v>
      </c>
    </row>
    <row r="3413" spans="1:12" ht="13.8" x14ac:dyDescent="0.3">
      <c r="A3413" s="54" t="s">
        <v>14831</v>
      </c>
      <c r="B3413" s="54" t="s">
        <v>14832</v>
      </c>
      <c r="C3413" s="54" t="s">
        <v>13793</v>
      </c>
      <c r="D3413" s="54" t="s">
        <v>15310</v>
      </c>
      <c r="E3413" s="55" t="s">
        <v>8319</v>
      </c>
      <c r="F3413" s="54" t="s">
        <v>8319</v>
      </c>
      <c r="G3413" s="54" t="s">
        <v>15685</v>
      </c>
      <c r="H3413" s="54" t="s">
        <v>15686</v>
      </c>
      <c r="I3413" s="54" t="s">
        <v>8514</v>
      </c>
      <c r="J3413" s="54" t="s">
        <v>8323</v>
      </c>
      <c r="K3413" s="55" t="s">
        <v>24441</v>
      </c>
      <c r="L3413" s="54" t="s">
        <v>8325</v>
      </c>
    </row>
    <row r="3414" spans="1:12" ht="13.8" x14ac:dyDescent="0.3">
      <c r="A3414" s="54" t="s">
        <v>14831</v>
      </c>
      <c r="B3414" s="54" t="s">
        <v>14832</v>
      </c>
      <c r="C3414" s="54" t="s">
        <v>13793</v>
      </c>
      <c r="D3414" s="54" t="s">
        <v>15310</v>
      </c>
      <c r="E3414" s="55" t="s">
        <v>8319</v>
      </c>
      <c r="F3414" s="54" t="s">
        <v>8319</v>
      </c>
      <c r="G3414" s="54" t="s">
        <v>15688</v>
      </c>
      <c r="H3414" s="54" t="s">
        <v>15689</v>
      </c>
      <c r="I3414" s="54" t="s">
        <v>8514</v>
      </c>
      <c r="J3414" s="54" t="s">
        <v>8323</v>
      </c>
      <c r="K3414" s="55" t="s">
        <v>24442</v>
      </c>
      <c r="L3414" s="54" t="s">
        <v>8325</v>
      </c>
    </row>
    <row r="3415" spans="1:12" ht="13.8" x14ac:dyDescent="0.3">
      <c r="A3415" s="54" t="s">
        <v>14831</v>
      </c>
      <c r="B3415" s="54" t="s">
        <v>14832</v>
      </c>
      <c r="C3415" s="54" t="s">
        <v>13793</v>
      </c>
      <c r="D3415" s="54" t="s">
        <v>15310</v>
      </c>
      <c r="E3415" s="55" t="s">
        <v>8319</v>
      </c>
      <c r="F3415" s="54" t="s">
        <v>8319</v>
      </c>
      <c r="G3415" s="54" t="s">
        <v>15691</v>
      </c>
      <c r="H3415" s="54" t="s">
        <v>15692</v>
      </c>
      <c r="I3415" s="54" t="s">
        <v>8514</v>
      </c>
      <c r="J3415" s="54" t="s">
        <v>8323</v>
      </c>
      <c r="K3415" s="55" t="s">
        <v>24443</v>
      </c>
      <c r="L3415" s="54" t="s">
        <v>8325</v>
      </c>
    </row>
    <row r="3416" spans="1:12" ht="13.8" x14ac:dyDescent="0.3">
      <c r="A3416" s="54" t="s">
        <v>14831</v>
      </c>
      <c r="B3416" s="54" t="s">
        <v>14832</v>
      </c>
      <c r="C3416" s="54" t="s">
        <v>13793</v>
      </c>
      <c r="D3416" s="54" t="s">
        <v>15310</v>
      </c>
      <c r="E3416" s="55" t="s">
        <v>8319</v>
      </c>
      <c r="F3416" s="54" t="s">
        <v>8319</v>
      </c>
      <c r="G3416" s="54" t="s">
        <v>15694</v>
      </c>
      <c r="H3416" s="54" t="s">
        <v>15695</v>
      </c>
      <c r="I3416" s="54" t="s">
        <v>8514</v>
      </c>
      <c r="J3416" s="54" t="s">
        <v>8323</v>
      </c>
      <c r="K3416" s="55" t="s">
        <v>8331</v>
      </c>
      <c r="L3416" s="54" t="s">
        <v>8325</v>
      </c>
    </row>
    <row r="3417" spans="1:12" ht="13.8" x14ac:dyDescent="0.3">
      <c r="A3417" s="54" t="s">
        <v>14831</v>
      </c>
      <c r="B3417" s="54" t="s">
        <v>14832</v>
      </c>
      <c r="C3417" s="54" t="s">
        <v>13793</v>
      </c>
      <c r="D3417" s="54" t="s">
        <v>15310</v>
      </c>
      <c r="E3417" s="55" t="s">
        <v>8319</v>
      </c>
      <c r="F3417" s="54" t="s">
        <v>8319</v>
      </c>
      <c r="G3417" s="54" t="s">
        <v>15697</v>
      </c>
      <c r="H3417" s="54" t="s">
        <v>15698</v>
      </c>
      <c r="I3417" s="54" t="s">
        <v>8514</v>
      </c>
      <c r="J3417" s="54" t="s">
        <v>8323</v>
      </c>
      <c r="K3417" s="55" t="s">
        <v>23300</v>
      </c>
      <c r="L3417" s="54" t="s">
        <v>8325</v>
      </c>
    </row>
    <row r="3418" spans="1:12" ht="13.8" x14ac:dyDescent="0.3">
      <c r="A3418" s="54" t="s">
        <v>14831</v>
      </c>
      <c r="B3418" s="54" t="s">
        <v>14832</v>
      </c>
      <c r="C3418" s="54" t="s">
        <v>13793</v>
      </c>
      <c r="D3418" s="54" t="s">
        <v>15310</v>
      </c>
      <c r="E3418" s="55" t="s">
        <v>8319</v>
      </c>
      <c r="F3418" s="54" t="s">
        <v>8319</v>
      </c>
      <c r="G3418" s="54" t="s">
        <v>15700</v>
      </c>
      <c r="H3418" s="54" t="s">
        <v>15701</v>
      </c>
      <c r="I3418" s="54" t="s">
        <v>8514</v>
      </c>
      <c r="J3418" s="54" t="s">
        <v>8323</v>
      </c>
      <c r="K3418" s="55" t="s">
        <v>24444</v>
      </c>
      <c r="L3418" s="54" t="s">
        <v>8325</v>
      </c>
    </row>
    <row r="3419" spans="1:12" ht="13.8" x14ac:dyDescent="0.3">
      <c r="A3419" s="54" t="s">
        <v>14831</v>
      </c>
      <c r="B3419" s="54" t="s">
        <v>14832</v>
      </c>
      <c r="C3419" s="54" t="s">
        <v>13793</v>
      </c>
      <c r="D3419" s="54" t="s">
        <v>15310</v>
      </c>
      <c r="E3419" s="55" t="s">
        <v>8319</v>
      </c>
      <c r="F3419" s="54" t="s">
        <v>8319</v>
      </c>
      <c r="G3419" s="54" t="s">
        <v>15702</v>
      </c>
      <c r="H3419" s="54" t="s">
        <v>15703</v>
      </c>
      <c r="I3419" s="54" t="s">
        <v>8514</v>
      </c>
      <c r="J3419" s="54" t="s">
        <v>8323</v>
      </c>
      <c r="K3419" s="55" t="s">
        <v>8864</v>
      </c>
      <c r="L3419" s="54" t="s">
        <v>8325</v>
      </c>
    </row>
    <row r="3420" spans="1:12" ht="13.8" x14ac:dyDescent="0.3">
      <c r="A3420" s="54" t="s">
        <v>14831</v>
      </c>
      <c r="B3420" s="54" t="s">
        <v>14832</v>
      </c>
      <c r="C3420" s="54" t="s">
        <v>13793</v>
      </c>
      <c r="D3420" s="54" t="s">
        <v>15310</v>
      </c>
      <c r="E3420" s="55" t="s">
        <v>8319</v>
      </c>
      <c r="F3420" s="54" t="s">
        <v>8319</v>
      </c>
      <c r="G3420" s="54" t="s">
        <v>15705</v>
      </c>
      <c r="H3420" s="54" t="s">
        <v>15706</v>
      </c>
      <c r="I3420" s="54" t="s">
        <v>8514</v>
      </c>
      <c r="J3420" s="54" t="s">
        <v>8323</v>
      </c>
      <c r="K3420" s="55" t="s">
        <v>24445</v>
      </c>
      <c r="L3420" s="54" t="s">
        <v>8325</v>
      </c>
    </row>
    <row r="3421" spans="1:12" ht="13.8" x14ac:dyDescent="0.3">
      <c r="A3421" s="54" t="s">
        <v>14831</v>
      </c>
      <c r="B3421" s="54" t="s">
        <v>14832</v>
      </c>
      <c r="C3421" s="54" t="s">
        <v>13793</v>
      </c>
      <c r="D3421" s="54" t="s">
        <v>15310</v>
      </c>
      <c r="E3421" s="55" t="s">
        <v>8319</v>
      </c>
      <c r="F3421" s="54" t="s">
        <v>8319</v>
      </c>
      <c r="G3421" s="54" t="s">
        <v>15707</v>
      </c>
      <c r="H3421" s="54" t="s">
        <v>15708</v>
      </c>
      <c r="I3421" s="54" t="s">
        <v>8514</v>
      </c>
      <c r="J3421" s="54" t="s">
        <v>8323</v>
      </c>
      <c r="K3421" s="55" t="s">
        <v>24446</v>
      </c>
      <c r="L3421" s="54" t="s">
        <v>8325</v>
      </c>
    </row>
    <row r="3422" spans="1:12" ht="13.8" x14ac:dyDescent="0.3">
      <c r="A3422" s="54" t="s">
        <v>14831</v>
      </c>
      <c r="B3422" s="54" t="s">
        <v>14832</v>
      </c>
      <c r="C3422" s="54" t="s">
        <v>13793</v>
      </c>
      <c r="D3422" s="54" t="s">
        <v>15310</v>
      </c>
      <c r="E3422" s="55" t="s">
        <v>8319</v>
      </c>
      <c r="F3422" s="54" t="s">
        <v>8319</v>
      </c>
      <c r="G3422" s="54" t="s">
        <v>15709</v>
      </c>
      <c r="H3422" s="54" t="s">
        <v>15710</v>
      </c>
      <c r="I3422" s="54" t="s">
        <v>8514</v>
      </c>
      <c r="J3422" s="54" t="s">
        <v>8323</v>
      </c>
      <c r="K3422" s="55" t="s">
        <v>24447</v>
      </c>
      <c r="L3422" s="54" t="s">
        <v>8325</v>
      </c>
    </row>
    <row r="3423" spans="1:12" ht="13.8" x14ac:dyDescent="0.3">
      <c r="A3423" s="54" t="s">
        <v>14831</v>
      </c>
      <c r="B3423" s="54" t="s">
        <v>14832</v>
      </c>
      <c r="C3423" s="54" t="s">
        <v>13793</v>
      </c>
      <c r="D3423" s="54" t="s">
        <v>15310</v>
      </c>
      <c r="E3423" s="55" t="s">
        <v>8319</v>
      </c>
      <c r="F3423" s="54" t="s">
        <v>8319</v>
      </c>
      <c r="G3423" s="54" t="s">
        <v>15712</v>
      </c>
      <c r="H3423" s="54" t="s">
        <v>15713</v>
      </c>
      <c r="I3423" s="54" t="s">
        <v>8514</v>
      </c>
      <c r="J3423" s="54" t="s">
        <v>8323</v>
      </c>
      <c r="K3423" s="55" t="s">
        <v>9034</v>
      </c>
      <c r="L3423" s="54" t="s">
        <v>8325</v>
      </c>
    </row>
    <row r="3424" spans="1:12" ht="13.8" x14ac:dyDescent="0.3">
      <c r="A3424" s="54" t="s">
        <v>14831</v>
      </c>
      <c r="B3424" s="54" t="s">
        <v>14832</v>
      </c>
      <c r="C3424" s="54" t="s">
        <v>13793</v>
      </c>
      <c r="D3424" s="54" t="s">
        <v>15310</v>
      </c>
      <c r="E3424" s="55" t="s">
        <v>8319</v>
      </c>
      <c r="F3424" s="54" t="s">
        <v>8319</v>
      </c>
      <c r="G3424" s="54" t="s">
        <v>15715</v>
      </c>
      <c r="H3424" s="54" t="s">
        <v>15716</v>
      </c>
      <c r="I3424" s="54" t="s">
        <v>8514</v>
      </c>
      <c r="J3424" s="54" t="s">
        <v>8323</v>
      </c>
      <c r="K3424" s="55" t="s">
        <v>24448</v>
      </c>
      <c r="L3424" s="54" t="s">
        <v>8325</v>
      </c>
    </row>
    <row r="3425" spans="1:12" ht="13.8" x14ac:dyDescent="0.3">
      <c r="A3425" s="54" t="s">
        <v>14831</v>
      </c>
      <c r="B3425" s="54" t="s">
        <v>14832</v>
      </c>
      <c r="C3425" s="54" t="s">
        <v>13793</v>
      </c>
      <c r="D3425" s="54" t="s">
        <v>15310</v>
      </c>
      <c r="E3425" s="55" t="s">
        <v>8319</v>
      </c>
      <c r="F3425" s="54" t="s">
        <v>8319</v>
      </c>
      <c r="G3425" s="54" t="s">
        <v>15717</v>
      </c>
      <c r="H3425" s="54" t="s">
        <v>15718</v>
      </c>
      <c r="I3425" s="54" t="s">
        <v>8514</v>
      </c>
      <c r="J3425" s="54" t="s">
        <v>8323</v>
      </c>
      <c r="K3425" s="55" t="s">
        <v>13935</v>
      </c>
      <c r="L3425" s="54" t="s">
        <v>8325</v>
      </c>
    </row>
    <row r="3426" spans="1:12" ht="13.8" x14ac:dyDescent="0.3">
      <c r="A3426" s="54" t="s">
        <v>14831</v>
      </c>
      <c r="B3426" s="54" t="s">
        <v>14832</v>
      </c>
      <c r="C3426" s="54" t="s">
        <v>13793</v>
      </c>
      <c r="D3426" s="54" t="s">
        <v>15310</v>
      </c>
      <c r="E3426" s="55" t="s">
        <v>8319</v>
      </c>
      <c r="F3426" s="54" t="s">
        <v>8319</v>
      </c>
      <c r="G3426" s="54" t="s">
        <v>15719</v>
      </c>
      <c r="H3426" s="54" t="s">
        <v>15720</v>
      </c>
      <c r="I3426" s="54" t="s">
        <v>8514</v>
      </c>
      <c r="J3426" s="54" t="s">
        <v>8323</v>
      </c>
      <c r="K3426" s="55" t="s">
        <v>24449</v>
      </c>
      <c r="L3426" s="54" t="s">
        <v>8325</v>
      </c>
    </row>
    <row r="3427" spans="1:12" ht="13.8" x14ac:dyDescent="0.3">
      <c r="A3427" s="54" t="s">
        <v>14831</v>
      </c>
      <c r="B3427" s="54" t="s">
        <v>14832</v>
      </c>
      <c r="C3427" s="54" t="s">
        <v>13793</v>
      </c>
      <c r="D3427" s="54" t="s">
        <v>15310</v>
      </c>
      <c r="E3427" s="55" t="s">
        <v>8319</v>
      </c>
      <c r="F3427" s="54" t="s">
        <v>8319</v>
      </c>
      <c r="G3427" s="54" t="s">
        <v>15721</v>
      </c>
      <c r="H3427" s="54" t="s">
        <v>15722</v>
      </c>
      <c r="I3427" s="54" t="s">
        <v>8514</v>
      </c>
      <c r="J3427" s="54" t="s">
        <v>8323</v>
      </c>
      <c r="K3427" s="55" t="s">
        <v>13755</v>
      </c>
      <c r="L3427" s="54" t="s">
        <v>8325</v>
      </c>
    </row>
    <row r="3428" spans="1:12" ht="13.8" x14ac:dyDescent="0.3">
      <c r="A3428" s="54" t="s">
        <v>14831</v>
      </c>
      <c r="B3428" s="54" t="s">
        <v>14832</v>
      </c>
      <c r="C3428" s="54" t="s">
        <v>13793</v>
      </c>
      <c r="D3428" s="54" t="s">
        <v>15310</v>
      </c>
      <c r="E3428" s="55" t="s">
        <v>8319</v>
      </c>
      <c r="F3428" s="54" t="s">
        <v>8319</v>
      </c>
      <c r="G3428" s="54" t="s">
        <v>15723</v>
      </c>
      <c r="H3428" s="54" t="s">
        <v>15724</v>
      </c>
      <c r="I3428" s="54" t="s">
        <v>8514</v>
      </c>
      <c r="J3428" s="54" t="s">
        <v>8323</v>
      </c>
      <c r="K3428" s="55" t="s">
        <v>24450</v>
      </c>
      <c r="L3428" s="54" t="s">
        <v>8325</v>
      </c>
    </row>
    <row r="3429" spans="1:12" ht="13.8" x14ac:dyDescent="0.3">
      <c r="A3429" s="54" t="s">
        <v>14831</v>
      </c>
      <c r="B3429" s="54" t="s">
        <v>14832</v>
      </c>
      <c r="C3429" s="54" t="s">
        <v>13793</v>
      </c>
      <c r="D3429" s="54" t="s">
        <v>15310</v>
      </c>
      <c r="E3429" s="55" t="s">
        <v>8319</v>
      </c>
      <c r="F3429" s="54" t="s">
        <v>8319</v>
      </c>
      <c r="G3429" s="54" t="s">
        <v>15725</v>
      </c>
      <c r="H3429" s="54" t="s">
        <v>15726</v>
      </c>
      <c r="I3429" s="54" t="s">
        <v>8514</v>
      </c>
      <c r="J3429" s="54" t="s">
        <v>8323</v>
      </c>
      <c r="K3429" s="55" t="s">
        <v>24451</v>
      </c>
      <c r="L3429" s="54" t="s">
        <v>8325</v>
      </c>
    </row>
    <row r="3430" spans="1:12" ht="13.8" x14ac:dyDescent="0.3">
      <c r="A3430" s="54" t="s">
        <v>14831</v>
      </c>
      <c r="B3430" s="54" t="s">
        <v>14832</v>
      </c>
      <c r="C3430" s="54" t="s">
        <v>13793</v>
      </c>
      <c r="D3430" s="54" t="s">
        <v>15310</v>
      </c>
      <c r="E3430" s="55" t="s">
        <v>8319</v>
      </c>
      <c r="F3430" s="54" t="s">
        <v>8319</v>
      </c>
      <c r="G3430" s="54" t="s">
        <v>15727</v>
      </c>
      <c r="H3430" s="54" t="s">
        <v>15728</v>
      </c>
      <c r="I3430" s="54" t="s">
        <v>8514</v>
      </c>
      <c r="J3430" s="54" t="s">
        <v>8323</v>
      </c>
      <c r="K3430" s="55" t="s">
        <v>15538</v>
      </c>
      <c r="L3430" s="54" t="s">
        <v>8325</v>
      </c>
    </row>
    <row r="3431" spans="1:12" ht="13.8" x14ac:dyDescent="0.3">
      <c r="A3431" s="54" t="s">
        <v>14831</v>
      </c>
      <c r="B3431" s="54" t="s">
        <v>14832</v>
      </c>
      <c r="C3431" s="54" t="s">
        <v>13793</v>
      </c>
      <c r="D3431" s="54" t="s">
        <v>15310</v>
      </c>
      <c r="E3431" s="55" t="s">
        <v>8319</v>
      </c>
      <c r="F3431" s="54" t="s">
        <v>8319</v>
      </c>
      <c r="G3431" s="54" t="s">
        <v>15729</v>
      </c>
      <c r="H3431" s="54" t="s">
        <v>15730</v>
      </c>
      <c r="I3431" s="54" t="s">
        <v>8514</v>
      </c>
      <c r="J3431" s="54" t="s">
        <v>8323</v>
      </c>
      <c r="K3431" s="55" t="s">
        <v>23737</v>
      </c>
      <c r="L3431" s="54" t="s">
        <v>8325</v>
      </c>
    </row>
    <row r="3432" spans="1:12" ht="13.8" x14ac:dyDescent="0.3">
      <c r="A3432" s="54" t="s">
        <v>14831</v>
      </c>
      <c r="B3432" s="54" t="s">
        <v>14832</v>
      </c>
      <c r="C3432" s="54" t="s">
        <v>13793</v>
      </c>
      <c r="D3432" s="54" t="s">
        <v>15310</v>
      </c>
      <c r="E3432" s="55" t="s">
        <v>8319</v>
      </c>
      <c r="F3432" s="54" t="s">
        <v>8319</v>
      </c>
      <c r="G3432" s="54" t="s">
        <v>15731</v>
      </c>
      <c r="H3432" s="54" t="s">
        <v>15732</v>
      </c>
      <c r="I3432" s="54" t="s">
        <v>8514</v>
      </c>
      <c r="J3432" s="54" t="s">
        <v>8323</v>
      </c>
      <c r="K3432" s="55" t="s">
        <v>14741</v>
      </c>
      <c r="L3432" s="54" t="s">
        <v>8325</v>
      </c>
    </row>
    <row r="3433" spans="1:12" ht="13.8" x14ac:dyDescent="0.3">
      <c r="A3433" s="54" t="s">
        <v>14831</v>
      </c>
      <c r="B3433" s="54" t="s">
        <v>14832</v>
      </c>
      <c r="C3433" s="54" t="s">
        <v>13793</v>
      </c>
      <c r="D3433" s="54" t="s">
        <v>15310</v>
      </c>
      <c r="E3433" s="55" t="s">
        <v>8319</v>
      </c>
      <c r="F3433" s="54" t="s">
        <v>8319</v>
      </c>
      <c r="G3433" s="54" t="s">
        <v>15734</v>
      </c>
      <c r="H3433" s="54" t="s">
        <v>15735</v>
      </c>
      <c r="I3433" s="54" t="s">
        <v>8514</v>
      </c>
      <c r="J3433" s="54" t="s">
        <v>8323</v>
      </c>
      <c r="K3433" s="55" t="s">
        <v>24452</v>
      </c>
      <c r="L3433" s="54" t="s">
        <v>8325</v>
      </c>
    </row>
    <row r="3434" spans="1:12" ht="13.8" x14ac:dyDescent="0.3">
      <c r="A3434" s="54" t="s">
        <v>14831</v>
      </c>
      <c r="B3434" s="54" t="s">
        <v>14832</v>
      </c>
      <c r="C3434" s="54" t="s">
        <v>13793</v>
      </c>
      <c r="D3434" s="54" t="s">
        <v>15310</v>
      </c>
      <c r="E3434" s="55" t="s">
        <v>8319</v>
      </c>
      <c r="F3434" s="54" t="s">
        <v>8319</v>
      </c>
      <c r="G3434" s="54" t="s">
        <v>15736</v>
      </c>
      <c r="H3434" s="54" t="s">
        <v>15737</v>
      </c>
      <c r="I3434" s="54" t="s">
        <v>8514</v>
      </c>
      <c r="J3434" s="54" t="s">
        <v>8323</v>
      </c>
      <c r="K3434" s="55" t="s">
        <v>18294</v>
      </c>
      <c r="L3434" s="54" t="s">
        <v>8325</v>
      </c>
    </row>
    <row r="3435" spans="1:12" ht="13.8" x14ac:dyDescent="0.3">
      <c r="A3435" s="54" t="s">
        <v>14831</v>
      </c>
      <c r="B3435" s="54" t="s">
        <v>14832</v>
      </c>
      <c r="C3435" s="54" t="s">
        <v>13793</v>
      </c>
      <c r="D3435" s="54" t="s">
        <v>15310</v>
      </c>
      <c r="E3435" s="55" t="s">
        <v>8319</v>
      </c>
      <c r="F3435" s="54" t="s">
        <v>8319</v>
      </c>
      <c r="G3435" s="54" t="s">
        <v>15738</v>
      </c>
      <c r="H3435" s="54" t="s">
        <v>15739</v>
      </c>
      <c r="I3435" s="54" t="s">
        <v>8514</v>
      </c>
      <c r="J3435" s="54" t="s">
        <v>8323</v>
      </c>
      <c r="K3435" s="55" t="s">
        <v>23829</v>
      </c>
      <c r="L3435" s="54" t="s">
        <v>8325</v>
      </c>
    </row>
    <row r="3436" spans="1:12" ht="13.8" x14ac:dyDescent="0.3">
      <c r="A3436" s="54" t="s">
        <v>14831</v>
      </c>
      <c r="B3436" s="54" t="s">
        <v>14832</v>
      </c>
      <c r="C3436" s="54" t="s">
        <v>13793</v>
      </c>
      <c r="D3436" s="54" t="s">
        <v>15310</v>
      </c>
      <c r="E3436" s="55" t="s">
        <v>8319</v>
      </c>
      <c r="F3436" s="54" t="s">
        <v>8319</v>
      </c>
      <c r="G3436" s="54" t="s">
        <v>15740</v>
      </c>
      <c r="H3436" s="54" t="s">
        <v>15741</v>
      </c>
      <c r="I3436" s="54" t="s">
        <v>8514</v>
      </c>
      <c r="J3436" s="54" t="s">
        <v>8323</v>
      </c>
      <c r="K3436" s="55" t="s">
        <v>12031</v>
      </c>
      <c r="L3436" s="54" t="s">
        <v>8325</v>
      </c>
    </row>
    <row r="3437" spans="1:12" ht="13.8" x14ac:dyDescent="0.3">
      <c r="A3437" s="54" t="s">
        <v>14831</v>
      </c>
      <c r="B3437" s="54" t="s">
        <v>14832</v>
      </c>
      <c r="C3437" s="54" t="s">
        <v>13793</v>
      </c>
      <c r="D3437" s="54" t="s">
        <v>15310</v>
      </c>
      <c r="E3437" s="55" t="s">
        <v>8319</v>
      </c>
      <c r="F3437" s="54" t="s">
        <v>8319</v>
      </c>
      <c r="G3437" s="54" t="s">
        <v>15742</v>
      </c>
      <c r="H3437" s="54" t="s">
        <v>15743</v>
      </c>
      <c r="I3437" s="54" t="s">
        <v>8514</v>
      </c>
      <c r="J3437" s="54" t="s">
        <v>8323</v>
      </c>
      <c r="K3437" s="55" t="s">
        <v>18306</v>
      </c>
      <c r="L3437" s="54" t="s">
        <v>8325</v>
      </c>
    </row>
    <row r="3438" spans="1:12" ht="13.8" x14ac:dyDescent="0.3">
      <c r="A3438" s="54" t="s">
        <v>14831</v>
      </c>
      <c r="B3438" s="54" t="s">
        <v>14832</v>
      </c>
      <c r="C3438" s="54" t="s">
        <v>13793</v>
      </c>
      <c r="D3438" s="54" t="s">
        <v>15310</v>
      </c>
      <c r="E3438" s="55" t="s">
        <v>8319</v>
      </c>
      <c r="F3438" s="54" t="s">
        <v>8319</v>
      </c>
      <c r="G3438" s="54" t="s">
        <v>15744</v>
      </c>
      <c r="H3438" s="54" t="s">
        <v>15745</v>
      </c>
      <c r="I3438" s="54" t="s">
        <v>8514</v>
      </c>
      <c r="J3438" s="54" t="s">
        <v>8323</v>
      </c>
      <c r="K3438" s="55" t="s">
        <v>18306</v>
      </c>
      <c r="L3438" s="54" t="s">
        <v>8325</v>
      </c>
    </row>
    <row r="3439" spans="1:12" ht="13.8" x14ac:dyDescent="0.3">
      <c r="A3439" s="54" t="s">
        <v>14831</v>
      </c>
      <c r="B3439" s="54" t="s">
        <v>14832</v>
      </c>
      <c r="C3439" s="54" t="s">
        <v>13793</v>
      </c>
      <c r="D3439" s="54" t="s">
        <v>15310</v>
      </c>
      <c r="E3439" s="55" t="s">
        <v>8319</v>
      </c>
      <c r="F3439" s="54" t="s">
        <v>8319</v>
      </c>
      <c r="G3439" s="54" t="s">
        <v>15746</v>
      </c>
      <c r="H3439" s="54" t="s">
        <v>15747</v>
      </c>
      <c r="I3439" s="54" t="s">
        <v>8514</v>
      </c>
      <c r="J3439" s="54" t="s">
        <v>8323</v>
      </c>
      <c r="K3439" s="55" t="s">
        <v>24453</v>
      </c>
      <c r="L3439" s="54" t="s">
        <v>8325</v>
      </c>
    </row>
    <row r="3440" spans="1:12" ht="13.8" x14ac:dyDescent="0.3">
      <c r="A3440" s="54" t="s">
        <v>14831</v>
      </c>
      <c r="B3440" s="54" t="s">
        <v>14832</v>
      </c>
      <c r="C3440" s="54" t="s">
        <v>13793</v>
      </c>
      <c r="D3440" s="54" t="s">
        <v>15310</v>
      </c>
      <c r="E3440" s="55" t="s">
        <v>8319</v>
      </c>
      <c r="F3440" s="54" t="s">
        <v>8319</v>
      </c>
      <c r="G3440" s="54" t="s">
        <v>15748</v>
      </c>
      <c r="H3440" s="54" t="s">
        <v>15749</v>
      </c>
      <c r="I3440" s="54" t="s">
        <v>8514</v>
      </c>
      <c r="J3440" s="54" t="s">
        <v>8323</v>
      </c>
      <c r="K3440" s="55" t="s">
        <v>24454</v>
      </c>
      <c r="L3440" s="54" t="s">
        <v>8325</v>
      </c>
    </row>
    <row r="3441" spans="1:12" ht="13.8" x14ac:dyDescent="0.3">
      <c r="A3441" s="54" t="s">
        <v>14831</v>
      </c>
      <c r="B3441" s="54" t="s">
        <v>14832</v>
      </c>
      <c r="C3441" s="54" t="s">
        <v>13793</v>
      </c>
      <c r="D3441" s="54" t="s">
        <v>15310</v>
      </c>
      <c r="E3441" s="55" t="s">
        <v>8319</v>
      </c>
      <c r="F3441" s="54" t="s">
        <v>8319</v>
      </c>
      <c r="G3441" s="54" t="s">
        <v>15750</v>
      </c>
      <c r="H3441" s="54" t="s">
        <v>15751</v>
      </c>
      <c r="I3441" s="54" t="s">
        <v>8514</v>
      </c>
      <c r="J3441" s="54" t="s">
        <v>8323</v>
      </c>
      <c r="K3441" s="55" t="s">
        <v>24455</v>
      </c>
      <c r="L3441" s="54" t="s">
        <v>8325</v>
      </c>
    </row>
    <row r="3442" spans="1:12" ht="13.8" x14ac:dyDescent="0.3">
      <c r="A3442" s="54" t="s">
        <v>14831</v>
      </c>
      <c r="B3442" s="54" t="s">
        <v>14832</v>
      </c>
      <c r="C3442" s="54" t="s">
        <v>13793</v>
      </c>
      <c r="D3442" s="54" t="s">
        <v>15310</v>
      </c>
      <c r="E3442" s="55" t="s">
        <v>8319</v>
      </c>
      <c r="F3442" s="54" t="s">
        <v>8319</v>
      </c>
      <c r="G3442" s="54" t="s">
        <v>15752</v>
      </c>
      <c r="H3442" s="54" t="s">
        <v>15753</v>
      </c>
      <c r="I3442" s="54" t="s">
        <v>8514</v>
      </c>
      <c r="J3442" s="54" t="s">
        <v>8323</v>
      </c>
      <c r="K3442" s="55" t="s">
        <v>24456</v>
      </c>
      <c r="L3442" s="54" t="s">
        <v>8325</v>
      </c>
    </row>
    <row r="3443" spans="1:12" ht="13.8" x14ac:dyDescent="0.3">
      <c r="A3443" s="54" t="s">
        <v>14831</v>
      </c>
      <c r="B3443" s="54" t="s">
        <v>14832</v>
      </c>
      <c r="C3443" s="54" t="s">
        <v>13793</v>
      </c>
      <c r="D3443" s="54" t="s">
        <v>15310</v>
      </c>
      <c r="E3443" s="55" t="s">
        <v>8319</v>
      </c>
      <c r="F3443" s="54" t="s">
        <v>8319</v>
      </c>
      <c r="G3443" s="54" t="s">
        <v>15754</v>
      </c>
      <c r="H3443" s="54" t="s">
        <v>15755</v>
      </c>
      <c r="I3443" s="54" t="s">
        <v>8514</v>
      </c>
      <c r="J3443" s="54" t="s">
        <v>8323</v>
      </c>
      <c r="K3443" s="55" t="s">
        <v>8993</v>
      </c>
      <c r="L3443" s="54" t="s">
        <v>8325</v>
      </c>
    </row>
    <row r="3444" spans="1:12" ht="13.8" x14ac:dyDescent="0.3">
      <c r="A3444" s="54" t="s">
        <v>14831</v>
      </c>
      <c r="B3444" s="54" t="s">
        <v>14832</v>
      </c>
      <c r="C3444" s="54" t="s">
        <v>13793</v>
      </c>
      <c r="D3444" s="54" t="s">
        <v>15310</v>
      </c>
      <c r="E3444" s="55" t="s">
        <v>8319</v>
      </c>
      <c r="F3444" s="54" t="s">
        <v>8319</v>
      </c>
      <c r="G3444" s="54" t="s">
        <v>15757</v>
      </c>
      <c r="H3444" s="54" t="s">
        <v>15758</v>
      </c>
      <c r="I3444" s="54" t="s">
        <v>8514</v>
      </c>
      <c r="J3444" s="54" t="s">
        <v>8323</v>
      </c>
      <c r="K3444" s="55" t="s">
        <v>16959</v>
      </c>
      <c r="L3444" s="54" t="s">
        <v>8325</v>
      </c>
    </row>
    <row r="3445" spans="1:12" ht="13.8" x14ac:dyDescent="0.3">
      <c r="A3445" s="54" t="s">
        <v>14831</v>
      </c>
      <c r="B3445" s="54" t="s">
        <v>14832</v>
      </c>
      <c r="C3445" s="54" t="s">
        <v>13793</v>
      </c>
      <c r="D3445" s="54" t="s">
        <v>15310</v>
      </c>
      <c r="E3445" s="55" t="s">
        <v>8319</v>
      </c>
      <c r="F3445" s="54" t="s">
        <v>8319</v>
      </c>
      <c r="G3445" s="54" t="s">
        <v>15760</v>
      </c>
      <c r="H3445" s="54" t="s">
        <v>15761</v>
      </c>
      <c r="I3445" s="54" t="s">
        <v>8514</v>
      </c>
      <c r="J3445" s="54" t="s">
        <v>8323</v>
      </c>
      <c r="K3445" s="55" t="s">
        <v>24457</v>
      </c>
      <c r="L3445" s="54" t="s">
        <v>8325</v>
      </c>
    </row>
    <row r="3446" spans="1:12" ht="13.8" x14ac:dyDescent="0.3">
      <c r="A3446" s="54" t="s">
        <v>14831</v>
      </c>
      <c r="B3446" s="54" t="s">
        <v>14832</v>
      </c>
      <c r="C3446" s="54" t="s">
        <v>13793</v>
      </c>
      <c r="D3446" s="54" t="s">
        <v>15310</v>
      </c>
      <c r="E3446" s="55" t="s">
        <v>8319</v>
      </c>
      <c r="F3446" s="54" t="s">
        <v>8319</v>
      </c>
      <c r="G3446" s="54" t="s">
        <v>15762</v>
      </c>
      <c r="H3446" s="54" t="s">
        <v>15763</v>
      </c>
      <c r="I3446" s="54" t="s">
        <v>8514</v>
      </c>
      <c r="J3446" s="54" t="s">
        <v>8323</v>
      </c>
      <c r="K3446" s="55" t="s">
        <v>16356</v>
      </c>
      <c r="L3446" s="54" t="s">
        <v>8325</v>
      </c>
    </row>
    <row r="3447" spans="1:12" ht="13.8" x14ac:dyDescent="0.3">
      <c r="A3447" s="54" t="s">
        <v>14831</v>
      </c>
      <c r="B3447" s="54" t="s">
        <v>14832</v>
      </c>
      <c r="C3447" s="54" t="s">
        <v>13793</v>
      </c>
      <c r="D3447" s="54" t="s">
        <v>15310</v>
      </c>
      <c r="E3447" s="55" t="s">
        <v>8319</v>
      </c>
      <c r="F3447" s="54" t="s">
        <v>8319</v>
      </c>
      <c r="G3447" s="54" t="s">
        <v>15765</v>
      </c>
      <c r="H3447" s="54" t="s">
        <v>15766</v>
      </c>
      <c r="I3447" s="54" t="s">
        <v>8514</v>
      </c>
      <c r="J3447" s="54" t="s">
        <v>8323</v>
      </c>
      <c r="K3447" s="55" t="s">
        <v>9886</v>
      </c>
      <c r="L3447" s="54" t="s">
        <v>8325</v>
      </c>
    </row>
    <row r="3448" spans="1:12" ht="13.8" x14ac:dyDescent="0.3">
      <c r="A3448" s="54" t="s">
        <v>14831</v>
      </c>
      <c r="B3448" s="54" t="s">
        <v>14832</v>
      </c>
      <c r="C3448" s="54" t="s">
        <v>13793</v>
      </c>
      <c r="D3448" s="54" t="s">
        <v>15310</v>
      </c>
      <c r="E3448" s="55" t="s">
        <v>8319</v>
      </c>
      <c r="F3448" s="54" t="s">
        <v>8319</v>
      </c>
      <c r="G3448" s="54" t="s">
        <v>15768</v>
      </c>
      <c r="H3448" s="54" t="s">
        <v>15769</v>
      </c>
      <c r="I3448" s="54" t="s">
        <v>8514</v>
      </c>
      <c r="J3448" s="54" t="s">
        <v>8323</v>
      </c>
      <c r="K3448" s="55" t="s">
        <v>18353</v>
      </c>
      <c r="L3448" s="54" t="s">
        <v>8325</v>
      </c>
    </row>
    <row r="3449" spans="1:12" ht="13.8" x14ac:dyDescent="0.3">
      <c r="A3449" s="54" t="s">
        <v>14831</v>
      </c>
      <c r="B3449" s="54" t="s">
        <v>14832</v>
      </c>
      <c r="C3449" s="54" t="s">
        <v>13793</v>
      </c>
      <c r="D3449" s="54" t="s">
        <v>15310</v>
      </c>
      <c r="E3449" s="55" t="s">
        <v>8319</v>
      </c>
      <c r="F3449" s="54" t="s">
        <v>8319</v>
      </c>
      <c r="G3449" s="54" t="s">
        <v>15770</v>
      </c>
      <c r="H3449" s="54" t="s">
        <v>15771</v>
      </c>
      <c r="I3449" s="54" t="s">
        <v>8514</v>
      </c>
      <c r="J3449" s="54" t="s">
        <v>8323</v>
      </c>
      <c r="K3449" s="55" t="s">
        <v>24458</v>
      </c>
      <c r="L3449" s="54" t="s">
        <v>8325</v>
      </c>
    </row>
    <row r="3450" spans="1:12" ht="13.8" x14ac:dyDescent="0.3">
      <c r="A3450" s="54" t="s">
        <v>14831</v>
      </c>
      <c r="B3450" s="54" t="s">
        <v>14832</v>
      </c>
      <c r="C3450" s="54" t="s">
        <v>13793</v>
      </c>
      <c r="D3450" s="54" t="s">
        <v>15310</v>
      </c>
      <c r="E3450" s="55" t="s">
        <v>8319</v>
      </c>
      <c r="F3450" s="54" t="s">
        <v>8319</v>
      </c>
      <c r="G3450" s="54" t="s">
        <v>15772</v>
      </c>
      <c r="H3450" s="54" t="s">
        <v>15773</v>
      </c>
      <c r="I3450" s="54" t="s">
        <v>8514</v>
      </c>
      <c r="J3450" s="54" t="s">
        <v>8323</v>
      </c>
      <c r="K3450" s="55" t="s">
        <v>24459</v>
      </c>
      <c r="L3450" s="54" t="s">
        <v>8325</v>
      </c>
    </row>
    <row r="3451" spans="1:12" ht="13.8" x14ac:dyDescent="0.3">
      <c r="A3451" s="54" t="s">
        <v>14831</v>
      </c>
      <c r="B3451" s="54" t="s">
        <v>14832</v>
      </c>
      <c r="C3451" s="54" t="s">
        <v>13793</v>
      </c>
      <c r="D3451" s="54" t="s">
        <v>15310</v>
      </c>
      <c r="E3451" s="55" t="s">
        <v>8319</v>
      </c>
      <c r="F3451" s="54" t="s">
        <v>8319</v>
      </c>
      <c r="G3451" s="54" t="s">
        <v>15774</v>
      </c>
      <c r="H3451" s="54" t="s">
        <v>15775</v>
      </c>
      <c r="I3451" s="54" t="s">
        <v>8514</v>
      </c>
      <c r="J3451" s="54" t="s">
        <v>8323</v>
      </c>
      <c r="K3451" s="55" t="s">
        <v>24460</v>
      </c>
      <c r="L3451" s="54" t="s">
        <v>8325</v>
      </c>
    </row>
    <row r="3452" spans="1:12" ht="13.8" x14ac:dyDescent="0.3">
      <c r="A3452" s="54" t="s">
        <v>14831</v>
      </c>
      <c r="B3452" s="54" t="s">
        <v>14832</v>
      </c>
      <c r="C3452" s="54" t="s">
        <v>13793</v>
      </c>
      <c r="D3452" s="54" t="s">
        <v>15310</v>
      </c>
      <c r="E3452" s="55" t="s">
        <v>8319</v>
      </c>
      <c r="F3452" s="54" t="s">
        <v>8319</v>
      </c>
      <c r="G3452" s="54" t="s">
        <v>15776</v>
      </c>
      <c r="H3452" s="54" t="s">
        <v>15777</v>
      </c>
      <c r="I3452" s="54" t="s">
        <v>8514</v>
      </c>
      <c r="J3452" s="54" t="s">
        <v>8323</v>
      </c>
      <c r="K3452" s="55" t="s">
        <v>24461</v>
      </c>
      <c r="L3452" s="54" t="s">
        <v>8325</v>
      </c>
    </row>
    <row r="3453" spans="1:12" ht="13.8" x14ac:dyDescent="0.3">
      <c r="A3453" s="54" t="s">
        <v>14831</v>
      </c>
      <c r="B3453" s="54" t="s">
        <v>14832</v>
      </c>
      <c r="C3453" s="54" t="s">
        <v>13793</v>
      </c>
      <c r="D3453" s="54" t="s">
        <v>15310</v>
      </c>
      <c r="E3453" s="55" t="s">
        <v>8319</v>
      </c>
      <c r="F3453" s="54" t="s">
        <v>8319</v>
      </c>
      <c r="G3453" s="54" t="s">
        <v>15778</v>
      </c>
      <c r="H3453" s="54" t="s">
        <v>15779</v>
      </c>
      <c r="I3453" s="54" t="s">
        <v>8514</v>
      </c>
      <c r="J3453" s="54" t="s">
        <v>8323</v>
      </c>
      <c r="K3453" s="55" t="s">
        <v>11007</v>
      </c>
      <c r="L3453" s="54" t="s">
        <v>8325</v>
      </c>
    </row>
    <row r="3454" spans="1:12" ht="13.8" x14ac:dyDescent="0.3">
      <c r="A3454" s="54" t="s">
        <v>14831</v>
      </c>
      <c r="B3454" s="54" t="s">
        <v>14832</v>
      </c>
      <c r="C3454" s="54" t="s">
        <v>13793</v>
      </c>
      <c r="D3454" s="54" t="s">
        <v>15310</v>
      </c>
      <c r="E3454" s="55" t="s">
        <v>8319</v>
      </c>
      <c r="F3454" s="54" t="s">
        <v>8319</v>
      </c>
      <c r="G3454" s="54" t="s">
        <v>15780</v>
      </c>
      <c r="H3454" s="54" t="s">
        <v>15781</v>
      </c>
      <c r="I3454" s="54" t="s">
        <v>8514</v>
      </c>
      <c r="J3454" s="54" t="s">
        <v>8323</v>
      </c>
      <c r="K3454" s="55" t="s">
        <v>24462</v>
      </c>
      <c r="L3454" s="54" t="s">
        <v>8325</v>
      </c>
    </row>
    <row r="3455" spans="1:12" ht="13.8" x14ac:dyDescent="0.3">
      <c r="A3455" s="54" t="s">
        <v>14831</v>
      </c>
      <c r="B3455" s="54" t="s">
        <v>14832</v>
      </c>
      <c r="C3455" s="54" t="s">
        <v>13793</v>
      </c>
      <c r="D3455" s="54" t="s">
        <v>15310</v>
      </c>
      <c r="E3455" s="55" t="s">
        <v>8319</v>
      </c>
      <c r="F3455" s="54" t="s">
        <v>8319</v>
      </c>
      <c r="G3455" s="54" t="s">
        <v>15782</v>
      </c>
      <c r="H3455" s="54" t="s">
        <v>15783</v>
      </c>
      <c r="I3455" s="54" t="s">
        <v>8514</v>
      </c>
      <c r="J3455" s="54" t="s">
        <v>8323</v>
      </c>
      <c r="K3455" s="55" t="s">
        <v>22618</v>
      </c>
      <c r="L3455" s="54" t="s">
        <v>8325</v>
      </c>
    </row>
    <row r="3456" spans="1:12" ht="13.8" x14ac:dyDescent="0.3">
      <c r="A3456" s="54" t="s">
        <v>14831</v>
      </c>
      <c r="B3456" s="54" t="s">
        <v>14832</v>
      </c>
      <c r="C3456" s="54" t="s">
        <v>13793</v>
      </c>
      <c r="D3456" s="54" t="s">
        <v>15310</v>
      </c>
      <c r="E3456" s="55" t="s">
        <v>8319</v>
      </c>
      <c r="F3456" s="54" t="s">
        <v>8319</v>
      </c>
      <c r="G3456" s="54" t="s">
        <v>15784</v>
      </c>
      <c r="H3456" s="54" t="s">
        <v>15785</v>
      </c>
      <c r="I3456" s="54" t="s">
        <v>8514</v>
      </c>
      <c r="J3456" s="54" t="s">
        <v>8323</v>
      </c>
      <c r="K3456" s="55" t="s">
        <v>8515</v>
      </c>
      <c r="L3456" s="54" t="s">
        <v>8325</v>
      </c>
    </row>
    <row r="3457" spans="1:12" ht="13.8" x14ac:dyDescent="0.3">
      <c r="A3457" s="54" t="s">
        <v>14831</v>
      </c>
      <c r="B3457" s="54" t="s">
        <v>14832</v>
      </c>
      <c r="C3457" s="54" t="s">
        <v>13793</v>
      </c>
      <c r="D3457" s="54" t="s">
        <v>15310</v>
      </c>
      <c r="E3457" s="55" t="s">
        <v>8319</v>
      </c>
      <c r="F3457" s="54" t="s">
        <v>8319</v>
      </c>
      <c r="G3457" s="54" t="s">
        <v>15787</v>
      </c>
      <c r="H3457" s="54" t="s">
        <v>15788</v>
      </c>
      <c r="I3457" s="54" t="s">
        <v>8514</v>
      </c>
      <c r="J3457" s="54" t="s">
        <v>8323</v>
      </c>
      <c r="K3457" s="55" t="s">
        <v>24463</v>
      </c>
      <c r="L3457" s="54" t="s">
        <v>8325</v>
      </c>
    </row>
    <row r="3458" spans="1:12" ht="13.8" x14ac:dyDescent="0.3">
      <c r="A3458" s="54" t="s">
        <v>14831</v>
      </c>
      <c r="B3458" s="54" t="s">
        <v>14832</v>
      </c>
      <c r="C3458" s="54" t="s">
        <v>13793</v>
      </c>
      <c r="D3458" s="54" t="s">
        <v>15310</v>
      </c>
      <c r="E3458" s="55" t="s">
        <v>8319</v>
      </c>
      <c r="F3458" s="54" t="s">
        <v>8319</v>
      </c>
      <c r="G3458" s="54" t="s">
        <v>15789</v>
      </c>
      <c r="H3458" s="54" t="s">
        <v>15790</v>
      </c>
      <c r="I3458" s="54" t="s">
        <v>8514</v>
      </c>
      <c r="J3458" s="54" t="s">
        <v>8323</v>
      </c>
      <c r="K3458" s="55" t="s">
        <v>24464</v>
      </c>
      <c r="L3458" s="54" t="s">
        <v>8325</v>
      </c>
    </row>
    <row r="3459" spans="1:12" ht="13.8" x14ac:dyDescent="0.3">
      <c r="A3459" s="54" t="s">
        <v>14831</v>
      </c>
      <c r="B3459" s="54" t="s">
        <v>14832</v>
      </c>
      <c r="C3459" s="54" t="s">
        <v>13793</v>
      </c>
      <c r="D3459" s="54" t="s">
        <v>15310</v>
      </c>
      <c r="E3459" s="55" t="s">
        <v>8319</v>
      </c>
      <c r="F3459" s="54" t="s">
        <v>8319</v>
      </c>
      <c r="G3459" s="54" t="s">
        <v>15791</v>
      </c>
      <c r="H3459" s="54" t="s">
        <v>15792</v>
      </c>
      <c r="I3459" s="54" t="s">
        <v>8514</v>
      </c>
      <c r="J3459" s="54" t="s">
        <v>8323</v>
      </c>
      <c r="K3459" s="55" t="s">
        <v>24465</v>
      </c>
      <c r="L3459" s="54" t="s">
        <v>8325</v>
      </c>
    </row>
    <row r="3460" spans="1:12" ht="13.8" x14ac:dyDescent="0.3">
      <c r="A3460" s="54" t="s">
        <v>14831</v>
      </c>
      <c r="B3460" s="54" t="s">
        <v>14832</v>
      </c>
      <c r="C3460" s="54" t="s">
        <v>13793</v>
      </c>
      <c r="D3460" s="54" t="s">
        <v>15310</v>
      </c>
      <c r="E3460" s="55" t="s">
        <v>8319</v>
      </c>
      <c r="F3460" s="54" t="s">
        <v>8319</v>
      </c>
      <c r="G3460" s="54" t="s">
        <v>15793</v>
      </c>
      <c r="H3460" s="54" t="s">
        <v>15794</v>
      </c>
      <c r="I3460" s="54" t="s">
        <v>8514</v>
      </c>
      <c r="J3460" s="54" t="s">
        <v>8323</v>
      </c>
      <c r="K3460" s="55" t="s">
        <v>9403</v>
      </c>
      <c r="L3460" s="54" t="s">
        <v>8325</v>
      </c>
    </row>
    <row r="3461" spans="1:12" ht="13.8" x14ac:dyDescent="0.3">
      <c r="A3461" s="54" t="s">
        <v>14831</v>
      </c>
      <c r="B3461" s="54" t="s">
        <v>14832</v>
      </c>
      <c r="C3461" s="54" t="s">
        <v>13793</v>
      </c>
      <c r="D3461" s="54" t="s">
        <v>15310</v>
      </c>
      <c r="E3461" s="55" t="s">
        <v>8319</v>
      </c>
      <c r="F3461" s="54" t="s">
        <v>8319</v>
      </c>
      <c r="G3461" s="54" t="s">
        <v>15795</v>
      </c>
      <c r="H3461" s="54" t="s">
        <v>15796</v>
      </c>
      <c r="I3461" s="54" t="s">
        <v>8514</v>
      </c>
      <c r="J3461" s="54" t="s">
        <v>8323</v>
      </c>
      <c r="K3461" s="55" t="s">
        <v>16104</v>
      </c>
      <c r="L3461" s="54" t="s">
        <v>8325</v>
      </c>
    </row>
    <row r="3462" spans="1:12" ht="13.8" x14ac:dyDescent="0.3">
      <c r="A3462" s="54" t="s">
        <v>14831</v>
      </c>
      <c r="B3462" s="54" t="s">
        <v>14832</v>
      </c>
      <c r="C3462" s="54" t="s">
        <v>13793</v>
      </c>
      <c r="D3462" s="54" t="s">
        <v>15310</v>
      </c>
      <c r="E3462" s="55" t="s">
        <v>8319</v>
      </c>
      <c r="F3462" s="54" t="s">
        <v>8319</v>
      </c>
      <c r="G3462" s="54" t="s">
        <v>15797</v>
      </c>
      <c r="H3462" s="54" t="s">
        <v>15798</v>
      </c>
      <c r="I3462" s="54" t="s">
        <v>8514</v>
      </c>
      <c r="J3462" s="54" t="s">
        <v>8323</v>
      </c>
      <c r="K3462" s="55" t="s">
        <v>18471</v>
      </c>
      <c r="L3462" s="54" t="s">
        <v>8325</v>
      </c>
    </row>
    <row r="3463" spans="1:12" ht="13.8" x14ac:dyDescent="0.3">
      <c r="A3463" s="54" t="s">
        <v>14831</v>
      </c>
      <c r="B3463" s="54" t="s">
        <v>14832</v>
      </c>
      <c r="C3463" s="54" t="s">
        <v>13793</v>
      </c>
      <c r="D3463" s="54" t="s">
        <v>15310</v>
      </c>
      <c r="E3463" s="55" t="s">
        <v>8319</v>
      </c>
      <c r="F3463" s="54" t="s">
        <v>8319</v>
      </c>
      <c r="G3463" s="54" t="s">
        <v>15799</v>
      </c>
      <c r="H3463" s="54" t="s">
        <v>15800</v>
      </c>
      <c r="I3463" s="54" t="s">
        <v>8514</v>
      </c>
      <c r="J3463" s="54" t="s">
        <v>8323</v>
      </c>
      <c r="K3463" s="55" t="s">
        <v>11631</v>
      </c>
      <c r="L3463" s="54" t="s">
        <v>8325</v>
      </c>
    </row>
    <row r="3464" spans="1:12" ht="13.8" x14ac:dyDescent="0.3">
      <c r="A3464" s="54" t="s">
        <v>14831</v>
      </c>
      <c r="B3464" s="54" t="s">
        <v>14832</v>
      </c>
      <c r="C3464" s="54" t="s">
        <v>13793</v>
      </c>
      <c r="D3464" s="54" t="s">
        <v>15310</v>
      </c>
      <c r="E3464" s="55" t="s">
        <v>8319</v>
      </c>
      <c r="F3464" s="54" t="s">
        <v>8319</v>
      </c>
      <c r="G3464" s="54" t="s">
        <v>15801</v>
      </c>
      <c r="H3464" s="54" t="s">
        <v>15802</v>
      </c>
      <c r="I3464" s="54" t="s">
        <v>8514</v>
      </c>
      <c r="J3464" s="54" t="s">
        <v>8323</v>
      </c>
      <c r="K3464" s="55" t="s">
        <v>22501</v>
      </c>
      <c r="L3464" s="54" t="s">
        <v>8325</v>
      </c>
    </row>
    <row r="3465" spans="1:12" ht="13.8" x14ac:dyDescent="0.3">
      <c r="A3465" s="54" t="s">
        <v>14831</v>
      </c>
      <c r="B3465" s="54" t="s">
        <v>14832</v>
      </c>
      <c r="C3465" s="54" t="s">
        <v>13793</v>
      </c>
      <c r="D3465" s="54" t="s">
        <v>15310</v>
      </c>
      <c r="E3465" s="55" t="s">
        <v>8319</v>
      </c>
      <c r="F3465" s="54" t="s">
        <v>8319</v>
      </c>
      <c r="G3465" s="54" t="s">
        <v>15803</v>
      </c>
      <c r="H3465" s="54" t="s">
        <v>15804</v>
      </c>
      <c r="I3465" s="54" t="s">
        <v>8514</v>
      </c>
      <c r="J3465" s="54" t="s">
        <v>8323</v>
      </c>
      <c r="K3465" s="55" t="s">
        <v>24466</v>
      </c>
      <c r="L3465" s="54" t="s">
        <v>8325</v>
      </c>
    </row>
    <row r="3466" spans="1:12" ht="13.8" x14ac:dyDescent="0.3">
      <c r="A3466" s="54" t="s">
        <v>14831</v>
      </c>
      <c r="B3466" s="54" t="s">
        <v>14832</v>
      </c>
      <c r="C3466" s="54" t="s">
        <v>13793</v>
      </c>
      <c r="D3466" s="54" t="s">
        <v>15310</v>
      </c>
      <c r="E3466" s="55" t="s">
        <v>8319</v>
      </c>
      <c r="F3466" s="54" t="s">
        <v>8319</v>
      </c>
      <c r="G3466" s="54" t="s">
        <v>15806</v>
      </c>
      <c r="H3466" s="54" t="s">
        <v>15807</v>
      </c>
      <c r="I3466" s="54" t="s">
        <v>8514</v>
      </c>
      <c r="J3466" s="54" t="s">
        <v>8323</v>
      </c>
      <c r="K3466" s="55" t="s">
        <v>17082</v>
      </c>
      <c r="L3466" s="54" t="s">
        <v>8325</v>
      </c>
    </row>
    <row r="3467" spans="1:12" ht="13.8" x14ac:dyDescent="0.3">
      <c r="A3467" s="54" t="s">
        <v>14831</v>
      </c>
      <c r="B3467" s="54" t="s">
        <v>14832</v>
      </c>
      <c r="C3467" s="54" t="s">
        <v>13793</v>
      </c>
      <c r="D3467" s="54" t="s">
        <v>15310</v>
      </c>
      <c r="E3467" s="55" t="s">
        <v>8319</v>
      </c>
      <c r="F3467" s="54" t="s">
        <v>8319</v>
      </c>
      <c r="G3467" s="54" t="s">
        <v>15808</v>
      </c>
      <c r="H3467" s="54" t="s">
        <v>15809</v>
      </c>
      <c r="I3467" s="54" t="s">
        <v>8514</v>
      </c>
      <c r="J3467" s="54" t="s">
        <v>8323</v>
      </c>
      <c r="K3467" s="55" t="s">
        <v>24467</v>
      </c>
      <c r="L3467" s="54" t="s">
        <v>8325</v>
      </c>
    </row>
    <row r="3468" spans="1:12" ht="13.8" x14ac:dyDescent="0.3">
      <c r="A3468" s="54" t="s">
        <v>14831</v>
      </c>
      <c r="B3468" s="54" t="s">
        <v>14832</v>
      </c>
      <c r="C3468" s="54" t="s">
        <v>13793</v>
      </c>
      <c r="D3468" s="54" t="s">
        <v>15310</v>
      </c>
      <c r="E3468" s="55" t="s">
        <v>8319</v>
      </c>
      <c r="F3468" s="54" t="s">
        <v>8319</v>
      </c>
      <c r="G3468" s="54" t="s">
        <v>15810</v>
      </c>
      <c r="H3468" s="54" t="s">
        <v>15811</v>
      </c>
      <c r="I3468" s="54" t="s">
        <v>8514</v>
      </c>
      <c r="J3468" s="54" t="s">
        <v>8323</v>
      </c>
      <c r="K3468" s="55" t="s">
        <v>18294</v>
      </c>
      <c r="L3468" s="54" t="s">
        <v>8325</v>
      </c>
    </row>
    <row r="3469" spans="1:12" ht="13.8" x14ac:dyDescent="0.3">
      <c r="A3469" s="54" t="s">
        <v>14831</v>
      </c>
      <c r="B3469" s="54" t="s">
        <v>14832</v>
      </c>
      <c r="C3469" s="54" t="s">
        <v>13793</v>
      </c>
      <c r="D3469" s="54" t="s">
        <v>15310</v>
      </c>
      <c r="E3469" s="55" t="s">
        <v>8319</v>
      </c>
      <c r="F3469" s="54" t="s">
        <v>8319</v>
      </c>
      <c r="G3469" s="54" t="s">
        <v>15812</v>
      </c>
      <c r="H3469" s="54" t="s">
        <v>15813</v>
      </c>
      <c r="I3469" s="54" t="s">
        <v>8514</v>
      </c>
      <c r="J3469" s="54" t="s">
        <v>8323</v>
      </c>
      <c r="K3469" s="55" t="s">
        <v>10353</v>
      </c>
      <c r="L3469" s="54" t="s">
        <v>8325</v>
      </c>
    </row>
    <row r="3470" spans="1:12" ht="13.8" x14ac:dyDescent="0.3">
      <c r="A3470" s="54" t="s">
        <v>14831</v>
      </c>
      <c r="B3470" s="54" t="s">
        <v>14832</v>
      </c>
      <c r="C3470" s="54" t="s">
        <v>13793</v>
      </c>
      <c r="D3470" s="54" t="s">
        <v>15310</v>
      </c>
      <c r="E3470" s="55" t="s">
        <v>8319</v>
      </c>
      <c r="F3470" s="54" t="s">
        <v>8319</v>
      </c>
      <c r="G3470" s="54" t="s">
        <v>15814</v>
      </c>
      <c r="H3470" s="54" t="s">
        <v>15815</v>
      </c>
      <c r="I3470" s="54" t="s">
        <v>8514</v>
      </c>
      <c r="J3470" s="54" t="s">
        <v>8323</v>
      </c>
      <c r="K3470" s="55" t="s">
        <v>17188</v>
      </c>
      <c r="L3470" s="54" t="s">
        <v>8325</v>
      </c>
    </row>
    <row r="3471" spans="1:12" ht="13.8" x14ac:dyDescent="0.3">
      <c r="A3471" s="54" t="s">
        <v>14831</v>
      </c>
      <c r="B3471" s="54" t="s">
        <v>14832</v>
      </c>
      <c r="C3471" s="54" t="s">
        <v>13793</v>
      </c>
      <c r="D3471" s="54" t="s">
        <v>15310</v>
      </c>
      <c r="E3471" s="55" t="s">
        <v>8319</v>
      </c>
      <c r="F3471" s="54" t="s">
        <v>8319</v>
      </c>
      <c r="G3471" s="54" t="s">
        <v>15817</v>
      </c>
      <c r="H3471" s="54" t="s">
        <v>15818</v>
      </c>
      <c r="I3471" s="54" t="s">
        <v>8514</v>
      </c>
      <c r="J3471" s="54" t="s">
        <v>8323</v>
      </c>
      <c r="K3471" s="55" t="s">
        <v>24468</v>
      </c>
      <c r="L3471" s="54" t="s">
        <v>8325</v>
      </c>
    </row>
    <row r="3472" spans="1:12" ht="13.8" x14ac:dyDescent="0.3">
      <c r="A3472" s="54" t="s">
        <v>14831</v>
      </c>
      <c r="B3472" s="54" t="s">
        <v>14832</v>
      </c>
      <c r="C3472" s="54" t="s">
        <v>13793</v>
      </c>
      <c r="D3472" s="54" t="s">
        <v>15310</v>
      </c>
      <c r="E3472" s="55" t="s">
        <v>8319</v>
      </c>
      <c r="F3472" s="54" t="s">
        <v>8319</v>
      </c>
      <c r="G3472" s="54" t="s">
        <v>15819</v>
      </c>
      <c r="H3472" s="54" t="s">
        <v>15820</v>
      </c>
      <c r="I3472" s="54" t="s">
        <v>8514</v>
      </c>
      <c r="J3472" s="54" t="s">
        <v>8323</v>
      </c>
      <c r="K3472" s="55" t="s">
        <v>24469</v>
      </c>
      <c r="L3472" s="54" t="s">
        <v>8325</v>
      </c>
    </row>
    <row r="3473" spans="1:12" ht="13.8" x14ac:dyDescent="0.3">
      <c r="A3473" s="54" t="s">
        <v>14831</v>
      </c>
      <c r="B3473" s="54" t="s">
        <v>14832</v>
      </c>
      <c r="C3473" s="54" t="s">
        <v>13793</v>
      </c>
      <c r="D3473" s="54" t="s">
        <v>15310</v>
      </c>
      <c r="E3473" s="55" t="s">
        <v>8319</v>
      </c>
      <c r="F3473" s="54" t="s">
        <v>8319</v>
      </c>
      <c r="G3473" s="54" t="s">
        <v>15821</v>
      </c>
      <c r="H3473" s="54" t="s">
        <v>15822</v>
      </c>
      <c r="I3473" s="54" t="s">
        <v>8514</v>
      </c>
      <c r="J3473" s="54" t="s">
        <v>8323</v>
      </c>
      <c r="K3473" s="55" t="s">
        <v>19056</v>
      </c>
      <c r="L3473" s="54" t="s">
        <v>8325</v>
      </c>
    </row>
    <row r="3474" spans="1:12" ht="13.8" x14ac:dyDescent="0.3">
      <c r="A3474" s="54" t="s">
        <v>14831</v>
      </c>
      <c r="B3474" s="54" t="s">
        <v>14832</v>
      </c>
      <c r="C3474" s="54" t="s">
        <v>13793</v>
      </c>
      <c r="D3474" s="54" t="s">
        <v>15310</v>
      </c>
      <c r="E3474" s="55" t="s">
        <v>8319</v>
      </c>
      <c r="F3474" s="54" t="s">
        <v>8319</v>
      </c>
      <c r="G3474" s="54" t="s">
        <v>15823</v>
      </c>
      <c r="H3474" s="54" t="s">
        <v>15824</v>
      </c>
      <c r="I3474" s="54" t="s">
        <v>8514</v>
      </c>
      <c r="J3474" s="54" t="s">
        <v>8323</v>
      </c>
      <c r="K3474" s="55" t="s">
        <v>22148</v>
      </c>
      <c r="L3474" s="54" t="s">
        <v>8325</v>
      </c>
    </row>
    <row r="3475" spans="1:12" ht="13.8" x14ac:dyDescent="0.3">
      <c r="A3475" s="54" t="s">
        <v>14831</v>
      </c>
      <c r="B3475" s="54" t="s">
        <v>14832</v>
      </c>
      <c r="C3475" s="54" t="s">
        <v>13793</v>
      </c>
      <c r="D3475" s="54" t="s">
        <v>15310</v>
      </c>
      <c r="E3475" s="55" t="s">
        <v>8319</v>
      </c>
      <c r="F3475" s="54" t="s">
        <v>8319</v>
      </c>
      <c r="G3475" s="54" t="s">
        <v>15825</v>
      </c>
      <c r="H3475" s="54" t="s">
        <v>15826</v>
      </c>
      <c r="I3475" s="54" t="s">
        <v>8514</v>
      </c>
      <c r="J3475" s="54" t="s">
        <v>8323</v>
      </c>
      <c r="K3475" s="55" t="s">
        <v>22356</v>
      </c>
      <c r="L3475" s="54" t="s">
        <v>8325</v>
      </c>
    </row>
    <row r="3476" spans="1:12" ht="13.8" x14ac:dyDescent="0.3">
      <c r="A3476" s="54" t="s">
        <v>14831</v>
      </c>
      <c r="B3476" s="54" t="s">
        <v>14832</v>
      </c>
      <c r="C3476" s="54" t="s">
        <v>13793</v>
      </c>
      <c r="D3476" s="54" t="s">
        <v>15310</v>
      </c>
      <c r="E3476" s="55" t="s">
        <v>8319</v>
      </c>
      <c r="F3476" s="54" t="s">
        <v>8319</v>
      </c>
      <c r="G3476" s="54" t="s">
        <v>15827</v>
      </c>
      <c r="H3476" s="54" t="s">
        <v>15828</v>
      </c>
      <c r="I3476" s="54" t="s">
        <v>8514</v>
      </c>
      <c r="J3476" s="54" t="s">
        <v>8323</v>
      </c>
      <c r="K3476" s="55" t="s">
        <v>23485</v>
      </c>
      <c r="L3476" s="54" t="s">
        <v>8325</v>
      </c>
    </row>
    <row r="3477" spans="1:12" ht="13.8" x14ac:dyDescent="0.3">
      <c r="A3477" s="54" t="s">
        <v>14831</v>
      </c>
      <c r="B3477" s="54" t="s">
        <v>14832</v>
      </c>
      <c r="C3477" s="54" t="s">
        <v>13793</v>
      </c>
      <c r="D3477" s="54" t="s">
        <v>15310</v>
      </c>
      <c r="E3477" s="55" t="s">
        <v>8319</v>
      </c>
      <c r="F3477" s="54" t="s">
        <v>8319</v>
      </c>
      <c r="G3477" s="54" t="s">
        <v>15829</v>
      </c>
      <c r="H3477" s="54" t="s">
        <v>15830</v>
      </c>
      <c r="I3477" s="54" t="s">
        <v>8514</v>
      </c>
      <c r="J3477" s="54" t="s">
        <v>8323</v>
      </c>
      <c r="K3477" s="55" t="s">
        <v>18699</v>
      </c>
      <c r="L3477" s="54" t="s">
        <v>8325</v>
      </c>
    </row>
    <row r="3478" spans="1:12" ht="13.8" x14ac:dyDescent="0.3">
      <c r="A3478" s="54" t="s">
        <v>14831</v>
      </c>
      <c r="B3478" s="54" t="s">
        <v>14832</v>
      </c>
      <c r="C3478" s="54" t="s">
        <v>13793</v>
      </c>
      <c r="D3478" s="54" t="s">
        <v>15310</v>
      </c>
      <c r="E3478" s="55" t="s">
        <v>8319</v>
      </c>
      <c r="F3478" s="54" t="s">
        <v>8319</v>
      </c>
      <c r="G3478" s="54" t="s">
        <v>15832</v>
      </c>
      <c r="H3478" s="54" t="s">
        <v>15833</v>
      </c>
      <c r="I3478" s="54" t="s">
        <v>8514</v>
      </c>
      <c r="J3478" s="54" t="s">
        <v>8323</v>
      </c>
      <c r="K3478" s="55" t="s">
        <v>20797</v>
      </c>
      <c r="L3478" s="54" t="s">
        <v>8325</v>
      </c>
    </row>
    <row r="3479" spans="1:12" ht="13.8" x14ac:dyDescent="0.3">
      <c r="A3479" s="54" t="s">
        <v>14831</v>
      </c>
      <c r="B3479" s="54" t="s">
        <v>14832</v>
      </c>
      <c r="C3479" s="54" t="s">
        <v>13793</v>
      </c>
      <c r="D3479" s="54" t="s">
        <v>15310</v>
      </c>
      <c r="E3479" s="55" t="s">
        <v>8319</v>
      </c>
      <c r="F3479" s="54" t="s">
        <v>8319</v>
      </c>
      <c r="G3479" s="54" t="s">
        <v>15834</v>
      </c>
      <c r="H3479" s="54" t="s">
        <v>15835</v>
      </c>
      <c r="I3479" s="54" t="s">
        <v>8514</v>
      </c>
      <c r="J3479" s="54" t="s">
        <v>8323</v>
      </c>
      <c r="K3479" s="55" t="s">
        <v>24470</v>
      </c>
      <c r="L3479" s="54" t="s">
        <v>8325</v>
      </c>
    </row>
    <row r="3480" spans="1:12" ht="13.8" x14ac:dyDescent="0.3">
      <c r="A3480" s="54" t="s">
        <v>14831</v>
      </c>
      <c r="B3480" s="54" t="s">
        <v>14832</v>
      </c>
      <c r="C3480" s="54" t="s">
        <v>13793</v>
      </c>
      <c r="D3480" s="54" t="s">
        <v>15310</v>
      </c>
      <c r="E3480" s="55" t="s">
        <v>8319</v>
      </c>
      <c r="F3480" s="54" t="s">
        <v>8319</v>
      </c>
      <c r="G3480" s="54" t="s">
        <v>15836</v>
      </c>
      <c r="H3480" s="54" t="s">
        <v>15837</v>
      </c>
      <c r="I3480" s="54" t="s">
        <v>8514</v>
      </c>
      <c r="J3480" s="54" t="s">
        <v>8323</v>
      </c>
      <c r="K3480" s="55" t="s">
        <v>15419</v>
      </c>
      <c r="L3480" s="54" t="s">
        <v>8325</v>
      </c>
    </row>
    <row r="3481" spans="1:12" ht="13.8" x14ac:dyDescent="0.3">
      <c r="A3481" s="54" t="s">
        <v>14831</v>
      </c>
      <c r="B3481" s="54" t="s">
        <v>14832</v>
      </c>
      <c r="C3481" s="54" t="s">
        <v>13793</v>
      </c>
      <c r="D3481" s="54" t="s">
        <v>15310</v>
      </c>
      <c r="E3481" s="55" t="s">
        <v>8319</v>
      </c>
      <c r="F3481" s="54" t="s">
        <v>8319</v>
      </c>
      <c r="G3481" s="54" t="s">
        <v>15839</v>
      </c>
      <c r="H3481" s="54" t="s">
        <v>15840</v>
      </c>
      <c r="I3481" s="54" t="s">
        <v>8514</v>
      </c>
      <c r="J3481" s="54" t="s">
        <v>8323</v>
      </c>
      <c r="K3481" s="55" t="s">
        <v>9905</v>
      </c>
      <c r="L3481" s="54" t="s">
        <v>8325</v>
      </c>
    </row>
    <row r="3482" spans="1:12" ht="13.8" x14ac:dyDescent="0.3">
      <c r="A3482" s="54" t="s">
        <v>14831</v>
      </c>
      <c r="B3482" s="54" t="s">
        <v>14832</v>
      </c>
      <c r="C3482" s="54" t="s">
        <v>13793</v>
      </c>
      <c r="D3482" s="54" t="s">
        <v>15310</v>
      </c>
      <c r="E3482" s="55" t="s">
        <v>8319</v>
      </c>
      <c r="F3482" s="54" t="s">
        <v>8319</v>
      </c>
      <c r="G3482" s="54" t="s">
        <v>15842</v>
      </c>
      <c r="H3482" s="54" t="s">
        <v>15843</v>
      </c>
      <c r="I3482" s="54" t="s">
        <v>8514</v>
      </c>
      <c r="J3482" s="54" t="s">
        <v>8323</v>
      </c>
      <c r="K3482" s="55" t="s">
        <v>14480</v>
      </c>
      <c r="L3482" s="54" t="s">
        <v>8325</v>
      </c>
    </row>
    <row r="3483" spans="1:12" ht="13.8" x14ac:dyDescent="0.3">
      <c r="A3483" s="54" t="s">
        <v>14831</v>
      </c>
      <c r="B3483" s="54" t="s">
        <v>14832</v>
      </c>
      <c r="C3483" s="54" t="s">
        <v>13793</v>
      </c>
      <c r="D3483" s="54" t="s">
        <v>15310</v>
      </c>
      <c r="E3483" s="55" t="s">
        <v>8319</v>
      </c>
      <c r="F3483" s="54" t="s">
        <v>8319</v>
      </c>
      <c r="G3483" s="54" t="s">
        <v>15844</v>
      </c>
      <c r="H3483" s="54" t="s">
        <v>15845</v>
      </c>
      <c r="I3483" s="54" t="s">
        <v>8514</v>
      </c>
      <c r="J3483" s="54" t="s">
        <v>8323</v>
      </c>
      <c r="K3483" s="55" t="s">
        <v>11254</v>
      </c>
      <c r="L3483" s="54" t="s">
        <v>8325</v>
      </c>
    </row>
    <row r="3484" spans="1:12" ht="13.8" x14ac:dyDescent="0.3">
      <c r="A3484" s="54" t="s">
        <v>14831</v>
      </c>
      <c r="B3484" s="54" t="s">
        <v>14832</v>
      </c>
      <c r="C3484" s="54" t="s">
        <v>13793</v>
      </c>
      <c r="D3484" s="54" t="s">
        <v>15310</v>
      </c>
      <c r="E3484" s="55" t="s">
        <v>8319</v>
      </c>
      <c r="F3484" s="54" t="s">
        <v>8319</v>
      </c>
      <c r="G3484" s="54" t="s">
        <v>15846</v>
      </c>
      <c r="H3484" s="54" t="s">
        <v>15847</v>
      </c>
      <c r="I3484" s="54" t="s">
        <v>8514</v>
      </c>
      <c r="J3484" s="54" t="s">
        <v>8323</v>
      </c>
      <c r="K3484" s="55" t="s">
        <v>24471</v>
      </c>
      <c r="L3484" s="54" t="s">
        <v>8325</v>
      </c>
    </row>
    <row r="3485" spans="1:12" ht="13.8" x14ac:dyDescent="0.3">
      <c r="A3485" s="54" t="s">
        <v>14831</v>
      </c>
      <c r="B3485" s="54" t="s">
        <v>14832</v>
      </c>
      <c r="C3485" s="54" t="s">
        <v>13793</v>
      </c>
      <c r="D3485" s="54" t="s">
        <v>15310</v>
      </c>
      <c r="E3485" s="55" t="s">
        <v>8319</v>
      </c>
      <c r="F3485" s="54" t="s">
        <v>8319</v>
      </c>
      <c r="G3485" s="54" t="s">
        <v>15849</v>
      </c>
      <c r="H3485" s="54" t="s">
        <v>15850</v>
      </c>
      <c r="I3485" s="54" t="s">
        <v>8514</v>
      </c>
      <c r="J3485" s="54" t="s">
        <v>8323</v>
      </c>
      <c r="K3485" s="55" t="s">
        <v>18249</v>
      </c>
      <c r="L3485" s="54" t="s">
        <v>8325</v>
      </c>
    </row>
    <row r="3486" spans="1:12" ht="13.8" x14ac:dyDescent="0.3">
      <c r="A3486" s="54" t="s">
        <v>14831</v>
      </c>
      <c r="B3486" s="54" t="s">
        <v>14832</v>
      </c>
      <c r="C3486" s="54" t="s">
        <v>13793</v>
      </c>
      <c r="D3486" s="54" t="s">
        <v>15310</v>
      </c>
      <c r="E3486" s="55" t="s">
        <v>8319</v>
      </c>
      <c r="F3486" s="54" t="s">
        <v>8319</v>
      </c>
      <c r="G3486" s="54" t="s">
        <v>15852</v>
      </c>
      <c r="H3486" s="54" t="s">
        <v>15853</v>
      </c>
      <c r="I3486" s="54" t="s">
        <v>8514</v>
      </c>
      <c r="J3486" s="54" t="s">
        <v>8323</v>
      </c>
      <c r="K3486" s="55" t="s">
        <v>19606</v>
      </c>
      <c r="L3486" s="54" t="s">
        <v>8325</v>
      </c>
    </row>
    <row r="3487" spans="1:12" ht="13.8" x14ac:dyDescent="0.3">
      <c r="A3487" s="54" t="s">
        <v>14831</v>
      </c>
      <c r="B3487" s="54" t="s">
        <v>14832</v>
      </c>
      <c r="C3487" s="54" t="s">
        <v>13793</v>
      </c>
      <c r="D3487" s="54" t="s">
        <v>15310</v>
      </c>
      <c r="E3487" s="55" t="s">
        <v>8319</v>
      </c>
      <c r="F3487" s="54" t="s">
        <v>8319</v>
      </c>
      <c r="G3487" s="54" t="s">
        <v>15854</v>
      </c>
      <c r="H3487" s="54" t="s">
        <v>15855</v>
      </c>
      <c r="I3487" s="54" t="s">
        <v>8514</v>
      </c>
      <c r="J3487" s="54" t="s">
        <v>8323</v>
      </c>
      <c r="K3487" s="55" t="s">
        <v>13860</v>
      </c>
      <c r="L3487" s="54" t="s">
        <v>8325</v>
      </c>
    </row>
    <row r="3488" spans="1:12" ht="13.8" x14ac:dyDescent="0.3">
      <c r="A3488" s="54" t="s">
        <v>14831</v>
      </c>
      <c r="B3488" s="54" t="s">
        <v>14832</v>
      </c>
      <c r="C3488" s="54" t="s">
        <v>13793</v>
      </c>
      <c r="D3488" s="54" t="s">
        <v>15310</v>
      </c>
      <c r="E3488" s="55" t="s">
        <v>8319</v>
      </c>
      <c r="F3488" s="54" t="s">
        <v>8319</v>
      </c>
      <c r="G3488" s="54" t="s">
        <v>15856</v>
      </c>
      <c r="H3488" s="54" t="s">
        <v>15857</v>
      </c>
      <c r="I3488" s="54" t="s">
        <v>8514</v>
      </c>
      <c r="J3488" s="54" t="s">
        <v>8323</v>
      </c>
      <c r="K3488" s="55" t="s">
        <v>24472</v>
      </c>
      <c r="L3488" s="54" t="s">
        <v>8325</v>
      </c>
    </row>
    <row r="3489" spans="1:12" ht="13.8" x14ac:dyDescent="0.3">
      <c r="A3489" s="54" t="s">
        <v>14831</v>
      </c>
      <c r="B3489" s="54" t="s">
        <v>14832</v>
      </c>
      <c r="C3489" s="54" t="s">
        <v>13793</v>
      </c>
      <c r="D3489" s="54" t="s">
        <v>15310</v>
      </c>
      <c r="E3489" s="55" t="s">
        <v>8319</v>
      </c>
      <c r="F3489" s="54" t="s">
        <v>8319</v>
      </c>
      <c r="G3489" s="54" t="s">
        <v>15858</v>
      </c>
      <c r="H3489" s="54" t="s">
        <v>15859</v>
      </c>
      <c r="I3489" s="54" t="s">
        <v>8514</v>
      </c>
      <c r="J3489" s="54" t="s">
        <v>8323</v>
      </c>
      <c r="K3489" s="55" t="s">
        <v>24472</v>
      </c>
      <c r="L3489" s="54" t="s">
        <v>8325</v>
      </c>
    </row>
    <row r="3490" spans="1:12" ht="13.8" x14ac:dyDescent="0.3">
      <c r="A3490" s="54" t="s">
        <v>14831</v>
      </c>
      <c r="B3490" s="54" t="s">
        <v>14832</v>
      </c>
      <c r="C3490" s="54" t="s">
        <v>13793</v>
      </c>
      <c r="D3490" s="54" t="s">
        <v>15310</v>
      </c>
      <c r="E3490" s="55" t="s">
        <v>8319</v>
      </c>
      <c r="F3490" s="54" t="s">
        <v>8319</v>
      </c>
      <c r="G3490" s="54" t="s">
        <v>15860</v>
      </c>
      <c r="H3490" s="54" t="s">
        <v>15861</v>
      </c>
      <c r="I3490" s="54" t="s">
        <v>8514</v>
      </c>
      <c r="J3490" s="54" t="s">
        <v>8323</v>
      </c>
      <c r="K3490" s="55" t="s">
        <v>24473</v>
      </c>
      <c r="L3490" s="54" t="s">
        <v>8325</v>
      </c>
    </row>
    <row r="3491" spans="1:12" ht="13.8" x14ac:dyDescent="0.3">
      <c r="A3491" s="54" t="s">
        <v>14831</v>
      </c>
      <c r="B3491" s="54" t="s">
        <v>14832</v>
      </c>
      <c r="C3491" s="54" t="s">
        <v>13793</v>
      </c>
      <c r="D3491" s="54" t="s">
        <v>15310</v>
      </c>
      <c r="E3491" s="55" t="s">
        <v>8319</v>
      </c>
      <c r="F3491" s="54" t="s">
        <v>8319</v>
      </c>
      <c r="G3491" s="54" t="s">
        <v>15863</v>
      </c>
      <c r="H3491" s="54" t="s">
        <v>15864</v>
      </c>
      <c r="I3491" s="54" t="s">
        <v>8514</v>
      </c>
      <c r="J3491" s="54" t="s">
        <v>8323</v>
      </c>
      <c r="K3491" s="55" t="s">
        <v>13822</v>
      </c>
      <c r="L3491" s="54" t="s">
        <v>8325</v>
      </c>
    </row>
    <row r="3492" spans="1:12" ht="13.8" x14ac:dyDescent="0.3">
      <c r="A3492" s="54" t="s">
        <v>14831</v>
      </c>
      <c r="B3492" s="54" t="s">
        <v>14832</v>
      </c>
      <c r="C3492" s="54" t="s">
        <v>13793</v>
      </c>
      <c r="D3492" s="54" t="s">
        <v>15310</v>
      </c>
      <c r="E3492" s="55" t="s">
        <v>8319</v>
      </c>
      <c r="F3492" s="54" t="s">
        <v>8319</v>
      </c>
      <c r="G3492" s="54" t="s">
        <v>15866</v>
      </c>
      <c r="H3492" s="54" t="s">
        <v>15867</v>
      </c>
      <c r="I3492" s="54" t="s">
        <v>8514</v>
      </c>
      <c r="J3492" s="54" t="s">
        <v>8323</v>
      </c>
      <c r="K3492" s="55" t="s">
        <v>16850</v>
      </c>
      <c r="L3492" s="54" t="s">
        <v>8325</v>
      </c>
    </row>
    <row r="3493" spans="1:12" ht="13.8" x14ac:dyDescent="0.3">
      <c r="A3493" s="54" t="s">
        <v>14831</v>
      </c>
      <c r="B3493" s="54" t="s">
        <v>14832</v>
      </c>
      <c r="C3493" s="54" t="s">
        <v>13793</v>
      </c>
      <c r="D3493" s="54" t="s">
        <v>15310</v>
      </c>
      <c r="E3493" s="55" t="s">
        <v>8319</v>
      </c>
      <c r="F3493" s="54" t="s">
        <v>8319</v>
      </c>
      <c r="G3493" s="54" t="s">
        <v>15868</v>
      </c>
      <c r="H3493" s="54" t="s">
        <v>15869</v>
      </c>
      <c r="I3493" s="54" t="s">
        <v>8514</v>
      </c>
      <c r="J3493" s="54" t="s">
        <v>8323</v>
      </c>
      <c r="K3493" s="55" t="s">
        <v>13868</v>
      </c>
      <c r="L3493" s="54" t="s">
        <v>8325</v>
      </c>
    </row>
    <row r="3494" spans="1:12" ht="13.8" x14ac:dyDescent="0.3">
      <c r="A3494" s="54" t="s">
        <v>14831</v>
      </c>
      <c r="B3494" s="54" t="s">
        <v>14832</v>
      </c>
      <c r="C3494" s="54" t="s">
        <v>13793</v>
      </c>
      <c r="D3494" s="54" t="s">
        <v>15310</v>
      </c>
      <c r="E3494" s="55" t="s">
        <v>8319</v>
      </c>
      <c r="F3494" s="54" t="s">
        <v>8319</v>
      </c>
      <c r="G3494" s="54" t="s">
        <v>15870</v>
      </c>
      <c r="H3494" s="54" t="s">
        <v>15871</v>
      </c>
      <c r="I3494" s="54" t="s">
        <v>8514</v>
      </c>
      <c r="J3494" s="54" t="s">
        <v>8323</v>
      </c>
      <c r="K3494" s="55" t="s">
        <v>24474</v>
      </c>
      <c r="L3494" s="54" t="s">
        <v>8325</v>
      </c>
    </row>
    <row r="3495" spans="1:12" ht="13.8" x14ac:dyDescent="0.3">
      <c r="A3495" s="54" t="s">
        <v>14831</v>
      </c>
      <c r="B3495" s="54" t="s">
        <v>14832</v>
      </c>
      <c r="C3495" s="54" t="s">
        <v>13793</v>
      </c>
      <c r="D3495" s="54" t="s">
        <v>15310</v>
      </c>
      <c r="E3495" s="55" t="s">
        <v>8319</v>
      </c>
      <c r="F3495" s="54" t="s">
        <v>8319</v>
      </c>
      <c r="G3495" s="54" t="s">
        <v>15873</v>
      </c>
      <c r="H3495" s="54" t="s">
        <v>15874</v>
      </c>
      <c r="I3495" s="54" t="s">
        <v>8514</v>
      </c>
      <c r="J3495" s="54" t="s">
        <v>8323</v>
      </c>
      <c r="K3495" s="55" t="s">
        <v>24475</v>
      </c>
      <c r="L3495" s="54" t="s">
        <v>8325</v>
      </c>
    </row>
    <row r="3496" spans="1:12" ht="13.8" x14ac:dyDescent="0.3">
      <c r="A3496" s="54" t="s">
        <v>14831</v>
      </c>
      <c r="B3496" s="54" t="s">
        <v>14832</v>
      </c>
      <c r="C3496" s="54" t="s">
        <v>13793</v>
      </c>
      <c r="D3496" s="54" t="s">
        <v>15310</v>
      </c>
      <c r="E3496" s="55" t="s">
        <v>8319</v>
      </c>
      <c r="F3496" s="54" t="s">
        <v>8319</v>
      </c>
      <c r="G3496" s="54" t="s">
        <v>15875</v>
      </c>
      <c r="H3496" s="54" t="s">
        <v>15876</v>
      </c>
      <c r="I3496" s="54" t="s">
        <v>8514</v>
      </c>
      <c r="J3496" s="54" t="s">
        <v>8323</v>
      </c>
      <c r="K3496" s="55" t="s">
        <v>24233</v>
      </c>
      <c r="L3496" s="54" t="s">
        <v>8325</v>
      </c>
    </row>
    <row r="3497" spans="1:12" ht="13.8" x14ac:dyDescent="0.3">
      <c r="A3497" s="54" t="s">
        <v>14831</v>
      </c>
      <c r="B3497" s="54" t="s">
        <v>14832</v>
      </c>
      <c r="C3497" s="54" t="s">
        <v>13793</v>
      </c>
      <c r="D3497" s="54" t="s">
        <v>15310</v>
      </c>
      <c r="E3497" s="55" t="s">
        <v>8319</v>
      </c>
      <c r="F3497" s="54" t="s">
        <v>8319</v>
      </c>
      <c r="G3497" s="54" t="s">
        <v>15877</v>
      </c>
      <c r="H3497" s="54" t="s">
        <v>15878</v>
      </c>
      <c r="I3497" s="54" t="s">
        <v>8514</v>
      </c>
      <c r="J3497" s="54" t="s">
        <v>8323</v>
      </c>
      <c r="K3497" s="55" t="s">
        <v>18585</v>
      </c>
      <c r="L3497" s="54" t="s">
        <v>8325</v>
      </c>
    </row>
    <row r="3498" spans="1:12" ht="13.8" x14ac:dyDescent="0.3">
      <c r="A3498" s="54" t="s">
        <v>14831</v>
      </c>
      <c r="B3498" s="54" t="s">
        <v>14832</v>
      </c>
      <c r="C3498" s="54" t="s">
        <v>13793</v>
      </c>
      <c r="D3498" s="54" t="s">
        <v>15310</v>
      </c>
      <c r="E3498" s="55" t="s">
        <v>8319</v>
      </c>
      <c r="F3498" s="54" t="s">
        <v>8319</v>
      </c>
      <c r="G3498" s="54" t="s">
        <v>15879</v>
      </c>
      <c r="H3498" s="54" t="s">
        <v>15880</v>
      </c>
      <c r="I3498" s="54" t="s">
        <v>8514</v>
      </c>
      <c r="J3498" s="54" t="s">
        <v>8323</v>
      </c>
      <c r="K3498" s="55" t="s">
        <v>13816</v>
      </c>
      <c r="L3498" s="54" t="s">
        <v>8325</v>
      </c>
    </row>
    <row r="3499" spans="1:12" ht="13.8" x14ac:dyDescent="0.3">
      <c r="A3499" s="54" t="s">
        <v>14831</v>
      </c>
      <c r="B3499" s="54" t="s">
        <v>14832</v>
      </c>
      <c r="C3499" s="54" t="s">
        <v>13793</v>
      </c>
      <c r="D3499" s="54" t="s">
        <v>15310</v>
      </c>
      <c r="E3499" s="55" t="s">
        <v>8319</v>
      </c>
      <c r="F3499" s="54" t="s">
        <v>8319</v>
      </c>
      <c r="G3499" s="54" t="s">
        <v>15881</v>
      </c>
      <c r="H3499" s="54" t="s">
        <v>15882</v>
      </c>
      <c r="I3499" s="54" t="s">
        <v>8514</v>
      </c>
      <c r="J3499" s="54" t="s">
        <v>8323</v>
      </c>
      <c r="K3499" s="55" t="s">
        <v>24476</v>
      </c>
      <c r="L3499" s="54" t="s">
        <v>8325</v>
      </c>
    </row>
    <row r="3500" spans="1:12" ht="13.8" x14ac:dyDescent="0.3">
      <c r="A3500" s="54" t="s">
        <v>14831</v>
      </c>
      <c r="B3500" s="54" t="s">
        <v>14832</v>
      </c>
      <c r="C3500" s="54" t="s">
        <v>13793</v>
      </c>
      <c r="D3500" s="54" t="s">
        <v>15310</v>
      </c>
      <c r="E3500" s="55" t="s">
        <v>8319</v>
      </c>
      <c r="F3500" s="54" t="s">
        <v>8319</v>
      </c>
      <c r="G3500" s="54" t="s">
        <v>15883</v>
      </c>
      <c r="H3500" s="54" t="s">
        <v>15884</v>
      </c>
      <c r="I3500" s="54" t="s">
        <v>8514</v>
      </c>
      <c r="J3500" s="54" t="s">
        <v>8323</v>
      </c>
      <c r="K3500" s="55" t="s">
        <v>24477</v>
      </c>
      <c r="L3500" s="54" t="s">
        <v>8325</v>
      </c>
    </row>
    <row r="3501" spans="1:12" ht="13.8" x14ac:dyDescent="0.3">
      <c r="A3501" s="54" t="s">
        <v>14831</v>
      </c>
      <c r="B3501" s="54" t="s">
        <v>14832</v>
      </c>
      <c r="C3501" s="54" t="s">
        <v>13793</v>
      </c>
      <c r="D3501" s="54" t="s">
        <v>15310</v>
      </c>
      <c r="E3501" s="55" t="s">
        <v>8319</v>
      </c>
      <c r="F3501" s="54" t="s">
        <v>8319</v>
      </c>
      <c r="G3501" s="54" t="s">
        <v>15886</v>
      </c>
      <c r="H3501" s="54" t="s">
        <v>15887</v>
      </c>
      <c r="I3501" s="54" t="s">
        <v>8514</v>
      </c>
      <c r="J3501" s="54" t="s">
        <v>8323</v>
      </c>
      <c r="K3501" s="55" t="s">
        <v>15687</v>
      </c>
      <c r="L3501" s="54" t="s">
        <v>8325</v>
      </c>
    </row>
    <row r="3502" spans="1:12" ht="13.8" x14ac:dyDescent="0.3">
      <c r="A3502" s="54" t="s">
        <v>14831</v>
      </c>
      <c r="B3502" s="54" t="s">
        <v>14832</v>
      </c>
      <c r="C3502" s="54" t="s">
        <v>13793</v>
      </c>
      <c r="D3502" s="54" t="s">
        <v>15310</v>
      </c>
      <c r="E3502" s="55" t="s">
        <v>8319</v>
      </c>
      <c r="F3502" s="54" t="s">
        <v>8319</v>
      </c>
      <c r="G3502" s="54" t="s">
        <v>15888</v>
      </c>
      <c r="H3502" s="54" t="s">
        <v>15889</v>
      </c>
      <c r="I3502" s="54" t="s">
        <v>8514</v>
      </c>
      <c r="J3502" s="54" t="s">
        <v>8323</v>
      </c>
      <c r="K3502" s="55" t="s">
        <v>22439</v>
      </c>
      <c r="L3502" s="54" t="s">
        <v>8325</v>
      </c>
    </row>
    <row r="3503" spans="1:12" ht="13.8" x14ac:dyDescent="0.3">
      <c r="A3503" s="54" t="s">
        <v>14831</v>
      </c>
      <c r="B3503" s="54" t="s">
        <v>14832</v>
      </c>
      <c r="C3503" s="54" t="s">
        <v>13793</v>
      </c>
      <c r="D3503" s="54" t="s">
        <v>15310</v>
      </c>
      <c r="E3503" s="55" t="s">
        <v>8319</v>
      </c>
      <c r="F3503" s="54" t="s">
        <v>8319</v>
      </c>
      <c r="G3503" s="54" t="s">
        <v>15890</v>
      </c>
      <c r="H3503" s="54" t="s">
        <v>15891</v>
      </c>
      <c r="I3503" s="54" t="s">
        <v>8514</v>
      </c>
      <c r="J3503" s="54" t="s">
        <v>8323</v>
      </c>
      <c r="K3503" s="55" t="s">
        <v>13816</v>
      </c>
      <c r="L3503" s="54" t="s">
        <v>8325</v>
      </c>
    </row>
    <row r="3504" spans="1:12" ht="13.8" x14ac:dyDescent="0.3">
      <c r="A3504" s="54" t="s">
        <v>14831</v>
      </c>
      <c r="B3504" s="54" t="s">
        <v>14832</v>
      </c>
      <c r="C3504" s="54" t="s">
        <v>13793</v>
      </c>
      <c r="D3504" s="54" t="s">
        <v>15310</v>
      </c>
      <c r="E3504" s="55" t="s">
        <v>8319</v>
      </c>
      <c r="F3504" s="54" t="s">
        <v>8319</v>
      </c>
      <c r="G3504" s="54" t="s">
        <v>15892</v>
      </c>
      <c r="H3504" s="54" t="s">
        <v>15893</v>
      </c>
      <c r="I3504" s="54" t="s">
        <v>8514</v>
      </c>
      <c r="J3504" s="54" t="s">
        <v>8323</v>
      </c>
      <c r="K3504" s="55" t="s">
        <v>19580</v>
      </c>
      <c r="L3504" s="54" t="s">
        <v>8325</v>
      </c>
    </row>
    <row r="3505" spans="1:12" ht="13.8" x14ac:dyDescent="0.3">
      <c r="A3505" s="54" t="s">
        <v>14831</v>
      </c>
      <c r="B3505" s="54" t="s">
        <v>14832</v>
      </c>
      <c r="C3505" s="54" t="s">
        <v>13793</v>
      </c>
      <c r="D3505" s="54" t="s">
        <v>15310</v>
      </c>
      <c r="E3505" s="55" t="s">
        <v>8319</v>
      </c>
      <c r="F3505" s="54" t="s">
        <v>8319</v>
      </c>
      <c r="G3505" s="54" t="s">
        <v>15894</v>
      </c>
      <c r="H3505" s="54" t="s">
        <v>15895</v>
      </c>
      <c r="I3505" s="54" t="s">
        <v>8514</v>
      </c>
      <c r="J3505" s="54" t="s">
        <v>8323</v>
      </c>
      <c r="K3505" s="55" t="s">
        <v>19415</v>
      </c>
      <c r="L3505" s="54" t="s">
        <v>8325</v>
      </c>
    </row>
    <row r="3506" spans="1:12" ht="13.8" x14ac:dyDescent="0.3">
      <c r="A3506" s="54" t="s">
        <v>14831</v>
      </c>
      <c r="B3506" s="54" t="s">
        <v>14832</v>
      </c>
      <c r="C3506" s="54" t="s">
        <v>13793</v>
      </c>
      <c r="D3506" s="54" t="s">
        <v>15310</v>
      </c>
      <c r="E3506" s="55" t="s">
        <v>8319</v>
      </c>
      <c r="F3506" s="54" t="s">
        <v>8319</v>
      </c>
      <c r="G3506" s="54" t="s">
        <v>15897</v>
      </c>
      <c r="H3506" s="54" t="s">
        <v>15898</v>
      </c>
      <c r="I3506" s="54" t="s">
        <v>8514</v>
      </c>
      <c r="J3506" s="54" t="s">
        <v>8323</v>
      </c>
      <c r="K3506" s="55" t="s">
        <v>16367</v>
      </c>
      <c r="L3506" s="54" t="s">
        <v>8325</v>
      </c>
    </row>
    <row r="3507" spans="1:12" ht="13.8" x14ac:dyDescent="0.3">
      <c r="A3507" s="54" t="s">
        <v>14831</v>
      </c>
      <c r="B3507" s="54" t="s">
        <v>14832</v>
      </c>
      <c r="C3507" s="54" t="s">
        <v>13793</v>
      </c>
      <c r="D3507" s="54" t="s">
        <v>15310</v>
      </c>
      <c r="E3507" s="55" t="s">
        <v>8319</v>
      </c>
      <c r="F3507" s="54" t="s">
        <v>8319</v>
      </c>
      <c r="G3507" s="54" t="s">
        <v>15900</v>
      </c>
      <c r="H3507" s="54" t="s">
        <v>15901</v>
      </c>
      <c r="I3507" s="54" t="s">
        <v>8514</v>
      </c>
      <c r="J3507" s="54" t="s">
        <v>8323</v>
      </c>
      <c r="K3507" s="55" t="s">
        <v>24478</v>
      </c>
      <c r="L3507" s="54" t="s">
        <v>8325</v>
      </c>
    </row>
    <row r="3508" spans="1:12" ht="13.8" x14ac:dyDescent="0.3">
      <c r="A3508" s="54" t="s">
        <v>14831</v>
      </c>
      <c r="B3508" s="54" t="s">
        <v>14832</v>
      </c>
      <c r="C3508" s="54" t="s">
        <v>13793</v>
      </c>
      <c r="D3508" s="54" t="s">
        <v>15310</v>
      </c>
      <c r="E3508" s="55" t="s">
        <v>8319</v>
      </c>
      <c r="F3508" s="54" t="s">
        <v>8319</v>
      </c>
      <c r="G3508" s="54" t="s">
        <v>15903</v>
      </c>
      <c r="H3508" s="54" t="s">
        <v>15904</v>
      </c>
      <c r="I3508" s="54" t="s">
        <v>8514</v>
      </c>
      <c r="J3508" s="54" t="s">
        <v>8323</v>
      </c>
      <c r="K3508" s="55" t="s">
        <v>16372</v>
      </c>
      <c r="L3508" s="54" t="s">
        <v>8325</v>
      </c>
    </row>
    <row r="3509" spans="1:12" ht="13.8" x14ac:dyDescent="0.3">
      <c r="A3509" s="54" t="s">
        <v>14831</v>
      </c>
      <c r="B3509" s="54" t="s">
        <v>14832</v>
      </c>
      <c r="C3509" s="54" t="s">
        <v>13793</v>
      </c>
      <c r="D3509" s="54" t="s">
        <v>15310</v>
      </c>
      <c r="E3509" s="55" t="s">
        <v>8319</v>
      </c>
      <c r="F3509" s="54" t="s">
        <v>8319</v>
      </c>
      <c r="G3509" s="54" t="s">
        <v>15905</v>
      </c>
      <c r="H3509" s="54" t="s">
        <v>15906</v>
      </c>
      <c r="I3509" s="54" t="s">
        <v>8514</v>
      </c>
      <c r="J3509" s="54" t="s">
        <v>8323</v>
      </c>
      <c r="K3509" s="55" t="s">
        <v>24479</v>
      </c>
      <c r="L3509" s="54" t="s">
        <v>8325</v>
      </c>
    </row>
    <row r="3510" spans="1:12" ht="13.8" x14ac:dyDescent="0.3">
      <c r="A3510" s="54" t="s">
        <v>14831</v>
      </c>
      <c r="B3510" s="54" t="s">
        <v>14832</v>
      </c>
      <c r="C3510" s="54" t="s">
        <v>13793</v>
      </c>
      <c r="D3510" s="54" t="s">
        <v>15310</v>
      </c>
      <c r="E3510" s="55" t="s">
        <v>8319</v>
      </c>
      <c r="F3510" s="54" t="s">
        <v>8319</v>
      </c>
      <c r="G3510" s="54" t="s">
        <v>15907</v>
      </c>
      <c r="H3510" s="54" t="s">
        <v>15908</v>
      </c>
      <c r="I3510" s="54" t="s">
        <v>8514</v>
      </c>
      <c r="J3510" s="54" t="s">
        <v>8323</v>
      </c>
      <c r="K3510" s="55" t="s">
        <v>14400</v>
      </c>
      <c r="L3510" s="54" t="s">
        <v>8325</v>
      </c>
    </row>
    <row r="3511" spans="1:12" ht="13.8" x14ac:dyDescent="0.3">
      <c r="A3511" s="54" t="s">
        <v>14831</v>
      </c>
      <c r="B3511" s="54" t="s">
        <v>14832</v>
      </c>
      <c r="C3511" s="54" t="s">
        <v>13793</v>
      </c>
      <c r="D3511" s="54" t="s">
        <v>15310</v>
      </c>
      <c r="E3511" s="55" t="s">
        <v>8319</v>
      </c>
      <c r="F3511" s="54" t="s">
        <v>8319</v>
      </c>
      <c r="G3511" s="54" t="s">
        <v>15910</v>
      </c>
      <c r="H3511" s="54" t="s">
        <v>15911</v>
      </c>
      <c r="I3511" s="54" t="s">
        <v>8514</v>
      </c>
      <c r="J3511" s="54" t="s">
        <v>8323</v>
      </c>
      <c r="K3511" s="55" t="s">
        <v>19524</v>
      </c>
      <c r="L3511" s="54" t="s">
        <v>8325</v>
      </c>
    </row>
    <row r="3512" spans="1:12" ht="13.8" x14ac:dyDescent="0.3">
      <c r="A3512" s="54" t="s">
        <v>14831</v>
      </c>
      <c r="B3512" s="54" t="s">
        <v>14832</v>
      </c>
      <c r="C3512" s="54" t="s">
        <v>13793</v>
      </c>
      <c r="D3512" s="54" t="s">
        <v>15310</v>
      </c>
      <c r="E3512" s="55" t="s">
        <v>8319</v>
      </c>
      <c r="F3512" s="54" t="s">
        <v>8319</v>
      </c>
      <c r="G3512" s="54" t="s">
        <v>15913</v>
      </c>
      <c r="H3512" s="54" t="s">
        <v>15914</v>
      </c>
      <c r="I3512" s="54" t="s">
        <v>8514</v>
      </c>
      <c r="J3512" s="54" t="s">
        <v>8323</v>
      </c>
      <c r="K3512" s="55" t="s">
        <v>24480</v>
      </c>
      <c r="L3512" s="54" t="s">
        <v>8325</v>
      </c>
    </row>
    <row r="3513" spans="1:12" ht="13.8" x14ac:dyDescent="0.3">
      <c r="A3513" s="54" t="s">
        <v>14831</v>
      </c>
      <c r="B3513" s="54" t="s">
        <v>14832</v>
      </c>
      <c r="C3513" s="54" t="s">
        <v>13793</v>
      </c>
      <c r="D3513" s="54" t="s">
        <v>15310</v>
      </c>
      <c r="E3513" s="55" t="s">
        <v>8319</v>
      </c>
      <c r="F3513" s="54" t="s">
        <v>8319</v>
      </c>
      <c r="G3513" s="54" t="s">
        <v>15915</v>
      </c>
      <c r="H3513" s="54" t="s">
        <v>15916</v>
      </c>
      <c r="I3513" s="54" t="s">
        <v>8514</v>
      </c>
      <c r="J3513" s="54" t="s">
        <v>8323</v>
      </c>
      <c r="K3513" s="55" t="s">
        <v>24481</v>
      </c>
      <c r="L3513" s="54" t="s">
        <v>8325</v>
      </c>
    </row>
    <row r="3514" spans="1:12" ht="13.8" x14ac:dyDescent="0.3">
      <c r="A3514" s="54" t="s">
        <v>14831</v>
      </c>
      <c r="B3514" s="54" t="s">
        <v>14832</v>
      </c>
      <c r="C3514" s="54" t="s">
        <v>13793</v>
      </c>
      <c r="D3514" s="54" t="s">
        <v>15310</v>
      </c>
      <c r="E3514" s="55" t="s">
        <v>8319</v>
      </c>
      <c r="F3514" s="54" t="s">
        <v>8319</v>
      </c>
      <c r="G3514" s="54" t="s">
        <v>15917</v>
      </c>
      <c r="H3514" s="54" t="s">
        <v>15918</v>
      </c>
      <c r="I3514" s="54" t="s">
        <v>8514</v>
      </c>
      <c r="J3514" s="54" t="s">
        <v>8323</v>
      </c>
      <c r="K3514" s="55" t="s">
        <v>24482</v>
      </c>
      <c r="L3514" s="54" t="s">
        <v>8325</v>
      </c>
    </row>
    <row r="3515" spans="1:12" ht="13.8" x14ac:dyDescent="0.3">
      <c r="A3515" s="54" t="s">
        <v>14831</v>
      </c>
      <c r="B3515" s="54" t="s">
        <v>14832</v>
      </c>
      <c r="C3515" s="54" t="s">
        <v>13793</v>
      </c>
      <c r="D3515" s="54" t="s">
        <v>15310</v>
      </c>
      <c r="E3515" s="55" t="s">
        <v>8319</v>
      </c>
      <c r="F3515" s="54" t="s">
        <v>8319</v>
      </c>
      <c r="G3515" s="54" t="s">
        <v>15920</v>
      </c>
      <c r="H3515" s="54" t="s">
        <v>15921</v>
      </c>
      <c r="I3515" s="54" t="s">
        <v>8514</v>
      </c>
      <c r="J3515" s="54" t="s">
        <v>8323</v>
      </c>
      <c r="K3515" s="55" t="s">
        <v>9669</v>
      </c>
      <c r="L3515" s="54" t="s">
        <v>8325</v>
      </c>
    </row>
    <row r="3516" spans="1:12" ht="13.8" x14ac:dyDescent="0.3">
      <c r="A3516" s="54" t="s">
        <v>14831</v>
      </c>
      <c r="B3516" s="54" t="s">
        <v>14832</v>
      </c>
      <c r="C3516" s="54" t="s">
        <v>13793</v>
      </c>
      <c r="D3516" s="54" t="s">
        <v>15310</v>
      </c>
      <c r="E3516" s="55" t="s">
        <v>8319</v>
      </c>
      <c r="F3516" s="54" t="s">
        <v>8319</v>
      </c>
      <c r="G3516" s="54" t="s">
        <v>15922</v>
      </c>
      <c r="H3516" s="54" t="s">
        <v>15923</v>
      </c>
      <c r="I3516" s="54" t="s">
        <v>8514</v>
      </c>
      <c r="J3516" s="54" t="s">
        <v>8323</v>
      </c>
      <c r="K3516" s="55" t="s">
        <v>20162</v>
      </c>
      <c r="L3516" s="54" t="s">
        <v>8325</v>
      </c>
    </row>
    <row r="3517" spans="1:12" ht="13.8" x14ac:dyDescent="0.3">
      <c r="A3517" s="54" t="s">
        <v>14831</v>
      </c>
      <c r="B3517" s="54" t="s">
        <v>14832</v>
      </c>
      <c r="C3517" s="54" t="s">
        <v>13793</v>
      </c>
      <c r="D3517" s="54" t="s">
        <v>15310</v>
      </c>
      <c r="E3517" s="55" t="s">
        <v>8319</v>
      </c>
      <c r="F3517" s="54" t="s">
        <v>8319</v>
      </c>
      <c r="G3517" s="54" t="s">
        <v>15924</v>
      </c>
      <c r="H3517" s="54" t="s">
        <v>15925</v>
      </c>
      <c r="I3517" s="54" t="s">
        <v>8514</v>
      </c>
      <c r="J3517" s="54" t="s">
        <v>8323</v>
      </c>
      <c r="K3517" s="55" t="s">
        <v>12988</v>
      </c>
      <c r="L3517" s="54" t="s">
        <v>8325</v>
      </c>
    </row>
    <row r="3518" spans="1:12" ht="13.8" x14ac:dyDescent="0.3">
      <c r="A3518" s="54" t="s">
        <v>14831</v>
      </c>
      <c r="B3518" s="54" t="s">
        <v>14832</v>
      </c>
      <c r="C3518" s="54" t="s">
        <v>13793</v>
      </c>
      <c r="D3518" s="54" t="s">
        <v>15310</v>
      </c>
      <c r="E3518" s="55" t="s">
        <v>8319</v>
      </c>
      <c r="F3518" s="54" t="s">
        <v>8319</v>
      </c>
      <c r="G3518" s="54" t="s">
        <v>15926</v>
      </c>
      <c r="H3518" s="54" t="s">
        <v>15927</v>
      </c>
      <c r="I3518" s="54" t="s">
        <v>8514</v>
      </c>
      <c r="J3518" s="54" t="s">
        <v>8323</v>
      </c>
      <c r="K3518" s="55" t="s">
        <v>24483</v>
      </c>
      <c r="L3518" s="54" t="s">
        <v>8325</v>
      </c>
    </row>
    <row r="3519" spans="1:12" ht="13.8" x14ac:dyDescent="0.3">
      <c r="A3519" s="54" t="s">
        <v>14831</v>
      </c>
      <c r="B3519" s="54" t="s">
        <v>14832</v>
      </c>
      <c r="C3519" s="54" t="s">
        <v>13793</v>
      </c>
      <c r="D3519" s="54" t="s">
        <v>15310</v>
      </c>
      <c r="E3519" s="55" t="s">
        <v>8319</v>
      </c>
      <c r="F3519" s="54" t="s">
        <v>8319</v>
      </c>
      <c r="G3519" s="54" t="s">
        <v>15929</v>
      </c>
      <c r="H3519" s="54" t="s">
        <v>15930</v>
      </c>
      <c r="I3519" s="54" t="s">
        <v>8514</v>
      </c>
      <c r="J3519" s="54" t="s">
        <v>8323</v>
      </c>
      <c r="K3519" s="55" t="s">
        <v>17082</v>
      </c>
      <c r="L3519" s="54" t="s">
        <v>8325</v>
      </c>
    </row>
    <row r="3520" spans="1:12" ht="13.8" x14ac:dyDescent="0.3">
      <c r="A3520" s="54" t="s">
        <v>14831</v>
      </c>
      <c r="B3520" s="54" t="s">
        <v>14832</v>
      </c>
      <c r="C3520" s="54" t="s">
        <v>13793</v>
      </c>
      <c r="D3520" s="54" t="s">
        <v>15310</v>
      </c>
      <c r="E3520" s="55" t="s">
        <v>8319</v>
      </c>
      <c r="F3520" s="54" t="s">
        <v>8319</v>
      </c>
      <c r="G3520" s="54" t="s">
        <v>15931</v>
      </c>
      <c r="H3520" s="54" t="s">
        <v>15932</v>
      </c>
      <c r="I3520" s="54" t="s">
        <v>8514</v>
      </c>
      <c r="J3520" s="54" t="s">
        <v>8323</v>
      </c>
      <c r="K3520" s="55" t="s">
        <v>12857</v>
      </c>
      <c r="L3520" s="54" t="s">
        <v>8325</v>
      </c>
    </row>
    <row r="3521" spans="1:12" ht="13.8" x14ac:dyDescent="0.3">
      <c r="A3521" s="54" t="s">
        <v>14831</v>
      </c>
      <c r="B3521" s="54" t="s">
        <v>14832</v>
      </c>
      <c r="C3521" s="54" t="s">
        <v>13793</v>
      </c>
      <c r="D3521" s="54" t="s">
        <v>15310</v>
      </c>
      <c r="E3521" s="55" t="s">
        <v>8319</v>
      </c>
      <c r="F3521" s="54" t="s">
        <v>8319</v>
      </c>
      <c r="G3521" s="54" t="s">
        <v>15933</v>
      </c>
      <c r="H3521" s="54" t="s">
        <v>15934</v>
      </c>
      <c r="I3521" s="54" t="s">
        <v>8514</v>
      </c>
      <c r="J3521" s="54" t="s">
        <v>8323</v>
      </c>
      <c r="K3521" s="55" t="s">
        <v>14144</v>
      </c>
      <c r="L3521" s="54" t="s">
        <v>8325</v>
      </c>
    </row>
    <row r="3522" spans="1:12" ht="13.8" x14ac:dyDescent="0.3">
      <c r="A3522" s="54" t="s">
        <v>14831</v>
      </c>
      <c r="B3522" s="54" t="s">
        <v>14832</v>
      </c>
      <c r="C3522" s="54" t="s">
        <v>13793</v>
      </c>
      <c r="D3522" s="54" t="s">
        <v>15310</v>
      </c>
      <c r="E3522" s="55" t="s">
        <v>8319</v>
      </c>
      <c r="F3522" s="54" t="s">
        <v>8319</v>
      </c>
      <c r="G3522" s="54" t="s">
        <v>15935</v>
      </c>
      <c r="H3522" s="54" t="s">
        <v>15936</v>
      </c>
      <c r="I3522" s="54" t="s">
        <v>8514</v>
      </c>
      <c r="J3522" s="54" t="s">
        <v>8323</v>
      </c>
      <c r="K3522" s="55" t="s">
        <v>24484</v>
      </c>
      <c r="L3522" s="54" t="s">
        <v>8325</v>
      </c>
    </row>
    <row r="3523" spans="1:12" ht="13.8" x14ac:dyDescent="0.3">
      <c r="A3523" s="54" t="s">
        <v>14831</v>
      </c>
      <c r="B3523" s="54" t="s">
        <v>14832</v>
      </c>
      <c r="C3523" s="54" t="s">
        <v>13793</v>
      </c>
      <c r="D3523" s="54" t="s">
        <v>15310</v>
      </c>
      <c r="E3523" s="55" t="s">
        <v>8319</v>
      </c>
      <c r="F3523" s="54" t="s">
        <v>8319</v>
      </c>
      <c r="G3523" s="54" t="s">
        <v>15937</v>
      </c>
      <c r="H3523" s="54" t="s">
        <v>15938</v>
      </c>
      <c r="I3523" s="54" t="s">
        <v>8514</v>
      </c>
      <c r="J3523" s="54" t="s">
        <v>8323</v>
      </c>
      <c r="K3523" s="55" t="s">
        <v>12675</v>
      </c>
      <c r="L3523" s="54" t="s">
        <v>8325</v>
      </c>
    </row>
    <row r="3524" spans="1:12" ht="13.8" x14ac:dyDescent="0.3">
      <c r="A3524" s="54" t="s">
        <v>14831</v>
      </c>
      <c r="B3524" s="54" t="s">
        <v>14832</v>
      </c>
      <c r="C3524" s="54" t="s">
        <v>13793</v>
      </c>
      <c r="D3524" s="54" t="s">
        <v>15310</v>
      </c>
      <c r="E3524" s="55" t="s">
        <v>8319</v>
      </c>
      <c r="F3524" s="54" t="s">
        <v>8319</v>
      </c>
      <c r="G3524" s="54" t="s">
        <v>15939</v>
      </c>
      <c r="H3524" s="54" t="s">
        <v>15940</v>
      </c>
      <c r="I3524" s="54" t="s">
        <v>8514</v>
      </c>
      <c r="J3524" s="54" t="s">
        <v>8323</v>
      </c>
      <c r="K3524" s="55" t="s">
        <v>24485</v>
      </c>
      <c r="L3524" s="54" t="s">
        <v>8325</v>
      </c>
    </row>
    <row r="3525" spans="1:12" ht="13.8" x14ac:dyDescent="0.3">
      <c r="A3525" s="54" t="s">
        <v>14831</v>
      </c>
      <c r="B3525" s="54" t="s">
        <v>14832</v>
      </c>
      <c r="C3525" s="54" t="s">
        <v>13793</v>
      </c>
      <c r="D3525" s="54" t="s">
        <v>15310</v>
      </c>
      <c r="E3525" s="55" t="s">
        <v>8319</v>
      </c>
      <c r="F3525" s="54" t="s">
        <v>8319</v>
      </c>
      <c r="G3525" s="54" t="s">
        <v>15941</v>
      </c>
      <c r="H3525" s="54" t="s">
        <v>15942</v>
      </c>
      <c r="I3525" s="54" t="s">
        <v>8514</v>
      </c>
      <c r="J3525" s="54" t="s">
        <v>8323</v>
      </c>
      <c r="K3525" s="55" t="s">
        <v>24486</v>
      </c>
      <c r="L3525" s="54" t="s">
        <v>8325</v>
      </c>
    </row>
    <row r="3526" spans="1:12" ht="13.8" x14ac:dyDescent="0.3">
      <c r="A3526" s="54" t="s">
        <v>14831</v>
      </c>
      <c r="B3526" s="54" t="s">
        <v>14832</v>
      </c>
      <c r="C3526" s="54" t="s">
        <v>13793</v>
      </c>
      <c r="D3526" s="54" t="s">
        <v>15310</v>
      </c>
      <c r="E3526" s="55" t="s">
        <v>8319</v>
      </c>
      <c r="F3526" s="54" t="s">
        <v>8319</v>
      </c>
      <c r="G3526" s="54" t="s">
        <v>15943</v>
      </c>
      <c r="H3526" s="54" t="s">
        <v>15944</v>
      </c>
      <c r="I3526" s="54" t="s">
        <v>8514</v>
      </c>
      <c r="J3526" s="54" t="s">
        <v>8323</v>
      </c>
      <c r="K3526" s="55" t="s">
        <v>24487</v>
      </c>
      <c r="L3526" s="54" t="s">
        <v>8325</v>
      </c>
    </row>
    <row r="3527" spans="1:12" ht="13.8" x14ac:dyDescent="0.3">
      <c r="A3527" s="54" t="s">
        <v>14831</v>
      </c>
      <c r="B3527" s="54" t="s">
        <v>14832</v>
      </c>
      <c r="C3527" s="54" t="s">
        <v>13793</v>
      </c>
      <c r="D3527" s="54" t="s">
        <v>15310</v>
      </c>
      <c r="E3527" s="55" t="s">
        <v>8319</v>
      </c>
      <c r="F3527" s="54" t="s">
        <v>8319</v>
      </c>
      <c r="G3527" s="54" t="s">
        <v>15946</v>
      </c>
      <c r="H3527" s="54" t="s">
        <v>15947</v>
      </c>
      <c r="I3527" s="54" t="s">
        <v>8514</v>
      </c>
      <c r="J3527" s="54" t="s">
        <v>8323</v>
      </c>
      <c r="K3527" s="55" t="s">
        <v>19056</v>
      </c>
      <c r="L3527" s="54" t="s">
        <v>8325</v>
      </c>
    </row>
    <row r="3528" spans="1:12" ht="13.8" x14ac:dyDescent="0.3">
      <c r="A3528" s="54" t="s">
        <v>14831</v>
      </c>
      <c r="B3528" s="54" t="s">
        <v>14832</v>
      </c>
      <c r="C3528" s="54" t="s">
        <v>13793</v>
      </c>
      <c r="D3528" s="54" t="s">
        <v>15310</v>
      </c>
      <c r="E3528" s="55" t="s">
        <v>8319</v>
      </c>
      <c r="F3528" s="54" t="s">
        <v>8319</v>
      </c>
      <c r="G3528" s="54" t="s">
        <v>15948</v>
      </c>
      <c r="H3528" s="54" t="s">
        <v>15949</v>
      </c>
      <c r="I3528" s="54" t="s">
        <v>8514</v>
      </c>
      <c r="J3528" s="54" t="s">
        <v>8323</v>
      </c>
      <c r="K3528" s="55" t="s">
        <v>15696</v>
      </c>
      <c r="L3528" s="54" t="s">
        <v>8325</v>
      </c>
    </row>
    <row r="3529" spans="1:12" ht="13.8" x14ac:dyDescent="0.3">
      <c r="A3529" s="54" t="s">
        <v>14831</v>
      </c>
      <c r="B3529" s="54" t="s">
        <v>14832</v>
      </c>
      <c r="C3529" s="54" t="s">
        <v>13793</v>
      </c>
      <c r="D3529" s="54" t="s">
        <v>15310</v>
      </c>
      <c r="E3529" s="55" t="s">
        <v>8319</v>
      </c>
      <c r="F3529" s="54" t="s">
        <v>8319</v>
      </c>
      <c r="G3529" s="54" t="s">
        <v>15951</v>
      </c>
      <c r="H3529" s="54" t="s">
        <v>15952</v>
      </c>
      <c r="I3529" s="54" t="s">
        <v>8514</v>
      </c>
      <c r="J3529" s="54" t="s">
        <v>8323</v>
      </c>
      <c r="K3529" s="55" t="s">
        <v>24488</v>
      </c>
      <c r="L3529" s="54" t="s">
        <v>8325</v>
      </c>
    </row>
    <row r="3530" spans="1:12" ht="13.8" x14ac:dyDescent="0.3">
      <c r="A3530" s="54" t="s">
        <v>14831</v>
      </c>
      <c r="B3530" s="54" t="s">
        <v>14832</v>
      </c>
      <c r="C3530" s="54" t="s">
        <v>13793</v>
      </c>
      <c r="D3530" s="54" t="s">
        <v>15310</v>
      </c>
      <c r="E3530" s="55" t="s">
        <v>8319</v>
      </c>
      <c r="F3530" s="54" t="s">
        <v>8319</v>
      </c>
      <c r="G3530" s="54" t="s">
        <v>15953</v>
      </c>
      <c r="H3530" s="54" t="s">
        <v>15954</v>
      </c>
      <c r="I3530" s="54" t="s">
        <v>8514</v>
      </c>
      <c r="J3530" s="54" t="s">
        <v>8323</v>
      </c>
      <c r="K3530" s="55" t="s">
        <v>24489</v>
      </c>
      <c r="L3530" s="54" t="s">
        <v>8325</v>
      </c>
    </row>
    <row r="3531" spans="1:12" ht="13.8" x14ac:dyDescent="0.3">
      <c r="A3531" s="54" t="s">
        <v>14831</v>
      </c>
      <c r="B3531" s="54" t="s">
        <v>14832</v>
      </c>
      <c r="C3531" s="54" t="s">
        <v>13793</v>
      </c>
      <c r="D3531" s="54" t="s">
        <v>15310</v>
      </c>
      <c r="E3531" s="55" t="s">
        <v>8319</v>
      </c>
      <c r="F3531" s="54" t="s">
        <v>8319</v>
      </c>
      <c r="G3531" s="54" t="s">
        <v>15955</v>
      </c>
      <c r="H3531" s="54" t="s">
        <v>15956</v>
      </c>
      <c r="I3531" s="54" t="s">
        <v>8514</v>
      </c>
      <c r="J3531" s="54" t="s">
        <v>8323</v>
      </c>
      <c r="K3531" s="55" t="s">
        <v>19524</v>
      </c>
      <c r="L3531" s="54" t="s">
        <v>8325</v>
      </c>
    </row>
    <row r="3532" spans="1:12" ht="13.8" x14ac:dyDescent="0.3">
      <c r="A3532" s="54" t="s">
        <v>14831</v>
      </c>
      <c r="B3532" s="54" t="s">
        <v>14832</v>
      </c>
      <c r="C3532" s="54" t="s">
        <v>13793</v>
      </c>
      <c r="D3532" s="54" t="s">
        <v>15310</v>
      </c>
      <c r="E3532" s="55" t="s">
        <v>8319</v>
      </c>
      <c r="F3532" s="54" t="s">
        <v>8319</v>
      </c>
      <c r="G3532" s="54" t="s">
        <v>15957</v>
      </c>
      <c r="H3532" s="54" t="s">
        <v>15958</v>
      </c>
      <c r="I3532" s="54" t="s">
        <v>8514</v>
      </c>
      <c r="J3532" s="54" t="s">
        <v>8323</v>
      </c>
      <c r="K3532" s="55" t="s">
        <v>24490</v>
      </c>
      <c r="L3532" s="54" t="s">
        <v>8325</v>
      </c>
    </row>
    <row r="3533" spans="1:12" ht="13.8" x14ac:dyDescent="0.3">
      <c r="A3533" s="54" t="s">
        <v>14831</v>
      </c>
      <c r="B3533" s="54" t="s">
        <v>14832</v>
      </c>
      <c r="C3533" s="54" t="s">
        <v>13793</v>
      </c>
      <c r="D3533" s="54" t="s">
        <v>15310</v>
      </c>
      <c r="E3533" s="55" t="s">
        <v>8319</v>
      </c>
      <c r="F3533" s="54" t="s">
        <v>8319</v>
      </c>
      <c r="G3533" s="54" t="s">
        <v>15959</v>
      </c>
      <c r="H3533" s="54" t="s">
        <v>15960</v>
      </c>
      <c r="I3533" s="54" t="s">
        <v>8514</v>
      </c>
      <c r="J3533" s="54" t="s">
        <v>8323</v>
      </c>
      <c r="K3533" s="55" t="s">
        <v>20025</v>
      </c>
      <c r="L3533" s="54" t="s">
        <v>8325</v>
      </c>
    </row>
    <row r="3534" spans="1:12" ht="13.8" x14ac:dyDescent="0.3">
      <c r="A3534" s="54" t="s">
        <v>14831</v>
      </c>
      <c r="B3534" s="54" t="s">
        <v>14832</v>
      </c>
      <c r="C3534" s="54" t="s">
        <v>13793</v>
      </c>
      <c r="D3534" s="54" t="s">
        <v>15310</v>
      </c>
      <c r="E3534" s="55" t="s">
        <v>8319</v>
      </c>
      <c r="F3534" s="54" t="s">
        <v>8319</v>
      </c>
      <c r="G3534" s="54" t="s">
        <v>15962</v>
      </c>
      <c r="H3534" s="54" t="s">
        <v>15963</v>
      </c>
      <c r="I3534" s="54" t="s">
        <v>8514</v>
      </c>
      <c r="J3534" s="54" t="s">
        <v>8323</v>
      </c>
      <c r="K3534" s="55" t="s">
        <v>24491</v>
      </c>
      <c r="L3534" s="54" t="s">
        <v>8325</v>
      </c>
    </row>
    <row r="3535" spans="1:12" ht="13.8" x14ac:dyDescent="0.3">
      <c r="A3535" s="54" t="s">
        <v>14831</v>
      </c>
      <c r="B3535" s="54" t="s">
        <v>14832</v>
      </c>
      <c r="C3535" s="54" t="s">
        <v>13793</v>
      </c>
      <c r="D3535" s="54" t="s">
        <v>15310</v>
      </c>
      <c r="E3535" s="55" t="s">
        <v>8319</v>
      </c>
      <c r="F3535" s="54" t="s">
        <v>8319</v>
      </c>
      <c r="G3535" s="54" t="s">
        <v>15964</v>
      </c>
      <c r="H3535" s="54" t="s">
        <v>15965</v>
      </c>
      <c r="I3535" s="54" t="s">
        <v>8514</v>
      </c>
      <c r="J3535" s="54" t="s">
        <v>8323</v>
      </c>
      <c r="K3535" s="55" t="s">
        <v>24492</v>
      </c>
      <c r="L3535" s="54" t="s">
        <v>8325</v>
      </c>
    </row>
    <row r="3536" spans="1:12" ht="13.8" x14ac:dyDescent="0.3">
      <c r="A3536" s="54" t="s">
        <v>14831</v>
      </c>
      <c r="B3536" s="54" t="s">
        <v>14832</v>
      </c>
      <c r="C3536" s="54" t="s">
        <v>13793</v>
      </c>
      <c r="D3536" s="54" t="s">
        <v>15310</v>
      </c>
      <c r="E3536" s="55" t="s">
        <v>8319</v>
      </c>
      <c r="F3536" s="54" t="s">
        <v>8319</v>
      </c>
      <c r="G3536" s="54" t="s">
        <v>15966</v>
      </c>
      <c r="H3536" s="54" t="s">
        <v>15967</v>
      </c>
      <c r="I3536" s="54" t="s">
        <v>8514</v>
      </c>
      <c r="J3536" s="54" t="s">
        <v>8323</v>
      </c>
      <c r="K3536" s="55" t="s">
        <v>24493</v>
      </c>
      <c r="L3536" s="54" t="s">
        <v>8325</v>
      </c>
    </row>
    <row r="3537" spans="1:12" ht="13.8" x14ac:dyDescent="0.3">
      <c r="A3537" s="54" t="s">
        <v>14831</v>
      </c>
      <c r="B3537" s="54" t="s">
        <v>14832</v>
      </c>
      <c r="C3537" s="54" t="s">
        <v>13793</v>
      </c>
      <c r="D3537" s="54" t="s">
        <v>15310</v>
      </c>
      <c r="E3537" s="55" t="s">
        <v>8319</v>
      </c>
      <c r="F3537" s="54" t="s">
        <v>8319</v>
      </c>
      <c r="G3537" s="54" t="s">
        <v>15968</v>
      </c>
      <c r="H3537" s="54" t="s">
        <v>15969</v>
      </c>
      <c r="I3537" s="54" t="s">
        <v>8514</v>
      </c>
      <c r="J3537" s="54" t="s">
        <v>8323</v>
      </c>
      <c r="K3537" s="55" t="s">
        <v>16381</v>
      </c>
      <c r="L3537" s="54" t="s">
        <v>8325</v>
      </c>
    </row>
    <row r="3538" spans="1:12" ht="13.8" x14ac:dyDescent="0.3">
      <c r="A3538" s="54" t="s">
        <v>14831</v>
      </c>
      <c r="B3538" s="54" t="s">
        <v>14832</v>
      </c>
      <c r="C3538" s="54" t="s">
        <v>13793</v>
      </c>
      <c r="D3538" s="54" t="s">
        <v>15310</v>
      </c>
      <c r="E3538" s="55" t="s">
        <v>8319</v>
      </c>
      <c r="F3538" s="54" t="s">
        <v>8319</v>
      </c>
      <c r="G3538" s="54" t="s">
        <v>15970</v>
      </c>
      <c r="H3538" s="54" t="s">
        <v>15971</v>
      </c>
      <c r="I3538" s="54" t="s">
        <v>8514</v>
      </c>
      <c r="J3538" s="54" t="s">
        <v>8323</v>
      </c>
      <c r="K3538" s="55" t="s">
        <v>24494</v>
      </c>
      <c r="L3538" s="54" t="s">
        <v>8325</v>
      </c>
    </row>
    <row r="3539" spans="1:12" ht="13.8" x14ac:dyDescent="0.3">
      <c r="A3539" s="54" t="s">
        <v>14831</v>
      </c>
      <c r="B3539" s="54" t="s">
        <v>14832</v>
      </c>
      <c r="C3539" s="54" t="s">
        <v>13793</v>
      </c>
      <c r="D3539" s="54" t="s">
        <v>15310</v>
      </c>
      <c r="E3539" s="55" t="s">
        <v>8319</v>
      </c>
      <c r="F3539" s="54" t="s">
        <v>8319</v>
      </c>
      <c r="G3539" s="54" t="s">
        <v>15972</v>
      </c>
      <c r="H3539" s="54" t="s">
        <v>15973</v>
      </c>
      <c r="I3539" s="54" t="s">
        <v>8514</v>
      </c>
      <c r="J3539" s="54" t="s">
        <v>8323</v>
      </c>
      <c r="K3539" s="55" t="s">
        <v>16381</v>
      </c>
      <c r="L3539" s="54" t="s">
        <v>8325</v>
      </c>
    </row>
    <row r="3540" spans="1:12" ht="13.8" x14ac:dyDescent="0.3">
      <c r="A3540" s="54" t="s">
        <v>14831</v>
      </c>
      <c r="B3540" s="54" t="s">
        <v>14832</v>
      </c>
      <c r="C3540" s="54" t="s">
        <v>13793</v>
      </c>
      <c r="D3540" s="54" t="s">
        <v>15310</v>
      </c>
      <c r="E3540" s="55" t="s">
        <v>8319</v>
      </c>
      <c r="F3540" s="54" t="s">
        <v>8319</v>
      </c>
      <c r="G3540" s="54" t="s">
        <v>15974</v>
      </c>
      <c r="H3540" s="54" t="s">
        <v>15975</v>
      </c>
      <c r="I3540" s="54" t="s">
        <v>8514</v>
      </c>
      <c r="J3540" s="54" t="s">
        <v>8323</v>
      </c>
      <c r="K3540" s="55" t="s">
        <v>16276</v>
      </c>
      <c r="L3540" s="54" t="s">
        <v>8325</v>
      </c>
    </row>
    <row r="3541" spans="1:12" ht="13.8" x14ac:dyDescent="0.3">
      <c r="A3541" s="54" t="s">
        <v>14831</v>
      </c>
      <c r="B3541" s="54" t="s">
        <v>14832</v>
      </c>
      <c r="C3541" s="54" t="s">
        <v>13793</v>
      </c>
      <c r="D3541" s="54" t="s">
        <v>15310</v>
      </c>
      <c r="E3541" s="55" t="s">
        <v>8319</v>
      </c>
      <c r="F3541" s="54" t="s">
        <v>8319</v>
      </c>
      <c r="G3541" s="54" t="s">
        <v>15976</v>
      </c>
      <c r="H3541" s="54" t="s">
        <v>15977</v>
      </c>
      <c r="I3541" s="54" t="s">
        <v>8514</v>
      </c>
      <c r="J3541" s="54" t="s">
        <v>8323</v>
      </c>
      <c r="K3541" s="55" t="s">
        <v>15044</v>
      </c>
      <c r="L3541" s="54" t="s">
        <v>8325</v>
      </c>
    </row>
    <row r="3542" spans="1:12" ht="13.8" x14ac:dyDescent="0.3">
      <c r="A3542" s="54" t="s">
        <v>14831</v>
      </c>
      <c r="B3542" s="54" t="s">
        <v>14832</v>
      </c>
      <c r="C3542" s="54" t="s">
        <v>13793</v>
      </c>
      <c r="D3542" s="54" t="s">
        <v>15310</v>
      </c>
      <c r="E3542" s="55" t="s">
        <v>8319</v>
      </c>
      <c r="F3542" s="54" t="s">
        <v>8319</v>
      </c>
      <c r="G3542" s="54" t="s">
        <v>15978</v>
      </c>
      <c r="H3542" s="54" t="s">
        <v>15979</v>
      </c>
      <c r="I3542" s="54" t="s">
        <v>8514</v>
      </c>
      <c r="J3542" s="54" t="s">
        <v>8323</v>
      </c>
      <c r="K3542" s="55" t="s">
        <v>21360</v>
      </c>
      <c r="L3542" s="54" t="s">
        <v>8325</v>
      </c>
    </row>
    <row r="3543" spans="1:12" ht="13.8" x14ac:dyDescent="0.3">
      <c r="A3543" s="54" t="s">
        <v>14831</v>
      </c>
      <c r="B3543" s="54" t="s">
        <v>14832</v>
      </c>
      <c r="C3543" s="54" t="s">
        <v>13793</v>
      </c>
      <c r="D3543" s="54" t="s">
        <v>15310</v>
      </c>
      <c r="E3543" s="55" t="s">
        <v>8319</v>
      </c>
      <c r="F3543" s="54" t="s">
        <v>8319</v>
      </c>
      <c r="G3543" s="54" t="s">
        <v>15980</v>
      </c>
      <c r="H3543" s="54" t="s">
        <v>15981</v>
      </c>
      <c r="I3543" s="54" t="s">
        <v>8514</v>
      </c>
      <c r="J3543" s="54" t="s">
        <v>8323</v>
      </c>
      <c r="K3543" s="55" t="s">
        <v>22307</v>
      </c>
      <c r="L3543" s="54" t="s">
        <v>8325</v>
      </c>
    </row>
    <row r="3544" spans="1:12" ht="13.8" x14ac:dyDescent="0.3">
      <c r="A3544" s="54" t="s">
        <v>14831</v>
      </c>
      <c r="B3544" s="54" t="s">
        <v>14832</v>
      </c>
      <c r="C3544" s="54" t="s">
        <v>13793</v>
      </c>
      <c r="D3544" s="54" t="s">
        <v>15310</v>
      </c>
      <c r="E3544" s="55" t="s">
        <v>8319</v>
      </c>
      <c r="F3544" s="54" t="s">
        <v>8319</v>
      </c>
      <c r="G3544" s="54" t="s">
        <v>15982</v>
      </c>
      <c r="H3544" s="54" t="s">
        <v>15983</v>
      </c>
      <c r="I3544" s="54" t="s">
        <v>8322</v>
      </c>
      <c r="J3544" s="54" t="s">
        <v>8323</v>
      </c>
      <c r="K3544" s="55" t="s">
        <v>24495</v>
      </c>
      <c r="L3544" s="54" t="s">
        <v>8325</v>
      </c>
    </row>
    <row r="3545" spans="1:12" ht="13.8" x14ac:dyDescent="0.3">
      <c r="A3545" s="54" t="s">
        <v>14831</v>
      </c>
      <c r="B3545" s="54" t="s">
        <v>14832</v>
      </c>
      <c r="C3545" s="54" t="s">
        <v>13793</v>
      </c>
      <c r="D3545" s="54" t="s">
        <v>15310</v>
      </c>
      <c r="E3545" s="55" t="s">
        <v>8319</v>
      </c>
      <c r="F3545" s="54" t="s">
        <v>8319</v>
      </c>
      <c r="G3545" s="54" t="s">
        <v>15985</v>
      </c>
      <c r="H3545" s="54" t="s">
        <v>15986</v>
      </c>
      <c r="I3545" s="54" t="s">
        <v>8514</v>
      </c>
      <c r="J3545" s="54" t="s">
        <v>8323</v>
      </c>
      <c r="K3545" s="55" t="s">
        <v>23484</v>
      </c>
      <c r="L3545" s="54" t="s">
        <v>8325</v>
      </c>
    </row>
    <row r="3546" spans="1:12" ht="13.8" x14ac:dyDescent="0.3">
      <c r="A3546" s="54" t="s">
        <v>14831</v>
      </c>
      <c r="B3546" s="54" t="s">
        <v>14832</v>
      </c>
      <c r="C3546" s="54" t="s">
        <v>13793</v>
      </c>
      <c r="D3546" s="54" t="s">
        <v>15310</v>
      </c>
      <c r="E3546" s="55" t="s">
        <v>8319</v>
      </c>
      <c r="F3546" s="54" t="s">
        <v>8319</v>
      </c>
      <c r="G3546" s="54" t="s">
        <v>15987</v>
      </c>
      <c r="H3546" s="54" t="s">
        <v>15988</v>
      </c>
      <c r="I3546" s="54" t="s">
        <v>8514</v>
      </c>
      <c r="J3546" s="54" t="s">
        <v>8323</v>
      </c>
      <c r="K3546" s="55" t="s">
        <v>13071</v>
      </c>
      <c r="L3546" s="54" t="s">
        <v>8325</v>
      </c>
    </row>
    <row r="3547" spans="1:12" ht="13.8" x14ac:dyDescent="0.3">
      <c r="A3547" s="54" t="s">
        <v>14831</v>
      </c>
      <c r="B3547" s="54" t="s">
        <v>14832</v>
      </c>
      <c r="C3547" s="54" t="s">
        <v>13793</v>
      </c>
      <c r="D3547" s="54" t="s">
        <v>15310</v>
      </c>
      <c r="E3547" s="55" t="s">
        <v>8319</v>
      </c>
      <c r="F3547" s="54" t="s">
        <v>8319</v>
      </c>
      <c r="G3547" s="54" t="s">
        <v>15989</v>
      </c>
      <c r="H3547" s="54" t="s">
        <v>15990</v>
      </c>
      <c r="I3547" s="54" t="s">
        <v>8514</v>
      </c>
      <c r="J3547" s="54" t="s">
        <v>8323</v>
      </c>
      <c r="K3547" s="55" t="s">
        <v>10531</v>
      </c>
      <c r="L3547" s="54" t="s">
        <v>8325</v>
      </c>
    </row>
    <row r="3548" spans="1:12" ht="13.8" x14ac:dyDescent="0.3">
      <c r="A3548" s="54" t="s">
        <v>14831</v>
      </c>
      <c r="B3548" s="54" t="s">
        <v>14832</v>
      </c>
      <c r="C3548" s="54" t="s">
        <v>13793</v>
      </c>
      <c r="D3548" s="54" t="s">
        <v>15310</v>
      </c>
      <c r="E3548" s="55" t="s">
        <v>8319</v>
      </c>
      <c r="F3548" s="54" t="s">
        <v>8319</v>
      </c>
      <c r="G3548" s="54" t="s">
        <v>15991</v>
      </c>
      <c r="H3548" s="54" t="s">
        <v>15992</v>
      </c>
      <c r="I3548" s="54" t="s">
        <v>8514</v>
      </c>
      <c r="J3548" s="54" t="s">
        <v>8323</v>
      </c>
      <c r="K3548" s="55" t="s">
        <v>10480</v>
      </c>
      <c r="L3548" s="54" t="s">
        <v>8325</v>
      </c>
    </row>
    <row r="3549" spans="1:12" ht="13.8" x14ac:dyDescent="0.3">
      <c r="A3549" s="54" t="s">
        <v>14831</v>
      </c>
      <c r="B3549" s="54" t="s">
        <v>14832</v>
      </c>
      <c r="C3549" s="54" t="s">
        <v>13793</v>
      </c>
      <c r="D3549" s="54" t="s">
        <v>15310</v>
      </c>
      <c r="E3549" s="55" t="s">
        <v>8319</v>
      </c>
      <c r="F3549" s="54" t="s">
        <v>8319</v>
      </c>
      <c r="G3549" s="54" t="s">
        <v>15993</v>
      </c>
      <c r="H3549" s="54" t="s">
        <v>15994</v>
      </c>
      <c r="I3549" s="54" t="s">
        <v>8514</v>
      </c>
      <c r="J3549" s="54" t="s">
        <v>8323</v>
      </c>
      <c r="K3549" s="55" t="s">
        <v>24496</v>
      </c>
      <c r="L3549" s="54" t="s">
        <v>8325</v>
      </c>
    </row>
    <row r="3550" spans="1:12" ht="13.8" x14ac:dyDescent="0.3">
      <c r="A3550" s="54" t="s">
        <v>14831</v>
      </c>
      <c r="B3550" s="54" t="s">
        <v>14832</v>
      </c>
      <c r="C3550" s="54" t="s">
        <v>13793</v>
      </c>
      <c r="D3550" s="54" t="s">
        <v>15310</v>
      </c>
      <c r="E3550" s="55" t="s">
        <v>8319</v>
      </c>
      <c r="F3550" s="54" t="s">
        <v>8319</v>
      </c>
      <c r="G3550" s="54" t="s">
        <v>15995</v>
      </c>
      <c r="H3550" s="54" t="s">
        <v>15996</v>
      </c>
      <c r="I3550" s="54" t="s">
        <v>8514</v>
      </c>
      <c r="J3550" s="54" t="s">
        <v>8323</v>
      </c>
      <c r="K3550" s="55" t="s">
        <v>9229</v>
      </c>
      <c r="L3550" s="54" t="s">
        <v>8325</v>
      </c>
    </row>
    <row r="3551" spans="1:12" ht="13.8" x14ac:dyDescent="0.3">
      <c r="A3551" s="54" t="s">
        <v>14831</v>
      </c>
      <c r="B3551" s="54" t="s">
        <v>14832</v>
      </c>
      <c r="C3551" s="54" t="s">
        <v>13793</v>
      </c>
      <c r="D3551" s="54" t="s">
        <v>15310</v>
      </c>
      <c r="E3551" s="55" t="s">
        <v>8319</v>
      </c>
      <c r="F3551" s="54" t="s">
        <v>8319</v>
      </c>
      <c r="G3551" s="54" t="s">
        <v>15997</v>
      </c>
      <c r="H3551" s="54" t="s">
        <v>15998</v>
      </c>
      <c r="I3551" s="54" t="s">
        <v>8514</v>
      </c>
      <c r="J3551" s="54" t="s">
        <v>8323</v>
      </c>
      <c r="K3551" s="55" t="s">
        <v>17077</v>
      </c>
      <c r="L3551" s="54" t="s">
        <v>8325</v>
      </c>
    </row>
    <row r="3552" spans="1:12" ht="13.8" x14ac:dyDescent="0.3">
      <c r="A3552" s="54" t="s">
        <v>14831</v>
      </c>
      <c r="B3552" s="54" t="s">
        <v>14832</v>
      </c>
      <c r="C3552" s="54" t="s">
        <v>13793</v>
      </c>
      <c r="D3552" s="54" t="s">
        <v>15310</v>
      </c>
      <c r="E3552" s="55" t="s">
        <v>8319</v>
      </c>
      <c r="F3552" s="54" t="s">
        <v>8319</v>
      </c>
      <c r="G3552" s="54" t="s">
        <v>15999</v>
      </c>
      <c r="H3552" s="54" t="s">
        <v>16000</v>
      </c>
      <c r="I3552" s="54" t="s">
        <v>8514</v>
      </c>
      <c r="J3552" s="54" t="s">
        <v>8323</v>
      </c>
      <c r="K3552" s="55" t="s">
        <v>13089</v>
      </c>
      <c r="L3552" s="54" t="s">
        <v>8325</v>
      </c>
    </row>
    <row r="3553" spans="1:12" ht="13.8" x14ac:dyDescent="0.3">
      <c r="A3553" s="54" t="s">
        <v>14831</v>
      </c>
      <c r="B3553" s="54" t="s">
        <v>14832</v>
      </c>
      <c r="C3553" s="54" t="s">
        <v>13793</v>
      </c>
      <c r="D3553" s="54" t="s">
        <v>15310</v>
      </c>
      <c r="E3553" s="55" t="s">
        <v>8319</v>
      </c>
      <c r="F3553" s="54" t="s">
        <v>8319</v>
      </c>
      <c r="G3553" s="54" t="s">
        <v>16001</v>
      </c>
      <c r="H3553" s="54" t="s">
        <v>16002</v>
      </c>
      <c r="I3553" s="54" t="s">
        <v>8514</v>
      </c>
      <c r="J3553" s="54" t="s">
        <v>8323</v>
      </c>
      <c r="K3553" s="55" t="s">
        <v>24497</v>
      </c>
      <c r="L3553" s="54" t="s">
        <v>8325</v>
      </c>
    </row>
    <row r="3554" spans="1:12" ht="13.8" x14ac:dyDescent="0.3">
      <c r="A3554" s="54" t="s">
        <v>14831</v>
      </c>
      <c r="B3554" s="54" t="s">
        <v>14832</v>
      </c>
      <c r="C3554" s="54" t="s">
        <v>13793</v>
      </c>
      <c r="D3554" s="54" t="s">
        <v>15310</v>
      </c>
      <c r="E3554" s="55" t="s">
        <v>8319</v>
      </c>
      <c r="F3554" s="54" t="s">
        <v>8319</v>
      </c>
      <c r="G3554" s="54" t="s">
        <v>16004</v>
      </c>
      <c r="H3554" s="54" t="s">
        <v>16005</v>
      </c>
      <c r="I3554" s="54" t="s">
        <v>8514</v>
      </c>
      <c r="J3554" s="54" t="s">
        <v>8323</v>
      </c>
      <c r="K3554" s="55" t="s">
        <v>15733</v>
      </c>
      <c r="L3554" s="54" t="s">
        <v>8325</v>
      </c>
    </row>
    <row r="3555" spans="1:12" ht="13.8" x14ac:dyDescent="0.3">
      <c r="A3555" s="54" t="s">
        <v>14831</v>
      </c>
      <c r="B3555" s="54" t="s">
        <v>14832</v>
      </c>
      <c r="C3555" s="54" t="s">
        <v>13793</v>
      </c>
      <c r="D3555" s="54" t="s">
        <v>15310</v>
      </c>
      <c r="E3555" s="55" t="s">
        <v>8319</v>
      </c>
      <c r="F3555" s="54" t="s">
        <v>8319</v>
      </c>
      <c r="G3555" s="54" t="s">
        <v>16007</v>
      </c>
      <c r="H3555" s="54" t="s">
        <v>16008</v>
      </c>
      <c r="I3555" s="54" t="s">
        <v>8514</v>
      </c>
      <c r="J3555" s="54" t="s">
        <v>8323</v>
      </c>
      <c r="K3555" s="55" t="s">
        <v>24498</v>
      </c>
      <c r="L3555" s="54" t="s">
        <v>8325</v>
      </c>
    </row>
    <row r="3556" spans="1:12" ht="13.8" x14ac:dyDescent="0.3">
      <c r="A3556" s="54" t="s">
        <v>14831</v>
      </c>
      <c r="B3556" s="54" t="s">
        <v>14832</v>
      </c>
      <c r="C3556" s="54" t="s">
        <v>13793</v>
      </c>
      <c r="D3556" s="54" t="s">
        <v>15310</v>
      </c>
      <c r="E3556" s="55" t="s">
        <v>8319</v>
      </c>
      <c r="F3556" s="54" t="s">
        <v>8319</v>
      </c>
      <c r="G3556" s="54" t="s">
        <v>16009</v>
      </c>
      <c r="H3556" s="54" t="s">
        <v>16010</v>
      </c>
      <c r="I3556" s="54" t="s">
        <v>8514</v>
      </c>
      <c r="J3556" s="54" t="s">
        <v>8323</v>
      </c>
      <c r="K3556" s="55" t="s">
        <v>10332</v>
      </c>
      <c r="L3556" s="54" t="s">
        <v>8325</v>
      </c>
    </row>
    <row r="3557" spans="1:12" ht="13.8" x14ac:dyDescent="0.3">
      <c r="A3557" s="54" t="s">
        <v>14831</v>
      </c>
      <c r="B3557" s="54" t="s">
        <v>14832</v>
      </c>
      <c r="C3557" s="54" t="s">
        <v>13793</v>
      </c>
      <c r="D3557" s="54" t="s">
        <v>15310</v>
      </c>
      <c r="E3557" s="55" t="s">
        <v>8319</v>
      </c>
      <c r="F3557" s="54" t="s">
        <v>8319</v>
      </c>
      <c r="G3557" s="54" t="s">
        <v>16011</v>
      </c>
      <c r="H3557" s="54" t="s">
        <v>16012</v>
      </c>
      <c r="I3557" s="54" t="s">
        <v>8514</v>
      </c>
      <c r="J3557" s="54" t="s">
        <v>8323</v>
      </c>
      <c r="K3557" s="55" t="s">
        <v>12150</v>
      </c>
      <c r="L3557" s="54" t="s">
        <v>8325</v>
      </c>
    </row>
    <row r="3558" spans="1:12" ht="13.8" x14ac:dyDescent="0.3">
      <c r="A3558" s="54" t="s">
        <v>14831</v>
      </c>
      <c r="B3558" s="54" t="s">
        <v>14832</v>
      </c>
      <c r="C3558" s="54" t="s">
        <v>13793</v>
      </c>
      <c r="D3558" s="54" t="s">
        <v>15310</v>
      </c>
      <c r="E3558" s="55" t="s">
        <v>8319</v>
      </c>
      <c r="F3558" s="54" t="s">
        <v>8319</v>
      </c>
      <c r="G3558" s="54" t="s">
        <v>16014</v>
      </c>
      <c r="H3558" s="54" t="s">
        <v>16015</v>
      </c>
      <c r="I3558" s="54" t="s">
        <v>8514</v>
      </c>
      <c r="J3558" s="54" t="s">
        <v>8323</v>
      </c>
      <c r="K3558" s="55" t="s">
        <v>8605</v>
      </c>
      <c r="L3558" s="54" t="s">
        <v>8325</v>
      </c>
    </row>
    <row r="3559" spans="1:12" ht="13.8" x14ac:dyDescent="0.3">
      <c r="A3559" s="54" t="s">
        <v>14831</v>
      </c>
      <c r="B3559" s="54" t="s">
        <v>14832</v>
      </c>
      <c r="C3559" s="54" t="s">
        <v>13793</v>
      </c>
      <c r="D3559" s="54" t="s">
        <v>15310</v>
      </c>
      <c r="E3559" s="55" t="s">
        <v>8319</v>
      </c>
      <c r="F3559" s="54" t="s">
        <v>8319</v>
      </c>
      <c r="G3559" s="54" t="s">
        <v>16016</v>
      </c>
      <c r="H3559" s="54" t="s">
        <v>16017</v>
      </c>
      <c r="I3559" s="54" t="s">
        <v>8514</v>
      </c>
      <c r="J3559" s="54" t="s">
        <v>8323</v>
      </c>
      <c r="K3559" s="55" t="s">
        <v>24499</v>
      </c>
      <c r="L3559" s="54" t="s">
        <v>8325</v>
      </c>
    </row>
    <row r="3560" spans="1:12" ht="13.8" x14ac:dyDescent="0.3">
      <c r="A3560" s="54" t="s">
        <v>14831</v>
      </c>
      <c r="B3560" s="54" t="s">
        <v>14832</v>
      </c>
      <c r="C3560" s="54" t="s">
        <v>13793</v>
      </c>
      <c r="D3560" s="54" t="s">
        <v>15310</v>
      </c>
      <c r="E3560" s="55" t="s">
        <v>8319</v>
      </c>
      <c r="F3560" s="54" t="s">
        <v>8319</v>
      </c>
      <c r="G3560" s="54" t="s">
        <v>16018</v>
      </c>
      <c r="H3560" s="54" t="s">
        <v>16019</v>
      </c>
      <c r="I3560" s="54" t="s">
        <v>8514</v>
      </c>
      <c r="J3560" s="54" t="s">
        <v>8323</v>
      </c>
      <c r="K3560" s="55" t="s">
        <v>24498</v>
      </c>
      <c r="L3560" s="54" t="s">
        <v>8325</v>
      </c>
    </row>
    <row r="3561" spans="1:12" ht="13.8" x14ac:dyDescent="0.3">
      <c r="A3561" s="54" t="s">
        <v>14831</v>
      </c>
      <c r="B3561" s="54" t="s">
        <v>14832</v>
      </c>
      <c r="C3561" s="54" t="s">
        <v>13793</v>
      </c>
      <c r="D3561" s="54" t="s">
        <v>15310</v>
      </c>
      <c r="E3561" s="55" t="s">
        <v>8319</v>
      </c>
      <c r="F3561" s="54" t="s">
        <v>8319</v>
      </c>
      <c r="G3561" s="54" t="s">
        <v>16020</v>
      </c>
      <c r="H3561" s="54" t="s">
        <v>16021</v>
      </c>
      <c r="I3561" s="54" t="s">
        <v>8514</v>
      </c>
      <c r="J3561" s="54" t="s">
        <v>8323</v>
      </c>
      <c r="K3561" s="55" t="s">
        <v>10345</v>
      </c>
      <c r="L3561" s="54" t="s">
        <v>8325</v>
      </c>
    </row>
    <row r="3562" spans="1:12" ht="13.8" x14ac:dyDescent="0.3">
      <c r="A3562" s="54" t="s">
        <v>14831</v>
      </c>
      <c r="B3562" s="54" t="s">
        <v>14832</v>
      </c>
      <c r="C3562" s="54" t="s">
        <v>13793</v>
      </c>
      <c r="D3562" s="54" t="s">
        <v>15310</v>
      </c>
      <c r="E3562" s="55" t="s">
        <v>8319</v>
      </c>
      <c r="F3562" s="54" t="s">
        <v>8319</v>
      </c>
      <c r="G3562" s="54" t="s">
        <v>16022</v>
      </c>
      <c r="H3562" s="54" t="s">
        <v>16023</v>
      </c>
      <c r="I3562" s="54" t="s">
        <v>8514</v>
      </c>
      <c r="J3562" s="54" t="s">
        <v>8323</v>
      </c>
      <c r="K3562" s="55" t="s">
        <v>10289</v>
      </c>
      <c r="L3562" s="54" t="s">
        <v>8325</v>
      </c>
    </row>
    <row r="3563" spans="1:12" ht="13.8" x14ac:dyDescent="0.3">
      <c r="A3563" s="54" t="s">
        <v>14831</v>
      </c>
      <c r="B3563" s="54" t="s">
        <v>14832</v>
      </c>
      <c r="C3563" s="54" t="s">
        <v>13793</v>
      </c>
      <c r="D3563" s="54" t="s">
        <v>15310</v>
      </c>
      <c r="E3563" s="55" t="s">
        <v>8319</v>
      </c>
      <c r="F3563" s="54" t="s">
        <v>8319</v>
      </c>
      <c r="G3563" s="54" t="s">
        <v>16024</v>
      </c>
      <c r="H3563" s="54" t="s">
        <v>16025</v>
      </c>
      <c r="I3563" s="54" t="s">
        <v>8514</v>
      </c>
      <c r="J3563" s="54" t="s">
        <v>8323</v>
      </c>
      <c r="K3563" s="55" t="s">
        <v>24500</v>
      </c>
      <c r="L3563" s="54" t="s">
        <v>8325</v>
      </c>
    </row>
    <row r="3564" spans="1:12" ht="13.8" x14ac:dyDescent="0.3">
      <c r="A3564" s="54" t="s">
        <v>14831</v>
      </c>
      <c r="B3564" s="54" t="s">
        <v>14832</v>
      </c>
      <c r="C3564" s="54" t="s">
        <v>13793</v>
      </c>
      <c r="D3564" s="54" t="s">
        <v>15310</v>
      </c>
      <c r="E3564" s="55" t="s">
        <v>8319</v>
      </c>
      <c r="F3564" s="54" t="s">
        <v>8319</v>
      </c>
      <c r="G3564" s="54" t="s">
        <v>16026</v>
      </c>
      <c r="H3564" s="54" t="s">
        <v>16027</v>
      </c>
      <c r="I3564" s="54" t="s">
        <v>8514</v>
      </c>
      <c r="J3564" s="54" t="s">
        <v>8323</v>
      </c>
      <c r="K3564" s="55" t="s">
        <v>24416</v>
      </c>
      <c r="L3564" s="54" t="s">
        <v>8325</v>
      </c>
    </row>
    <row r="3565" spans="1:12" ht="13.8" x14ac:dyDescent="0.3">
      <c r="A3565" s="54" t="s">
        <v>14831</v>
      </c>
      <c r="B3565" s="54" t="s">
        <v>14832</v>
      </c>
      <c r="C3565" s="54" t="s">
        <v>13793</v>
      </c>
      <c r="D3565" s="54" t="s">
        <v>15310</v>
      </c>
      <c r="E3565" s="55" t="s">
        <v>8319</v>
      </c>
      <c r="F3565" s="54" t="s">
        <v>8319</v>
      </c>
      <c r="G3565" s="54" t="s">
        <v>16028</v>
      </c>
      <c r="H3565" s="54" t="s">
        <v>16029</v>
      </c>
      <c r="I3565" s="54" t="s">
        <v>8514</v>
      </c>
      <c r="J3565" s="54" t="s">
        <v>8323</v>
      </c>
      <c r="K3565" s="55" t="s">
        <v>24501</v>
      </c>
      <c r="L3565" s="54" t="s">
        <v>8325</v>
      </c>
    </row>
    <row r="3566" spans="1:12" ht="13.8" x14ac:dyDescent="0.3">
      <c r="A3566" s="54" t="s">
        <v>14831</v>
      </c>
      <c r="B3566" s="54" t="s">
        <v>14832</v>
      </c>
      <c r="C3566" s="54" t="s">
        <v>13793</v>
      </c>
      <c r="D3566" s="54" t="s">
        <v>15310</v>
      </c>
      <c r="E3566" s="55" t="s">
        <v>8319</v>
      </c>
      <c r="F3566" s="54" t="s">
        <v>8319</v>
      </c>
      <c r="G3566" s="54" t="s">
        <v>16031</v>
      </c>
      <c r="H3566" s="54" t="s">
        <v>16032</v>
      </c>
      <c r="I3566" s="54" t="s">
        <v>8514</v>
      </c>
      <c r="J3566" s="54" t="s">
        <v>8323</v>
      </c>
      <c r="K3566" s="55" t="s">
        <v>15862</v>
      </c>
      <c r="L3566" s="54" t="s">
        <v>8325</v>
      </c>
    </row>
    <row r="3567" spans="1:12" ht="13.8" x14ac:dyDescent="0.3">
      <c r="A3567" s="54" t="s">
        <v>14831</v>
      </c>
      <c r="B3567" s="54" t="s">
        <v>14832</v>
      </c>
      <c r="C3567" s="54" t="s">
        <v>13793</v>
      </c>
      <c r="D3567" s="54" t="s">
        <v>15310</v>
      </c>
      <c r="E3567" s="55" t="s">
        <v>8319</v>
      </c>
      <c r="F3567" s="54" t="s">
        <v>8319</v>
      </c>
      <c r="G3567" s="54" t="s">
        <v>16034</v>
      </c>
      <c r="H3567" s="54" t="s">
        <v>16035</v>
      </c>
      <c r="I3567" s="54" t="s">
        <v>8514</v>
      </c>
      <c r="J3567" s="54" t="s">
        <v>8323</v>
      </c>
      <c r="K3567" s="55" t="s">
        <v>15438</v>
      </c>
      <c r="L3567" s="54" t="s">
        <v>8325</v>
      </c>
    </row>
    <row r="3568" spans="1:12" ht="13.8" x14ac:dyDescent="0.3">
      <c r="A3568" s="54" t="s">
        <v>14831</v>
      </c>
      <c r="B3568" s="54" t="s">
        <v>14832</v>
      </c>
      <c r="C3568" s="54" t="s">
        <v>13793</v>
      </c>
      <c r="D3568" s="54" t="s">
        <v>15310</v>
      </c>
      <c r="E3568" s="55" t="s">
        <v>8319</v>
      </c>
      <c r="F3568" s="54" t="s">
        <v>8319</v>
      </c>
      <c r="G3568" s="54" t="s">
        <v>16036</v>
      </c>
      <c r="H3568" s="54" t="s">
        <v>16037</v>
      </c>
      <c r="I3568" s="54" t="s">
        <v>8514</v>
      </c>
      <c r="J3568" s="54" t="s">
        <v>8323</v>
      </c>
      <c r="K3568" s="55" t="s">
        <v>18215</v>
      </c>
      <c r="L3568" s="54" t="s">
        <v>8325</v>
      </c>
    </row>
    <row r="3569" spans="1:12" ht="13.8" x14ac:dyDescent="0.3">
      <c r="A3569" s="54" t="s">
        <v>14831</v>
      </c>
      <c r="B3569" s="54" t="s">
        <v>14832</v>
      </c>
      <c r="C3569" s="54" t="s">
        <v>13793</v>
      </c>
      <c r="D3569" s="54" t="s">
        <v>15310</v>
      </c>
      <c r="E3569" s="55" t="s">
        <v>8319</v>
      </c>
      <c r="F3569" s="54" t="s">
        <v>8319</v>
      </c>
      <c r="G3569" s="54" t="s">
        <v>16038</v>
      </c>
      <c r="H3569" s="54" t="s">
        <v>16039</v>
      </c>
      <c r="I3569" s="54" t="s">
        <v>8514</v>
      </c>
      <c r="J3569" s="54" t="s">
        <v>8323</v>
      </c>
      <c r="K3569" s="55" t="s">
        <v>19249</v>
      </c>
      <c r="L3569" s="54" t="s">
        <v>8325</v>
      </c>
    </row>
    <row r="3570" spans="1:12" ht="13.8" x14ac:dyDescent="0.3">
      <c r="A3570" s="54" t="s">
        <v>14831</v>
      </c>
      <c r="B3570" s="54" t="s">
        <v>14832</v>
      </c>
      <c r="C3570" s="54" t="s">
        <v>13793</v>
      </c>
      <c r="D3570" s="54" t="s">
        <v>15310</v>
      </c>
      <c r="E3570" s="55" t="s">
        <v>8319</v>
      </c>
      <c r="F3570" s="54" t="s">
        <v>8319</v>
      </c>
      <c r="G3570" s="54" t="s">
        <v>16040</v>
      </c>
      <c r="H3570" s="54" t="s">
        <v>16041</v>
      </c>
      <c r="I3570" s="54" t="s">
        <v>8514</v>
      </c>
      <c r="J3570" s="54" t="s">
        <v>8323</v>
      </c>
      <c r="K3570" s="55" t="s">
        <v>24502</v>
      </c>
      <c r="L3570" s="54" t="s">
        <v>8325</v>
      </c>
    </row>
    <row r="3571" spans="1:12" ht="13.8" x14ac:dyDescent="0.3">
      <c r="A3571" s="54" t="s">
        <v>14831</v>
      </c>
      <c r="B3571" s="54" t="s">
        <v>14832</v>
      </c>
      <c r="C3571" s="54" t="s">
        <v>13793</v>
      </c>
      <c r="D3571" s="54" t="s">
        <v>15310</v>
      </c>
      <c r="E3571" s="55" t="s">
        <v>8319</v>
      </c>
      <c r="F3571" s="54" t="s">
        <v>8319</v>
      </c>
      <c r="G3571" s="54" t="s">
        <v>16043</v>
      </c>
      <c r="H3571" s="54" t="s">
        <v>16044</v>
      </c>
      <c r="I3571" s="54" t="s">
        <v>8514</v>
      </c>
      <c r="J3571" s="54" t="s">
        <v>8323</v>
      </c>
      <c r="K3571" s="55" t="s">
        <v>9876</v>
      </c>
      <c r="L3571" s="54" t="s">
        <v>8325</v>
      </c>
    </row>
    <row r="3572" spans="1:12" ht="13.8" x14ac:dyDescent="0.3">
      <c r="A3572" s="54" t="s">
        <v>14831</v>
      </c>
      <c r="B3572" s="54" t="s">
        <v>14832</v>
      </c>
      <c r="C3572" s="54" t="s">
        <v>13793</v>
      </c>
      <c r="D3572" s="54" t="s">
        <v>15310</v>
      </c>
      <c r="E3572" s="55" t="s">
        <v>8319</v>
      </c>
      <c r="F3572" s="54" t="s">
        <v>8319</v>
      </c>
      <c r="G3572" s="54" t="s">
        <v>16045</v>
      </c>
      <c r="H3572" s="54" t="s">
        <v>16046</v>
      </c>
      <c r="I3572" s="54" t="s">
        <v>8514</v>
      </c>
      <c r="J3572" s="54" t="s">
        <v>8323</v>
      </c>
      <c r="K3572" s="55" t="s">
        <v>24503</v>
      </c>
      <c r="L3572" s="54" t="s">
        <v>8325</v>
      </c>
    </row>
    <row r="3573" spans="1:12" ht="13.8" x14ac:dyDescent="0.3">
      <c r="A3573" s="54" t="s">
        <v>14831</v>
      </c>
      <c r="B3573" s="54" t="s">
        <v>14832</v>
      </c>
      <c r="C3573" s="54" t="s">
        <v>13793</v>
      </c>
      <c r="D3573" s="54" t="s">
        <v>15310</v>
      </c>
      <c r="E3573" s="55" t="s">
        <v>8319</v>
      </c>
      <c r="F3573" s="54" t="s">
        <v>8319</v>
      </c>
      <c r="G3573" s="54" t="s">
        <v>16048</v>
      </c>
      <c r="H3573" s="54" t="s">
        <v>16049</v>
      </c>
      <c r="I3573" s="54" t="s">
        <v>8514</v>
      </c>
      <c r="J3573" s="54" t="s">
        <v>8323</v>
      </c>
      <c r="K3573" s="55" t="s">
        <v>24504</v>
      </c>
      <c r="L3573" s="54" t="s">
        <v>8325</v>
      </c>
    </row>
    <row r="3574" spans="1:12" ht="13.8" x14ac:dyDescent="0.3">
      <c r="A3574" s="54" t="s">
        <v>14831</v>
      </c>
      <c r="B3574" s="54" t="s">
        <v>14832</v>
      </c>
      <c r="C3574" s="54" t="s">
        <v>13793</v>
      </c>
      <c r="D3574" s="54" t="s">
        <v>15310</v>
      </c>
      <c r="E3574" s="55" t="s">
        <v>8319</v>
      </c>
      <c r="F3574" s="54" t="s">
        <v>8319</v>
      </c>
      <c r="G3574" s="54" t="s">
        <v>16050</v>
      </c>
      <c r="H3574" s="54" t="s">
        <v>16051</v>
      </c>
      <c r="I3574" s="54" t="s">
        <v>8514</v>
      </c>
      <c r="J3574" s="54" t="s">
        <v>8323</v>
      </c>
      <c r="K3574" s="55" t="s">
        <v>13611</v>
      </c>
      <c r="L3574" s="54" t="s">
        <v>8325</v>
      </c>
    </row>
    <row r="3575" spans="1:12" ht="13.8" x14ac:dyDescent="0.3">
      <c r="A3575" s="54" t="s">
        <v>14831</v>
      </c>
      <c r="B3575" s="54" t="s">
        <v>14832</v>
      </c>
      <c r="C3575" s="54" t="s">
        <v>13793</v>
      </c>
      <c r="D3575" s="54" t="s">
        <v>15310</v>
      </c>
      <c r="E3575" s="55" t="s">
        <v>8319</v>
      </c>
      <c r="F3575" s="54" t="s">
        <v>8319</v>
      </c>
      <c r="G3575" s="54" t="s">
        <v>16053</v>
      </c>
      <c r="H3575" s="54" t="s">
        <v>16054</v>
      </c>
      <c r="I3575" s="54" t="s">
        <v>8514</v>
      </c>
      <c r="J3575" s="54" t="s">
        <v>8323</v>
      </c>
      <c r="K3575" s="55" t="s">
        <v>24416</v>
      </c>
      <c r="L3575" s="54" t="s">
        <v>8325</v>
      </c>
    </row>
    <row r="3576" spans="1:12" ht="13.8" x14ac:dyDescent="0.3">
      <c r="A3576" s="54" t="s">
        <v>14831</v>
      </c>
      <c r="B3576" s="54" t="s">
        <v>14832</v>
      </c>
      <c r="C3576" s="54" t="s">
        <v>13793</v>
      </c>
      <c r="D3576" s="54" t="s">
        <v>15310</v>
      </c>
      <c r="E3576" s="55" t="s">
        <v>8319</v>
      </c>
      <c r="F3576" s="54" t="s">
        <v>8319</v>
      </c>
      <c r="G3576" s="54" t="s">
        <v>16055</v>
      </c>
      <c r="H3576" s="54" t="s">
        <v>16056</v>
      </c>
      <c r="I3576" s="54" t="s">
        <v>8514</v>
      </c>
      <c r="J3576" s="54" t="s">
        <v>8323</v>
      </c>
      <c r="K3576" s="55" t="s">
        <v>24505</v>
      </c>
      <c r="L3576" s="54" t="s">
        <v>8325</v>
      </c>
    </row>
    <row r="3577" spans="1:12" ht="13.8" x14ac:dyDescent="0.3">
      <c r="A3577" s="54" t="s">
        <v>14831</v>
      </c>
      <c r="B3577" s="54" t="s">
        <v>14832</v>
      </c>
      <c r="C3577" s="54" t="s">
        <v>13793</v>
      </c>
      <c r="D3577" s="54" t="s">
        <v>15310</v>
      </c>
      <c r="E3577" s="55" t="s">
        <v>8319</v>
      </c>
      <c r="F3577" s="54" t="s">
        <v>8319</v>
      </c>
      <c r="G3577" s="54" t="s">
        <v>16058</v>
      </c>
      <c r="H3577" s="54" t="s">
        <v>16059</v>
      </c>
      <c r="I3577" s="54" t="s">
        <v>8514</v>
      </c>
      <c r="J3577" s="54" t="s">
        <v>8323</v>
      </c>
      <c r="K3577" s="55" t="s">
        <v>24506</v>
      </c>
      <c r="L3577" s="54" t="s">
        <v>8325</v>
      </c>
    </row>
    <row r="3578" spans="1:12" ht="13.8" x14ac:dyDescent="0.3">
      <c r="A3578" s="54" t="s">
        <v>14831</v>
      </c>
      <c r="B3578" s="54" t="s">
        <v>14832</v>
      </c>
      <c r="C3578" s="54" t="s">
        <v>13793</v>
      </c>
      <c r="D3578" s="54" t="s">
        <v>15310</v>
      </c>
      <c r="E3578" s="55" t="s">
        <v>8319</v>
      </c>
      <c r="F3578" s="54" t="s">
        <v>8319</v>
      </c>
      <c r="G3578" s="54" t="s">
        <v>16060</v>
      </c>
      <c r="H3578" s="54" t="s">
        <v>16061</v>
      </c>
      <c r="I3578" s="54" t="s">
        <v>8514</v>
      </c>
      <c r="J3578" s="54" t="s">
        <v>8323</v>
      </c>
      <c r="K3578" s="55" t="s">
        <v>22223</v>
      </c>
      <c r="L3578" s="54" t="s">
        <v>8325</v>
      </c>
    </row>
    <row r="3579" spans="1:12" ht="13.8" x14ac:dyDescent="0.3">
      <c r="A3579" s="54" t="s">
        <v>14831</v>
      </c>
      <c r="B3579" s="54" t="s">
        <v>14832</v>
      </c>
      <c r="C3579" s="54" t="s">
        <v>13793</v>
      </c>
      <c r="D3579" s="54" t="s">
        <v>15310</v>
      </c>
      <c r="E3579" s="55" t="s">
        <v>8319</v>
      </c>
      <c r="F3579" s="54" t="s">
        <v>8319</v>
      </c>
      <c r="G3579" s="54" t="s">
        <v>16062</v>
      </c>
      <c r="H3579" s="54" t="s">
        <v>16063</v>
      </c>
      <c r="I3579" s="54" t="s">
        <v>8514</v>
      </c>
      <c r="J3579" s="54" t="s">
        <v>8323</v>
      </c>
      <c r="K3579" s="55" t="s">
        <v>18502</v>
      </c>
      <c r="L3579" s="54" t="s">
        <v>8325</v>
      </c>
    </row>
    <row r="3580" spans="1:12" ht="13.8" x14ac:dyDescent="0.3">
      <c r="A3580" s="54" t="s">
        <v>14831</v>
      </c>
      <c r="B3580" s="54" t="s">
        <v>14832</v>
      </c>
      <c r="C3580" s="54" t="s">
        <v>13793</v>
      </c>
      <c r="D3580" s="54" t="s">
        <v>15310</v>
      </c>
      <c r="E3580" s="55" t="s">
        <v>8319</v>
      </c>
      <c r="F3580" s="54" t="s">
        <v>8319</v>
      </c>
      <c r="G3580" s="54" t="s">
        <v>16064</v>
      </c>
      <c r="H3580" s="54" t="s">
        <v>16065</v>
      </c>
      <c r="I3580" s="54" t="s">
        <v>8514</v>
      </c>
      <c r="J3580" s="54" t="s">
        <v>8323</v>
      </c>
      <c r="K3580" s="55" t="s">
        <v>10499</v>
      </c>
      <c r="L3580" s="54" t="s">
        <v>8325</v>
      </c>
    </row>
    <row r="3581" spans="1:12" ht="13.8" x14ac:dyDescent="0.3">
      <c r="A3581" s="54" t="s">
        <v>14831</v>
      </c>
      <c r="B3581" s="54" t="s">
        <v>14832</v>
      </c>
      <c r="C3581" s="54" t="s">
        <v>13793</v>
      </c>
      <c r="D3581" s="54" t="s">
        <v>15310</v>
      </c>
      <c r="E3581" s="55" t="s">
        <v>8319</v>
      </c>
      <c r="F3581" s="54" t="s">
        <v>8319</v>
      </c>
      <c r="G3581" s="54" t="s">
        <v>16066</v>
      </c>
      <c r="H3581" s="54" t="s">
        <v>16067</v>
      </c>
      <c r="I3581" s="54" t="s">
        <v>8514</v>
      </c>
      <c r="J3581" s="54" t="s">
        <v>8323</v>
      </c>
      <c r="K3581" s="55" t="s">
        <v>24507</v>
      </c>
      <c r="L3581" s="54" t="s">
        <v>8325</v>
      </c>
    </row>
    <row r="3582" spans="1:12" ht="13.8" x14ac:dyDescent="0.3">
      <c r="A3582" s="54" t="s">
        <v>14831</v>
      </c>
      <c r="B3582" s="54" t="s">
        <v>14832</v>
      </c>
      <c r="C3582" s="54" t="s">
        <v>13793</v>
      </c>
      <c r="D3582" s="54" t="s">
        <v>15310</v>
      </c>
      <c r="E3582" s="55" t="s">
        <v>8319</v>
      </c>
      <c r="F3582" s="54" t="s">
        <v>8319</v>
      </c>
      <c r="G3582" s="54" t="s">
        <v>16068</v>
      </c>
      <c r="H3582" s="54" t="s">
        <v>16069</v>
      </c>
      <c r="I3582" s="54" t="s">
        <v>8514</v>
      </c>
      <c r="J3582" s="54" t="s">
        <v>8323</v>
      </c>
      <c r="K3582" s="55" t="s">
        <v>8334</v>
      </c>
      <c r="L3582" s="54" t="s">
        <v>8325</v>
      </c>
    </row>
    <row r="3583" spans="1:12" ht="13.8" x14ac:dyDescent="0.3">
      <c r="A3583" s="54" t="s">
        <v>14831</v>
      </c>
      <c r="B3583" s="54" t="s">
        <v>14832</v>
      </c>
      <c r="C3583" s="54" t="s">
        <v>13793</v>
      </c>
      <c r="D3583" s="54" t="s">
        <v>15310</v>
      </c>
      <c r="E3583" s="55" t="s">
        <v>8319</v>
      </c>
      <c r="F3583" s="54" t="s">
        <v>8319</v>
      </c>
      <c r="G3583" s="54" t="s">
        <v>16071</v>
      </c>
      <c r="H3583" s="54" t="s">
        <v>16072</v>
      </c>
      <c r="I3583" s="54" t="s">
        <v>8514</v>
      </c>
      <c r="J3583" s="54" t="s">
        <v>8323</v>
      </c>
      <c r="K3583" s="55" t="s">
        <v>22437</v>
      </c>
      <c r="L3583" s="54" t="s">
        <v>8325</v>
      </c>
    </row>
    <row r="3584" spans="1:12" ht="13.8" x14ac:dyDescent="0.3">
      <c r="A3584" s="54" t="s">
        <v>14831</v>
      </c>
      <c r="B3584" s="54" t="s">
        <v>14832</v>
      </c>
      <c r="C3584" s="54" t="s">
        <v>13793</v>
      </c>
      <c r="D3584" s="54" t="s">
        <v>15310</v>
      </c>
      <c r="E3584" s="55" t="s">
        <v>8319</v>
      </c>
      <c r="F3584" s="54" t="s">
        <v>8319</v>
      </c>
      <c r="G3584" s="54" t="s">
        <v>16073</v>
      </c>
      <c r="H3584" s="54" t="s">
        <v>16074</v>
      </c>
      <c r="I3584" s="54" t="s">
        <v>8514</v>
      </c>
      <c r="J3584" s="54" t="s">
        <v>8323</v>
      </c>
      <c r="K3584" s="55" t="s">
        <v>15621</v>
      </c>
      <c r="L3584" s="54" t="s">
        <v>8325</v>
      </c>
    </row>
    <row r="3585" spans="1:12" ht="13.8" x14ac:dyDescent="0.3">
      <c r="A3585" s="54" t="s">
        <v>14831</v>
      </c>
      <c r="B3585" s="54" t="s">
        <v>14832</v>
      </c>
      <c r="C3585" s="54" t="s">
        <v>13793</v>
      </c>
      <c r="D3585" s="54" t="s">
        <v>15310</v>
      </c>
      <c r="E3585" s="55" t="s">
        <v>8319</v>
      </c>
      <c r="F3585" s="54" t="s">
        <v>8319</v>
      </c>
      <c r="G3585" s="54" t="s">
        <v>16075</v>
      </c>
      <c r="H3585" s="54" t="s">
        <v>16076</v>
      </c>
      <c r="I3585" s="54" t="s">
        <v>8514</v>
      </c>
      <c r="J3585" s="54" t="s">
        <v>8323</v>
      </c>
      <c r="K3585" s="55" t="s">
        <v>9403</v>
      </c>
      <c r="L3585" s="54" t="s">
        <v>8325</v>
      </c>
    </row>
    <row r="3586" spans="1:12" ht="13.8" x14ac:dyDescent="0.3">
      <c r="A3586" s="54" t="s">
        <v>14831</v>
      </c>
      <c r="B3586" s="54" t="s">
        <v>14832</v>
      </c>
      <c r="C3586" s="54" t="s">
        <v>13793</v>
      </c>
      <c r="D3586" s="54" t="s">
        <v>15310</v>
      </c>
      <c r="E3586" s="55" t="s">
        <v>8319</v>
      </c>
      <c r="F3586" s="54" t="s">
        <v>8319</v>
      </c>
      <c r="G3586" s="54" t="s">
        <v>16077</v>
      </c>
      <c r="H3586" s="54" t="s">
        <v>16078</v>
      </c>
      <c r="I3586" s="54" t="s">
        <v>8514</v>
      </c>
      <c r="J3586" s="54" t="s">
        <v>8323</v>
      </c>
      <c r="K3586" s="55" t="s">
        <v>13734</v>
      </c>
      <c r="L3586" s="54" t="s">
        <v>8325</v>
      </c>
    </row>
    <row r="3587" spans="1:12" ht="13.8" x14ac:dyDescent="0.3">
      <c r="A3587" s="54" t="s">
        <v>14831</v>
      </c>
      <c r="B3587" s="54" t="s">
        <v>14832</v>
      </c>
      <c r="C3587" s="54" t="s">
        <v>13793</v>
      </c>
      <c r="D3587" s="54" t="s">
        <v>15310</v>
      </c>
      <c r="E3587" s="55" t="s">
        <v>8319</v>
      </c>
      <c r="F3587" s="54" t="s">
        <v>8319</v>
      </c>
      <c r="G3587" s="54" t="s">
        <v>16079</v>
      </c>
      <c r="H3587" s="54" t="s">
        <v>16080</v>
      </c>
      <c r="I3587" s="54" t="s">
        <v>8514</v>
      </c>
      <c r="J3587" s="54" t="s">
        <v>8323</v>
      </c>
      <c r="K3587" s="55" t="s">
        <v>15575</v>
      </c>
      <c r="L3587" s="54" t="s">
        <v>8325</v>
      </c>
    </row>
    <row r="3588" spans="1:12" ht="13.8" x14ac:dyDescent="0.3">
      <c r="A3588" s="54" t="s">
        <v>14831</v>
      </c>
      <c r="B3588" s="54" t="s">
        <v>14832</v>
      </c>
      <c r="C3588" s="54" t="s">
        <v>13793</v>
      </c>
      <c r="D3588" s="54" t="s">
        <v>15310</v>
      </c>
      <c r="E3588" s="55" t="s">
        <v>8319</v>
      </c>
      <c r="F3588" s="54" t="s">
        <v>8319</v>
      </c>
      <c r="G3588" s="54" t="s">
        <v>16081</v>
      </c>
      <c r="H3588" s="54" t="s">
        <v>16082</v>
      </c>
      <c r="I3588" s="54" t="s">
        <v>8514</v>
      </c>
      <c r="J3588" s="54" t="s">
        <v>8323</v>
      </c>
      <c r="K3588" s="55" t="s">
        <v>24508</v>
      </c>
      <c r="L3588" s="54" t="s">
        <v>8325</v>
      </c>
    </row>
    <row r="3589" spans="1:12" ht="13.8" x14ac:dyDescent="0.3">
      <c r="A3589" s="54" t="s">
        <v>14831</v>
      </c>
      <c r="B3589" s="54" t="s">
        <v>14832</v>
      </c>
      <c r="C3589" s="54" t="s">
        <v>13793</v>
      </c>
      <c r="D3589" s="54" t="s">
        <v>15310</v>
      </c>
      <c r="E3589" s="55" t="s">
        <v>8319</v>
      </c>
      <c r="F3589" s="54" t="s">
        <v>8319</v>
      </c>
      <c r="G3589" s="54" t="s">
        <v>16084</v>
      </c>
      <c r="H3589" s="54" t="s">
        <v>16085</v>
      </c>
      <c r="I3589" s="54" t="s">
        <v>8514</v>
      </c>
      <c r="J3589" s="54" t="s">
        <v>8323</v>
      </c>
      <c r="K3589" s="55" t="s">
        <v>24509</v>
      </c>
      <c r="L3589" s="54" t="s">
        <v>8325</v>
      </c>
    </row>
    <row r="3590" spans="1:12" ht="13.8" x14ac:dyDescent="0.3">
      <c r="A3590" s="54" t="s">
        <v>14831</v>
      </c>
      <c r="B3590" s="54" t="s">
        <v>14832</v>
      </c>
      <c r="C3590" s="54" t="s">
        <v>13793</v>
      </c>
      <c r="D3590" s="54" t="s">
        <v>15310</v>
      </c>
      <c r="E3590" s="55" t="s">
        <v>8319</v>
      </c>
      <c r="F3590" s="54" t="s">
        <v>8319</v>
      </c>
      <c r="G3590" s="54" t="s">
        <v>16086</v>
      </c>
      <c r="H3590" s="54" t="s">
        <v>16087</v>
      </c>
      <c r="I3590" s="54" t="s">
        <v>8514</v>
      </c>
      <c r="J3590" s="54" t="s">
        <v>8323</v>
      </c>
      <c r="K3590" s="55" t="s">
        <v>24510</v>
      </c>
      <c r="L3590" s="54" t="s">
        <v>8325</v>
      </c>
    </row>
    <row r="3591" spans="1:12" ht="13.8" x14ac:dyDescent="0.3">
      <c r="A3591" s="54" t="s">
        <v>14831</v>
      </c>
      <c r="B3591" s="54" t="s">
        <v>14832</v>
      </c>
      <c r="C3591" s="54" t="s">
        <v>13793</v>
      </c>
      <c r="D3591" s="54" t="s">
        <v>15310</v>
      </c>
      <c r="E3591" s="55" t="s">
        <v>8319</v>
      </c>
      <c r="F3591" s="54" t="s">
        <v>8319</v>
      </c>
      <c r="G3591" s="54" t="s">
        <v>16089</v>
      </c>
      <c r="H3591" s="54" t="s">
        <v>16090</v>
      </c>
      <c r="I3591" s="54" t="s">
        <v>8514</v>
      </c>
      <c r="J3591" s="54" t="s">
        <v>8323</v>
      </c>
      <c r="K3591" s="55" t="s">
        <v>9146</v>
      </c>
      <c r="L3591" s="54" t="s">
        <v>8325</v>
      </c>
    </row>
    <row r="3592" spans="1:12" ht="13.8" x14ac:dyDescent="0.3">
      <c r="A3592" s="54" t="s">
        <v>14831</v>
      </c>
      <c r="B3592" s="54" t="s">
        <v>14832</v>
      </c>
      <c r="C3592" s="54" t="s">
        <v>13793</v>
      </c>
      <c r="D3592" s="54" t="s">
        <v>15310</v>
      </c>
      <c r="E3592" s="55" t="s">
        <v>8319</v>
      </c>
      <c r="F3592" s="54" t="s">
        <v>8319</v>
      </c>
      <c r="G3592" s="54" t="s">
        <v>16091</v>
      </c>
      <c r="H3592" s="54" t="s">
        <v>16092</v>
      </c>
      <c r="I3592" s="54" t="s">
        <v>8514</v>
      </c>
      <c r="J3592" s="54" t="s">
        <v>8323</v>
      </c>
      <c r="K3592" s="55" t="s">
        <v>13488</v>
      </c>
      <c r="L3592" s="54" t="s">
        <v>8325</v>
      </c>
    </row>
    <row r="3593" spans="1:12" ht="13.8" x14ac:dyDescent="0.3">
      <c r="A3593" s="54" t="s">
        <v>14831</v>
      </c>
      <c r="B3593" s="54" t="s">
        <v>14832</v>
      </c>
      <c r="C3593" s="54" t="s">
        <v>13793</v>
      </c>
      <c r="D3593" s="54" t="s">
        <v>15310</v>
      </c>
      <c r="E3593" s="55" t="s">
        <v>8319</v>
      </c>
      <c r="F3593" s="54" t="s">
        <v>8319</v>
      </c>
      <c r="G3593" s="54" t="s">
        <v>16094</v>
      </c>
      <c r="H3593" s="54" t="s">
        <v>16095</v>
      </c>
      <c r="I3593" s="54" t="s">
        <v>8514</v>
      </c>
      <c r="J3593" s="54" t="s">
        <v>8323</v>
      </c>
      <c r="K3593" s="55" t="s">
        <v>13488</v>
      </c>
      <c r="L3593" s="54" t="s">
        <v>8325</v>
      </c>
    </row>
    <row r="3594" spans="1:12" ht="13.8" x14ac:dyDescent="0.3">
      <c r="A3594" s="54" t="s">
        <v>14831</v>
      </c>
      <c r="B3594" s="54" t="s">
        <v>14832</v>
      </c>
      <c r="C3594" s="54" t="s">
        <v>13793</v>
      </c>
      <c r="D3594" s="54" t="s">
        <v>15310</v>
      </c>
      <c r="E3594" s="55" t="s">
        <v>8319</v>
      </c>
      <c r="F3594" s="54" t="s">
        <v>8319</v>
      </c>
      <c r="G3594" s="54" t="s">
        <v>16096</v>
      </c>
      <c r="H3594" s="54" t="s">
        <v>16097</v>
      </c>
      <c r="I3594" s="54" t="s">
        <v>8514</v>
      </c>
      <c r="J3594" s="54" t="s">
        <v>8323</v>
      </c>
      <c r="K3594" s="55" t="s">
        <v>16349</v>
      </c>
      <c r="L3594" s="54" t="s">
        <v>8325</v>
      </c>
    </row>
    <row r="3595" spans="1:12" ht="13.8" x14ac:dyDescent="0.3">
      <c r="A3595" s="54" t="s">
        <v>14831</v>
      </c>
      <c r="B3595" s="54" t="s">
        <v>14832</v>
      </c>
      <c r="C3595" s="54" t="s">
        <v>13793</v>
      </c>
      <c r="D3595" s="54" t="s">
        <v>15310</v>
      </c>
      <c r="E3595" s="55" t="s">
        <v>8319</v>
      </c>
      <c r="F3595" s="54" t="s">
        <v>8319</v>
      </c>
      <c r="G3595" s="54" t="s">
        <v>16098</v>
      </c>
      <c r="H3595" s="54" t="s">
        <v>16099</v>
      </c>
      <c r="I3595" s="54" t="s">
        <v>8514</v>
      </c>
      <c r="J3595" s="54" t="s">
        <v>8323</v>
      </c>
      <c r="K3595" s="55" t="s">
        <v>24511</v>
      </c>
      <c r="L3595" s="54" t="s">
        <v>8325</v>
      </c>
    </row>
    <row r="3596" spans="1:12" ht="13.8" x14ac:dyDescent="0.3">
      <c r="A3596" s="54" t="s">
        <v>14831</v>
      </c>
      <c r="B3596" s="54" t="s">
        <v>14832</v>
      </c>
      <c r="C3596" s="54" t="s">
        <v>13793</v>
      </c>
      <c r="D3596" s="54" t="s">
        <v>15310</v>
      </c>
      <c r="E3596" s="55" t="s">
        <v>8319</v>
      </c>
      <c r="F3596" s="54" t="s">
        <v>8319</v>
      </c>
      <c r="G3596" s="54" t="s">
        <v>16100</v>
      </c>
      <c r="H3596" s="54" t="s">
        <v>16101</v>
      </c>
      <c r="I3596" s="54" t="s">
        <v>8322</v>
      </c>
      <c r="J3596" s="54" t="s">
        <v>8323</v>
      </c>
      <c r="K3596" s="55" t="s">
        <v>22350</v>
      </c>
      <c r="L3596" s="54" t="s">
        <v>8325</v>
      </c>
    </row>
    <row r="3597" spans="1:12" ht="13.8" x14ac:dyDescent="0.3">
      <c r="A3597" s="54" t="s">
        <v>14831</v>
      </c>
      <c r="B3597" s="54" t="s">
        <v>14832</v>
      </c>
      <c r="C3597" s="54" t="s">
        <v>13793</v>
      </c>
      <c r="D3597" s="54" t="s">
        <v>15310</v>
      </c>
      <c r="E3597" s="55" t="s">
        <v>8319</v>
      </c>
      <c r="F3597" s="54" t="s">
        <v>8319</v>
      </c>
      <c r="G3597" s="54" t="s">
        <v>16102</v>
      </c>
      <c r="H3597" s="54" t="s">
        <v>16103</v>
      </c>
      <c r="I3597" s="54" t="s">
        <v>8514</v>
      </c>
      <c r="J3597" s="54" t="s">
        <v>8323</v>
      </c>
      <c r="K3597" s="55" t="s">
        <v>15438</v>
      </c>
      <c r="L3597" s="54" t="s">
        <v>8325</v>
      </c>
    </row>
    <row r="3598" spans="1:12" ht="13.8" x14ac:dyDescent="0.3">
      <c r="A3598" s="54" t="s">
        <v>14831</v>
      </c>
      <c r="B3598" s="54" t="s">
        <v>14832</v>
      </c>
      <c r="C3598" s="54" t="s">
        <v>13793</v>
      </c>
      <c r="D3598" s="54" t="s">
        <v>15310</v>
      </c>
      <c r="E3598" s="55" t="s">
        <v>8319</v>
      </c>
      <c r="F3598" s="54" t="s">
        <v>8319</v>
      </c>
      <c r="G3598" s="54" t="s">
        <v>16105</v>
      </c>
      <c r="H3598" s="54" t="s">
        <v>16106</v>
      </c>
      <c r="I3598" s="54" t="s">
        <v>8514</v>
      </c>
      <c r="J3598" s="54" t="s">
        <v>8323</v>
      </c>
      <c r="K3598" s="55" t="s">
        <v>24512</v>
      </c>
      <c r="L3598" s="54" t="s">
        <v>8325</v>
      </c>
    </row>
    <row r="3599" spans="1:12" ht="13.8" x14ac:dyDescent="0.3">
      <c r="A3599" s="54" t="s">
        <v>14831</v>
      </c>
      <c r="B3599" s="54" t="s">
        <v>14832</v>
      </c>
      <c r="C3599" s="54" t="s">
        <v>13793</v>
      </c>
      <c r="D3599" s="54" t="s">
        <v>15310</v>
      </c>
      <c r="E3599" s="55" t="s">
        <v>8319</v>
      </c>
      <c r="F3599" s="54" t="s">
        <v>8319</v>
      </c>
      <c r="G3599" s="54" t="s">
        <v>16107</v>
      </c>
      <c r="H3599" s="54" t="s">
        <v>16108</v>
      </c>
      <c r="I3599" s="54" t="s">
        <v>8514</v>
      </c>
      <c r="J3599" s="54" t="s">
        <v>8323</v>
      </c>
      <c r="K3599" s="55" t="s">
        <v>15767</v>
      </c>
      <c r="L3599" s="54" t="s">
        <v>8325</v>
      </c>
    </row>
    <row r="3600" spans="1:12" ht="13.8" x14ac:dyDescent="0.3">
      <c r="A3600" s="54" t="s">
        <v>14831</v>
      </c>
      <c r="B3600" s="54" t="s">
        <v>14832</v>
      </c>
      <c r="C3600" s="54" t="s">
        <v>13793</v>
      </c>
      <c r="D3600" s="54" t="s">
        <v>15310</v>
      </c>
      <c r="E3600" s="55" t="s">
        <v>8319</v>
      </c>
      <c r="F3600" s="54" t="s">
        <v>8319</v>
      </c>
      <c r="G3600" s="54" t="s">
        <v>16110</v>
      </c>
      <c r="H3600" s="54" t="s">
        <v>16111</v>
      </c>
      <c r="I3600" s="54" t="s">
        <v>8514</v>
      </c>
      <c r="J3600" s="54" t="s">
        <v>8323</v>
      </c>
      <c r="K3600" s="55" t="s">
        <v>22840</v>
      </c>
      <c r="L3600" s="54" t="s">
        <v>8325</v>
      </c>
    </row>
    <row r="3601" spans="1:12" ht="13.8" x14ac:dyDescent="0.3">
      <c r="A3601" s="54" t="s">
        <v>14831</v>
      </c>
      <c r="B3601" s="54" t="s">
        <v>14832</v>
      </c>
      <c r="C3601" s="54" t="s">
        <v>13793</v>
      </c>
      <c r="D3601" s="54" t="s">
        <v>15310</v>
      </c>
      <c r="E3601" s="55" t="s">
        <v>8319</v>
      </c>
      <c r="F3601" s="54" t="s">
        <v>8319</v>
      </c>
      <c r="G3601" s="54" t="s">
        <v>16113</v>
      </c>
      <c r="H3601" s="54" t="s">
        <v>16114</v>
      </c>
      <c r="I3601" s="54" t="s">
        <v>8514</v>
      </c>
      <c r="J3601" s="54" t="s">
        <v>8323</v>
      </c>
      <c r="K3601" s="55" t="s">
        <v>22841</v>
      </c>
      <c r="L3601" s="54" t="s">
        <v>8325</v>
      </c>
    </row>
    <row r="3602" spans="1:12" ht="13.8" x14ac:dyDescent="0.3">
      <c r="A3602" s="54" t="s">
        <v>14831</v>
      </c>
      <c r="B3602" s="54" t="s">
        <v>14832</v>
      </c>
      <c r="C3602" s="54" t="s">
        <v>13793</v>
      </c>
      <c r="D3602" s="54" t="s">
        <v>15310</v>
      </c>
      <c r="E3602" s="55" t="s">
        <v>8319</v>
      </c>
      <c r="F3602" s="54" t="s">
        <v>8319</v>
      </c>
      <c r="G3602" s="54" t="s">
        <v>16115</v>
      </c>
      <c r="H3602" s="54" t="s">
        <v>16116</v>
      </c>
      <c r="I3602" s="54" t="s">
        <v>8514</v>
      </c>
      <c r="J3602" s="54" t="s">
        <v>8323</v>
      </c>
      <c r="K3602" s="55" t="s">
        <v>15767</v>
      </c>
      <c r="L3602" s="54" t="s">
        <v>8325</v>
      </c>
    </row>
    <row r="3603" spans="1:12" ht="13.8" x14ac:dyDescent="0.3">
      <c r="A3603" s="54" t="s">
        <v>14831</v>
      </c>
      <c r="B3603" s="54" t="s">
        <v>14832</v>
      </c>
      <c r="C3603" s="54" t="s">
        <v>13793</v>
      </c>
      <c r="D3603" s="54" t="s">
        <v>15310</v>
      </c>
      <c r="E3603" s="55" t="s">
        <v>8319</v>
      </c>
      <c r="F3603" s="54" t="s">
        <v>8319</v>
      </c>
      <c r="G3603" s="54" t="s">
        <v>16117</v>
      </c>
      <c r="H3603" s="54" t="s">
        <v>16118</v>
      </c>
      <c r="I3603" s="54" t="s">
        <v>8514</v>
      </c>
      <c r="J3603" s="54" t="s">
        <v>8323</v>
      </c>
      <c r="K3603" s="55" t="s">
        <v>18634</v>
      </c>
      <c r="L3603" s="54" t="s">
        <v>8325</v>
      </c>
    </row>
    <row r="3604" spans="1:12" ht="13.8" x14ac:dyDescent="0.3">
      <c r="A3604" s="54" t="s">
        <v>14831</v>
      </c>
      <c r="B3604" s="54" t="s">
        <v>14832</v>
      </c>
      <c r="C3604" s="54" t="s">
        <v>13793</v>
      </c>
      <c r="D3604" s="54" t="s">
        <v>15310</v>
      </c>
      <c r="E3604" s="55" t="s">
        <v>8319</v>
      </c>
      <c r="F3604" s="54" t="s">
        <v>8319</v>
      </c>
      <c r="G3604" s="54" t="s">
        <v>16119</v>
      </c>
      <c r="H3604" s="54" t="s">
        <v>16120</v>
      </c>
      <c r="I3604" s="54" t="s">
        <v>8514</v>
      </c>
      <c r="J3604" s="54" t="s">
        <v>8323</v>
      </c>
      <c r="K3604" s="55" t="s">
        <v>15400</v>
      </c>
      <c r="L3604" s="54" t="s">
        <v>8325</v>
      </c>
    </row>
    <row r="3605" spans="1:12" ht="13.8" x14ac:dyDescent="0.3">
      <c r="A3605" s="54" t="s">
        <v>14831</v>
      </c>
      <c r="B3605" s="54" t="s">
        <v>14832</v>
      </c>
      <c r="C3605" s="54" t="s">
        <v>13793</v>
      </c>
      <c r="D3605" s="54" t="s">
        <v>15310</v>
      </c>
      <c r="E3605" s="55" t="s">
        <v>8319</v>
      </c>
      <c r="F3605" s="54" t="s">
        <v>8319</v>
      </c>
      <c r="G3605" s="54" t="s">
        <v>16121</v>
      </c>
      <c r="H3605" s="54" t="s">
        <v>16122</v>
      </c>
      <c r="I3605" s="54" t="s">
        <v>8514</v>
      </c>
      <c r="J3605" s="54" t="s">
        <v>8323</v>
      </c>
      <c r="K3605" s="55" t="s">
        <v>14080</v>
      </c>
      <c r="L3605" s="54" t="s">
        <v>8325</v>
      </c>
    </row>
    <row r="3606" spans="1:12" ht="13.8" x14ac:dyDescent="0.3">
      <c r="A3606" s="54" t="s">
        <v>14831</v>
      </c>
      <c r="B3606" s="54" t="s">
        <v>14832</v>
      </c>
      <c r="C3606" s="54" t="s">
        <v>13793</v>
      </c>
      <c r="D3606" s="54" t="s">
        <v>15310</v>
      </c>
      <c r="E3606" s="55" t="s">
        <v>8319</v>
      </c>
      <c r="F3606" s="54" t="s">
        <v>8319</v>
      </c>
      <c r="G3606" s="54" t="s">
        <v>16123</v>
      </c>
      <c r="H3606" s="54" t="s">
        <v>16124</v>
      </c>
      <c r="I3606" s="54" t="s">
        <v>8514</v>
      </c>
      <c r="J3606" s="54" t="s">
        <v>8323</v>
      </c>
      <c r="K3606" s="55" t="s">
        <v>22322</v>
      </c>
      <c r="L3606" s="54" t="s">
        <v>8325</v>
      </c>
    </row>
    <row r="3607" spans="1:12" ht="13.8" x14ac:dyDescent="0.3">
      <c r="A3607" s="54" t="s">
        <v>14831</v>
      </c>
      <c r="B3607" s="54" t="s">
        <v>14832</v>
      </c>
      <c r="C3607" s="54" t="s">
        <v>13793</v>
      </c>
      <c r="D3607" s="54" t="s">
        <v>15310</v>
      </c>
      <c r="E3607" s="55" t="s">
        <v>8319</v>
      </c>
      <c r="F3607" s="54" t="s">
        <v>8319</v>
      </c>
      <c r="G3607" s="54" t="s">
        <v>16125</v>
      </c>
      <c r="H3607" s="54" t="s">
        <v>16126</v>
      </c>
      <c r="I3607" s="54" t="s">
        <v>8514</v>
      </c>
      <c r="J3607" s="54" t="s">
        <v>8323</v>
      </c>
      <c r="K3607" s="55" t="s">
        <v>10538</v>
      </c>
      <c r="L3607" s="54" t="s">
        <v>8325</v>
      </c>
    </row>
    <row r="3608" spans="1:12" ht="13.8" x14ac:dyDescent="0.3">
      <c r="A3608" s="54" t="s">
        <v>14831</v>
      </c>
      <c r="B3608" s="54" t="s">
        <v>14832</v>
      </c>
      <c r="C3608" s="54" t="s">
        <v>13793</v>
      </c>
      <c r="D3608" s="54" t="s">
        <v>15310</v>
      </c>
      <c r="E3608" s="55" t="s">
        <v>8319</v>
      </c>
      <c r="F3608" s="54" t="s">
        <v>8319</v>
      </c>
      <c r="G3608" s="54" t="s">
        <v>16127</v>
      </c>
      <c r="H3608" s="54" t="s">
        <v>16128</v>
      </c>
      <c r="I3608" s="54" t="s">
        <v>8514</v>
      </c>
      <c r="J3608" s="54" t="s">
        <v>8323</v>
      </c>
      <c r="K3608" s="55" t="s">
        <v>24513</v>
      </c>
      <c r="L3608" s="54" t="s">
        <v>8325</v>
      </c>
    </row>
    <row r="3609" spans="1:12" ht="13.8" x14ac:dyDescent="0.3">
      <c r="A3609" s="54" t="s">
        <v>14831</v>
      </c>
      <c r="B3609" s="54" t="s">
        <v>14832</v>
      </c>
      <c r="C3609" s="54" t="s">
        <v>13793</v>
      </c>
      <c r="D3609" s="54" t="s">
        <v>15310</v>
      </c>
      <c r="E3609" s="55" t="s">
        <v>8319</v>
      </c>
      <c r="F3609" s="54" t="s">
        <v>8319</v>
      </c>
      <c r="G3609" s="54" t="s">
        <v>16129</v>
      </c>
      <c r="H3609" s="54" t="s">
        <v>16130</v>
      </c>
      <c r="I3609" s="54" t="s">
        <v>8514</v>
      </c>
      <c r="J3609" s="54" t="s">
        <v>8323</v>
      </c>
      <c r="K3609" s="55" t="s">
        <v>18634</v>
      </c>
      <c r="L3609" s="54" t="s">
        <v>8325</v>
      </c>
    </row>
    <row r="3610" spans="1:12" ht="13.8" x14ac:dyDescent="0.3">
      <c r="A3610" s="54" t="s">
        <v>14831</v>
      </c>
      <c r="B3610" s="54" t="s">
        <v>14832</v>
      </c>
      <c r="C3610" s="54" t="s">
        <v>13793</v>
      </c>
      <c r="D3610" s="54" t="s">
        <v>15310</v>
      </c>
      <c r="E3610" s="55" t="s">
        <v>8319</v>
      </c>
      <c r="F3610" s="54" t="s">
        <v>8319</v>
      </c>
      <c r="G3610" s="54" t="s">
        <v>16131</v>
      </c>
      <c r="H3610" s="54" t="s">
        <v>16132</v>
      </c>
      <c r="I3610" s="54" t="s">
        <v>8514</v>
      </c>
      <c r="J3610" s="54" t="s">
        <v>8323</v>
      </c>
      <c r="K3610" s="55" t="s">
        <v>24514</v>
      </c>
      <c r="L3610" s="54" t="s">
        <v>8325</v>
      </c>
    </row>
    <row r="3611" spans="1:12" ht="13.8" x14ac:dyDescent="0.3">
      <c r="A3611" s="54" t="s">
        <v>14831</v>
      </c>
      <c r="B3611" s="54" t="s">
        <v>14832</v>
      </c>
      <c r="C3611" s="54" t="s">
        <v>13793</v>
      </c>
      <c r="D3611" s="54" t="s">
        <v>15310</v>
      </c>
      <c r="E3611" s="55" t="s">
        <v>8319</v>
      </c>
      <c r="F3611" s="54" t="s">
        <v>8319</v>
      </c>
      <c r="G3611" s="54" t="s">
        <v>16133</v>
      </c>
      <c r="H3611" s="54" t="s">
        <v>16134</v>
      </c>
      <c r="I3611" s="54" t="s">
        <v>8514</v>
      </c>
      <c r="J3611" s="54" t="s">
        <v>8323</v>
      </c>
      <c r="K3611" s="55" t="s">
        <v>24515</v>
      </c>
      <c r="L3611" s="54" t="s">
        <v>8325</v>
      </c>
    </row>
    <row r="3612" spans="1:12" ht="13.8" x14ac:dyDescent="0.3">
      <c r="A3612" s="54" t="s">
        <v>14831</v>
      </c>
      <c r="B3612" s="54" t="s">
        <v>14832</v>
      </c>
      <c r="C3612" s="54" t="s">
        <v>13793</v>
      </c>
      <c r="D3612" s="54" t="s">
        <v>15310</v>
      </c>
      <c r="E3612" s="55" t="s">
        <v>8319</v>
      </c>
      <c r="F3612" s="54" t="s">
        <v>8319</v>
      </c>
      <c r="G3612" s="54" t="s">
        <v>16135</v>
      </c>
      <c r="H3612" s="54" t="s">
        <v>16136</v>
      </c>
      <c r="I3612" s="54" t="s">
        <v>8514</v>
      </c>
      <c r="J3612" s="54" t="s">
        <v>8323</v>
      </c>
      <c r="K3612" s="55" t="s">
        <v>24516</v>
      </c>
      <c r="L3612" s="54" t="s">
        <v>8325</v>
      </c>
    </row>
    <row r="3613" spans="1:12" ht="13.8" x14ac:dyDescent="0.3">
      <c r="A3613" s="54" t="s">
        <v>14831</v>
      </c>
      <c r="B3613" s="54" t="s">
        <v>14832</v>
      </c>
      <c r="C3613" s="54" t="s">
        <v>13793</v>
      </c>
      <c r="D3613" s="54" t="s">
        <v>15310</v>
      </c>
      <c r="E3613" s="55" t="s">
        <v>8319</v>
      </c>
      <c r="F3613" s="54" t="s">
        <v>8319</v>
      </c>
      <c r="G3613" s="54" t="s">
        <v>16137</v>
      </c>
      <c r="H3613" s="54" t="s">
        <v>16138</v>
      </c>
      <c r="I3613" s="54" t="s">
        <v>8514</v>
      </c>
      <c r="J3613" s="54" t="s">
        <v>8323</v>
      </c>
      <c r="K3613" s="55" t="s">
        <v>24517</v>
      </c>
      <c r="L3613" s="54" t="s">
        <v>8325</v>
      </c>
    </row>
    <row r="3614" spans="1:12" ht="13.8" x14ac:dyDescent="0.3">
      <c r="A3614" s="54" t="s">
        <v>14831</v>
      </c>
      <c r="B3614" s="54" t="s">
        <v>14832</v>
      </c>
      <c r="C3614" s="54" t="s">
        <v>13793</v>
      </c>
      <c r="D3614" s="54" t="s">
        <v>15310</v>
      </c>
      <c r="E3614" s="55" t="s">
        <v>8319</v>
      </c>
      <c r="F3614" s="54" t="s">
        <v>8319</v>
      </c>
      <c r="G3614" s="54" t="s">
        <v>16139</v>
      </c>
      <c r="H3614" s="54" t="s">
        <v>16140</v>
      </c>
      <c r="I3614" s="54" t="s">
        <v>8514</v>
      </c>
      <c r="J3614" s="54" t="s">
        <v>8323</v>
      </c>
      <c r="K3614" s="55" t="s">
        <v>24518</v>
      </c>
      <c r="L3614" s="54" t="s">
        <v>8325</v>
      </c>
    </row>
    <row r="3615" spans="1:12" ht="13.8" x14ac:dyDescent="0.3">
      <c r="A3615" s="54" t="s">
        <v>14831</v>
      </c>
      <c r="B3615" s="54" t="s">
        <v>14832</v>
      </c>
      <c r="C3615" s="54" t="s">
        <v>13793</v>
      </c>
      <c r="D3615" s="54" t="s">
        <v>15310</v>
      </c>
      <c r="E3615" s="55" t="s">
        <v>8319</v>
      </c>
      <c r="F3615" s="54" t="s">
        <v>8319</v>
      </c>
      <c r="G3615" s="54" t="s">
        <v>16141</v>
      </c>
      <c r="H3615" s="54" t="s">
        <v>16142</v>
      </c>
      <c r="I3615" s="54" t="s">
        <v>8514</v>
      </c>
      <c r="J3615" s="54" t="s">
        <v>8323</v>
      </c>
      <c r="K3615" s="55" t="s">
        <v>24519</v>
      </c>
      <c r="L3615" s="54" t="s">
        <v>8325</v>
      </c>
    </row>
    <row r="3616" spans="1:12" ht="13.8" x14ac:dyDescent="0.3">
      <c r="A3616" s="54" t="s">
        <v>14831</v>
      </c>
      <c r="B3616" s="54" t="s">
        <v>14832</v>
      </c>
      <c r="C3616" s="54" t="s">
        <v>13793</v>
      </c>
      <c r="D3616" s="54" t="s">
        <v>15310</v>
      </c>
      <c r="E3616" s="55" t="s">
        <v>8319</v>
      </c>
      <c r="F3616" s="54" t="s">
        <v>8319</v>
      </c>
      <c r="G3616" s="54" t="s">
        <v>16143</v>
      </c>
      <c r="H3616" s="54" t="s">
        <v>16144</v>
      </c>
      <c r="I3616" s="54" t="s">
        <v>8514</v>
      </c>
      <c r="J3616" s="54" t="s">
        <v>8323</v>
      </c>
      <c r="K3616" s="55" t="s">
        <v>23500</v>
      </c>
      <c r="L3616" s="54" t="s">
        <v>8325</v>
      </c>
    </row>
    <row r="3617" spans="1:12" ht="13.8" x14ac:dyDescent="0.3">
      <c r="A3617" s="54" t="s">
        <v>14831</v>
      </c>
      <c r="B3617" s="54" t="s">
        <v>14832</v>
      </c>
      <c r="C3617" s="54" t="s">
        <v>13793</v>
      </c>
      <c r="D3617" s="54" t="s">
        <v>15310</v>
      </c>
      <c r="E3617" s="55" t="s">
        <v>8319</v>
      </c>
      <c r="F3617" s="54" t="s">
        <v>8319</v>
      </c>
      <c r="G3617" s="54" t="s">
        <v>16146</v>
      </c>
      <c r="H3617" s="54" t="s">
        <v>16147</v>
      </c>
      <c r="I3617" s="54" t="s">
        <v>8514</v>
      </c>
      <c r="J3617" s="54" t="s">
        <v>8323</v>
      </c>
      <c r="K3617" s="55" t="s">
        <v>24520</v>
      </c>
      <c r="L3617" s="54" t="s">
        <v>8325</v>
      </c>
    </row>
    <row r="3618" spans="1:12" ht="13.8" x14ac:dyDescent="0.3">
      <c r="A3618" s="54" t="s">
        <v>14831</v>
      </c>
      <c r="B3618" s="54" t="s">
        <v>14832</v>
      </c>
      <c r="C3618" s="54" t="s">
        <v>13793</v>
      </c>
      <c r="D3618" s="54" t="s">
        <v>15310</v>
      </c>
      <c r="E3618" s="55" t="s">
        <v>8319</v>
      </c>
      <c r="F3618" s="54" t="s">
        <v>8319</v>
      </c>
      <c r="G3618" s="54" t="s">
        <v>16148</v>
      </c>
      <c r="H3618" s="54" t="s">
        <v>16149</v>
      </c>
      <c r="I3618" s="54" t="s">
        <v>8514</v>
      </c>
      <c r="J3618" s="54" t="s">
        <v>8323</v>
      </c>
      <c r="K3618" s="55" t="s">
        <v>24521</v>
      </c>
      <c r="L3618" s="54" t="s">
        <v>8325</v>
      </c>
    </row>
    <row r="3619" spans="1:12" ht="13.8" x14ac:dyDescent="0.3">
      <c r="A3619" s="54" t="s">
        <v>14831</v>
      </c>
      <c r="B3619" s="54" t="s">
        <v>14832</v>
      </c>
      <c r="C3619" s="54" t="s">
        <v>13793</v>
      </c>
      <c r="D3619" s="54" t="s">
        <v>15310</v>
      </c>
      <c r="E3619" s="55" t="s">
        <v>8319</v>
      </c>
      <c r="F3619" s="54" t="s">
        <v>8319</v>
      </c>
      <c r="G3619" s="54" t="s">
        <v>16150</v>
      </c>
      <c r="H3619" s="54" t="s">
        <v>16151</v>
      </c>
      <c r="I3619" s="54" t="s">
        <v>8514</v>
      </c>
      <c r="J3619" s="54" t="s">
        <v>8323</v>
      </c>
      <c r="K3619" s="55" t="s">
        <v>24522</v>
      </c>
      <c r="L3619" s="54" t="s">
        <v>8325</v>
      </c>
    </row>
    <row r="3620" spans="1:12" ht="13.8" x14ac:dyDescent="0.3">
      <c r="A3620" s="54" t="s">
        <v>14831</v>
      </c>
      <c r="B3620" s="54" t="s">
        <v>14832</v>
      </c>
      <c r="C3620" s="54" t="s">
        <v>13793</v>
      </c>
      <c r="D3620" s="54" t="s">
        <v>15310</v>
      </c>
      <c r="E3620" s="55" t="s">
        <v>8319</v>
      </c>
      <c r="F3620" s="54" t="s">
        <v>8319</v>
      </c>
      <c r="G3620" s="54" t="s">
        <v>16153</v>
      </c>
      <c r="H3620" s="54" t="s">
        <v>16154</v>
      </c>
      <c r="I3620" s="54" t="s">
        <v>8514</v>
      </c>
      <c r="J3620" s="54" t="s">
        <v>8323</v>
      </c>
      <c r="K3620" s="55" t="s">
        <v>13130</v>
      </c>
      <c r="L3620" s="54" t="s">
        <v>8325</v>
      </c>
    </row>
    <row r="3621" spans="1:12" ht="13.8" x14ac:dyDescent="0.3">
      <c r="A3621" s="54" t="s">
        <v>14831</v>
      </c>
      <c r="B3621" s="54" t="s">
        <v>14832</v>
      </c>
      <c r="C3621" s="54" t="s">
        <v>13793</v>
      </c>
      <c r="D3621" s="54" t="s">
        <v>15310</v>
      </c>
      <c r="E3621" s="55" t="s">
        <v>8319</v>
      </c>
      <c r="F3621" s="54" t="s">
        <v>8319</v>
      </c>
      <c r="G3621" s="54" t="s">
        <v>16155</v>
      </c>
      <c r="H3621" s="54" t="s">
        <v>16156</v>
      </c>
      <c r="I3621" s="54" t="s">
        <v>8514</v>
      </c>
      <c r="J3621" s="54" t="s">
        <v>8323</v>
      </c>
      <c r="K3621" s="55" t="s">
        <v>24523</v>
      </c>
      <c r="L3621" s="54" t="s">
        <v>8325</v>
      </c>
    </row>
    <row r="3622" spans="1:12" ht="13.8" x14ac:dyDescent="0.3">
      <c r="A3622" s="54" t="s">
        <v>14831</v>
      </c>
      <c r="B3622" s="54" t="s">
        <v>14832</v>
      </c>
      <c r="C3622" s="54" t="s">
        <v>13793</v>
      </c>
      <c r="D3622" s="54" t="s">
        <v>15310</v>
      </c>
      <c r="E3622" s="55" t="s">
        <v>8319</v>
      </c>
      <c r="F3622" s="54" t="s">
        <v>8319</v>
      </c>
      <c r="G3622" s="54" t="s">
        <v>16158</v>
      </c>
      <c r="H3622" s="54" t="s">
        <v>16159</v>
      </c>
      <c r="I3622" s="54" t="s">
        <v>8514</v>
      </c>
      <c r="J3622" s="54" t="s">
        <v>8323</v>
      </c>
      <c r="K3622" s="55" t="s">
        <v>24524</v>
      </c>
      <c r="L3622" s="54" t="s">
        <v>8325</v>
      </c>
    </row>
    <row r="3623" spans="1:12" ht="13.8" x14ac:dyDescent="0.3">
      <c r="A3623" s="54" t="s">
        <v>14831</v>
      </c>
      <c r="B3623" s="54" t="s">
        <v>14832</v>
      </c>
      <c r="C3623" s="54" t="s">
        <v>13793</v>
      </c>
      <c r="D3623" s="54" t="s">
        <v>15310</v>
      </c>
      <c r="E3623" s="55" t="s">
        <v>8319</v>
      </c>
      <c r="F3623" s="54" t="s">
        <v>8319</v>
      </c>
      <c r="G3623" s="54" t="s">
        <v>16161</v>
      </c>
      <c r="H3623" s="54" t="s">
        <v>16162</v>
      </c>
      <c r="I3623" s="54" t="s">
        <v>8514</v>
      </c>
      <c r="J3623" s="54" t="s">
        <v>8323</v>
      </c>
      <c r="K3623" s="55" t="s">
        <v>15198</v>
      </c>
      <c r="L3623" s="54" t="s">
        <v>8325</v>
      </c>
    </row>
    <row r="3624" spans="1:12" ht="13.8" x14ac:dyDescent="0.3">
      <c r="A3624" s="54" t="s">
        <v>14831</v>
      </c>
      <c r="B3624" s="54" t="s">
        <v>14832</v>
      </c>
      <c r="C3624" s="54" t="s">
        <v>13793</v>
      </c>
      <c r="D3624" s="54" t="s">
        <v>15310</v>
      </c>
      <c r="E3624" s="55" t="s">
        <v>8319</v>
      </c>
      <c r="F3624" s="54" t="s">
        <v>8319</v>
      </c>
      <c r="G3624" s="54" t="s">
        <v>16163</v>
      </c>
      <c r="H3624" s="54" t="s">
        <v>16164</v>
      </c>
      <c r="I3624" s="54" t="s">
        <v>8514</v>
      </c>
      <c r="J3624" s="54" t="s">
        <v>8323</v>
      </c>
      <c r="K3624" s="55" t="s">
        <v>19408</v>
      </c>
      <c r="L3624" s="54" t="s">
        <v>8325</v>
      </c>
    </row>
    <row r="3625" spans="1:12" ht="13.8" x14ac:dyDescent="0.3">
      <c r="A3625" s="54" t="s">
        <v>14831</v>
      </c>
      <c r="B3625" s="54" t="s">
        <v>14832</v>
      </c>
      <c r="C3625" s="54" t="s">
        <v>13793</v>
      </c>
      <c r="D3625" s="54" t="s">
        <v>15310</v>
      </c>
      <c r="E3625" s="55" t="s">
        <v>8319</v>
      </c>
      <c r="F3625" s="54" t="s">
        <v>8319</v>
      </c>
      <c r="G3625" s="54" t="s">
        <v>16165</v>
      </c>
      <c r="H3625" s="54" t="s">
        <v>16166</v>
      </c>
      <c r="I3625" s="54" t="s">
        <v>8514</v>
      </c>
      <c r="J3625" s="54" t="s">
        <v>8323</v>
      </c>
      <c r="K3625" s="55" t="s">
        <v>24411</v>
      </c>
      <c r="L3625" s="54" t="s">
        <v>8325</v>
      </c>
    </row>
    <row r="3626" spans="1:12" ht="13.8" x14ac:dyDescent="0.3">
      <c r="A3626" s="54" t="s">
        <v>14831</v>
      </c>
      <c r="B3626" s="54" t="s">
        <v>14832</v>
      </c>
      <c r="C3626" s="54" t="s">
        <v>13793</v>
      </c>
      <c r="D3626" s="54" t="s">
        <v>15310</v>
      </c>
      <c r="E3626" s="55" t="s">
        <v>8319</v>
      </c>
      <c r="F3626" s="54" t="s">
        <v>8319</v>
      </c>
      <c r="G3626" s="54" t="s">
        <v>16168</v>
      </c>
      <c r="H3626" s="54" t="s">
        <v>16169</v>
      </c>
      <c r="I3626" s="54" t="s">
        <v>8514</v>
      </c>
      <c r="J3626" s="54" t="s">
        <v>8323</v>
      </c>
      <c r="K3626" s="55" t="s">
        <v>17014</v>
      </c>
      <c r="L3626" s="54" t="s">
        <v>8325</v>
      </c>
    </row>
    <row r="3627" spans="1:12" ht="13.8" x14ac:dyDescent="0.3">
      <c r="A3627" s="54" t="s">
        <v>14831</v>
      </c>
      <c r="B3627" s="54" t="s">
        <v>14832</v>
      </c>
      <c r="C3627" s="54" t="s">
        <v>13793</v>
      </c>
      <c r="D3627" s="54" t="s">
        <v>15310</v>
      </c>
      <c r="E3627" s="55" t="s">
        <v>8319</v>
      </c>
      <c r="F3627" s="54" t="s">
        <v>8319</v>
      </c>
      <c r="G3627" s="54" t="s">
        <v>16170</v>
      </c>
      <c r="H3627" s="54" t="s">
        <v>16171</v>
      </c>
      <c r="I3627" s="54" t="s">
        <v>8514</v>
      </c>
      <c r="J3627" s="54" t="s">
        <v>8323</v>
      </c>
      <c r="K3627" s="55" t="s">
        <v>9616</v>
      </c>
      <c r="L3627" s="54" t="s">
        <v>8325</v>
      </c>
    </row>
    <row r="3628" spans="1:12" ht="13.8" x14ac:dyDescent="0.3">
      <c r="A3628" s="54" t="s">
        <v>14831</v>
      </c>
      <c r="B3628" s="54" t="s">
        <v>14832</v>
      </c>
      <c r="C3628" s="54" t="s">
        <v>13793</v>
      </c>
      <c r="D3628" s="54" t="s">
        <v>15310</v>
      </c>
      <c r="E3628" s="55" t="s">
        <v>8319</v>
      </c>
      <c r="F3628" s="54" t="s">
        <v>8319</v>
      </c>
      <c r="G3628" s="54" t="s">
        <v>16172</v>
      </c>
      <c r="H3628" s="54" t="s">
        <v>16173</v>
      </c>
      <c r="I3628" s="54" t="s">
        <v>8514</v>
      </c>
      <c r="J3628" s="54" t="s">
        <v>8323</v>
      </c>
      <c r="K3628" s="55" t="s">
        <v>10480</v>
      </c>
      <c r="L3628" s="54" t="s">
        <v>8325</v>
      </c>
    </row>
    <row r="3629" spans="1:12" ht="13.8" x14ac:dyDescent="0.3">
      <c r="A3629" s="54" t="s">
        <v>14831</v>
      </c>
      <c r="B3629" s="54" t="s">
        <v>14832</v>
      </c>
      <c r="C3629" s="54" t="s">
        <v>13793</v>
      </c>
      <c r="D3629" s="54" t="s">
        <v>15310</v>
      </c>
      <c r="E3629" s="55" t="s">
        <v>8319</v>
      </c>
      <c r="F3629" s="54" t="s">
        <v>8319</v>
      </c>
      <c r="G3629" s="54" t="s">
        <v>16174</v>
      </c>
      <c r="H3629" s="54" t="s">
        <v>16175</v>
      </c>
      <c r="I3629" s="54" t="s">
        <v>8514</v>
      </c>
      <c r="J3629" s="54" t="s">
        <v>8323</v>
      </c>
      <c r="K3629" s="55" t="s">
        <v>24525</v>
      </c>
      <c r="L3629" s="54" t="s">
        <v>8325</v>
      </c>
    </row>
    <row r="3630" spans="1:12" ht="13.8" x14ac:dyDescent="0.3">
      <c r="A3630" s="54" t="s">
        <v>14831</v>
      </c>
      <c r="B3630" s="54" t="s">
        <v>14832</v>
      </c>
      <c r="C3630" s="54" t="s">
        <v>13793</v>
      </c>
      <c r="D3630" s="54" t="s">
        <v>15310</v>
      </c>
      <c r="E3630" s="55" t="s">
        <v>8319</v>
      </c>
      <c r="F3630" s="54" t="s">
        <v>8319</v>
      </c>
      <c r="G3630" s="54" t="s">
        <v>16176</v>
      </c>
      <c r="H3630" s="54" t="s">
        <v>16177</v>
      </c>
      <c r="I3630" s="54" t="s">
        <v>8514</v>
      </c>
      <c r="J3630" s="54" t="s">
        <v>8323</v>
      </c>
      <c r="K3630" s="55" t="s">
        <v>14128</v>
      </c>
      <c r="L3630" s="54" t="s">
        <v>8325</v>
      </c>
    </row>
    <row r="3631" spans="1:12" ht="13.8" x14ac:dyDescent="0.3">
      <c r="A3631" s="54" t="s">
        <v>14831</v>
      </c>
      <c r="B3631" s="54" t="s">
        <v>14832</v>
      </c>
      <c r="C3631" s="54" t="s">
        <v>13793</v>
      </c>
      <c r="D3631" s="54" t="s">
        <v>15310</v>
      </c>
      <c r="E3631" s="55" t="s">
        <v>8319</v>
      </c>
      <c r="F3631" s="54" t="s">
        <v>8319</v>
      </c>
      <c r="G3631" s="54" t="s">
        <v>16179</v>
      </c>
      <c r="H3631" s="54" t="s">
        <v>16180</v>
      </c>
      <c r="I3631" s="54" t="s">
        <v>8514</v>
      </c>
      <c r="J3631" s="54" t="s">
        <v>8323</v>
      </c>
      <c r="K3631" s="55" t="s">
        <v>24526</v>
      </c>
      <c r="L3631" s="54" t="s">
        <v>8325</v>
      </c>
    </row>
    <row r="3632" spans="1:12" ht="13.8" x14ac:dyDescent="0.3">
      <c r="A3632" s="54" t="s">
        <v>14831</v>
      </c>
      <c r="B3632" s="54" t="s">
        <v>14832</v>
      </c>
      <c r="C3632" s="54" t="s">
        <v>13793</v>
      </c>
      <c r="D3632" s="54" t="s">
        <v>15310</v>
      </c>
      <c r="E3632" s="55" t="s">
        <v>8319</v>
      </c>
      <c r="F3632" s="54" t="s">
        <v>8319</v>
      </c>
      <c r="G3632" s="54" t="s">
        <v>16181</v>
      </c>
      <c r="H3632" s="54" t="s">
        <v>16182</v>
      </c>
      <c r="I3632" s="54" t="s">
        <v>8514</v>
      </c>
      <c r="J3632" s="54" t="s">
        <v>8323</v>
      </c>
      <c r="K3632" s="55" t="s">
        <v>24527</v>
      </c>
      <c r="L3632" s="54" t="s">
        <v>8325</v>
      </c>
    </row>
    <row r="3633" spans="1:12" ht="13.8" x14ac:dyDescent="0.3">
      <c r="A3633" s="54" t="s">
        <v>14831</v>
      </c>
      <c r="B3633" s="54" t="s">
        <v>14832</v>
      </c>
      <c r="C3633" s="54" t="s">
        <v>13793</v>
      </c>
      <c r="D3633" s="54" t="s">
        <v>15310</v>
      </c>
      <c r="E3633" s="55" t="s">
        <v>8319</v>
      </c>
      <c r="F3633" s="54" t="s">
        <v>8319</v>
      </c>
      <c r="G3633" s="54" t="s">
        <v>16183</v>
      </c>
      <c r="H3633" s="54" t="s">
        <v>16184</v>
      </c>
      <c r="I3633" s="54" t="s">
        <v>8514</v>
      </c>
      <c r="J3633" s="54" t="s">
        <v>8323</v>
      </c>
      <c r="K3633" s="55" t="s">
        <v>15400</v>
      </c>
      <c r="L3633" s="54" t="s">
        <v>8325</v>
      </c>
    </row>
    <row r="3634" spans="1:12" ht="13.8" x14ac:dyDescent="0.3">
      <c r="A3634" s="54" t="s">
        <v>14831</v>
      </c>
      <c r="B3634" s="54" t="s">
        <v>14832</v>
      </c>
      <c r="C3634" s="54" t="s">
        <v>13793</v>
      </c>
      <c r="D3634" s="54" t="s">
        <v>15310</v>
      </c>
      <c r="E3634" s="55" t="s">
        <v>8319</v>
      </c>
      <c r="F3634" s="54" t="s">
        <v>8319</v>
      </c>
      <c r="G3634" s="54" t="s">
        <v>16185</v>
      </c>
      <c r="H3634" s="54" t="s">
        <v>16186</v>
      </c>
      <c r="I3634" s="54" t="s">
        <v>8514</v>
      </c>
      <c r="J3634" s="54" t="s">
        <v>8323</v>
      </c>
      <c r="K3634" s="55" t="s">
        <v>11168</v>
      </c>
      <c r="L3634" s="54" t="s">
        <v>8325</v>
      </c>
    </row>
    <row r="3635" spans="1:12" ht="13.8" x14ac:dyDescent="0.3">
      <c r="A3635" s="54" t="s">
        <v>14831</v>
      </c>
      <c r="B3635" s="54" t="s">
        <v>14832</v>
      </c>
      <c r="C3635" s="54" t="s">
        <v>13793</v>
      </c>
      <c r="D3635" s="54" t="s">
        <v>15310</v>
      </c>
      <c r="E3635" s="55" t="s">
        <v>8319</v>
      </c>
      <c r="F3635" s="54" t="s">
        <v>8319</v>
      </c>
      <c r="G3635" s="54" t="s">
        <v>16187</v>
      </c>
      <c r="H3635" s="54" t="s">
        <v>16188</v>
      </c>
      <c r="I3635" s="54" t="s">
        <v>8514</v>
      </c>
      <c r="J3635" s="54" t="s">
        <v>8323</v>
      </c>
      <c r="K3635" s="55" t="s">
        <v>15140</v>
      </c>
      <c r="L3635" s="54" t="s">
        <v>8325</v>
      </c>
    </row>
    <row r="3636" spans="1:12" ht="13.8" x14ac:dyDescent="0.3">
      <c r="A3636" s="54" t="s">
        <v>14831</v>
      </c>
      <c r="B3636" s="54" t="s">
        <v>14832</v>
      </c>
      <c r="C3636" s="54" t="s">
        <v>13793</v>
      </c>
      <c r="D3636" s="54" t="s">
        <v>15310</v>
      </c>
      <c r="E3636" s="55" t="s">
        <v>8319</v>
      </c>
      <c r="F3636" s="54" t="s">
        <v>8319</v>
      </c>
      <c r="G3636" s="54" t="s">
        <v>16189</v>
      </c>
      <c r="H3636" s="54" t="s">
        <v>16190</v>
      </c>
      <c r="I3636" s="54" t="s">
        <v>8514</v>
      </c>
      <c r="J3636" s="54" t="s">
        <v>8323</v>
      </c>
      <c r="K3636" s="55" t="s">
        <v>23495</v>
      </c>
      <c r="L3636" s="54" t="s">
        <v>8325</v>
      </c>
    </row>
    <row r="3637" spans="1:12" ht="13.8" x14ac:dyDescent="0.3">
      <c r="A3637" s="54" t="s">
        <v>14831</v>
      </c>
      <c r="B3637" s="54" t="s">
        <v>14832</v>
      </c>
      <c r="C3637" s="54" t="s">
        <v>13793</v>
      </c>
      <c r="D3637" s="54" t="s">
        <v>15310</v>
      </c>
      <c r="E3637" s="55" t="s">
        <v>8319</v>
      </c>
      <c r="F3637" s="54" t="s">
        <v>8319</v>
      </c>
      <c r="G3637" s="54" t="s">
        <v>16191</v>
      </c>
      <c r="H3637" s="54" t="s">
        <v>16192</v>
      </c>
      <c r="I3637" s="54" t="s">
        <v>8514</v>
      </c>
      <c r="J3637" s="54" t="s">
        <v>8323</v>
      </c>
      <c r="K3637" s="55" t="s">
        <v>24528</v>
      </c>
      <c r="L3637" s="54" t="s">
        <v>8325</v>
      </c>
    </row>
    <row r="3638" spans="1:12" ht="13.8" x14ac:dyDescent="0.3">
      <c r="A3638" s="54" t="s">
        <v>14831</v>
      </c>
      <c r="B3638" s="54" t="s">
        <v>14832</v>
      </c>
      <c r="C3638" s="54" t="s">
        <v>13793</v>
      </c>
      <c r="D3638" s="54" t="s">
        <v>15310</v>
      </c>
      <c r="E3638" s="55" t="s">
        <v>8319</v>
      </c>
      <c r="F3638" s="54" t="s">
        <v>8319</v>
      </c>
      <c r="G3638" s="54" t="s">
        <v>16193</v>
      </c>
      <c r="H3638" s="54" t="s">
        <v>16194</v>
      </c>
      <c r="I3638" s="54" t="s">
        <v>8514</v>
      </c>
      <c r="J3638" s="54" t="s">
        <v>8323</v>
      </c>
      <c r="K3638" s="55" t="s">
        <v>21978</v>
      </c>
      <c r="L3638" s="54" t="s">
        <v>8325</v>
      </c>
    </row>
    <row r="3639" spans="1:12" ht="13.8" x14ac:dyDescent="0.3">
      <c r="A3639" s="54" t="s">
        <v>14831</v>
      </c>
      <c r="B3639" s="54" t="s">
        <v>14832</v>
      </c>
      <c r="C3639" s="54" t="s">
        <v>13793</v>
      </c>
      <c r="D3639" s="54" t="s">
        <v>15310</v>
      </c>
      <c r="E3639" s="55" t="s">
        <v>8319</v>
      </c>
      <c r="F3639" s="54" t="s">
        <v>8319</v>
      </c>
      <c r="G3639" s="54" t="s">
        <v>16195</v>
      </c>
      <c r="H3639" s="54" t="s">
        <v>16196</v>
      </c>
      <c r="I3639" s="54" t="s">
        <v>8514</v>
      </c>
      <c r="J3639" s="54" t="s">
        <v>8323</v>
      </c>
      <c r="K3639" s="55" t="s">
        <v>24529</v>
      </c>
      <c r="L3639" s="54" t="s">
        <v>8325</v>
      </c>
    </row>
    <row r="3640" spans="1:12" ht="13.8" x14ac:dyDescent="0.3">
      <c r="A3640" s="54" t="s">
        <v>14831</v>
      </c>
      <c r="B3640" s="54" t="s">
        <v>14832</v>
      </c>
      <c r="C3640" s="54" t="s">
        <v>13793</v>
      </c>
      <c r="D3640" s="54" t="s">
        <v>15310</v>
      </c>
      <c r="E3640" s="55" t="s">
        <v>8319</v>
      </c>
      <c r="F3640" s="54" t="s">
        <v>8319</v>
      </c>
      <c r="G3640" s="54" t="s">
        <v>16198</v>
      </c>
      <c r="H3640" s="54" t="s">
        <v>16199</v>
      </c>
      <c r="I3640" s="54" t="s">
        <v>8514</v>
      </c>
      <c r="J3640" s="54" t="s">
        <v>8323</v>
      </c>
      <c r="K3640" s="55" t="s">
        <v>17166</v>
      </c>
      <c r="L3640" s="54" t="s">
        <v>8325</v>
      </c>
    </row>
    <row r="3641" spans="1:12" ht="13.8" x14ac:dyDescent="0.3">
      <c r="A3641" s="54" t="s">
        <v>14831</v>
      </c>
      <c r="B3641" s="54" t="s">
        <v>14832</v>
      </c>
      <c r="C3641" s="54" t="s">
        <v>13793</v>
      </c>
      <c r="D3641" s="54" t="s">
        <v>15310</v>
      </c>
      <c r="E3641" s="55" t="s">
        <v>8319</v>
      </c>
      <c r="F3641" s="54" t="s">
        <v>8319</v>
      </c>
      <c r="G3641" s="54" t="s">
        <v>16200</v>
      </c>
      <c r="H3641" s="54" t="s">
        <v>16201</v>
      </c>
      <c r="I3641" s="54" t="s">
        <v>8514</v>
      </c>
      <c r="J3641" s="54" t="s">
        <v>8323</v>
      </c>
      <c r="K3641" s="55" t="s">
        <v>24530</v>
      </c>
      <c r="L3641" s="54" t="s">
        <v>8325</v>
      </c>
    </row>
    <row r="3642" spans="1:12" ht="13.8" x14ac:dyDescent="0.3">
      <c r="A3642" s="54" t="s">
        <v>14831</v>
      </c>
      <c r="B3642" s="54" t="s">
        <v>14832</v>
      </c>
      <c r="C3642" s="54" t="s">
        <v>13793</v>
      </c>
      <c r="D3642" s="54" t="s">
        <v>15310</v>
      </c>
      <c r="E3642" s="55" t="s">
        <v>8319</v>
      </c>
      <c r="F3642" s="54" t="s">
        <v>8319</v>
      </c>
      <c r="G3642" s="54" t="s">
        <v>16202</v>
      </c>
      <c r="H3642" s="54" t="s">
        <v>16203</v>
      </c>
      <c r="I3642" s="54" t="s">
        <v>8514</v>
      </c>
      <c r="J3642" s="54" t="s">
        <v>8323</v>
      </c>
      <c r="K3642" s="55" t="s">
        <v>24531</v>
      </c>
      <c r="L3642" s="54" t="s">
        <v>8325</v>
      </c>
    </row>
    <row r="3643" spans="1:12" ht="13.8" x14ac:dyDescent="0.3">
      <c r="A3643" s="54" t="s">
        <v>14831</v>
      </c>
      <c r="B3643" s="54" t="s">
        <v>14832</v>
      </c>
      <c r="C3643" s="54" t="s">
        <v>13793</v>
      </c>
      <c r="D3643" s="54" t="s">
        <v>15310</v>
      </c>
      <c r="E3643" s="55" t="s">
        <v>8319</v>
      </c>
      <c r="F3643" s="54" t="s">
        <v>8319</v>
      </c>
      <c r="G3643" s="54" t="s">
        <v>16204</v>
      </c>
      <c r="H3643" s="54" t="s">
        <v>16205</v>
      </c>
      <c r="I3643" s="54" t="s">
        <v>8514</v>
      </c>
      <c r="J3643" s="54" t="s">
        <v>8323</v>
      </c>
      <c r="K3643" s="55" t="s">
        <v>24532</v>
      </c>
      <c r="L3643" s="54" t="s">
        <v>8325</v>
      </c>
    </row>
    <row r="3644" spans="1:12" ht="13.8" x14ac:dyDescent="0.3">
      <c r="A3644" s="54" t="s">
        <v>14831</v>
      </c>
      <c r="B3644" s="54" t="s">
        <v>14832</v>
      </c>
      <c r="C3644" s="54" t="s">
        <v>13793</v>
      </c>
      <c r="D3644" s="54" t="s">
        <v>15310</v>
      </c>
      <c r="E3644" s="55" t="s">
        <v>8319</v>
      </c>
      <c r="F3644" s="54" t="s">
        <v>8319</v>
      </c>
      <c r="G3644" s="54" t="s">
        <v>16206</v>
      </c>
      <c r="H3644" s="54" t="s">
        <v>16207</v>
      </c>
      <c r="I3644" s="54" t="s">
        <v>8514</v>
      </c>
      <c r="J3644" s="54" t="s">
        <v>8323</v>
      </c>
      <c r="K3644" s="55" t="s">
        <v>15841</v>
      </c>
      <c r="L3644" s="54" t="s">
        <v>8325</v>
      </c>
    </row>
    <row r="3645" spans="1:12" ht="13.8" x14ac:dyDescent="0.3">
      <c r="A3645" s="54" t="s">
        <v>14831</v>
      </c>
      <c r="B3645" s="54" t="s">
        <v>14832</v>
      </c>
      <c r="C3645" s="54" t="s">
        <v>13793</v>
      </c>
      <c r="D3645" s="54" t="s">
        <v>15310</v>
      </c>
      <c r="E3645" s="55" t="s">
        <v>8319</v>
      </c>
      <c r="F3645" s="54" t="s">
        <v>8319</v>
      </c>
      <c r="G3645" s="54" t="s">
        <v>16208</v>
      </c>
      <c r="H3645" s="54" t="s">
        <v>16209</v>
      </c>
      <c r="I3645" s="54" t="s">
        <v>8514</v>
      </c>
      <c r="J3645" s="54" t="s">
        <v>8323</v>
      </c>
      <c r="K3645" s="55" t="s">
        <v>21084</v>
      </c>
      <c r="L3645" s="54" t="s">
        <v>8325</v>
      </c>
    </row>
    <row r="3646" spans="1:12" ht="13.8" x14ac:dyDescent="0.3">
      <c r="A3646" s="54" t="s">
        <v>14831</v>
      </c>
      <c r="B3646" s="54" t="s">
        <v>14832</v>
      </c>
      <c r="C3646" s="54" t="s">
        <v>13793</v>
      </c>
      <c r="D3646" s="54" t="s">
        <v>15310</v>
      </c>
      <c r="E3646" s="55" t="s">
        <v>8319</v>
      </c>
      <c r="F3646" s="54" t="s">
        <v>8319</v>
      </c>
      <c r="G3646" s="54" t="s">
        <v>16210</v>
      </c>
      <c r="H3646" s="54" t="s">
        <v>16211</v>
      </c>
      <c r="I3646" s="54" t="s">
        <v>8514</v>
      </c>
      <c r="J3646" s="54" t="s">
        <v>8323</v>
      </c>
      <c r="K3646" s="55" t="s">
        <v>11082</v>
      </c>
      <c r="L3646" s="54" t="s">
        <v>8325</v>
      </c>
    </row>
    <row r="3647" spans="1:12" ht="13.8" x14ac:dyDescent="0.3">
      <c r="A3647" s="54" t="s">
        <v>14831</v>
      </c>
      <c r="B3647" s="54" t="s">
        <v>14832</v>
      </c>
      <c r="C3647" s="54" t="s">
        <v>13793</v>
      </c>
      <c r="D3647" s="54" t="s">
        <v>15310</v>
      </c>
      <c r="E3647" s="55" t="s">
        <v>8319</v>
      </c>
      <c r="F3647" s="54" t="s">
        <v>8319</v>
      </c>
      <c r="G3647" s="54" t="s">
        <v>16212</v>
      </c>
      <c r="H3647" s="54" t="s">
        <v>16213</v>
      </c>
      <c r="I3647" s="54" t="s">
        <v>8514</v>
      </c>
      <c r="J3647" s="54" t="s">
        <v>8323</v>
      </c>
      <c r="K3647" s="55" t="s">
        <v>22511</v>
      </c>
      <c r="L3647" s="54" t="s">
        <v>8325</v>
      </c>
    </row>
    <row r="3648" spans="1:12" ht="13.8" x14ac:dyDescent="0.3">
      <c r="A3648" s="54" t="s">
        <v>14831</v>
      </c>
      <c r="B3648" s="54" t="s">
        <v>14832</v>
      </c>
      <c r="C3648" s="54" t="s">
        <v>13793</v>
      </c>
      <c r="D3648" s="54" t="s">
        <v>15310</v>
      </c>
      <c r="E3648" s="55" t="s">
        <v>8319</v>
      </c>
      <c r="F3648" s="54" t="s">
        <v>8319</v>
      </c>
      <c r="G3648" s="54" t="s">
        <v>16214</v>
      </c>
      <c r="H3648" s="54" t="s">
        <v>16215</v>
      </c>
      <c r="I3648" s="54" t="s">
        <v>8514</v>
      </c>
      <c r="J3648" s="54" t="s">
        <v>8323</v>
      </c>
      <c r="K3648" s="55" t="s">
        <v>21984</v>
      </c>
      <c r="L3648" s="54" t="s">
        <v>8325</v>
      </c>
    </row>
    <row r="3649" spans="1:12" ht="13.8" x14ac:dyDescent="0.3">
      <c r="A3649" s="54" t="s">
        <v>14831</v>
      </c>
      <c r="B3649" s="54" t="s">
        <v>14832</v>
      </c>
      <c r="C3649" s="54" t="s">
        <v>13793</v>
      </c>
      <c r="D3649" s="54" t="s">
        <v>15310</v>
      </c>
      <c r="E3649" s="55" t="s">
        <v>8319</v>
      </c>
      <c r="F3649" s="54" t="s">
        <v>8319</v>
      </c>
      <c r="G3649" s="54" t="s">
        <v>16217</v>
      </c>
      <c r="H3649" s="54" t="s">
        <v>16218</v>
      </c>
      <c r="I3649" s="54" t="s">
        <v>8514</v>
      </c>
      <c r="J3649" s="54" t="s">
        <v>8323</v>
      </c>
      <c r="K3649" s="55" t="s">
        <v>21175</v>
      </c>
      <c r="L3649" s="54" t="s">
        <v>8325</v>
      </c>
    </row>
    <row r="3650" spans="1:12" ht="13.8" x14ac:dyDescent="0.3">
      <c r="A3650" s="54" t="s">
        <v>14831</v>
      </c>
      <c r="B3650" s="54" t="s">
        <v>14832</v>
      </c>
      <c r="C3650" s="54" t="s">
        <v>13793</v>
      </c>
      <c r="D3650" s="54" t="s">
        <v>15310</v>
      </c>
      <c r="E3650" s="55" t="s">
        <v>8319</v>
      </c>
      <c r="F3650" s="54" t="s">
        <v>8319</v>
      </c>
      <c r="G3650" s="54" t="s">
        <v>16220</v>
      </c>
      <c r="H3650" s="54" t="s">
        <v>16221</v>
      </c>
      <c r="I3650" s="54" t="s">
        <v>8514</v>
      </c>
      <c r="J3650" s="54" t="s">
        <v>8323</v>
      </c>
      <c r="K3650" s="55" t="s">
        <v>24533</v>
      </c>
      <c r="L3650" s="54" t="s">
        <v>8325</v>
      </c>
    </row>
    <row r="3651" spans="1:12" ht="13.8" x14ac:dyDescent="0.3">
      <c r="A3651" s="54" t="s">
        <v>14831</v>
      </c>
      <c r="B3651" s="54" t="s">
        <v>14832</v>
      </c>
      <c r="C3651" s="54" t="s">
        <v>13793</v>
      </c>
      <c r="D3651" s="54" t="s">
        <v>15310</v>
      </c>
      <c r="E3651" s="55" t="s">
        <v>8319</v>
      </c>
      <c r="F3651" s="54" t="s">
        <v>8319</v>
      </c>
      <c r="G3651" s="54" t="s">
        <v>16222</v>
      </c>
      <c r="H3651" s="54" t="s">
        <v>16223</v>
      </c>
      <c r="I3651" s="54" t="s">
        <v>8514</v>
      </c>
      <c r="J3651" s="54" t="s">
        <v>8323</v>
      </c>
      <c r="K3651" s="55" t="s">
        <v>24422</v>
      </c>
      <c r="L3651" s="54" t="s">
        <v>8325</v>
      </c>
    </row>
    <row r="3652" spans="1:12" ht="13.8" x14ac:dyDescent="0.3">
      <c r="A3652" s="54" t="s">
        <v>14831</v>
      </c>
      <c r="B3652" s="54" t="s">
        <v>14832</v>
      </c>
      <c r="C3652" s="54" t="s">
        <v>13793</v>
      </c>
      <c r="D3652" s="54" t="s">
        <v>15310</v>
      </c>
      <c r="E3652" s="55" t="s">
        <v>8319</v>
      </c>
      <c r="F3652" s="54" t="s">
        <v>8319</v>
      </c>
      <c r="G3652" s="54" t="s">
        <v>16224</v>
      </c>
      <c r="H3652" s="54" t="s">
        <v>16225</v>
      </c>
      <c r="I3652" s="54" t="s">
        <v>8514</v>
      </c>
      <c r="J3652" s="54" t="s">
        <v>8323</v>
      </c>
      <c r="K3652" s="55" t="s">
        <v>24534</v>
      </c>
      <c r="L3652" s="54" t="s">
        <v>8325</v>
      </c>
    </row>
    <row r="3653" spans="1:12" ht="13.8" x14ac:dyDescent="0.3">
      <c r="A3653" s="54" t="s">
        <v>14831</v>
      </c>
      <c r="B3653" s="54" t="s">
        <v>14832</v>
      </c>
      <c r="C3653" s="54" t="s">
        <v>13793</v>
      </c>
      <c r="D3653" s="54" t="s">
        <v>15310</v>
      </c>
      <c r="E3653" s="55" t="s">
        <v>8319</v>
      </c>
      <c r="F3653" s="54" t="s">
        <v>8319</v>
      </c>
      <c r="G3653" s="54" t="s">
        <v>16227</v>
      </c>
      <c r="H3653" s="54" t="s">
        <v>16228</v>
      </c>
      <c r="I3653" s="54" t="s">
        <v>8514</v>
      </c>
      <c r="J3653" s="54" t="s">
        <v>8323</v>
      </c>
      <c r="K3653" s="55" t="s">
        <v>24535</v>
      </c>
      <c r="L3653" s="54" t="s">
        <v>8325</v>
      </c>
    </row>
    <row r="3654" spans="1:12" ht="13.8" x14ac:dyDescent="0.3">
      <c r="A3654" s="54" t="s">
        <v>14831</v>
      </c>
      <c r="B3654" s="54" t="s">
        <v>14832</v>
      </c>
      <c r="C3654" s="54" t="s">
        <v>13793</v>
      </c>
      <c r="D3654" s="54" t="s">
        <v>15310</v>
      </c>
      <c r="E3654" s="55" t="s">
        <v>8319</v>
      </c>
      <c r="F3654" s="54" t="s">
        <v>8319</v>
      </c>
      <c r="G3654" s="54" t="s">
        <v>16229</v>
      </c>
      <c r="H3654" s="54" t="s">
        <v>16230</v>
      </c>
      <c r="I3654" s="54" t="s">
        <v>8514</v>
      </c>
      <c r="J3654" s="54" t="s">
        <v>8323</v>
      </c>
      <c r="K3654" s="55" t="s">
        <v>15756</v>
      </c>
      <c r="L3654" s="54" t="s">
        <v>8325</v>
      </c>
    </row>
    <row r="3655" spans="1:12" ht="13.8" x14ac:dyDescent="0.3">
      <c r="A3655" s="54" t="s">
        <v>14831</v>
      </c>
      <c r="B3655" s="54" t="s">
        <v>14832</v>
      </c>
      <c r="C3655" s="54" t="s">
        <v>13793</v>
      </c>
      <c r="D3655" s="54" t="s">
        <v>15310</v>
      </c>
      <c r="E3655" s="55" t="s">
        <v>8319</v>
      </c>
      <c r="F3655" s="54" t="s">
        <v>8319</v>
      </c>
      <c r="G3655" s="54" t="s">
        <v>16231</v>
      </c>
      <c r="H3655" s="54" t="s">
        <v>16232</v>
      </c>
      <c r="I3655" s="54" t="s">
        <v>8514</v>
      </c>
      <c r="J3655" s="54" t="s">
        <v>8323</v>
      </c>
      <c r="K3655" s="55" t="s">
        <v>24536</v>
      </c>
      <c r="L3655" s="54" t="s">
        <v>8325</v>
      </c>
    </row>
    <row r="3656" spans="1:12" ht="13.8" x14ac:dyDescent="0.3">
      <c r="A3656" s="54" t="s">
        <v>14831</v>
      </c>
      <c r="B3656" s="54" t="s">
        <v>14832</v>
      </c>
      <c r="C3656" s="54" t="s">
        <v>13793</v>
      </c>
      <c r="D3656" s="54" t="s">
        <v>15310</v>
      </c>
      <c r="E3656" s="55" t="s">
        <v>8319</v>
      </c>
      <c r="F3656" s="54" t="s">
        <v>8319</v>
      </c>
      <c r="G3656" s="54" t="s">
        <v>16233</v>
      </c>
      <c r="H3656" s="54" t="s">
        <v>16234</v>
      </c>
      <c r="I3656" s="54" t="s">
        <v>8514</v>
      </c>
      <c r="J3656" s="54" t="s">
        <v>8323</v>
      </c>
      <c r="K3656" s="55" t="s">
        <v>24327</v>
      </c>
      <c r="L3656" s="54" t="s">
        <v>8325</v>
      </c>
    </row>
    <row r="3657" spans="1:12" ht="13.8" x14ac:dyDescent="0.3">
      <c r="A3657" s="54" t="s">
        <v>14831</v>
      </c>
      <c r="B3657" s="54" t="s">
        <v>14832</v>
      </c>
      <c r="C3657" s="54" t="s">
        <v>13793</v>
      </c>
      <c r="D3657" s="54" t="s">
        <v>15310</v>
      </c>
      <c r="E3657" s="55" t="s">
        <v>8319</v>
      </c>
      <c r="F3657" s="54" t="s">
        <v>8319</v>
      </c>
      <c r="G3657" s="54" t="s">
        <v>16235</v>
      </c>
      <c r="H3657" s="54" t="s">
        <v>16236</v>
      </c>
      <c r="I3657" s="54" t="s">
        <v>8514</v>
      </c>
      <c r="J3657" s="54" t="s">
        <v>8323</v>
      </c>
      <c r="K3657" s="55" t="s">
        <v>24537</v>
      </c>
      <c r="L3657" s="54" t="s">
        <v>8325</v>
      </c>
    </row>
    <row r="3658" spans="1:12" ht="13.8" x14ac:dyDescent="0.3">
      <c r="A3658" s="54" t="s">
        <v>14831</v>
      </c>
      <c r="B3658" s="54" t="s">
        <v>14832</v>
      </c>
      <c r="C3658" s="54" t="s">
        <v>13793</v>
      </c>
      <c r="D3658" s="54" t="s">
        <v>15310</v>
      </c>
      <c r="E3658" s="55" t="s">
        <v>8319</v>
      </c>
      <c r="F3658" s="54" t="s">
        <v>8319</v>
      </c>
      <c r="G3658" s="54" t="s">
        <v>16237</v>
      </c>
      <c r="H3658" s="54" t="s">
        <v>16238</v>
      </c>
      <c r="I3658" s="54" t="s">
        <v>8514</v>
      </c>
      <c r="J3658" s="54" t="s">
        <v>8323</v>
      </c>
      <c r="K3658" s="55" t="s">
        <v>24538</v>
      </c>
      <c r="L3658" s="54" t="s">
        <v>8325</v>
      </c>
    </row>
    <row r="3659" spans="1:12" ht="13.8" x14ac:dyDescent="0.3">
      <c r="A3659" s="54" t="s">
        <v>14831</v>
      </c>
      <c r="B3659" s="54" t="s">
        <v>14832</v>
      </c>
      <c r="C3659" s="54" t="s">
        <v>13793</v>
      </c>
      <c r="D3659" s="54" t="s">
        <v>15310</v>
      </c>
      <c r="E3659" s="55" t="s">
        <v>8319</v>
      </c>
      <c r="F3659" s="54" t="s">
        <v>8319</v>
      </c>
      <c r="G3659" s="54" t="s">
        <v>16239</v>
      </c>
      <c r="H3659" s="54" t="s">
        <v>16240</v>
      </c>
      <c r="I3659" s="54" t="s">
        <v>8514</v>
      </c>
      <c r="J3659" s="54" t="s">
        <v>8323</v>
      </c>
      <c r="K3659" s="55" t="s">
        <v>24539</v>
      </c>
      <c r="L3659" s="54" t="s">
        <v>8325</v>
      </c>
    </row>
    <row r="3660" spans="1:12" ht="13.8" x14ac:dyDescent="0.3">
      <c r="A3660" s="54" t="s">
        <v>14831</v>
      </c>
      <c r="B3660" s="54" t="s">
        <v>14832</v>
      </c>
      <c r="C3660" s="54" t="s">
        <v>13793</v>
      </c>
      <c r="D3660" s="54" t="s">
        <v>15310</v>
      </c>
      <c r="E3660" s="55" t="s">
        <v>8319</v>
      </c>
      <c r="F3660" s="54" t="s">
        <v>8319</v>
      </c>
      <c r="G3660" s="54" t="s">
        <v>16242</v>
      </c>
      <c r="H3660" s="54" t="s">
        <v>16243</v>
      </c>
      <c r="I3660" s="54" t="s">
        <v>8514</v>
      </c>
      <c r="J3660" s="54" t="s">
        <v>8323</v>
      </c>
      <c r="K3660" s="55" t="s">
        <v>24540</v>
      </c>
      <c r="L3660" s="54" t="s">
        <v>8325</v>
      </c>
    </row>
    <row r="3661" spans="1:12" ht="13.8" x14ac:dyDescent="0.3">
      <c r="A3661" s="54" t="s">
        <v>14831</v>
      </c>
      <c r="B3661" s="54" t="s">
        <v>14832</v>
      </c>
      <c r="C3661" s="54" t="s">
        <v>13793</v>
      </c>
      <c r="D3661" s="54" t="s">
        <v>15310</v>
      </c>
      <c r="E3661" s="55" t="s">
        <v>8319</v>
      </c>
      <c r="F3661" s="54" t="s">
        <v>8319</v>
      </c>
      <c r="G3661" s="54" t="s">
        <v>16244</v>
      </c>
      <c r="H3661" s="54" t="s">
        <v>16245</v>
      </c>
      <c r="I3661" s="54" t="s">
        <v>8514</v>
      </c>
      <c r="J3661" s="54" t="s">
        <v>8323</v>
      </c>
      <c r="K3661" s="55" t="s">
        <v>19592</v>
      </c>
      <c r="L3661" s="54" t="s">
        <v>8325</v>
      </c>
    </row>
    <row r="3662" spans="1:12" ht="13.8" x14ac:dyDescent="0.3">
      <c r="A3662" s="54" t="s">
        <v>14831</v>
      </c>
      <c r="B3662" s="54" t="s">
        <v>14832</v>
      </c>
      <c r="C3662" s="54" t="s">
        <v>13793</v>
      </c>
      <c r="D3662" s="54" t="s">
        <v>15310</v>
      </c>
      <c r="E3662" s="55" t="s">
        <v>8319</v>
      </c>
      <c r="F3662" s="54" t="s">
        <v>8319</v>
      </c>
      <c r="G3662" s="54" t="s">
        <v>16246</v>
      </c>
      <c r="H3662" s="54" t="s">
        <v>16247</v>
      </c>
      <c r="I3662" s="54" t="s">
        <v>8514</v>
      </c>
      <c r="J3662" s="54" t="s">
        <v>8323</v>
      </c>
      <c r="K3662" s="55" t="s">
        <v>24541</v>
      </c>
      <c r="L3662" s="54" t="s">
        <v>8325</v>
      </c>
    </row>
    <row r="3663" spans="1:12" ht="13.8" x14ac:dyDescent="0.3">
      <c r="A3663" s="54" t="s">
        <v>14831</v>
      </c>
      <c r="B3663" s="54" t="s">
        <v>14832</v>
      </c>
      <c r="C3663" s="54" t="s">
        <v>13793</v>
      </c>
      <c r="D3663" s="54" t="s">
        <v>15310</v>
      </c>
      <c r="E3663" s="55" t="s">
        <v>8319</v>
      </c>
      <c r="F3663" s="54" t="s">
        <v>8319</v>
      </c>
      <c r="G3663" s="54" t="s">
        <v>16248</v>
      </c>
      <c r="H3663" s="54" t="s">
        <v>16249</v>
      </c>
      <c r="I3663" s="54" t="s">
        <v>8514</v>
      </c>
      <c r="J3663" s="54" t="s">
        <v>8323</v>
      </c>
      <c r="K3663" s="55" t="s">
        <v>19377</v>
      </c>
      <c r="L3663" s="54" t="s">
        <v>8325</v>
      </c>
    </row>
    <row r="3664" spans="1:12" ht="13.8" x14ac:dyDescent="0.3">
      <c r="A3664" s="54" t="s">
        <v>14831</v>
      </c>
      <c r="B3664" s="54" t="s">
        <v>14832</v>
      </c>
      <c r="C3664" s="54" t="s">
        <v>13793</v>
      </c>
      <c r="D3664" s="54" t="s">
        <v>15310</v>
      </c>
      <c r="E3664" s="55" t="s">
        <v>8319</v>
      </c>
      <c r="F3664" s="54" t="s">
        <v>8319</v>
      </c>
      <c r="G3664" s="54" t="s">
        <v>16250</v>
      </c>
      <c r="H3664" s="54" t="s">
        <v>16251</v>
      </c>
      <c r="I3664" s="54" t="s">
        <v>8514</v>
      </c>
      <c r="J3664" s="54" t="s">
        <v>8323</v>
      </c>
      <c r="K3664" s="55" t="s">
        <v>24542</v>
      </c>
      <c r="L3664" s="54" t="s">
        <v>8325</v>
      </c>
    </row>
    <row r="3665" spans="1:12" ht="13.8" x14ac:dyDescent="0.3">
      <c r="A3665" s="54" t="s">
        <v>14831</v>
      </c>
      <c r="B3665" s="54" t="s">
        <v>14832</v>
      </c>
      <c r="C3665" s="54" t="s">
        <v>13793</v>
      </c>
      <c r="D3665" s="54" t="s">
        <v>15310</v>
      </c>
      <c r="E3665" s="55" t="s">
        <v>8319</v>
      </c>
      <c r="F3665" s="54" t="s">
        <v>8319</v>
      </c>
      <c r="G3665" s="54" t="s">
        <v>16253</v>
      </c>
      <c r="H3665" s="54" t="s">
        <v>16254</v>
      </c>
      <c r="I3665" s="54" t="s">
        <v>8514</v>
      </c>
      <c r="J3665" s="54" t="s">
        <v>8323</v>
      </c>
      <c r="K3665" s="55" t="s">
        <v>24543</v>
      </c>
      <c r="L3665" s="54" t="s">
        <v>8325</v>
      </c>
    </row>
    <row r="3666" spans="1:12" ht="13.8" x14ac:dyDescent="0.3">
      <c r="A3666" s="54" t="s">
        <v>14831</v>
      </c>
      <c r="B3666" s="54" t="s">
        <v>14832</v>
      </c>
      <c r="C3666" s="54" t="s">
        <v>13793</v>
      </c>
      <c r="D3666" s="54" t="s">
        <v>15310</v>
      </c>
      <c r="E3666" s="55" t="s">
        <v>8319</v>
      </c>
      <c r="F3666" s="54" t="s">
        <v>8319</v>
      </c>
      <c r="G3666" s="54" t="s">
        <v>16255</v>
      </c>
      <c r="H3666" s="54" t="s">
        <v>16256</v>
      </c>
      <c r="I3666" s="54" t="s">
        <v>8514</v>
      </c>
      <c r="J3666" s="54" t="s">
        <v>8323</v>
      </c>
      <c r="K3666" s="55" t="s">
        <v>24544</v>
      </c>
      <c r="L3666" s="54" t="s">
        <v>8325</v>
      </c>
    </row>
    <row r="3667" spans="1:12" ht="13.8" x14ac:dyDescent="0.3">
      <c r="A3667" s="54" t="s">
        <v>14831</v>
      </c>
      <c r="B3667" s="54" t="s">
        <v>14832</v>
      </c>
      <c r="C3667" s="54" t="s">
        <v>13793</v>
      </c>
      <c r="D3667" s="54" t="s">
        <v>15310</v>
      </c>
      <c r="E3667" s="55" t="s">
        <v>8319</v>
      </c>
      <c r="F3667" s="54" t="s">
        <v>8319</v>
      </c>
      <c r="G3667" s="54" t="s">
        <v>16257</v>
      </c>
      <c r="H3667" s="54" t="s">
        <v>16258</v>
      </c>
      <c r="I3667" s="54" t="s">
        <v>8514</v>
      </c>
      <c r="J3667" s="54" t="s">
        <v>8323</v>
      </c>
      <c r="K3667" s="55" t="s">
        <v>23442</v>
      </c>
      <c r="L3667" s="54" t="s">
        <v>8325</v>
      </c>
    </row>
    <row r="3668" spans="1:12" ht="13.8" x14ac:dyDescent="0.3">
      <c r="A3668" s="54" t="s">
        <v>14831</v>
      </c>
      <c r="B3668" s="54" t="s">
        <v>14832</v>
      </c>
      <c r="C3668" s="54" t="s">
        <v>13793</v>
      </c>
      <c r="D3668" s="54" t="s">
        <v>15310</v>
      </c>
      <c r="E3668" s="55" t="s">
        <v>8319</v>
      </c>
      <c r="F3668" s="54" t="s">
        <v>8319</v>
      </c>
      <c r="G3668" s="54" t="s">
        <v>16259</v>
      </c>
      <c r="H3668" s="54" t="s">
        <v>16260</v>
      </c>
      <c r="I3668" s="54" t="s">
        <v>8514</v>
      </c>
      <c r="J3668" s="54" t="s">
        <v>8323</v>
      </c>
      <c r="K3668" s="55" t="s">
        <v>15759</v>
      </c>
      <c r="L3668" s="54" t="s">
        <v>8325</v>
      </c>
    </row>
    <row r="3669" spans="1:12" ht="13.8" x14ac:dyDescent="0.3">
      <c r="A3669" s="54" t="s">
        <v>14831</v>
      </c>
      <c r="B3669" s="54" t="s">
        <v>14832</v>
      </c>
      <c r="C3669" s="54" t="s">
        <v>13793</v>
      </c>
      <c r="D3669" s="54" t="s">
        <v>15310</v>
      </c>
      <c r="E3669" s="55" t="s">
        <v>8319</v>
      </c>
      <c r="F3669" s="54" t="s">
        <v>8319</v>
      </c>
      <c r="G3669" s="54" t="s">
        <v>16261</v>
      </c>
      <c r="H3669" s="54" t="s">
        <v>16262</v>
      </c>
      <c r="I3669" s="54" t="s">
        <v>8514</v>
      </c>
      <c r="J3669" s="54" t="s">
        <v>8323</v>
      </c>
      <c r="K3669" s="55" t="s">
        <v>19362</v>
      </c>
      <c r="L3669" s="54" t="s">
        <v>8325</v>
      </c>
    </row>
    <row r="3670" spans="1:12" ht="13.8" x14ac:dyDescent="0.3">
      <c r="A3670" s="54" t="s">
        <v>14831</v>
      </c>
      <c r="B3670" s="54" t="s">
        <v>14832</v>
      </c>
      <c r="C3670" s="54" t="s">
        <v>13793</v>
      </c>
      <c r="D3670" s="54" t="s">
        <v>15310</v>
      </c>
      <c r="E3670" s="55" t="s">
        <v>8319</v>
      </c>
      <c r="F3670" s="54" t="s">
        <v>8319</v>
      </c>
      <c r="G3670" s="54" t="s">
        <v>16263</v>
      </c>
      <c r="H3670" s="54" t="s">
        <v>16264</v>
      </c>
      <c r="I3670" s="54" t="s">
        <v>8514</v>
      </c>
      <c r="J3670" s="54" t="s">
        <v>8323</v>
      </c>
      <c r="K3670" s="55" t="s">
        <v>23626</v>
      </c>
      <c r="L3670" s="54" t="s">
        <v>8325</v>
      </c>
    </row>
    <row r="3671" spans="1:12" ht="13.8" x14ac:dyDescent="0.3">
      <c r="A3671" s="54" t="s">
        <v>14831</v>
      </c>
      <c r="B3671" s="54" t="s">
        <v>14832</v>
      </c>
      <c r="C3671" s="54" t="s">
        <v>13793</v>
      </c>
      <c r="D3671" s="54" t="s">
        <v>15310</v>
      </c>
      <c r="E3671" s="55" t="s">
        <v>8319</v>
      </c>
      <c r="F3671" s="54" t="s">
        <v>8319</v>
      </c>
      <c r="G3671" s="54" t="s">
        <v>16265</v>
      </c>
      <c r="H3671" s="54" t="s">
        <v>16266</v>
      </c>
      <c r="I3671" s="54" t="s">
        <v>8514</v>
      </c>
      <c r="J3671" s="54" t="s">
        <v>8323</v>
      </c>
      <c r="K3671" s="55" t="s">
        <v>24545</v>
      </c>
      <c r="L3671" s="54" t="s">
        <v>8325</v>
      </c>
    </row>
    <row r="3672" spans="1:12" ht="13.8" x14ac:dyDescent="0.3">
      <c r="A3672" s="54" t="s">
        <v>14831</v>
      </c>
      <c r="B3672" s="54" t="s">
        <v>14832</v>
      </c>
      <c r="C3672" s="54" t="s">
        <v>13793</v>
      </c>
      <c r="D3672" s="54" t="s">
        <v>15310</v>
      </c>
      <c r="E3672" s="55" t="s">
        <v>8319</v>
      </c>
      <c r="F3672" s="54" t="s">
        <v>8319</v>
      </c>
      <c r="G3672" s="54" t="s">
        <v>16268</v>
      </c>
      <c r="H3672" s="54" t="s">
        <v>16269</v>
      </c>
      <c r="I3672" s="54" t="s">
        <v>8514</v>
      </c>
      <c r="J3672" s="54" t="s">
        <v>8323</v>
      </c>
      <c r="K3672" s="55" t="s">
        <v>24146</v>
      </c>
      <c r="L3672" s="54" t="s">
        <v>8325</v>
      </c>
    </row>
    <row r="3673" spans="1:12" ht="13.8" x14ac:dyDescent="0.3">
      <c r="A3673" s="54" t="s">
        <v>14831</v>
      </c>
      <c r="B3673" s="54" t="s">
        <v>14832</v>
      </c>
      <c r="C3673" s="54" t="s">
        <v>13793</v>
      </c>
      <c r="D3673" s="54" t="s">
        <v>15310</v>
      </c>
      <c r="E3673" s="55" t="s">
        <v>8319</v>
      </c>
      <c r="F3673" s="54" t="s">
        <v>8319</v>
      </c>
      <c r="G3673" s="54" t="s">
        <v>16270</v>
      </c>
      <c r="H3673" s="54" t="s">
        <v>16271</v>
      </c>
      <c r="I3673" s="54" t="s">
        <v>8514</v>
      </c>
      <c r="J3673" s="54" t="s">
        <v>8323</v>
      </c>
      <c r="K3673" s="55" t="s">
        <v>21422</v>
      </c>
      <c r="L3673" s="54" t="s">
        <v>8325</v>
      </c>
    </row>
    <row r="3674" spans="1:12" ht="13.8" x14ac:dyDescent="0.3">
      <c r="A3674" s="54" t="s">
        <v>14831</v>
      </c>
      <c r="B3674" s="54" t="s">
        <v>14832</v>
      </c>
      <c r="C3674" s="54" t="s">
        <v>13793</v>
      </c>
      <c r="D3674" s="54" t="s">
        <v>15310</v>
      </c>
      <c r="E3674" s="55" t="s">
        <v>8319</v>
      </c>
      <c r="F3674" s="54" t="s">
        <v>8319</v>
      </c>
      <c r="G3674" s="54" t="s">
        <v>16272</v>
      </c>
      <c r="H3674" s="54" t="s">
        <v>16273</v>
      </c>
      <c r="I3674" s="54" t="s">
        <v>8514</v>
      </c>
      <c r="J3674" s="54" t="s">
        <v>8323</v>
      </c>
      <c r="K3674" s="55" t="s">
        <v>24546</v>
      </c>
      <c r="L3674" s="54" t="s">
        <v>8325</v>
      </c>
    </row>
    <row r="3675" spans="1:12" ht="13.8" x14ac:dyDescent="0.3">
      <c r="A3675" s="54" t="s">
        <v>14831</v>
      </c>
      <c r="B3675" s="54" t="s">
        <v>14832</v>
      </c>
      <c r="C3675" s="54" t="s">
        <v>13793</v>
      </c>
      <c r="D3675" s="54" t="s">
        <v>15310</v>
      </c>
      <c r="E3675" s="55" t="s">
        <v>8319</v>
      </c>
      <c r="F3675" s="54" t="s">
        <v>8319</v>
      </c>
      <c r="G3675" s="54" t="s">
        <v>16274</v>
      </c>
      <c r="H3675" s="54" t="s">
        <v>16275</v>
      </c>
      <c r="I3675" s="54" t="s">
        <v>8514</v>
      </c>
      <c r="J3675" s="54" t="s">
        <v>8323</v>
      </c>
      <c r="K3675" s="55" t="s">
        <v>14445</v>
      </c>
      <c r="L3675" s="54" t="s">
        <v>8325</v>
      </c>
    </row>
    <row r="3676" spans="1:12" ht="13.8" x14ac:dyDescent="0.3">
      <c r="A3676" s="54" t="s">
        <v>14831</v>
      </c>
      <c r="B3676" s="54" t="s">
        <v>14832</v>
      </c>
      <c r="C3676" s="54" t="s">
        <v>13793</v>
      </c>
      <c r="D3676" s="54" t="s">
        <v>15310</v>
      </c>
      <c r="E3676" s="55" t="s">
        <v>8319</v>
      </c>
      <c r="F3676" s="54" t="s">
        <v>8319</v>
      </c>
      <c r="G3676" s="54" t="s">
        <v>16277</v>
      </c>
      <c r="H3676" s="54" t="s">
        <v>16278</v>
      </c>
      <c r="I3676" s="54" t="s">
        <v>8514</v>
      </c>
      <c r="J3676" s="54" t="s">
        <v>8323</v>
      </c>
      <c r="K3676" s="55" t="s">
        <v>24547</v>
      </c>
      <c r="L3676" s="54" t="s">
        <v>8325</v>
      </c>
    </row>
    <row r="3677" spans="1:12" ht="13.8" x14ac:dyDescent="0.3">
      <c r="A3677" s="54" t="s">
        <v>14831</v>
      </c>
      <c r="B3677" s="54" t="s">
        <v>14832</v>
      </c>
      <c r="C3677" s="54" t="s">
        <v>13793</v>
      </c>
      <c r="D3677" s="54" t="s">
        <v>15310</v>
      </c>
      <c r="E3677" s="55" t="s">
        <v>8319</v>
      </c>
      <c r="F3677" s="54" t="s">
        <v>8319</v>
      </c>
      <c r="G3677" s="54" t="s">
        <v>16279</v>
      </c>
      <c r="H3677" s="54" t="s">
        <v>16280</v>
      </c>
      <c r="I3677" s="54" t="s">
        <v>8514</v>
      </c>
      <c r="J3677" s="54" t="s">
        <v>8323</v>
      </c>
      <c r="K3677" s="55" t="s">
        <v>24548</v>
      </c>
      <c r="L3677" s="54" t="s">
        <v>8325</v>
      </c>
    </row>
    <row r="3678" spans="1:12" ht="13.8" x14ac:dyDescent="0.3">
      <c r="A3678" s="54" t="s">
        <v>14831</v>
      </c>
      <c r="B3678" s="54" t="s">
        <v>14832</v>
      </c>
      <c r="C3678" s="54" t="s">
        <v>13793</v>
      </c>
      <c r="D3678" s="54" t="s">
        <v>15310</v>
      </c>
      <c r="E3678" s="55" t="s">
        <v>8319</v>
      </c>
      <c r="F3678" s="54" t="s">
        <v>8319</v>
      </c>
      <c r="G3678" s="54" t="s">
        <v>16281</v>
      </c>
      <c r="H3678" s="54" t="s">
        <v>16282</v>
      </c>
      <c r="I3678" s="54" t="s">
        <v>8514</v>
      </c>
      <c r="J3678" s="54" t="s">
        <v>8323</v>
      </c>
      <c r="K3678" s="55" t="s">
        <v>24549</v>
      </c>
      <c r="L3678" s="54" t="s">
        <v>8325</v>
      </c>
    </row>
    <row r="3679" spans="1:12" ht="13.8" x14ac:dyDescent="0.3">
      <c r="A3679" s="54" t="s">
        <v>14831</v>
      </c>
      <c r="B3679" s="54" t="s">
        <v>14832</v>
      </c>
      <c r="C3679" s="54" t="s">
        <v>13793</v>
      </c>
      <c r="D3679" s="54" t="s">
        <v>15310</v>
      </c>
      <c r="E3679" s="55" t="s">
        <v>8319</v>
      </c>
      <c r="F3679" s="54" t="s">
        <v>8319</v>
      </c>
      <c r="G3679" s="54" t="s">
        <v>16283</v>
      </c>
      <c r="H3679" s="54" t="s">
        <v>16284</v>
      </c>
      <c r="I3679" s="54" t="s">
        <v>8514</v>
      </c>
      <c r="J3679" s="54" t="s">
        <v>8323</v>
      </c>
      <c r="K3679" s="55" t="s">
        <v>15450</v>
      </c>
      <c r="L3679" s="54" t="s">
        <v>8325</v>
      </c>
    </row>
    <row r="3680" spans="1:12" ht="13.8" x14ac:dyDescent="0.3">
      <c r="A3680" s="54" t="s">
        <v>14831</v>
      </c>
      <c r="B3680" s="54" t="s">
        <v>14832</v>
      </c>
      <c r="C3680" s="54" t="s">
        <v>13793</v>
      </c>
      <c r="D3680" s="54" t="s">
        <v>15310</v>
      </c>
      <c r="E3680" s="55" t="s">
        <v>8319</v>
      </c>
      <c r="F3680" s="54" t="s">
        <v>8319</v>
      </c>
      <c r="G3680" s="54" t="s">
        <v>16285</v>
      </c>
      <c r="H3680" s="54" t="s">
        <v>16286</v>
      </c>
      <c r="I3680" s="54" t="s">
        <v>8514</v>
      </c>
      <c r="J3680" s="54" t="s">
        <v>8323</v>
      </c>
      <c r="K3680" s="55" t="s">
        <v>9004</v>
      </c>
      <c r="L3680" s="54" t="s">
        <v>8325</v>
      </c>
    </row>
    <row r="3681" spans="1:12" ht="13.8" x14ac:dyDescent="0.3">
      <c r="A3681" s="54" t="s">
        <v>14831</v>
      </c>
      <c r="B3681" s="54" t="s">
        <v>14832</v>
      </c>
      <c r="C3681" s="54" t="s">
        <v>13793</v>
      </c>
      <c r="D3681" s="54" t="s">
        <v>15310</v>
      </c>
      <c r="E3681" s="55" t="s">
        <v>8319</v>
      </c>
      <c r="F3681" s="54" t="s">
        <v>8319</v>
      </c>
      <c r="G3681" s="54" t="s">
        <v>16288</v>
      </c>
      <c r="H3681" s="54" t="s">
        <v>16289</v>
      </c>
      <c r="I3681" s="54" t="s">
        <v>8514</v>
      </c>
      <c r="J3681" s="54" t="s">
        <v>8323</v>
      </c>
      <c r="K3681" s="55" t="s">
        <v>22295</v>
      </c>
      <c r="L3681" s="54" t="s">
        <v>8325</v>
      </c>
    </row>
    <row r="3682" spans="1:12" ht="13.8" x14ac:dyDescent="0.3">
      <c r="A3682" s="54" t="s">
        <v>14831</v>
      </c>
      <c r="B3682" s="54" t="s">
        <v>14832</v>
      </c>
      <c r="C3682" s="54" t="s">
        <v>13793</v>
      </c>
      <c r="D3682" s="54" t="s">
        <v>15310</v>
      </c>
      <c r="E3682" s="55" t="s">
        <v>8319</v>
      </c>
      <c r="F3682" s="54" t="s">
        <v>8319</v>
      </c>
      <c r="G3682" s="54" t="s">
        <v>16291</v>
      </c>
      <c r="H3682" s="54" t="s">
        <v>16292</v>
      </c>
      <c r="I3682" s="54" t="s">
        <v>8514</v>
      </c>
      <c r="J3682" s="54" t="s">
        <v>8323</v>
      </c>
      <c r="K3682" s="55" t="s">
        <v>13674</v>
      </c>
      <c r="L3682" s="54" t="s">
        <v>8325</v>
      </c>
    </row>
    <row r="3683" spans="1:12" ht="13.8" x14ac:dyDescent="0.3">
      <c r="A3683" s="54" t="s">
        <v>14831</v>
      </c>
      <c r="B3683" s="54" t="s">
        <v>14832</v>
      </c>
      <c r="C3683" s="54" t="s">
        <v>13793</v>
      </c>
      <c r="D3683" s="54" t="s">
        <v>15310</v>
      </c>
      <c r="E3683" s="55" t="s">
        <v>8319</v>
      </c>
      <c r="F3683" s="54" t="s">
        <v>8319</v>
      </c>
      <c r="G3683" s="54" t="s">
        <v>16293</v>
      </c>
      <c r="H3683" s="54" t="s">
        <v>16294</v>
      </c>
      <c r="I3683" s="54" t="s">
        <v>8514</v>
      </c>
      <c r="J3683" s="54" t="s">
        <v>8323</v>
      </c>
      <c r="K3683" s="55" t="s">
        <v>16796</v>
      </c>
      <c r="L3683" s="54" t="s">
        <v>8325</v>
      </c>
    </row>
    <row r="3684" spans="1:12" ht="13.8" x14ac:dyDescent="0.3">
      <c r="A3684" s="54" t="s">
        <v>14831</v>
      </c>
      <c r="B3684" s="54" t="s">
        <v>14832</v>
      </c>
      <c r="C3684" s="54" t="s">
        <v>13793</v>
      </c>
      <c r="D3684" s="54" t="s">
        <v>15310</v>
      </c>
      <c r="E3684" s="55" t="s">
        <v>8319</v>
      </c>
      <c r="F3684" s="54" t="s">
        <v>8319</v>
      </c>
      <c r="G3684" s="54" t="s">
        <v>16295</v>
      </c>
      <c r="H3684" s="54" t="s">
        <v>16296</v>
      </c>
      <c r="I3684" s="54" t="s">
        <v>8514</v>
      </c>
      <c r="J3684" s="54" t="s">
        <v>8323</v>
      </c>
      <c r="K3684" s="55" t="s">
        <v>17283</v>
      </c>
      <c r="L3684" s="54" t="s">
        <v>8325</v>
      </c>
    </row>
    <row r="3685" spans="1:12" ht="13.8" x14ac:dyDescent="0.3">
      <c r="A3685" s="54" t="s">
        <v>14831</v>
      </c>
      <c r="B3685" s="54" t="s">
        <v>14832</v>
      </c>
      <c r="C3685" s="54" t="s">
        <v>13793</v>
      </c>
      <c r="D3685" s="54" t="s">
        <v>15310</v>
      </c>
      <c r="E3685" s="55" t="s">
        <v>8319</v>
      </c>
      <c r="F3685" s="54" t="s">
        <v>8319</v>
      </c>
      <c r="G3685" s="54" t="s">
        <v>16298</v>
      </c>
      <c r="H3685" s="54" t="s">
        <v>16299</v>
      </c>
      <c r="I3685" s="54" t="s">
        <v>8514</v>
      </c>
      <c r="J3685" s="54" t="s">
        <v>8323</v>
      </c>
      <c r="K3685" s="55" t="s">
        <v>8568</v>
      </c>
      <c r="L3685" s="54" t="s">
        <v>8325</v>
      </c>
    </row>
    <row r="3686" spans="1:12" ht="13.8" x14ac:dyDescent="0.3">
      <c r="A3686" s="54" t="s">
        <v>14831</v>
      </c>
      <c r="B3686" s="54" t="s">
        <v>14832</v>
      </c>
      <c r="C3686" s="54" t="s">
        <v>13793</v>
      </c>
      <c r="D3686" s="54" t="s">
        <v>15310</v>
      </c>
      <c r="E3686" s="55" t="s">
        <v>8319</v>
      </c>
      <c r="F3686" s="54" t="s">
        <v>8319</v>
      </c>
      <c r="G3686" s="54" t="s">
        <v>16301</v>
      </c>
      <c r="H3686" s="54" t="s">
        <v>16302</v>
      </c>
      <c r="I3686" s="54" t="s">
        <v>8514</v>
      </c>
      <c r="J3686" s="54" t="s">
        <v>8323</v>
      </c>
      <c r="K3686" s="55" t="s">
        <v>18608</v>
      </c>
      <c r="L3686" s="54" t="s">
        <v>8325</v>
      </c>
    </row>
    <row r="3687" spans="1:12" ht="13.8" x14ac:dyDescent="0.3">
      <c r="A3687" s="54" t="s">
        <v>14831</v>
      </c>
      <c r="B3687" s="54" t="s">
        <v>14832</v>
      </c>
      <c r="C3687" s="54" t="s">
        <v>13793</v>
      </c>
      <c r="D3687" s="54" t="s">
        <v>15310</v>
      </c>
      <c r="E3687" s="55" t="s">
        <v>8319</v>
      </c>
      <c r="F3687" s="54" t="s">
        <v>8319</v>
      </c>
      <c r="G3687" s="54" t="s">
        <v>16303</v>
      </c>
      <c r="H3687" s="54" t="s">
        <v>16304</v>
      </c>
      <c r="I3687" s="54" t="s">
        <v>8514</v>
      </c>
      <c r="J3687" s="54" t="s">
        <v>8323</v>
      </c>
      <c r="K3687" s="55" t="s">
        <v>22441</v>
      </c>
      <c r="L3687" s="54" t="s">
        <v>8325</v>
      </c>
    </row>
    <row r="3688" spans="1:12" ht="13.8" x14ac:dyDescent="0.3">
      <c r="A3688" s="54" t="s">
        <v>14831</v>
      </c>
      <c r="B3688" s="54" t="s">
        <v>14832</v>
      </c>
      <c r="C3688" s="54" t="s">
        <v>13793</v>
      </c>
      <c r="D3688" s="54" t="s">
        <v>15310</v>
      </c>
      <c r="E3688" s="55" t="s">
        <v>8319</v>
      </c>
      <c r="F3688" s="54" t="s">
        <v>8319</v>
      </c>
      <c r="G3688" s="54" t="s">
        <v>16305</v>
      </c>
      <c r="H3688" s="54" t="s">
        <v>16306</v>
      </c>
      <c r="I3688" s="54" t="s">
        <v>8514</v>
      </c>
      <c r="J3688" s="54" t="s">
        <v>8323</v>
      </c>
      <c r="K3688" s="55" t="s">
        <v>10192</v>
      </c>
      <c r="L3688" s="54" t="s">
        <v>8325</v>
      </c>
    </row>
    <row r="3689" spans="1:12" ht="13.8" x14ac:dyDescent="0.3">
      <c r="A3689" s="54" t="s">
        <v>14831</v>
      </c>
      <c r="B3689" s="54" t="s">
        <v>14832</v>
      </c>
      <c r="C3689" s="54" t="s">
        <v>13793</v>
      </c>
      <c r="D3689" s="54" t="s">
        <v>15310</v>
      </c>
      <c r="E3689" s="55" t="s">
        <v>8319</v>
      </c>
      <c r="F3689" s="54" t="s">
        <v>8319</v>
      </c>
      <c r="G3689" s="54" t="s">
        <v>16307</v>
      </c>
      <c r="H3689" s="54" t="s">
        <v>16308</v>
      </c>
      <c r="I3689" s="54" t="s">
        <v>8514</v>
      </c>
      <c r="J3689" s="54" t="s">
        <v>8323</v>
      </c>
      <c r="K3689" s="55" t="s">
        <v>24550</v>
      </c>
      <c r="L3689" s="54" t="s">
        <v>8325</v>
      </c>
    </row>
    <row r="3690" spans="1:12" ht="13.8" x14ac:dyDescent="0.3">
      <c r="A3690" s="54" t="s">
        <v>14831</v>
      </c>
      <c r="B3690" s="54" t="s">
        <v>14832</v>
      </c>
      <c r="C3690" s="54" t="s">
        <v>13793</v>
      </c>
      <c r="D3690" s="54" t="s">
        <v>15310</v>
      </c>
      <c r="E3690" s="55" t="s">
        <v>8319</v>
      </c>
      <c r="F3690" s="54" t="s">
        <v>8319</v>
      </c>
      <c r="G3690" s="54" t="s">
        <v>16309</v>
      </c>
      <c r="H3690" s="54" t="s">
        <v>16310</v>
      </c>
      <c r="I3690" s="54" t="s">
        <v>8514</v>
      </c>
      <c r="J3690" s="54" t="s">
        <v>8323</v>
      </c>
      <c r="K3690" s="55" t="s">
        <v>8713</v>
      </c>
      <c r="L3690" s="54" t="s">
        <v>8325</v>
      </c>
    </row>
    <row r="3691" spans="1:12" ht="13.8" x14ac:dyDescent="0.3">
      <c r="A3691" s="54" t="s">
        <v>14831</v>
      </c>
      <c r="B3691" s="54" t="s">
        <v>14832</v>
      </c>
      <c r="C3691" s="54" t="s">
        <v>13793</v>
      </c>
      <c r="D3691" s="54" t="s">
        <v>15310</v>
      </c>
      <c r="E3691" s="55" t="s">
        <v>8319</v>
      </c>
      <c r="F3691" s="54" t="s">
        <v>8319</v>
      </c>
      <c r="G3691" s="54" t="s">
        <v>16311</v>
      </c>
      <c r="H3691" s="54" t="s">
        <v>16312</v>
      </c>
      <c r="I3691" s="54" t="s">
        <v>8514</v>
      </c>
      <c r="J3691" s="54" t="s">
        <v>8323</v>
      </c>
      <c r="K3691" s="55" t="s">
        <v>15307</v>
      </c>
      <c r="L3691" s="54" t="s">
        <v>8325</v>
      </c>
    </row>
    <row r="3692" spans="1:12" ht="13.8" x14ac:dyDescent="0.3">
      <c r="A3692" s="54" t="s">
        <v>14831</v>
      </c>
      <c r="B3692" s="54" t="s">
        <v>14832</v>
      </c>
      <c r="C3692" s="54" t="s">
        <v>13793</v>
      </c>
      <c r="D3692" s="54" t="s">
        <v>15310</v>
      </c>
      <c r="E3692" s="55" t="s">
        <v>8319</v>
      </c>
      <c r="F3692" s="54" t="s">
        <v>8319</v>
      </c>
      <c r="G3692" s="54" t="s">
        <v>16314</v>
      </c>
      <c r="H3692" s="54" t="s">
        <v>16315</v>
      </c>
      <c r="I3692" s="54" t="s">
        <v>8514</v>
      </c>
      <c r="J3692" s="54" t="s">
        <v>8323</v>
      </c>
      <c r="K3692" s="55" t="s">
        <v>24551</v>
      </c>
      <c r="L3692" s="54" t="s">
        <v>8325</v>
      </c>
    </row>
    <row r="3693" spans="1:12" ht="13.8" x14ac:dyDescent="0.3">
      <c r="A3693" s="54" t="s">
        <v>14831</v>
      </c>
      <c r="B3693" s="54" t="s">
        <v>14832</v>
      </c>
      <c r="C3693" s="54" t="s">
        <v>13793</v>
      </c>
      <c r="D3693" s="54" t="s">
        <v>15310</v>
      </c>
      <c r="E3693" s="55" t="s">
        <v>8319</v>
      </c>
      <c r="F3693" s="54" t="s">
        <v>8319</v>
      </c>
      <c r="G3693" s="54" t="s">
        <v>16316</v>
      </c>
      <c r="H3693" s="54" t="s">
        <v>16317</v>
      </c>
      <c r="I3693" s="54" t="s">
        <v>8514</v>
      </c>
      <c r="J3693" s="54" t="s">
        <v>8323</v>
      </c>
      <c r="K3693" s="55" t="s">
        <v>24552</v>
      </c>
      <c r="L3693" s="54" t="s">
        <v>8325</v>
      </c>
    </row>
    <row r="3694" spans="1:12" ht="13.8" x14ac:dyDescent="0.3">
      <c r="A3694" s="54" t="s">
        <v>14831</v>
      </c>
      <c r="B3694" s="54" t="s">
        <v>14832</v>
      </c>
      <c r="C3694" s="54" t="s">
        <v>13793</v>
      </c>
      <c r="D3694" s="54" t="s">
        <v>15310</v>
      </c>
      <c r="E3694" s="55" t="s">
        <v>8319</v>
      </c>
      <c r="F3694" s="54" t="s">
        <v>8319</v>
      </c>
      <c r="G3694" s="54" t="s">
        <v>16318</v>
      </c>
      <c r="H3694" s="54" t="s">
        <v>16319</v>
      </c>
      <c r="I3694" s="54" t="s">
        <v>8514</v>
      </c>
      <c r="J3694" s="54" t="s">
        <v>8323</v>
      </c>
      <c r="K3694" s="55" t="s">
        <v>24553</v>
      </c>
      <c r="L3694" s="54" t="s">
        <v>8325</v>
      </c>
    </row>
    <row r="3695" spans="1:12" ht="13.8" x14ac:dyDescent="0.3">
      <c r="A3695" s="54" t="s">
        <v>14831</v>
      </c>
      <c r="B3695" s="54" t="s">
        <v>14832</v>
      </c>
      <c r="C3695" s="54" t="s">
        <v>13793</v>
      </c>
      <c r="D3695" s="54" t="s">
        <v>15310</v>
      </c>
      <c r="E3695" s="55" t="s">
        <v>8319</v>
      </c>
      <c r="F3695" s="54" t="s">
        <v>8319</v>
      </c>
      <c r="G3695" s="54" t="s">
        <v>16320</v>
      </c>
      <c r="H3695" s="54" t="s">
        <v>16321</v>
      </c>
      <c r="I3695" s="54" t="s">
        <v>8514</v>
      </c>
      <c r="J3695" s="54" t="s">
        <v>8323</v>
      </c>
      <c r="K3695" s="55" t="s">
        <v>20321</v>
      </c>
      <c r="L3695" s="54" t="s">
        <v>8325</v>
      </c>
    </row>
    <row r="3696" spans="1:12" ht="13.8" x14ac:dyDescent="0.3">
      <c r="A3696" s="54" t="s">
        <v>14831</v>
      </c>
      <c r="B3696" s="54" t="s">
        <v>14832</v>
      </c>
      <c r="C3696" s="54" t="s">
        <v>13793</v>
      </c>
      <c r="D3696" s="54" t="s">
        <v>15310</v>
      </c>
      <c r="E3696" s="55" t="s">
        <v>8319</v>
      </c>
      <c r="F3696" s="54" t="s">
        <v>8319</v>
      </c>
      <c r="G3696" s="54" t="s">
        <v>16322</v>
      </c>
      <c r="H3696" s="54" t="s">
        <v>16323</v>
      </c>
      <c r="I3696" s="54" t="s">
        <v>8514</v>
      </c>
      <c r="J3696" s="54" t="s">
        <v>8323</v>
      </c>
      <c r="K3696" s="55" t="s">
        <v>22324</v>
      </c>
      <c r="L3696" s="54" t="s">
        <v>8325</v>
      </c>
    </row>
    <row r="3697" spans="1:12" ht="13.8" x14ac:dyDescent="0.3">
      <c r="A3697" s="54" t="s">
        <v>14831</v>
      </c>
      <c r="B3697" s="54" t="s">
        <v>14832</v>
      </c>
      <c r="C3697" s="54" t="s">
        <v>13793</v>
      </c>
      <c r="D3697" s="54" t="s">
        <v>15310</v>
      </c>
      <c r="E3697" s="55" t="s">
        <v>8319</v>
      </c>
      <c r="F3697" s="54" t="s">
        <v>8319</v>
      </c>
      <c r="G3697" s="54" t="s">
        <v>16324</v>
      </c>
      <c r="H3697" s="54" t="s">
        <v>16325</v>
      </c>
      <c r="I3697" s="54" t="s">
        <v>8514</v>
      </c>
      <c r="J3697" s="54" t="s">
        <v>8323</v>
      </c>
      <c r="K3697" s="55" t="s">
        <v>24554</v>
      </c>
      <c r="L3697" s="54" t="s">
        <v>8325</v>
      </c>
    </row>
    <row r="3698" spans="1:12" ht="13.8" x14ac:dyDescent="0.3">
      <c r="A3698" s="54" t="s">
        <v>14831</v>
      </c>
      <c r="B3698" s="54" t="s">
        <v>14832</v>
      </c>
      <c r="C3698" s="54" t="s">
        <v>13793</v>
      </c>
      <c r="D3698" s="54" t="s">
        <v>15310</v>
      </c>
      <c r="E3698" s="55" t="s">
        <v>8319</v>
      </c>
      <c r="F3698" s="54" t="s">
        <v>8319</v>
      </c>
      <c r="G3698" s="54" t="s">
        <v>16326</v>
      </c>
      <c r="H3698" s="54" t="s">
        <v>16327</v>
      </c>
      <c r="I3698" s="54" t="s">
        <v>8514</v>
      </c>
      <c r="J3698" s="54" t="s">
        <v>8323</v>
      </c>
      <c r="K3698" s="55" t="s">
        <v>24555</v>
      </c>
      <c r="L3698" s="54" t="s">
        <v>8325</v>
      </c>
    </row>
    <row r="3699" spans="1:12" ht="13.8" x14ac:dyDescent="0.3">
      <c r="A3699" s="54" t="s">
        <v>14831</v>
      </c>
      <c r="B3699" s="54" t="s">
        <v>14832</v>
      </c>
      <c r="C3699" s="54" t="s">
        <v>13793</v>
      </c>
      <c r="D3699" s="54" t="s">
        <v>15310</v>
      </c>
      <c r="E3699" s="55" t="s">
        <v>8319</v>
      </c>
      <c r="F3699" s="54" t="s">
        <v>8319</v>
      </c>
      <c r="G3699" s="54" t="s">
        <v>16328</v>
      </c>
      <c r="H3699" s="54" t="s">
        <v>16329</v>
      </c>
      <c r="I3699" s="54" t="s">
        <v>8514</v>
      </c>
      <c r="J3699" s="54" t="s">
        <v>8323</v>
      </c>
      <c r="K3699" s="55" t="s">
        <v>24556</v>
      </c>
      <c r="L3699" s="54" t="s">
        <v>8325</v>
      </c>
    </row>
    <row r="3700" spans="1:12" ht="13.8" x14ac:dyDescent="0.3">
      <c r="A3700" s="54" t="s">
        <v>14831</v>
      </c>
      <c r="B3700" s="54" t="s">
        <v>14832</v>
      </c>
      <c r="C3700" s="54" t="s">
        <v>13793</v>
      </c>
      <c r="D3700" s="54" t="s">
        <v>15310</v>
      </c>
      <c r="E3700" s="55" t="s">
        <v>8319</v>
      </c>
      <c r="F3700" s="54" t="s">
        <v>8319</v>
      </c>
      <c r="G3700" s="54" t="s">
        <v>16330</v>
      </c>
      <c r="H3700" s="54" t="s">
        <v>16331</v>
      </c>
      <c r="I3700" s="54" t="s">
        <v>8514</v>
      </c>
      <c r="J3700" s="54" t="s">
        <v>8323</v>
      </c>
      <c r="K3700" s="55" t="s">
        <v>24557</v>
      </c>
      <c r="L3700" s="54" t="s">
        <v>8325</v>
      </c>
    </row>
    <row r="3701" spans="1:12" ht="13.8" x14ac:dyDescent="0.3">
      <c r="A3701" s="54" t="s">
        <v>14831</v>
      </c>
      <c r="B3701" s="54" t="s">
        <v>14832</v>
      </c>
      <c r="C3701" s="54" t="s">
        <v>13793</v>
      </c>
      <c r="D3701" s="54" t="s">
        <v>15310</v>
      </c>
      <c r="E3701" s="55" t="s">
        <v>8319</v>
      </c>
      <c r="F3701" s="54" t="s">
        <v>8319</v>
      </c>
      <c r="G3701" s="54" t="s">
        <v>16332</v>
      </c>
      <c r="H3701" s="54" t="s">
        <v>16333</v>
      </c>
      <c r="I3701" s="54" t="s">
        <v>8514</v>
      </c>
      <c r="J3701" s="54" t="s">
        <v>8323</v>
      </c>
      <c r="K3701" s="55" t="s">
        <v>24558</v>
      </c>
      <c r="L3701" s="54" t="s">
        <v>8325</v>
      </c>
    </row>
    <row r="3702" spans="1:12" ht="13.8" x14ac:dyDescent="0.3">
      <c r="A3702" s="54" t="s">
        <v>14831</v>
      </c>
      <c r="B3702" s="54" t="s">
        <v>14832</v>
      </c>
      <c r="C3702" s="54" t="s">
        <v>13793</v>
      </c>
      <c r="D3702" s="54" t="s">
        <v>15310</v>
      </c>
      <c r="E3702" s="55" t="s">
        <v>8319</v>
      </c>
      <c r="F3702" s="54" t="s">
        <v>8319</v>
      </c>
      <c r="G3702" s="54" t="s">
        <v>16334</v>
      </c>
      <c r="H3702" s="54" t="s">
        <v>16335</v>
      </c>
      <c r="I3702" s="54" t="s">
        <v>8514</v>
      </c>
      <c r="J3702" s="54" t="s">
        <v>8323</v>
      </c>
      <c r="K3702" s="55" t="s">
        <v>21457</v>
      </c>
      <c r="L3702" s="54" t="s">
        <v>8325</v>
      </c>
    </row>
    <row r="3703" spans="1:12" ht="13.8" x14ac:dyDescent="0.3">
      <c r="A3703" s="54" t="s">
        <v>14831</v>
      </c>
      <c r="B3703" s="54" t="s">
        <v>14832</v>
      </c>
      <c r="C3703" s="54" t="s">
        <v>13793</v>
      </c>
      <c r="D3703" s="54" t="s">
        <v>15310</v>
      </c>
      <c r="E3703" s="55" t="s">
        <v>8319</v>
      </c>
      <c r="F3703" s="54" t="s">
        <v>8319</v>
      </c>
      <c r="G3703" s="54" t="s">
        <v>16336</v>
      </c>
      <c r="H3703" s="54" t="s">
        <v>16337</v>
      </c>
      <c r="I3703" s="54" t="s">
        <v>8514</v>
      </c>
      <c r="J3703" s="54" t="s">
        <v>8323</v>
      </c>
      <c r="K3703" s="55" t="s">
        <v>24067</v>
      </c>
      <c r="L3703" s="54" t="s">
        <v>8325</v>
      </c>
    </row>
    <row r="3704" spans="1:12" ht="13.8" x14ac:dyDescent="0.3">
      <c r="A3704" s="54" t="s">
        <v>14831</v>
      </c>
      <c r="B3704" s="54" t="s">
        <v>14832</v>
      </c>
      <c r="C3704" s="54" t="s">
        <v>13793</v>
      </c>
      <c r="D3704" s="54" t="s">
        <v>15310</v>
      </c>
      <c r="E3704" s="55" t="s">
        <v>8319</v>
      </c>
      <c r="F3704" s="54" t="s">
        <v>8319</v>
      </c>
      <c r="G3704" s="54" t="s">
        <v>16339</v>
      </c>
      <c r="H3704" s="54" t="s">
        <v>16340</v>
      </c>
      <c r="I3704" s="54" t="s">
        <v>8514</v>
      </c>
      <c r="J3704" s="54" t="s">
        <v>8323</v>
      </c>
      <c r="K3704" s="55" t="s">
        <v>24559</v>
      </c>
      <c r="L3704" s="54" t="s">
        <v>8325</v>
      </c>
    </row>
    <row r="3705" spans="1:12" ht="13.8" x14ac:dyDescent="0.3">
      <c r="A3705" s="54" t="s">
        <v>14831</v>
      </c>
      <c r="B3705" s="54" t="s">
        <v>14832</v>
      </c>
      <c r="C3705" s="54" t="s">
        <v>13793</v>
      </c>
      <c r="D3705" s="54" t="s">
        <v>15310</v>
      </c>
      <c r="E3705" s="55" t="s">
        <v>8319</v>
      </c>
      <c r="F3705" s="54" t="s">
        <v>8319</v>
      </c>
      <c r="G3705" s="54" t="s">
        <v>16341</v>
      </c>
      <c r="H3705" s="54" t="s">
        <v>16342</v>
      </c>
      <c r="I3705" s="54" t="s">
        <v>8514</v>
      </c>
      <c r="J3705" s="54" t="s">
        <v>8323</v>
      </c>
      <c r="K3705" s="55" t="s">
        <v>24560</v>
      </c>
      <c r="L3705" s="54" t="s">
        <v>8325</v>
      </c>
    </row>
    <row r="3706" spans="1:12" ht="13.8" x14ac:dyDescent="0.3">
      <c r="A3706" s="54" t="s">
        <v>14831</v>
      </c>
      <c r="B3706" s="54" t="s">
        <v>14832</v>
      </c>
      <c r="C3706" s="54" t="s">
        <v>13793</v>
      </c>
      <c r="D3706" s="54" t="s">
        <v>15310</v>
      </c>
      <c r="E3706" s="55" t="s">
        <v>8319</v>
      </c>
      <c r="F3706" s="54" t="s">
        <v>8319</v>
      </c>
      <c r="G3706" s="54" t="s">
        <v>16343</v>
      </c>
      <c r="H3706" s="54" t="s">
        <v>16344</v>
      </c>
      <c r="I3706" s="54" t="s">
        <v>8514</v>
      </c>
      <c r="J3706" s="54" t="s">
        <v>8323</v>
      </c>
      <c r="K3706" s="55" t="s">
        <v>24561</v>
      </c>
      <c r="L3706" s="54" t="s">
        <v>8325</v>
      </c>
    </row>
    <row r="3707" spans="1:12" ht="13.8" x14ac:dyDescent="0.3">
      <c r="A3707" s="54" t="s">
        <v>14831</v>
      </c>
      <c r="B3707" s="54" t="s">
        <v>14832</v>
      </c>
      <c r="C3707" s="54" t="s">
        <v>13793</v>
      </c>
      <c r="D3707" s="54" t="s">
        <v>15310</v>
      </c>
      <c r="E3707" s="55" t="s">
        <v>8319</v>
      </c>
      <c r="F3707" s="54" t="s">
        <v>8319</v>
      </c>
      <c r="G3707" s="54" t="s">
        <v>16345</v>
      </c>
      <c r="H3707" s="54" t="s">
        <v>16346</v>
      </c>
      <c r="I3707" s="54" t="s">
        <v>8514</v>
      </c>
      <c r="J3707" s="54" t="s">
        <v>8323</v>
      </c>
      <c r="K3707" s="55" t="s">
        <v>13049</v>
      </c>
      <c r="L3707" s="54" t="s">
        <v>8325</v>
      </c>
    </row>
    <row r="3708" spans="1:12" ht="13.8" x14ac:dyDescent="0.3">
      <c r="A3708" s="54" t="s">
        <v>14831</v>
      </c>
      <c r="B3708" s="54" t="s">
        <v>14832</v>
      </c>
      <c r="C3708" s="54" t="s">
        <v>13793</v>
      </c>
      <c r="D3708" s="54" t="s">
        <v>15310</v>
      </c>
      <c r="E3708" s="55" t="s">
        <v>8319</v>
      </c>
      <c r="F3708" s="54" t="s">
        <v>8319</v>
      </c>
      <c r="G3708" s="54" t="s">
        <v>16347</v>
      </c>
      <c r="H3708" s="54" t="s">
        <v>16348</v>
      </c>
      <c r="I3708" s="54" t="s">
        <v>8514</v>
      </c>
      <c r="J3708" s="54" t="s">
        <v>8323</v>
      </c>
      <c r="K3708" s="55" t="s">
        <v>24562</v>
      </c>
      <c r="L3708" s="54" t="s">
        <v>8325</v>
      </c>
    </row>
    <row r="3709" spans="1:12" ht="13.8" x14ac:dyDescent="0.3">
      <c r="A3709" s="54" t="s">
        <v>14831</v>
      </c>
      <c r="B3709" s="54" t="s">
        <v>14832</v>
      </c>
      <c r="C3709" s="54" t="s">
        <v>13793</v>
      </c>
      <c r="D3709" s="54" t="s">
        <v>15310</v>
      </c>
      <c r="E3709" s="55" t="s">
        <v>8319</v>
      </c>
      <c r="F3709" s="54" t="s">
        <v>8319</v>
      </c>
      <c r="G3709" s="54" t="s">
        <v>16350</v>
      </c>
      <c r="H3709" s="54" t="s">
        <v>16351</v>
      </c>
      <c r="I3709" s="54" t="s">
        <v>8514</v>
      </c>
      <c r="J3709" s="54" t="s">
        <v>8323</v>
      </c>
      <c r="K3709" s="55" t="s">
        <v>10759</v>
      </c>
      <c r="L3709" s="54" t="s">
        <v>8325</v>
      </c>
    </row>
    <row r="3710" spans="1:12" ht="13.8" x14ac:dyDescent="0.3">
      <c r="A3710" s="54" t="s">
        <v>14831</v>
      </c>
      <c r="B3710" s="54" t="s">
        <v>14832</v>
      </c>
      <c r="C3710" s="54" t="s">
        <v>13793</v>
      </c>
      <c r="D3710" s="54" t="s">
        <v>15310</v>
      </c>
      <c r="E3710" s="55" t="s">
        <v>8319</v>
      </c>
      <c r="F3710" s="54" t="s">
        <v>8319</v>
      </c>
      <c r="G3710" s="54" t="s">
        <v>16352</v>
      </c>
      <c r="H3710" s="54" t="s">
        <v>16353</v>
      </c>
      <c r="I3710" s="54" t="s">
        <v>8514</v>
      </c>
      <c r="J3710" s="54" t="s">
        <v>8323</v>
      </c>
      <c r="K3710" s="55" t="s">
        <v>13089</v>
      </c>
      <c r="L3710" s="54" t="s">
        <v>8325</v>
      </c>
    </row>
    <row r="3711" spans="1:12" ht="13.8" x14ac:dyDescent="0.3">
      <c r="A3711" s="54" t="s">
        <v>14831</v>
      </c>
      <c r="B3711" s="54" t="s">
        <v>14832</v>
      </c>
      <c r="C3711" s="54" t="s">
        <v>13793</v>
      </c>
      <c r="D3711" s="54" t="s">
        <v>15310</v>
      </c>
      <c r="E3711" s="55" t="s">
        <v>8319</v>
      </c>
      <c r="F3711" s="54" t="s">
        <v>8319</v>
      </c>
      <c r="G3711" s="54" t="s">
        <v>16354</v>
      </c>
      <c r="H3711" s="54" t="s">
        <v>16355</v>
      </c>
      <c r="I3711" s="54" t="s">
        <v>8514</v>
      </c>
      <c r="J3711" s="54" t="s">
        <v>8323</v>
      </c>
      <c r="K3711" s="55" t="s">
        <v>15950</v>
      </c>
      <c r="L3711" s="54" t="s">
        <v>8325</v>
      </c>
    </row>
    <row r="3712" spans="1:12" ht="13.8" x14ac:dyDescent="0.3">
      <c r="A3712" s="54" t="s">
        <v>14831</v>
      </c>
      <c r="B3712" s="54" t="s">
        <v>14832</v>
      </c>
      <c r="C3712" s="54" t="s">
        <v>13793</v>
      </c>
      <c r="D3712" s="54" t="s">
        <v>15310</v>
      </c>
      <c r="E3712" s="55" t="s">
        <v>8319</v>
      </c>
      <c r="F3712" s="54" t="s">
        <v>8319</v>
      </c>
      <c r="G3712" s="54" t="s">
        <v>16357</v>
      </c>
      <c r="H3712" s="54" t="s">
        <v>16358</v>
      </c>
      <c r="I3712" s="54" t="s">
        <v>8514</v>
      </c>
      <c r="J3712" s="54" t="s">
        <v>8323</v>
      </c>
      <c r="K3712" s="55" t="s">
        <v>22008</v>
      </c>
      <c r="L3712" s="54" t="s">
        <v>8325</v>
      </c>
    </row>
    <row r="3713" spans="1:12" ht="13.8" x14ac:dyDescent="0.3">
      <c r="A3713" s="54" t="s">
        <v>14831</v>
      </c>
      <c r="B3713" s="54" t="s">
        <v>14832</v>
      </c>
      <c r="C3713" s="54" t="s">
        <v>13793</v>
      </c>
      <c r="D3713" s="54" t="s">
        <v>15310</v>
      </c>
      <c r="E3713" s="55" t="s">
        <v>8319</v>
      </c>
      <c r="F3713" s="54" t="s">
        <v>8319</v>
      </c>
      <c r="G3713" s="54" t="s">
        <v>16360</v>
      </c>
      <c r="H3713" s="54" t="s">
        <v>16361</v>
      </c>
      <c r="I3713" s="54" t="s">
        <v>8514</v>
      </c>
      <c r="J3713" s="54" t="s">
        <v>8323</v>
      </c>
      <c r="K3713" s="55" t="s">
        <v>19508</v>
      </c>
      <c r="L3713" s="54" t="s">
        <v>8325</v>
      </c>
    </row>
    <row r="3714" spans="1:12" ht="13.8" x14ac:dyDescent="0.3">
      <c r="A3714" s="54" t="s">
        <v>14831</v>
      </c>
      <c r="B3714" s="54" t="s">
        <v>14832</v>
      </c>
      <c r="C3714" s="54" t="s">
        <v>13793</v>
      </c>
      <c r="D3714" s="54" t="s">
        <v>15310</v>
      </c>
      <c r="E3714" s="55" t="s">
        <v>8319</v>
      </c>
      <c r="F3714" s="54" t="s">
        <v>8319</v>
      </c>
      <c r="G3714" s="54" t="s">
        <v>16362</v>
      </c>
      <c r="H3714" s="54" t="s">
        <v>16363</v>
      </c>
      <c r="I3714" s="54" t="s">
        <v>8514</v>
      </c>
      <c r="J3714" s="54" t="s">
        <v>8323</v>
      </c>
      <c r="K3714" s="55" t="s">
        <v>20129</v>
      </c>
      <c r="L3714" s="54" t="s">
        <v>8325</v>
      </c>
    </row>
    <row r="3715" spans="1:12" ht="13.8" x14ac:dyDescent="0.3">
      <c r="A3715" s="54" t="s">
        <v>14831</v>
      </c>
      <c r="B3715" s="54" t="s">
        <v>14832</v>
      </c>
      <c r="C3715" s="54" t="s">
        <v>13793</v>
      </c>
      <c r="D3715" s="54" t="s">
        <v>15310</v>
      </c>
      <c r="E3715" s="55" t="s">
        <v>8319</v>
      </c>
      <c r="F3715" s="54" t="s">
        <v>8319</v>
      </c>
      <c r="G3715" s="54" t="s">
        <v>16365</v>
      </c>
      <c r="H3715" s="54" t="s">
        <v>16366</v>
      </c>
      <c r="I3715" s="54" t="s">
        <v>8514</v>
      </c>
      <c r="J3715" s="54" t="s">
        <v>8323</v>
      </c>
      <c r="K3715" s="55" t="s">
        <v>21466</v>
      </c>
      <c r="L3715" s="54" t="s">
        <v>8325</v>
      </c>
    </row>
    <row r="3716" spans="1:12" ht="13.8" x14ac:dyDescent="0.3">
      <c r="A3716" s="54" t="s">
        <v>14831</v>
      </c>
      <c r="B3716" s="54" t="s">
        <v>14832</v>
      </c>
      <c r="C3716" s="54" t="s">
        <v>13793</v>
      </c>
      <c r="D3716" s="54" t="s">
        <v>15310</v>
      </c>
      <c r="E3716" s="55" t="s">
        <v>8319</v>
      </c>
      <c r="F3716" s="54" t="s">
        <v>8319</v>
      </c>
      <c r="G3716" s="54" t="s">
        <v>16368</v>
      </c>
      <c r="H3716" s="54" t="s">
        <v>16369</v>
      </c>
      <c r="I3716" s="54" t="s">
        <v>8514</v>
      </c>
      <c r="J3716" s="54" t="s">
        <v>8323</v>
      </c>
      <c r="K3716" s="55" t="s">
        <v>15473</v>
      </c>
      <c r="L3716" s="54" t="s">
        <v>8325</v>
      </c>
    </row>
    <row r="3717" spans="1:12" ht="13.8" x14ac:dyDescent="0.3">
      <c r="A3717" s="54" t="s">
        <v>14831</v>
      </c>
      <c r="B3717" s="54" t="s">
        <v>14832</v>
      </c>
      <c r="C3717" s="54" t="s">
        <v>13793</v>
      </c>
      <c r="D3717" s="54" t="s">
        <v>15310</v>
      </c>
      <c r="E3717" s="55" t="s">
        <v>8319</v>
      </c>
      <c r="F3717" s="54" t="s">
        <v>8319</v>
      </c>
      <c r="G3717" s="54" t="s">
        <v>16370</v>
      </c>
      <c r="H3717" s="54" t="s">
        <v>16371</v>
      </c>
      <c r="I3717" s="54" t="s">
        <v>8514</v>
      </c>
      <c r="J3717" s="54" t="s">
        <v>8323</v>
      </c>
      <c r="K3717" s="55" t="s">
        <v>21813</v>
      </c>
      <c r="L3717" s="54" t="s">
        <v>8325</v>
      </c>
    </row>
    <row r="3718" spans="1:12" ht="13.8" x14ac:dyDescent="0.3">
      <c r="A3718" s="54" t="s">
        <v>14831</v>
      </c>
      <c r="B3718" s="54" t="s">
        <v>14832</v>
      </c>
      <c r="C3718" s="54" t="s">
        <v>13793</v>
      </c>
      <c r="D3718" s="54" t="s">
        <v>15310</v>
      </c>
      <c r="E3718" s="55" t="s">
        <v>8319</v>
      </c>
      <c r="F3718" s="54" t="s">
        <v>8319</v>
      </c>
      <c r="G3718" s="54" t="s">
        <v>16373</v>
      </c>
      <c r="H3718" s="54" t="s">
        <v>16374</v>
      </c>
      <c r="I3718" s="54" t="s">
        <v>8514</v>
      </c>
      <c r="J3718" s="54" t="s">
        <v>8323</v>
      </c>
      <c r="K3718" s="55" t="s">
        <v>19890</v>
      </c>
      <c r="L3718" s="54" t="s">
        <v>8325</v>
      </c>
    </row>
    <row r="3719" spans="1:12" ht="13.8" x14ac:dyDescent="0.3">
      <c r="A3719" s="54" t="s">
        <v>14831</v>
      </c>
      <c r="B3719" s="54" t="s">
        <v>14832</v>
      </c>
      <c r="C3719" s="54" t="s">
        <v>13793</v>
      </c>
      <c r="D3719" s="54" t="s">
        <v>15310</v>
      </c>
      <c r="E3719" s="55" t="s">
        <v>8319</v>
      </c>
      <c r="F3719" s="54" t="s">
        <v>8319</v>
      </c>
      <c r="G3719" s="54" t="s">
        <v>16375</v>
      </c>
      <c r="H3719" s="54" t="s">
        <v>16376</v>
      </c>
      <c r="I3719" s="54" t="s">
        <v>8514</v>
      </c>
      <c r="J3719" s="54" t="s">
        <v>8323</v>
      </c>
      <c r="K3719" s="55" t="s">
        <v>24563</v>
      </c>
      <c r="L3719" s="54" t="s">
        <v>8325</v>
      </c>
    </row>
    <row r="3720" spans="1:12" ht="13.8" x14ac:dyDescent="0.3">
      <c r="A3720" s="54" t="s">
        <v>14831</v>
      </c>
      <c r="B3720" s="54" t="s">
        <v>14832</v>
      </c>
      <c r="C3720" s="54" t="s">
        <v>13793</v>
      </c>
      <c r="D3720" s="54" t="s">
        <v>15310</v>
      </c>
      <c r="E3720" s="55" t="s">
        <v>8319</v>
      </c>
      <c r="F3720" s="54" t="s">
        <v>8319</v>
      </c>
      <c r="G3720" s="54" t="s">
        <v>16377</v>
      </c>
      <c r="H3720" s="54" t="s">
        <v>16378</v>
      </c>
      <c r="I3720" s="54" t="s">
        <v>8514</v>
      </c>
      <c r="J3720" s="54" t="s">
        <v>8323</v>
      </c>
      <c r="K3720" s="55" t="s">
        <v>8699</v>
      </c>
      <c r="L3720" s="54" t="s">
        <v>8325</v>
      </c>
    </row>
    <row r="3721" spans="1:12" ht="13.8" x14ac:dyDescent="0.3">
      <c r="A3721" s="54" t="s">
        <v>14831</v>
      </c>
      <c r="B3721" s="54" t="s">
        <v>14832</v>
      </c>
      <c r="C3721" s="54" t="s">
        <v>13793</v>
      </c>
      <c r="D3721" s="54" t="s">
        <v>15310</v>
      </c>
      <c r="E3721" s="55" t="s">
        <v>8319</v>
      </c>
      <c r="F3721" s="54" t="s">
        <v>8319</v>
      </c>
      <c r="G3721" s="54" t="s">
        <v>16379</v>
      </c>
      <c r="H3721" s="54" t="s">
        <v>16380</v>
      </c>
      <c r="I3721" s="54" t="s">
        <v>8514</v>
      </c>
      <c r="J3721" s="54" t="s">
        <v>8323</v>
      </c>
      <c r="K3721" s="55" t="s">
        <v>24564</v>
      </c>
      <c r="L3721" s="54" t="s">
        <v>8325</v>
      </c>
    </row>
    <row r="3722" spans="1:12" ht="13.8" x14ac:dyDescent="0.3">
      <c r="A3722" s="54" t="s">
        <v>14831</v>
      </c>
      <c r="B3722" s="54" t="s">
        <v>14832</v>
      </c>
      <c r="C3722" s="54" t="s">
        <v>13793</v>
      </c>
      <c r="D3722" s="54" t="s">
        <v>15310</v>
      </c>
      <c r="E3722" s="55" t="s">
        <v>8319</v>
      </c>
      <c r="F3722" s="54" t="s">
        <v>8319</v>
      </c>
      <c r="G3722" s="54" t="s">
        <v>16382</v>
      </c>
      <c r="H3722" s="54" t="s">
        <v>16383</v>
      </c>
      <c r="I3722" s="54" t="s">
        <v>8514</v>
      </c>
      <c r="J3722" s="54" t="s">
        <v>8323</v>
      </c>
      <c r="K3722" s="55" t="s">
        <v>16714</v>
      </c>
      <c r="L3722" s="54" t="s">
        <v>8325</v>
      </c>
    </row>
    <row r="3723" spans="1:12" ht="13.8" x14ac:dyDescent="0.3">
      <c r="A3723" s="54" t="s">
        <v>14831</v>
      </c>
      <c r="B3723" s="54" t="s">
        <v>14832</v>
      </c>
      <c r="C3723" s="54" t="s">
        <v>13793</v>
      </c>
      <c r="D3723" s="54" t="s">
        <v>15310</v>
      </c>
      <c r="E3723" s="55" t="s">
        <v>8319</v>
      </c>
      <c r="F3723" s="54" t="s">
        <v>8319</v>
      </c>
      <c r="G3723" s="54" t="s">
        <v>16384</v>
      </c>
      <c r="H3723" s="54" t="s">
        <v>16385</v>
      </c>
      <c r="I3723" s="54" t="s">
        <v>8514</v>
      </c>
      <c r="J3723" s="54" t="s">
        <v>8323</v>
      </c>
      <c r="K3723" s="55" t="s">
        <v>21411</v>
      </c>
      <c r="L3723" s="54" t="s">
        <v>8325</v>
      </c>
    </row>
    <row r="3724" spans="1:12" ht="13.8" x14ac:dyDescent="0.3">
      <c r="A3724" s="54" t="s">
        <v>14831</v>
      </c>
      <c r="B3724" s="54" t="s">
        <v>14832</v>
      </c>
      <c r="C3724" s="54" t="s">
        <v>13793</v>
      </c>
      <c r="D3724" s="54" t="s">
        <v>15310</v>
      </c>
      <c r="E3724" s="55" t="s">
        <v>8319</v>
      </c>
      <c r="F3724" s="54" t="s">
        <v>8319</v>
      </c>
      <c r="G3724" s="54" t="s">
        <v>16386</v>
      </c>
      <c r="H3724" s="54" t="s">
        <v>16387</v>
      </c>
      <c r="I3724" s="54" t="s">
        <v>8514</v>
      </c>
      <c r="J3724" s="54" t="s">
        <v>8323</v>
      </c>
      <c r="K3724" s="55" t="s">
        <v>22329</v>
      </c>
      <c r="L3724" s="54" t="s">
        <v>8325</v>
      </c>
    </row>
    <row r="3725" spans="1:12" ht="13.8" x14ac:dyDescent="0.3">
      <c r="A3725" s="54" t="s">
        <v>14831</v>
      </c>
      <c r="B3725" s="54" t="s">
        <v>14832</v>
      </c>
      <c r="C3725" s="54" t="s">
        <v>13793</v>
      </c>
      <c r="D3725" s="54" t="s">
        <v>15310</v>
      </c>
      <c r="E3725" s="55" t="s">
        <v>8319</v>
      </c>
      <c r="F3725" s="54" t="s">
        <v>8319</v>
      </c>
      <c r="G3725" s="54" t="s">
        <v>16389</v>
      </c>
      <c r="H3725" s="54" t="s">
        <v>16390</v>
      </c>
      <c r="I3725" s="54" t="s">
        <v>8514</v>
      </c>
      <c r="J3725" s="54" t="s">
        <v>8323</v>
      </c>
      <c r="K3725" s="55" t="s">
        <v>24565</v>
      </c>
      <c r="L3725" s="54" t="s">
        <v>8325</v>
      </c>
    </row>
    <row r="3726" spans="1:12" ht="13.8" x14ac:dyDescent="0.3">
      <c r="A3726" s="54" t="s">
        <v>14831</v>
      </c>
      <c r="B3726" s="54" t="s">
        <v>14832</v>
      </c>
      <c r="C3726" s="54" t="s">
        <v>13793</v>
      </c>
      <c r="D3726" s="54" t="s">
        <v>15310</v>
      </c>
      <c r="E3726" s="55" t="s">
        <v>8319</v>
      </c>
      <c r="F3726" s="54" t="s">
        <v>8319</v>
      </c>
      <c r="G3726" s="54" t="s">
        <v>16391</v>
      </c>
      <c r="H3726" s="54" t="s">
        <v>16392</v>
      </c>
      <c r="I3726" s="54" t="s">
        <v>8514</v>
      </c>
      <c r="J3726" s="54" t="s">
        <v>8323</v>
      </c>
      <c r="K3726" s="55" t="s">
        <v>12500</v>
      </c>
      <c r="L3726" s="54" t="s">
        <v>8325</v>
      </c>
    </row>
    <row r="3727" spans="1:12" ht="13.8" x14ac:dyDescent="0.3">
      <c r="A3727" s="54" t="s">
        <v>14831</v>
      </c>
      <c r="B3727" s="54" t="s">
        <v>14832</v>
      </c>
      <c r="C3727" s="54" t="s">
        <v>13793</v>
      </c>
      <c r="D3727" s="54" t="s">
        <v>15310</v>
      </c>
      <c r="E3727" s="55" t="s">
        <v>8319</v>
      </c>
      <c r="F3727" s="54" t="s">
        <v>8319</v>
      </c>
      <c r="G3727" s="54" t="s">
        <v>16393</v>
      </c>
      <c r="H3727" s="54" t="s">
        <v>16394</v>
      </c>
      <c r="I3727" s="54" t="s">
        <v>8514</v>
      </c>
      <c r="J3727" s="54" t="s">
        <v>8323</v>
      </c>
      <c r="K3727" s="55" t="s">
        <v>23401</v>
      </c>
      <c r="L3727" s="54" t="s">
        <v>8325</v>
      </c>
    </row>
    <row r="3728" spans="1:12" ht="13.8" x14ac:dyDescent="0.3">
      <c r="A3728" s="54" t="s">
        <v>14831</v>
      </c>
      <c r="B3728" s="54" t="s">
        <v>14832</v>
      </c>
      <c r="C3728" s="54" t="s">
        <v>13793</v>
      </c>
      <c r="D3728" s="54" t="s">
        <v>15310</v>
      </c>
      <c r="E3728" s="55" t="s">
        <v>8319</v>
      </c>
      <c r="F3728" s="54" t="s">
        <v>8319</v>
      </c>
      <c r="G3728" s="54" t="s">
        <v>16395</v>
      </c>
      <c r="H3728" s="54" t="s">
        <v>16396</v>
      </c>
      <c r="I3728" s="54" t="s">
        <v>8514</v>
      </c>
      <c r="J3728" s="54" t="s">
        <v>8323</v>
      </c>
      <c r="K3728" s="55" t="s">
        <v>24566</v>
      </c>
      <c r="L3728" s="54" t="s">
        <v>8325</v>
      </c>
    </row>
    <row r="3729" spans="1:12" ht="13.8" x14ac:dyDescent="0.3">
      <c r="A3729" s="54" t="s">
        <v>14831</v>
      </c>
      <c r="B3729" s="54" t="s">
        <v>14832</v>
      </c>
      <c r="C3729" s="54" t="s">
        <v>13793</v>
      </c>
      <c r="D3729" s="54" t="s">
        <v>15310</v>
      </c>
      <c r="E3729" s="55" t="s">
        <v>8319</v>
      </c>
      <c r="F3729" s="54" t="s">
        <v>8319</v>
      </c>
      <c r="G3729" s="54" t="s">
        <v>16397</v>
      </c>
      <c r="H3729" s="54" t="s">
        <v>16398</v>
      </c>
      <c r="I3729" s="54" t="s">
        <v>8514</v>
      </c>
      <c r="J3729" s="54" t="s">
        <v>8323</v>
      </c>
      <c r="K3729" s="55" t="s">
        <v>24567</v>
      </c>
      <c r="L3729" s="54" t="s">
        <v>8325</v>
      </c>
    </row>
    <row r="3730" spans="1:12" ht="13.8" x14ac:dyDescent="0.3">
      <c r="A3730" s="54" t="s">
        <v>14831</v>
      </c>
      <c r="B3730" s="54" t="s">
        <v>14832</v>
      </c>
      <c r="C3730" s="54" t="s">
        <v>13793</v>
      </c>
      <c r="D3730" s="54" t="s">
        <v>15310</v>
      </c>
      <c r="E3730" s="55" t="s">
        <v>8319</v>
      </c>
      <c r="F3730" s="54" t="s">
        <v>8319</v>
      </c>
      <c r="G3730" s="54" t="s">
        <v>16399</v>
      </c>
      <c r="H3730" s="54" t="s">
        <v>16400</v>
      </c>
      <c r="I3730" s="54" t="s">
        <v>8514</v>
      </c>
      <c r="J3730" s="54" t="s">
        <v>8323</v>
      </c>
      <c r="K3730" s="55" t="s">
        <v>24568</v>
      </c>
      <c r="L3730" s="54" t="s">
        <v>8325</v>
      </c>
    </row>
    <row r="3731" spans="1:12" ht="13.8" x14ac:dyDescent="0.3">
      <c r="A3731" s="54" t="s">
        <v>14831</v>
      </c>
      <c r="B3731" s="54" t="s">
        <v>14832</v>
      </c>
      <c r="C3731" s="54" t="s">
        <v>13793</v>
      </c>
      <c r="D3731" s="54" t="s">
        <v>15310</v>
      </c>
      <c r="E3731" s="55" t="s">
        <v>8319</v>
      </c>
      <c r="F3731" s="54" t="s">
        <v>8319</v>
      </c>
      <c r="G3731" s="54" t="s">
        <v>16402</v>
      </c>
      <c r="H3731" s="54" t="s">
        <v>16403</v>
      </c>
      <c r="I3731" s="54" t="s">
        <v>8514</v>
      </c>
      <c r="J3731" s="54" t="s">
        <v>8323</v>
      </c>
      <c r="K3731" s="55" t="s">
        <v>24569</v>
      </c>
      <c r="L3731" s="54" t="s">
        <v>8325</v>
      </c>
    </row>
    <row r="3732" spans="1:12" ht="13.8" x14ac:dyDescent="0.3">
      <c r="A3732" s="54" t="s">
        <v>14831</v>
      </c>
      <c r="B3732" s="54" t="s">
        <v>14832</v>
      </c>
      <c r="C3732" s="54" t="s">
        <v>13793</v>
      </c>
      <c r="D3732" s="54" t="s">
        <v>15310</v>
      </c>
      <c r="E3732" s="55" t="s">
        <v>8319</v>
      </c>
      <c r="F3732" s="54" t="s">
        <v>8319</v>
      </c>
      <c r="G3732" s="54" t="s">
        <v>16405</v>
      </c>
      <c r="H3732" s="54" t="s">
        <v>16406</v>
      </c>
      <c r="I3732" s="54" t="s">
        <v>8514</v>
      </c>
      <c r="J3732" s="54" t="s">
        <v>8323</v>
      </c>
      <c r="K3732" s="55" t="s">
        <v>19212</v>
      </c>
      <c r="L3732" s="54" t="s">
        <v>8325</v>
      </c>
    </row>
    <row r="3733" spans="1:12" ht="13.8" x14ac:dyDescent="0.3">
      <c r="A3733" s="54" t="s">
        <v>14831</v>
      </c>
      <c r="B3733" s="54" t="s">
        <v>14832</v>
      </c>
      <c r="C3733" s="54" t="s">
        <v>13793</v>
      </c>
      <c r="D3733" s="54" t="s">
        <v>15310</v>
      </c>
      <c r="E3733" s="55" t="s">
        <v>8319</v>
      </c>
      <c r="F3733" s="54" t="s">
        <v>8319</v>
      </c>
      <c r="G3733" s="54" t="s">
        <v>16408</v>
      </c>
      <c r="H3733" s="54" t="s">
        <v>16409</v>
      </c>
      <c r="I3733" s="54" t="s">
        <v>8514</v>
      </c>
      <c r="J3733" s="54" t="s">
        <v>8323</v>
      </c>
      <c r="K3733" s="55" t="s">
        <v>24570</v>
      </c>
      <c r="L3733" s="54" t="s">
        <v>8325</v>
      </c>
    </row>
    <row r="3734" spans="1:12" ht="13.8" x14ac:dyDescent="0.3">
      <c r="A3734" s="54" t="s">
        <v>14831</v>
      </c>
      <c r="B3734" s="54" t="s">
        <v>14832</v>
      </c>
      <c r="C3734" s="54" t="s">
        <v>13793</v>
      </c>
      <c r="D3734" s="54" t="s">
        <v>15310</v>
      </c>
      <c r="E3734" s="55" t="s">
        <v>8319</v>
      </c>
      <c r="F3734" s="54" t="s">
        <v>8319</v>
      </c>
      <c r="G3734" s="54" t="s">
        <v>16410</v>
      </c>
      <c r="H3734" s="54" t="s">
        <v>16411</v>
      </c>
      <c r="I3734" s="54" t="s">
        <v>8514</v>
      </c>
      <c r="J3734" s="54" t="s">
        <v>8323</v>
      </c>
      <c r="K3734" s="55" t="s">
        <v>24571</v>
      </c>
      <c r="L3734" s="54" t="s">
        <v>8325</v>
      </c>
    </row>
    <row r="3735" spans="1:12" ht="13.8" x14ac:dyDescent="0.3">
      <c r="A3735" s="54" t="s">
        <v>14831</v>
      </c>
      <c r="B3735" s="54" t="s">
        <v>14832</v>
      </c>
      <c r="C3735" s="54" t="s">
        <v>13793</v>
      </c>
      <c r="D3735" s="54" t="s">
        <v>15310</v>
      </c>
      <c r="E3735" s="55" t="s">
        <v>8319</v>
      </c>
      <c r="F3735" s="54" t="s">
        <v>8319</v>
      </c>
      <c r="G3735" s="54" t="s">
        <v>16413</v>
      </c>
      <c r="H3735" s="54" t="s">
        <v>16414</v>
      </c>
      <c r="I3735" s="54" t="s">
        <v>8514</v>
      </c>
      <c r="J3735" s="54" t="s">
        <v>8323</v>
      </c>
      <c r="K3735" s="55" t="s">
        <v>24572</v>
      </c>
      <c r="L3735" s="54" t="s">
        <v>8325</v>
      </c>
    </row>
    <row r="3736" spans="1:12" ht="13.8" x14ac:dyDescent="0.3">
      <c r="A3736" s="54" t="s">
        <v>14831</v>
      </c>
      <c r="B3736" s="54" t="s">
        <v>14832</v>
      </c>
      <c r="C3736" s="54" t="s">
        <v>13793</v>
      </c>
      <c r="D3736" s="54" t="s">
        <v>15310</v>
      </c>
      <c r="E3736" s="55" t="s">
        <v>8319</v>
      </c>
      <c r="F3736" s="54" t="s">
        <v>8319</v>
      </c>
      <c r="G3736" s="54" t="s">
        <v>16415</v>
      </c>
      <c r="H3736" s="54" t="s">
        <v>16416</v>
      </c>
      <c r="I3736" s="54" t="s">
        <v>8514</v>
      </c>
      <c r="J3736" s="54" t="s">
        <v>8323</v>
      </c>
      <c r="K3736" s="55" t="s">
        <v>24573</v>
      </c>
      <c r="L3736" s="54" t="s">
        <v>8325</v>
      </c>
    </row>
    <row r="3737" spans="1:12" ht="13.8" x14ac:dyDescent="0.3">
      <c r="A3737" s="54" t="s">
        <v>14831</v>
      </c>
      <c r="B3737" s="54" t="s">
        <v>14832</v>
      </c>
      <c r="C3737" s="54" t="s">
        <v>13793</v>
      </c>
      <c r="D3737" s="54" t="s">
        <v>15310</v>
      </c>
      <c r="E3737" s="55" t="s">
        <v>8319</v>
      </c>
      <c r="F3737" s="54" t="s">
        <v>8319</v>
      </c>
      <c r="G3737" s="54" t="s">
        <v>16417</v>
      </c>
      <c r="H3737" s="54" t="s">
        <v>16418</v>
      </c>
      <c r="I3737" s="54" t="s">
        <v>8514</v>
      </c>
      <c r="J3737" s="54" t="s">
        <v>8323</v>
      </c>
      <c r="K3737" s="55" t="s">
        <v>24574</v>
      </c>
      <c r="L3737" s="54" t="s">
        <v>8325</v>
      </c>
    </row>
    <row r="3738" spans="1:12" ht="13.8" x14ac:dyDescent="0.3">
      <c r="A3738" s="54" t="s">
        <v>14831</v>
      </c>
      <c r="B3738" s="54" t="s">
        <v>14832</v>
      </c>
      <c r="C3738" s="54" t="s">
        <v>13793</v>
      </c>
      <c r="D3738" s="54" t="s">
        <v>15310</v>
      </c>
      <c r="E3738" s="55" t="s">
        <v>8319</v>
      </c>
      <c r="F3738" s="54" t="s">
        <v>8319</v>
      </c>
      <c r="G3738" s="54" t="s">
        <v>16419</v>
      </c>
      <c r="H3738" s="54" t="s">
        <v>16420</v>
      </c>
      <c r="I3738" s="54" t="s">
        <v>8514</v>
      </c>
      <c r="J3738" s="54" t="s">
        <v>8323</v>
      </c>
      <c r="K3738" s="55" t="s">
        <v>24575</v>
      </c>
      <c r="L3738" s="54" t="s">
        <v>8325</v>
      </c>
    </row>
    <row r="3739" spans="1:12" ht="13.8" x14ac:dyDescent="0.3">
      <c r="A3739" s="54" t="s">
        <v>14831</v>
      </c>
      <c r="B3739" s="54" t="s">
        <v>14832</v>
      </c>
      <c r="C3739" s="54" t="s">
        <v>13793</v>
      </c>
      <c r="D3739" s="54" t="s">
        <v>15310</v>
      </c>
      <c r="E3739" s="55" t="s">
        <v>8319</v>
      </c>
      <c r="F3739" s="54" t="s">
        <v>8319</v>
      </c>
      <c r="G3739" s="54" t="s">
        <v>16421</v>
      </c>
      <c r="H3739" s="54" t="s">
        <v>16422</v>
      </c>
      <c r="I3739" s="54" t="s">
        <v>8514</v>
      </c>
      <c r="J3739" s="54" t="s">
        <v>8323</v>
      </c>
      <c r="K3739" s="55" t="s">
        <v>24576</v>
      </c>
      <c r="L3739" s="54" t="s">
        <v>8325</v>
      </c>
    </row>
    <row r="3740" spans="1:12" ht="13.8" x14ac:dyDescent="0.3">
      <c r="A3740" s="54" t="s">
        <v>14831</v>
      </c>
      <c r="B3740" s="54" t="s">
        <v>14832</v>
      </c>
      <c r="C3740" s="54" t="s">
        <v>13793</v>
      </c>
      <c r="D3740" s="54" t="s">
        <v>15310</v>
      </c>
      <c r="E3740" s="55" t="s">
        <v>8319</v>
      </c>
      <c r="F3740" s="54" t="s">
        <v>8319</v>
      </c>
      <c r="G3740" s="54" t="s">
        <v>16423</v>
      </c>
      <c r="H3740" s="54" t="s">
        <v>16424</v>
      </c>
      <c r="I3740" s="54" t="s">
        <v>8514</v>
      </c>
      <c r="J3740" s="54" t="s">
        <v>8323</v>
      </c>
      <c r="K3740" s="55" t="s">
        <v>20042</v>
      </c>
      <c r="L3740" s="54" t="s">
        <v>8325</v>
      </c>
    </row>
    <row r="3741" spans="1:12" ht="13.8" x14ac:dyDescent="0.3">
      <c r="A3741" s="54" t="s">
        <v>14831</v>
      </c>
      <c r="B3741" s="54" t="s">
        <v>14832</v>
      </c>
      <c r="C3741" s="54" t="s">
        <v>13793</v>
      </c>
      <c r="D3741" s="54" t="s">
        <v>15310</v>
      </c>
      <c r="E3741" s="55" t="s">
        <v>8319</v>
      </c>
      <c r="F3741" s="54" t="s">
        <v>8319</v>
      </c>
      <c r="G3741" s="54" t="s">
        <v>16425</v>
      </c>
      <c r="H3741" s="54" t="s">
        <v>16426</v>
      </c>
      <c r="I3741" s="54" t="s">
        <v>8514</v>
      </c>
      <c r="J3741" s="54" t="s">
        <v>8323</v>
      </c>
      <c r="K3741" s="55" t="s">
        <v>24577</v>
      </c>
      <c r="L3741" s="54" t="s">
        <v>8325</v>
      </c>
    </row>
    <row r="3742" spans="1:12" ht="13.8" x14ac:dyDescent="0.3">
      <c r="A3742" s="54" t="s">
        <v>14831</v>
      </c>
      <c r="B3742" s="54" t="s">
        <v>14832</v>
      </c>
      <c r="C3742" s="54" t="s">
        <v>13793</v>
      </c>
      <c r="D3742" s="54" t="s">
        <v>15310</v>
      </c>
      <c r="E3742" s="55" t="s">
        <v>8319</v>
      </c>
      <c r="F3742" s="54" t="s">
        <v>8319</v>
      </c>
      <c r="G3742" s="54" t="s">
        <v>16428</v>
      </c>
      <c r="H3742" s="54" t="s">
        <v>16429</v>
      </c>
      <c r="I3742" s="54" t="s">
        <v>8514</v>
      </c>
      <c r="J3742" s="54" t="s">
        <v>8323</v>
      </c>
      <c r="K3742" s="55" t="s">
        <v>17886</v>
      </c>
      <c r="L3742" s="54" t="s">
        <v>8325</v>
      </c>
    </row>
    <row r="3743" spans="1:12" ht="13.8" x14ac:dyDescent="0.3">
      <c r="A3743" s="54" t="s">
        <v>14831</v>
      </c>
      <c r="B3743" s="54" t="s">
        <v>14832</v>
      </c>
      <c r="C3743" s="54" t="s">
        <v>13793</v>
      </c>
      <c r="D3743" s="54" t="s">
        <v>15310</v>
      </c>
      <c r="E3743" s="55" t="s">
        <v>8319</v>
      </c>
      <c r="F3743" s="54" t="s">
        <v>8319</v>
      </c>
      <c r="G3743" s="54" t="s">
        <v>16430</v>
      </c>
      <c r="H3743" s="54" t="s">
        <v>16431</v>
      </c>
      <c r="I3743" s="54" t="s">
        <v>8514</v>
      </c>
      <c r="J3743" s="54" t="s">
        <v>8323</v>
      </c>
      <c r="K3743" s="55" t="s">
        <v>22380</v>
      </c>
      <c r="L3743" s="54" t="s">
        <v>8325</v>
      </c>
    </row>
    <row r="3744" spans="1:12" ht="13.8" x14ac:dyDescent="0.3">
      <c r="A3744" s="54" t="s">
        <v>14831</v>
      </c>
      <c r="B3744" s="54" t="s">
        <v>14832</v>
      </c>
      <c r="C3744" s="54" t="s">
        <v>13793</v>
      </c>
      <c r="D3744" s="54" t="s">
        <v>15310</v>
      </c>
      <c r="E3744" s="55" t="s">
        <v>8319</v>
      </c>
      <c r="F3744" s="54" t="s">
        <v>8319</v>
      </c>
      <c r="G3744" s="54" t="s">
        <v>16432</v>
      </c>
      <c r="H3744" s="54" t="s">
        <v>16433</v>
      </c>
      <c r="I3744" s="54" t="s">
        <v>8514</v>
      </c>
      <c r="J3744" s="54" t="s">
        <v>8323</v>
      </c>
      <c r="K3744" s="55" t="s">
        <v>9836</v>
      </c>
      <c r="L3744" s="54" t="s">
        <v>8325</v>
      </c>
    </row>
    <row r="3745" spans="1:12" ht="13.8" x14ac:dyDescent="0.3">
      <c r="A3745" s="54" t="s">
        <v>14831</v>
      </c>
      <c r="B3745" s="54" t="s">
        <v>14832</v>
      </c>
      <c r="C3745" s="54" t="s">
        <v>13793</v>
      </c>
      <c r="D3745" s="54" t="s">
        <v>15310</v>
      </c>
      <c r="E3745" s="55" t="s">
        <v>8319</v>
      </c>
      <c r="F3745" s="54" t="s">
        <v>8319</v>
      </c>
      <c r="G3745" s="54" t="s">
        <v>16434</v>
      </c>
      <c r="H3745" s="54" t="s">
        <v>16435</v>
      </c>
      <c r="I3745" s="54" t="s">
        <v>8514</v>
      </c>
      <c r="J3745" s="54" t="s">
        <v>8323</v>
      </c>
      <c r="K3745" s="55" t="s">
        <v>24578</v>
      </c>
      <c r="L3745" s="54" t="s">
        <v>8325</v>
      </c>
    </row>
    <row r="3746" spans="1:12" ht="13.8" x14ac:dyDescent="0.3">
      <c r="A3746" s="54" t="s">
        <v>14831</v>
      </c>
      <c r="B3746" s="54" t="s">
        <v>14832</v>
      </c>
      <c r="C3746" s="54" t="s">
        <v>13793</v>
      </c>
      <c r="D3746" s="54" t="s">
        <v>15310</v>
      </c>
      <c r="E3746" s="55" t="s">
        <v>8319</v>
      </c>
      <c r="F3746" s="54" t="s">
        <v>8319</v>
      </c>
      <c r="G3746" s="54" t="s">
        <v>16436</v>
      </c>
      <c r="H3746" s="54" t="s">
        <v>16437</v>
      </c>
      <c r="I3746" s="54" t="s">
        <v>8514</v>
      </c>
      <c r="J3746" s="54" t="s">
        <v>8323</v>
      </c>
      <c r="K3746" s="55" t="s">
        <v>24579</v>
      </c>
      <c r="L3746" s="54" t="s">
        <v>8325</v>
      </c>
    </row>
    <row r="3747" spans="1:12" ht="13.8" x14ac:dyDescent="0.3">
      <c r="A3747" s="54" t="s">
        <v>14831</v>
      </c>
      <c r="B3747" s="54" t="s">
        <v>14832</v>
      </c>
      <c r="C3747" s="54" t="s">
        <v>13793</v>
      </c>
      <c r="D3747" s="54" t="s">
        <v>15310</v>
      </c>
      <c r="E3747" s="55" t="s">
        <v>8319</v>
      </c>
      <c r="F3747" s="54" t="s">
        <v>8319</v>
      </c>
      <c r="G3747" s="54" t="s">
        <v>16438</v>
      </c>
      <c r="H3747" s="54" t="s">
        <v>16439</v>
      </c>
      <c r="I3747" s="54" t="s">
        <v>8514</v>
      </c>
      <c r="J3747" s="54" t="s">
        <v>8323</v>
      </c>
      <c r="K3747" s="55" t="s">
        <v>24580</v>
      </c>
      <c r="L3747" s="54" t="s">
        <v>8325</v>
      </c>
    </row>
    <row r="3748" spans="1:12" ht="13.8" x14ac:dyDescent="0.3">
      <c r="A3748" s="54" t="s">
        <v>14831</v>
      </c>
      <c r="B3748" s="54" t="s">
        <v>14832</v>
      </c>
      <c r="C3748" s="54" t="s">
        <v>13793</v>
      </c>
      <c r="D3748" s="54" t="s">
        <v>15310</v>
      </c>
      <c r="E3748" s="55" t="s">
        <v>8319</v>
      </c>
      <c r="F3748" s="54" t="s">
        <v>8319</v>
      </c>
      <c r="G3748" s="54" t="s">
        <v>16440</v>
      </c>
      <c r="H3748" s="54" t="s">
        <v>16441</v>
      </c>
      <c r="I3748" s="54" t="s">
        <v>8514</v>
      </c>
      <c r="J3748" s="54" t="s">
        <v>8323</v>
      </c>
      <c r="K3748" s="55" t="s">
        <v>24581</v>
      </c>
      <c r="L3748" s="54" t="s">
        <v>8325</v>
      </c>
    </row>
    <row r="3749" spans="1:12" ht="13.8" x14ac:dyDescent="0.3">
      <c r="A3749" s="54" t="s">
        <v>14831</v>
      </c>
      <c r="B3749" s="54" t="s">
        <v>14832</v>
      </c>
      <c r="C3749" s="54" t="s">
        <v>13793</v>
      </c>
      <c r="D3749" s="54" t="s">
        <v>15310</v>
      </c>
      <c r="E3749" s="55" t="s">
        <v>8319</v>
      </c>
      <c r="F3749" s="54" t="s">
        <v>8319</v>
      </c>
      <c r="G3749" s="54" t="s">
        <v>16443</v>
      </c>
      <c r="H3749" s="54" t="s">
        <v>16444</v>
      </c>
      <c r="I3749" s="54" t="s">
        <v>8514</v>
      </c>
      <c r="J3749" s="54" t="s">
        <v>8323</v>
      </c>
      <c r="K3749" s="55" t="s">
        <v>24582</v>
      </c>
      <c r="L3749" s="54" t="s">
        <v>8325</v>
      </c>
    </row>
    <row r="3750" spans="1:12" ht="13.8" x14ac:dyDescent="0.3">
      <c r="A3750" s="54" t="s">
        <v>14831</v>
      </c>
      <c r="B3750" s="54" t="s">
        <v>14832</v>
      </c>
      <c r="C3750" s="54" t="s">
        <v>13793</v>
      </c>
      <c r="D3750" s="54" t="s">
        <v>15310</v>
      </c>
      <c r="E3750" s="55" t="s">
        <v>8319</v>
      </c>
      <c r="F3750" s="54" t="s">
        <v>8319</v>
      </c>
      <c r="G3750" s="54" t="s">
        <v>16445</v>
      </c>
      <c r="H3750" s="54" t="s">
        <v>16446</v>
      </c>
      <c r="I3750" s="54" t="s">
        <v>8514</v>
      </c>
      <c r="J3750" s="54" t="s">
        <v>8323</v>
      </c>
      <c r="K3750" s="55" t="s">
        <v>24583</v>
      </c>
      <c r="L3750" s="54" t="s">
        <v>8325</v>
      </c>
    </row>
    <row r="3751" spans="1:12" ht="13.8" x14ac:dyDescent="0.3">
      <c r="A3751" s="54" t="s">
        <v>14831</v>
      </c>
      <c r="B3751" s="54" t="s">
        <v>14832</v>
      </c>
      <c r="C3751" s="54" t="s">
        <v>13793</v>
      </c>
      <c r="D3751" s="54" t="s">
        <v>15310</v>
      </c>
      <c r="E3751" s="55" t="s">
        <v>8319</v>
      </c>
      <c r="F3751" s="54" t="s">
        <v>8319</v>
      </c>
      <c r="G3751" s="54" t="s">
        <v>16447</v>
      </c>
      <c r="H3751" s="54" t="s">
        <v>16448</v>
      </c>
      <c r="I3751" s="54" t="s">
        <v>8514</v>
      </c>
      <c r="J3751" s="54" t="s">
        <v>8323</v>
      </c>
      <c r="K3751" s="55" t="s">
        <v>24584</v>
      </c>
      <c r="L3751" s="54" t="s">
        <v>8325</v>
      </c>
    </row>
    <row r="3752" spans="1:12" ht="13.8" x14ac:dyDescent="0.3">
      <c r="A3752" s="54" t="s">
        <v>14831</v>
      </c>
      <c r="B3752" s="54" t="s">
        <v>14832</v>
      </c>
      <c r="C3752" s="54" t="s">
        <v>13793</v>
      </c>
      <c r="D3752" s="54" t="s">
        <v>15310</v>
      </c>
      <c r="E3752" s="55" t="s">
        <v>8319</v>
      </c>
      <c r="F3752" s="54" t="s">
        <v>8319</v>
      </c>
      <c r="G3752" s="54" t="s">
        <v>16449</v>
      </c>
      <c r="H3752" s="54" t="s">
        <v>16450</v>
      </c>
      <c r="I3752" s="54" t="s">
        <v>8514</v>
      </c>
      <c r="J3752" s="54" t="s">
        <v>8323</v>
      </c>
      <c r="K3752" s="55" t="s">
        <v>24514</v>
      </c>
      <c r="L3752" s="54" t="s">
        <v>8325</v>
      </c>
    </row>
    <row r="3753" spans="1:12" ht="13.8" x14ac:dyDescent="0.3">
      <c r="A3753" s="54" t="s">
        <v>14831</v>
      </c>
      <c r="B3753" s="54" t="s">
        <v>14832</v>
      </c>
      <c r="C3753" s="54" t="s">
        <v>13793</v>
      </c>
      <c r="D3753" s="54" t="s">
        <v>15310</v>
      </c>
      <c r="E3753" s="55" t="s">
        <v>8319</v>
      </c>
      <c r="F3753" s="54" t="s">
        <v>8319</v>
      </c>
      <c r="G3753" s="54" t="s">
        <v>16451</v>
      </c>
      <c r="H3753" s="54" t="s">
        <v>16452</v>
      </c>
      <c r="I3753" s="54" t="s">
        <v>8514</v>
      </c>
      <c r="J3753" s="54" t="s">
        <v>8323</v>
      </c>
      <c r="K3753" s="55" t="s">
        <v>24585</v>
      </c>
      <c r="L3753" s="54" t="s">
        <v>8325</v>
      </c>
    </row>
    <row r="3754" spans="1:12" ht="13.8" x14ac:dyDescent="0.3">
      <c r="A3754" s="54" t="s">
        <v>14831</v>
      </c>
      <c r="B3754" s="54" t="s">
        <v>14832</v>
      </c>
      <c r="C3754" s="54" t="s">
        <v>13793</v>
      </c>
      <c r="D3754" s="54" t="s">
        <v>15310</v>
      </c>
      <c r="E3754" s="55" t="s">
        <v>8319</v>
      </c>
      <c r="F3754" s="54" t="s">
        <v>8319</v>
      </c>
      <c r="G3754" s="54" t="s">
        <v>16454</v>
      </c>
      <c r="H3754" s="54" t="s">
        <v>16455</v>
      </c>
      <c r="I3754" s="54" t="s">
        <v>8514</v>
      </c>
      <c r="J3754" s="54" t="s">
        <v>8323</v>
      </c>
      <c r="K3754" s="55" t="s">
        <v>9672</v>
      </c>
      <c r="L3754" s="54" t="s">
        <v>8325</v>
      </c>
    </row>
    <row r="3755" spans="1:12" ht="13.8" x14ac:dyDescent="0.3">
      <c r="A3755" s="54" t="s">
        <v>14831</v>
      </c>
      <c r="B3755" s="54" t="s">
        <v>14832</v>
      </c>
      <c r="C3755" s="54" t="s">
        <v>13793</v>
      </c>
      <c r="D3755" s="54" t="s">
        <v>15310</v>
      </c>
      <c r="E3755" s="55" t="s">
        <v>8319</v>
      </c>
      <c r="F3755" s="54" t="s">
        <v>8319</v>
      </c>
      <c r="G3755" s="54" t="s">
        <v>16456</v>
      </c>
      <c r="H3755" s="54" t="s">
        <v>16457</v>
      </c>
      <c r="I3755" s="54" t="s">
        <v>8514</v>
      </c>
      <c r="J3755" s="54" t="s">
        <v>8323</v>
      </c>
      <c r="K3755" s="55" t="s">
        <v>24586</v>
      </c>
      <c r="L3755" s="54" t="s">
        <v>8325</v>
      </c>
    </row>
    <row r="3756" spans="1:12" ht="13.8" x14ac:dyDescent="0.3">
      <c r="A3756" s="54" t="s">
        <v>14831</v>
      </c>
      <c r="B3756" s="54" t="s">
        <v>14832</v>
      </c>
      <c r="C3756" s="54" t="s">
        <v>13793</v>
      </c>
      <c r="D3756" s="54" t="s">
        <v>15310</v>
      </c>
      <c r="E3756" s="55" t="s">
        <v>8319</v>
      </c>
      <c r="F3756" s="54" t="s">
        <v>8319</v>
      </c>
      <c r="G3756" s="54" t="s">
        <v>16458</v>
      </c>
      <c r="H3756" s="54" t="s">
        <v>16459</v>
      </c>
      <c r="I3756" s="54" t="s">
        <v>8514</v>
      </c>
      <c r="J3756" s="54" t="s">
        <v>8323</v>
      </c>
      <c r="K3756" s="55" t="s">
        <v>24587</v>
      </c>
      <c r="L3756" s="54" t="s">
        <v>8325</v>
      </c>
    </row>
    <row r="3757" spans="1:12" ht="13.8" x14ac:dyDescent="0.3">
      <c r="A3757" s="54" t="s">
        <v>14831</v>
      </c>
      <c r="B3757" s="54" t="s">
        <v>14832</v>
      </c>
      <c r="C3757" s="54" t="s">
        <v>13793</v>
      </c>
      <c r="D3757" s="54" t="s">
        <v>15310</v>
      </c>
      <c r="E3757" s="55" t="s">
        <v>8319</v>
      </c>
      <c r="F3757" s="54" t="s">
        <v>8319</v>
      </c>
      <c r="G3757" s="54" t="s">
        <v>16460</v>
      </c>
      <c r="H3757" s="54" t="s">
        <v>16461</v>
      </c>
      <c r="I3757" s="54" t="s">
        <v>8514</v>
      </c>
      <c r="J3757" s="54" t="s">
        <v>8323</v>
      </c>
      <c r="K3757" s="55" t="s">
        <v>20411</v>
      </c>
      <c r="L3757" s="54" t="s">
        <v>8325</v>
      </c>
    </row>
    <row r="3758" spans="1:12" ht="13.8" x14ac:dyDescent="0.3">
      <c r="A3758" s="54" t="s">
        <v>14831</v>
      </c>
      <c r="B3758" s="54" t="s">
        <v>14832</v>
      </c>
      <c r="C3758" s="54" t="s">
        <v>13793</v>
      </c>
      <c r="D3758" s="54" t="s">
        <v>15310</v>
      </c>
      <c r="E3758" s="55" t="s">
        <v>8319</v>
      </c>
      <c r="F3758" s="54" t="s">
        <v>8319</v>
      </c>
      <c r="G3758" s="54" t="s">
        <v>16463</v>
      </c>
      <c r="H3758" s="54" t="s">
        <v>16464</v>
      </c>
      <c r="I3758" s="54" t="s">
        <v>8514</v>
      </c>
      <c r="J3758" s="54" t="s">
        <v>8323</v>
      </c>
      <c r="K3758" s="55" t="s">
        <v>24588</v>
      </c>
      <c r="L3758" s="54" t="s">
        <v>8325</v>
      </c>
    </row>
    <row r="3759" spans="1:12" ht="13.8" x14ac:dyDescent="0.3">
      <c r="A3759" s="54" t="s">
        <v>14831</v>
      </c>
      <c r="B3759" s="54" t="s">
        <v>14832</v>
      </c>
      <c r="C3759" s="54" t="s">
        <v>13793</v>
      </c>
      <c r="D3759" s="54" t="s">
        <v>15310</v>
      </c>
      <c r="E3759" s="55" t="s">
        <v>8319</v>
      </c>
      <c r="F3759" s="54" t="s">
        <v>8319</v>
      </c>
      <c r="G3759" s="54" t="s">
        <v>16465</v>
      </c>
      <c r="H3759" s="54" t="s">
        <v>16466</v>
      </c>
      <c r="I3759" s="54" t="s">
        <v>8514</v>
      </c>
      <c r="J3759" s="54" t="s">
        <v>8323</v>
      </c>
      <c r="K3759" s="55" t="s">
        <v>24589</v>
      </c>
      <c r="L3759" s="54" t="s">
        <v>8325</v>
      </c>
    </row>
    <row r="3760" spans="1:12" ht="13.8" x14ac:dyDescent="0.3">
      <c r="A3760" s="54" t="s">
        <v>14831</v>
      </c>
      <c r="B3760" s="54" t="s">
        <v>14832</v>
      </c>
      <c r="C3760" s="54" t="s">
        <v>13793</v>
      </c>
      <c r="D3760" s="54" t="s">
        <v>15310</v>
      </c>
      <c r="E3760" s="55" t="s">
        <v>8319</v>
      </c>
      <c r="F3760" s="54" t="s">
        <v>8319</v>
      </c>
      <c r="G3760" s="54" t="s">
        <v>16467</v>
      </c>
      <c r="H3760" s="54" t="s">
        <v>16468</v>
      </c>
      <c r="I3760" s="54" t="s">
        <v>8514</v>
      </c>
      <c r="J3760" s="54" t="s">
        <v>8323</v>
      </c>
      <c r="K3760" s="55" t="s">
        <v>24590</v>
      </c>
      <c r="L3760" s="54" t="s">
        <v>8325</v>
      </c>
    </row>
    <row r="3761" spans="1:12" ht="13.8" x14ac:dyDescent="0.3">
      <c r="A3761" s="54" t="s">
        <v>14831</v>
      </c>
      <c r="B3761" s="54" t="s">
        <v>14832</v>
      </c>
      <c r="C3761" s="54" t="s">
        <v>13793</v>
      </c>
      <c r="D3761" s="54" t="s">
        <v>15310</v>
      </c>
      <c r="E3761" s="55" t="s">
        <v>8319</v>
      </c>
      <c r="F3761" s="54" t="s">
        <v>8319</v>
      </c>
      <c r="G3761" s="54" t="s">
        <v>16469</v>
      </c>
      <c r="H3761" s="54" t="s">
        <v>16470</v>
      </c>
      <c r="I3761" s="54" t="s">
        <v>8514</v>
      </c>
      <c r="J3761" s="54" t="s">
        <v>8323</v>
      </c>
      <c r="K3761" s="55" t="s">
        <v>24591</v>
      </c>
      <c r="L3761" s="54" t="s">
        <v>8325</v>
      </c>
    </row>
    <row r="3762" spans="1:12" ht="13.8" x14ac:dyDescent="0.3">
      <c r="A3762" s="54" t="s">
        <v>14831</v>
      </c>
      <c r="B3762" s="54" t="s">
        <v>14832</v>
      </c>
      <c r="C3762" s="54" t="s">
        <v>13793</v>
      </c>
      <c r="D3762" s="54" t="s">
        <v>15310</v>
      </c>
      <c r="E3762" s="55" t="s">
        <v>8319</v>
      </c>
      <c r="F3762" s="54" t="s">
        <v>8319</v>
      </c>
      <c r="G3762" s="54" t="s">
        <v>16471</v>
      </c>
      <c r="H3762" s="54" t="s">
        <v>16472</v>
      </c>
      <c r="I3762" s="54" t="s">
        <v>8514</v>
      </c>
      <c r="J3762" s="54" t="s">
        <v>8323</v>
      </c>
      <c r="K3762" s="55" t="s">
        <v>24592</v>
      </c>
      <c r="L3762" s="54" t="s">
        <v>8325</v>
      </c>
    </row>
    <row r="3763" spans="1:12" ht="13.8" x14ac:dyDescent="0.3">
      <c r="A3763" s="54" t="s">
        <v>14831</v>
      </c>
      <c r="B3763" s="54" t="s">
        <v>14832</v>
      </c>
      <c r="C3763" s="54" t="s">
        <v>13793</v>
      </c>
      <c r="D3763" s="54" t="s">
        <v>15310</v>
      </c>
      <c r="E3763" s="55" t="s">
        <v>8319</v>
      </c>
      <c r="F3763" s="54" t="s">
        <v>8319</v>
      </c>
      <c r="G3763" s="54" t="s">
        <v>16473</v>
      </c>
      <c r="H3763" s="54" t="s">
        <v>16474</v>
      </c>
      <c r="I3763" s="54" t="s">
        <v>8514</v>
      </c>
      <c r="J3763" s="54" t="s">
        <v>8323</v>
      </c>
      <c r="K3763" s="55" t="s">
        <v>24593</v>
      </c>
      <c r="L3763" s="54" t="s">
        <v>8325</v>
      </c>
    </row>
    <row r="3764" spans="1:12" ht="13.8" x14ac:dyDescent="0.3">
      <c r="A3764" s="54" t="s">
        <v>14831</v>
      </c>
      <c r="B3764" s="54" t="s">
        <v>14832</v>
      </c>
      <c r="C3764" s="54" t="s">
        <v>13793</v>
      </c>
      <c r="D3764" s="54" t="s">
        <v>15310</v>
      </c>
      <c r="E3764" s="55" t="s">
        <v>8319</v>
      </c>
      <c r="F3764" s="54" t="s">
        <v>8319</v>
      </c>
      <c r="G3764" s="54" t="s">
        <v>16475</v>
      </c>
      <c r="H3764" s="54" t="s">
        <v>16476</v>
      </c>
      <c r="I3764" s="54" t="s">
        <v>8514</v>
      </c>
      <c r="J3764" s="54" t="s">
        <v>8323</v>
      </c>
      <c r="K3764" s="55" t="s">
        <v>24594</v>
      </c>
      <c r="L3764" s="54" t="s">
        <v>8325</v>
      </c>
    </row>
    <row r="3765" spans="1:12" ht="13.8" x14ac:dyDescent="0.3">
      <c r="A3765" s="54" t="s">
        <v>14831</v>
      </c>
      <c r="B3765" s="54" t="s">
        <v>14832</v>
      </c>
      <c r="C3765" s="54" t="s">
        <v>13793</v>
      </c>
      <c r="D3765" s="54" t="s">
        <v>15310</v>
      </c>
      <c r="E3765" s="55" t="s">
        <v>8319</v>
      </c>
      <c r="F3765" s="54" t="s">
        <v>8319</v>
      </c>
      <c r="G3765" s="54" t="s">
        <v>16477</v>
      </c>
      <c r="H3765" s="54" t="s">
        <v>16478</v>
      </c>
      <c r="I3765" s="54" t="s">
        <v>8514</v>
      </c>
      <c r="J3765" s="54" t="s">
        <v>8323</v>
      </c>
      <c r="K3765" s="55" t="s">
        <v>15014</v>
      </c>
      <c r="L3765" s="54" t="s">
        <v>8325</v>
      </c>
    </row>
    <row r="3766" spans="1:12" ht="13.8" x14ac:dyDescent="0.3">
      <c r="A3766" s="54" t="s">
        <v>14831</v>
      </c>
      <c r="B3766" s="54" t="s">
        <v>14832</v>
      </c>
      <c r="C3766" s="54" t="s">
        <v>13793</v>
      </c>
      <c r="D3766" s="54" t="s">
        <v>15310</v>
      </c>
      <c r="E3766" s="55" t="s">
        <v>8319</v>
      </c>
      <c r="F3766" s="54" t="s">
        <v>8319</v>
      </c>
      <c r="G3766" s="54" t="s">
        <v>16479</v>
      </c>
      <c r="H3766" s="54" t="s">
        <v>16480</v>
      </c>
      <c r="I3766" s="54" t="s">
        <v>8514</v>
      </c>
      <c r="J3766" s="54" t="s">
        <v>8323</v>
      </c>
      <c r="K3766" s="55" t="s">
        <v>24595</v>
      </c>
      <c r="L3766" s="54" t="s">
        <v>8325</v>
      </c>
    </row>
    <row r="3767" spans="1:12" ht="13.8" x14ac:dyDescent="0.3">
      <c r="A3767" s="54" t="s">
        <v>14831</v>
      </c>
      <c r="B3767" s="54" t="s">
        <v>14832</v>
      </c>
      <c r="C3767" s="54" t="s">
        <v>13793</v>
      </c>
      <c r="D3767" s="54" t="s">
        <v>15310</v>
      </c>
      <c r="E3767" s="55" t="s">
        <v>8319</v>
      </c>
      <c r="F3767" s="54" t="s">
        <v>8319</v>
      </c>
      <c r="G3767" s="54" t="s">
        <v>16481</v>
      </c>
      <c r="H3767" s="54" t="s">
        <v>16482</v>
      </c>
      <c r="I3767" s="54" t="s">
        <v>8514</v>
      </c>
      <c r="J3767" s="54" t="s">
        <v>8323</v>
      </c>
      <c r="K3767" s="55" t="s">
        <v>24596</v>
      </c>
      <c r="L3767" s="54" t="s">
        <v>8325</v>
      </c>
    </row>
    <row r="3768" spans="1:12" ht="13.8" x14ac:dyDescent="0.3">
      <c r="A3768" s="54" t="s">
        <v>14831</v>
      </c>
      <c r="B3768" s="54" t="s">
        <v>14832</v>
      </c>
      <c r="C3768" s="54" t="s">
        <v>13793</v>
      </c>
      <c r="D3768" s="54" t="s">
        <v>15310</v>
      </c>
      <c r="E3768" s="55" t="s">
        <v>8319</v>
      </c>
      <c r="F3768" s="54" t="s">
        <v>8319</v>
      </c>
      <c r="G3768" s="54" t="s">
        <v>16483</v>
      </c>
      <c r="H3768" s="54" t="s">
        <v>16484</v>
      </c>
      <c r="I3768" s="54" t="s">
        <v>8514</v>
      </c>
      <c r="J3768" s="54" t="s">
        <v>8323</v>
      </c>
      <c r="K3768" s="55" t="s">
        <v>24597</v>
      </c>
      <c r="L3768" s="54" t="s">
        <v>8325</v>
      </c>
    </row>
    <row r="3769" spans="1:12" ht="13.8" x14ac:dyDescent="0.3">
      <c r="A3769" s="54" t="s">
        <v>14831</v>
      </c>
      <c r="B3769" s="54" t="s">
        <v>14832</v>
      </c>
      <c r="C3769" s="54" t="s">
        <v>13793</v>
      </c>
      <c r="D3769" s="54" t="s">
        <v>15310</v>
      </c>
      <c r="E3769" s="55" t="s">
        <v>8319</v>
      </c>
      <c r="F3769" s="54" t="s">
        <v>8319</v>
      </c>
      <c r="G3769" s="54" t="s">
        <v>16485</v>
      </c>
      <c r="H3769" s="54" t="s">
        <v>16486</v>
      </c>
      <c r="I3769" s="54" t="s">
        <v>8514</v>
      </c>
      <c r="J3769" s="54" t="s">
        <v>8323</v>
      </c>
      <c r="K3769" s="55" t="s">
        <v>24598</v>
      </c>
      <c r="L3769" s="54" t="s">
        <v>8325</v>
      </c>
    </row>
    <row r="3770" spans="1:12" ht="13.8" x14ac:dyDescent="0.3">
      <c r="A3770" s="54" t="s">
        <v>14831</v>
      </c>
      <c r="B3770" s="54" t="s">
        <v>14832</v>
      </c>
      <c r="C3770" s="54" t="s">
        <v>13793</v>
      </c>
      <c r="D3770" s="54" t="s">
        <v>15310</v>
      </c>
      <c r="E3770" s="55" t="s">
        <v>8319</v>
      </c>
      <c r="F3770" s="54" t="s">
        <v>8319</v>
      </c>
      <c r="G3770" s="54" t="s">
        <v>16487</v>
      </c>
      <c r="H3770" s="54" t="s">
        <v>16488</v>
      </c>
      <c r="I3770" s="54" t="s">
        <v>8514</v>
      </c>
      <c r="J3770" s="54" t="s">
        <v>8323</v>
      </c>
      <c r="K3770" s="55" t="s">
        <v>14783</v>
      </c>
      <c r="L3770" s="54" t="s">
        <v>8325</v>
      </c>
    </row>
    <row r="3771" spans="1:12" ht="13.8" x14ac:dyDescent="0.3">
      <c r="A3771" s="54" t="s">
        <v>14831</v>
      </c>
      <c r="B3771" s="54" t="s">
        <v>14832</v>
      </c>
      <c r="C3771" s="54" t="s">
        <v>13793</v>
      </c>
      <c r="D3771" s="54" t="s">
        <v>15310</v>
      </c>
      <c r="E3771" s="55" t="s">
        <v>8319</v>
      </c>
      <c r="F3771" s="54" t="s">
        <v>8319</v>
      </c>
      <c r="G3771" s="54" t="s">
        <v>16490</v>
      </c>
      <c r="H3771" s="54" t="s">
        <v>16491</v>
      </c>
      <c r="I3771" s="54" t="s">
        <v>8514</v>
      </c>
      <c r="J3771" s="54" t="s">
        <v>8323</v>
      </c>
      <c r="K3771" s="55" t="s">
        <v>10544</v>
      </c>
      <c r="L3771" s="54" t="s">
        <v>8325</v>
      </c>
    </row>
    <row r="3772" spans="1:12" ht="13.8" x14ac:dyDescent="0.3">
      <c r="A3772" s="54" t="s">
        <v>14831</v>
      </c>
      <c r="B3772" s="54" t="s">
        <v>14832</v>
      </c>
      <c r="C3772" s="54" t="s">
        <v>13793</v>
      </c>
      <c r="D3772" s="54" t="s">
        <v>15310</v>
      </c>
      <c r="E3772" s="55" t="s">
        <v>8319</v>
      </c>
      <c r="F3772" s="54" t="s">
        <v>8319</v>
      </c>
      <c r="G3772" s="54" t="s">
        <v>16492</v>
      </c>
      <c r="H3772" s="54" t="s">
        <v>16493</v>
      </c>
      <c r="I3772" s="54" t="s">
        <v>8514</v>
      </c>
      <c r="J3772" s="54" t="s">
        <v>8323</v>
      </c>
      <c r="K3772" s="55" t="s">
        <v>19532</v>
      </c>
      <c r="L3772" s="54" t="s">
        <v>8325</v>
      </c>
    </row>
    <row r="3773" spans="1:12" ht="13.8" x14ac:dyDescent="0.3">
      <c r="A3773" s="54" t="s">
        <v>14831</v>
      </c>
      <c r="B3773" s="54" t="s">
        <v>14832</v>
      </c>
      <c r="C3773" s="54" t="s">
        <v>13793</v>
      </c>
      <c r="D3773" s="54" t="s">
        <v>15310</v>
      </c>
      <c r="E3773" s="55" t="s">
        <v>8319</v>
      </c>
      <c r="F3773" s="54" t="s">
        <v>8319</v>
      </c>
      <c r="G3773" s="54" t="s">
        <v>16494</v>
      </c>
      <c r="H3773" s="54" t="s">
        <v>16495</v>
      </c>
      <c r="I3773" s="54" t="s">
        <v>8514</v>
      </c>
      <c r="J3773" s="54" t="s">
        <v>8323</v>
      </c>
      <c r="K3773" s="55" t="s">
        <v>22446</v>
      </c>
      <c r="L3773" s="54" t="s">
        <v>8325</v>
      </c>
    </row>
    <row r="3774" spans="1:12" ht="13.8" x14ac:dyDescent="0.3">
      <c r="A3774" s="54" t="s">
        <v>14831</v>
      </c>
      <c r="B3774" s="54" t="s">
        <v>14832</v>
      </c>
      <c r="C3774" s="54" t="s">
        <v>13793</v>
      </c>
      <c r="D3774" s="54" t="s">
        <v>15310</v>
      </c>
      <c r="E3774" s="55" t="s">
        <v>8319</v>
      </c>
      <c r="F3774" s="54" t="s">
        <v>8319</v>
      </c>
      <c r="G3774" s="54" t="s">
        <v>16497</v>
      </c>
      <c r="H3774" s="54" t="s">
        <v>16498</v>
      </c>
      <c r="I3774" s="54" t="s">
        <v>8514</v>
      </c>
      <c r="J3774" s="54" t="s">
        <v>8323</v>
      </c>
      <c r="K3774" s="55" t="s">
        <v>24599</v>
      </c>
      <c r="L3774" s="54" t="s">
        <v>8325</v>
      </c>
    </row>
    <row r="3775" spans="1:12" ht="13.8" x14ac:dyDescent="0.3">
      <c r="A3775" s="54" t="s">
        <v>14831</v>
      </c>
      <c r="B3775" s="54" t="s">
        <v>14832</v>
      </c>
      <c r="C3775" s="54" t="s">
        <v>13793</v>
      </c>
      <c r="D3775" s="54" t="s">
        <v>15310</v>
      </c>
      <c r="E3775" s="55" t="s">
        <v>8319</v>
      </c>
      <c r="F3775" s="54" t="s">
        <v>8319</v>
      </c>
      <c r="G3775" s="54" t="s">
        <v>16499</v>
      </c>
      <c r="H3775" s="54" t="s">
        <v>16500</v>
      </c>
      <c r="I3775" s="54" t="s">
        <v>8514</v>
      </c>
      <c r="J3775" s="54" t="s">
        <v>8323</v>
      </c>
      <c r="K3775" s="55" t="s">
        <v>24600</v>
      </c>
      <c r="L3775" s="54" t="s">
        <v>8325</v>
      </c>
    </row>
    <row r="3776" spans="1:12" ht="13.8" x14ac:dyDescent="0.3">
      <c r="A3776" s="54" t="s">
        <v>14831</v>
      </c>
      <c r="B3776" s="54" t="s">
        <v>14832</v>
      </c>
      <c r="C3776" s="54" t="s">
        <v>13793</v>
      </c>
      <c r="D3776" s="54" t="s">
        <v>15310</v>
      </c>
      <c r="E3776" s="55" t="s">
        <v>8319</v>
      </c>
      <c r="F3776" s="54" t="s">
        <v>8319</v>
      </c>
      <c r="G3776" s="54" t="s">
        <v>16502</v>
      </c>
      <c r="H3776" s="54" t="s">
        <v>16503</v>
      </c>
      <c r="I3776" s="54" t="s">
        <v>8514</v>
      </c>
      <c r="J3776" s="54" t="s">
        <v>8323</v>
      </c>
      <c r="K3776" s="55" t="s">
        <v>24601</v>
      </c>
      <c r="L3776" s="54" t="s">
        <v>8325</v>
      </c>
    </row>
    <row r="3777" spans="1:12" ht="13.8" x14ac:dyDescent="0.3">
      <c r="A3777" s="54" t="s">
        <v>14831</v>
      </c>
      <c r="B3777" s="54" t="s">
        <v>14832</v>
      </c>
      <c r="C3777" s="54" t="s">
        <v>13793</v>
      </c>
      <c r="D3777" s="54" t="s">
        <v>15310</v>
      </c>
      <c r="E3777" s="55" t="s">
        <v>8319</v>
      </c>
      <c r="F3777" s="54" t="s">
        <v>8319</v>
      </c>
      <c r="G3777" s="54" t="s">
        <v>16504</v>
      </c>
      <c r="H3777" s="54" t="s">
        <v>16505</v>
      </c>
      <c r="I3777" s="54" t="s">
        <v>8514</v>
      </c>
      <c r="J3777" s="54" t="s">
        <v>8323</v>
      </c>
      <c r="K3777" s="55" t="s">
        <v>24602</v>
      </c>
      <c r="L3777" s="54" t="s">
        <v>8325</v>
      </c>
    </row>
    <row r="3778" spans="1:12" ht="13.8" x14ac:dyDescent="0.3">
      <c r="A3778" s="54" t="s">
        <v>14831</v>
      </c>
      <c r="B3778" s="54" t="s">
        <v>14832</v>
      </c>
      <c r="C3778" s="54" t="s">
        <v>13793</v>
      </c>
      <c r="D3778" s="54" t="s">
        <v>15310</v>
      </c>
      <c r="E3778" s="55" t="s">
        <v>8319</v>
      </c>
      <c r="F3778" s="54" t="s">
        <v>8319</v>
      </c>
      <c r="G3778" s="54" t="s">
        <v>16506</v>
      </c>
      <c r="H3778" s="54" t="s">
        <v>16507</v>
      </c>
      <c r="I3778" s="54" t="s">
        <v>8514</v>
      </c>
      <c r="J3778" s="54" t="s">
        <v>8323</v>
      </c>
      <c r="K3778" s="55" t="s">
        <v>24603</v>
      </c>
      <c r="L3778" s="54" t="s">
        <v>8325</v>
      </c>
    </row>
    <row r="3779" spans="1:12" ht="13.8" x14ac:dyDescent="0.3">
      <c r="A3779" s="54" t="s">
        <v>14831</v>
      </c>
      <c r="B3779" s="54" t="s">
        <v>14832</v>
      </c>
      <c r="C3779" s="54" t="s">
        <v>13793</v>
      </c>
      <c r="D3779" s="54" t="s">
        <v>15310</v>
      </c>
      <c r="E3779" s="55" t="s">
        <v>8319</v>
      </c>
      <c r="F3779" s="54" t="s">
        <v>8319</v>
      </c>
      <c r="G3779" s="54" t="s">
        <v>16508</v>
      </c>
      <c r="H3779" s="54" t="s">
        <v>16509</v>
      </c>
      <c r="I3779" s="54" t="s">
        <v>8514</v>
      </c>
      <c r="J3779" s="54" t="s">
        <v>8323</v>
      </c>
      <c r="K3779" s="55" t="s">
        <v>9641</v>
      </c>
      <c r="L3779" s="54" t="s">
        <v>8325</v>
      </c>
    </row>
    <row r="3780" spans="1:12" ht="13.8" x14ac:dyDescent="0.3">
      <c r="A3780" s="54" t="s">
        <v>14831</v>
      </c>
      <c r="B3780" s="54" t="s">
        <v>14832</v>
      </c>
      <c r="C3780" s="54" t="s">
        <v>13793</v>
      </c>
      <c r="D3780" s="54" t="s">
        <v>15310</v>
      </c>
      <c r="E3780" s="55" t="s">
        <v>8319</v>
      </c>
      <c r="F3780" s="54" t="s">
        <v>8319</v>
      </c>
      <c r="G3780" s="54" t="s">
        <v>16510</v>
      </c>
      <c r="H3780" s="54" t="s">
        <v>16511</v>
      </c>
      <c r="I3780" s="54" t="s">
        <v>8514</v>
      </c>
      <c r="J3780" s="54" t="s">
        <v>8323</v>
      </c>
      <c r="K3780" s="55" t="s">
        <v>24604</v>
      </c>
      <c r="L3780" s="54" t="s">
        <v>8325</v>
      </c>
    </row>
    <row r="3781" spans="1:12" ht="13.8" x14ac:dyDescent="0.3">
      <c r="A3781" s="54" t="s">
        <v>14831</v>
      </c>
      <c r="B3781" s="54" t="s">
        <v>14832</v>
      </c>
      <c r="C3781" s="54" t="s">
        <v>13793</v>
      </c>
      <c r="D3781" s="54" t="s">
        <v>15310</v>
      </c>
      <c r="E3781" s="55" t="s">
        <v>8319</v>
      </c>
      <c r="F3781" s="54" t="s">
        <v>8319</v>
      </c>
      <c r="G3781" s="54" t="s">
        <v>16512</v>
      </c>
      <c r="H3781" s="54" t="s">
        <v>16513</v>
      </c>
      <c r="I3781" s="54" t="s">
        <v>8514</v>
      </c>
      <c r="J3781" s="54" t="s">
        <v>8323</v>
      </c>
      <c r="K3781" s="55" t="s">
        <v>24605</v>
      </c>
      <c r="L3781" s="54" t="s">
        <v>8325</v>
      </c>
    </row>
    <row r="3782" spans="1:12" ht="13.8" x14ac:dyDescent="0.3">
      <c r="A3782" s="54" t="s">
        <v>14831</v>
      </c>
      <c r="B3782" s="54" t="s">
        <v>14832</v>
      </c>
      <c r="C3782" s="54" t="s">
        <v>13793</v>
      </c>
      <c r="D3782" s="54" t="s">
        <v>15310</v>
      </c>
      <c r="E3782" s="55" t="s">
        <v>8319</v>
      </c>
      <c r="F3782" s="54" t="s">
        <v>8319</v>
      </c>
      <c r="G3782" s="54" t="s">
        <v>16514</v>
      </c>
      <c r="H3782" s="54" t="s">
        <v>16515</v>
      </c>
      <c r="I3782" s="54" t="s">
        <v>8514</v>
      </c>
      <c r="J3782" s="54" t="s">
        <v>8323</v>
      </c>
      <c r="K3782" s="55" t="s">
        <v>24606</v>
      </c>
      <c r="L3782" s="54" t="s">
        <v>8325</v>
      </c>
    </row>
    <row r="3783" spans="1:12" ht="13.8" x14ac:dyDescent="0.3">
      <c r="A3783" s="54" t="s">
        <v>14831</v>
      </c>
      <c r="B3783" s="54" t="s">
        <v>14832</v>
      </c>
      <c r="C3783" s="54" t="s">
        <v>13793</v>
      </c>
      <c r="D3783" s="54" t="s">
        <v>15310</v>
      </c>
      <c r="E3783" s="55" t="s">
        <v>8319</v>
      </c>
      <c r="F3783" s="54" t="s">
        <v>8319</v>
      </c>
      <c r="G3783" s="54" t="s">
        <v>16516</v>
      </c>
      <c r="H3783" s="54" t="s">
        <v>16517</v>
      </c>
      <c r="I3783" s="54" t="s">
        <v>8514</v>
      </c>
      <c r="J3783" s="54" t="s">
        <v>8323</v>
      </c>
      <c r="K3783" s="55" t="s">
        <v>24607</v>
      </c>
      <c r="L3783" s="54" t="s">
        <v>8325</v>
      </c>
    </row>
    <row r="3784" spans="1:12" ht="13.8" x14ac:dyDescent="0.3">
      <c r="A3784" s="54" t="s">
        <v>14831</v>
      </c>
      <c r="B3784" s="54" t="s">
        <v>14832</v>
      </c>
      <c r="C3784" s="54" t="s">
        <v>13793</v>
      </c>
      <c r="D3784" s="54" t="s">
        <v>15310</v>
      </c>
      <c r="E3784" s="55" t="s">
        <v>8319</v>
      </c>
      <c r="F3784" s="54" t="s">
        <v>8319</v>
      </c>
      <c r="G3784" s="54" t="s">
        <v>16518</v>
      </c>
      <c r="H3784" s="54" t="s">
        <v>16519</v>
      </c>
      <c r="I3784" s="54" t="s">
        <v>8514</v>
      </c>
      <c r="J3784" s="54" t="s">
        <v>8323</v>
      </c>
      <c r="K3784" s="55" t="s">
        <v>24608</v>
      </c>
      <c r="L3784" s="54" t="s">
        <v>8325</v>
      </c>
    </row>
    <row r="3785" spans="1:12" ht="13.8" x14ac:dyDescent="0.3">
      <c r="A3785" s="54" t="s">
        <v>14831</v>
      </c>
      <c r="B3785" s="54" t="s">
        <v>14832</v>
      </c>
      <c r="C3785" s="54" t="s">
        <v>13793</v>
      </c>
      <c r="D3785" s="54" t="s">
        <v>15310</v>
      </c>
      <c r="E3785" s="55" t="s">
        <v>8319</v>
      </c>
      <c r="F3785" s="54" t="s">
        <v>8319</v>
      </c>
      <c r="G3785" s="54" t="s">
        <v>16521</v>
      </c>
      <c r="H3785" s="54" t="s">
        <v>16522</v>
      </c>
      <c r="I3785" s="54" t="s">
        <v>8514</v>
      </c>
      <c r="J3785" s="54" t="s">
        <v>8323</v>
      </c>
      <c r="K3785" s="55" t="s">
        <v>24609</v>
      </c>
      <c r="L3785" s="54" t="s">
        <v>8325</v>
      </c>
    </row>
    <row r="3786" spans="1:12" ht="13.8" x14ac:dyDescent="0.3">
      <c r="A3786" s="54" t="s">
        <v>14831</v>
      </c>
      <c r="B3786" s="54" t="s">
        <v>14832</v>
      </c>
      <c r="C3786" s="54" t="s">
        <v>13793</v>
      </c>
      <c r="D3786" s="54" t="s">
        <v>15310</v>
      </c>
      <c r="E3786" s="55" t="s">
        <v>8319</v>
      </c>
      <c r="F3786" s="54" t="s">
        <v>8319</v>
      </c>
      <c r="G3786" s="54" t="s">
        <v>16523</v>
      </c>
      <c r="H3786" s="54" t="s">
        <v>16524</v>
      </c>
      <c r="I3786" s="54" t="s">
        <v>8514</v>
      </c>
      <c r="J3786" s="54" t="s">
        <v>8323</v>
      </c>
      <c r="K3786" s="55" t="s">
        <v>8641</v>
      </c>
      <c r="L3786" s="54" t="s">
        <v>8325</v>
      </c>
    </row>
    <row r="3787" spans="1:12" ht="13.8" x14ac:dyDescent="0.3">
      <c r="A3787" s="54" t="s">
        <v>14831</v>
      </c>
      <c r="B3787" s="54" t="s">
        <v>14832</v>
      </c>
      <c r="C3787" s="54" t="s">
        <v>13793</v>
      </c>
      <c r="D3787" s="54" t="s">
        <v>15310</v>
      </c>
      <c r="E3787" s="55" t="s">
        <v>8319</v>
      </c>
      <c r="F3787" s="54" t="s">
        <v>8319</v>
      </c>
      <c r="G3787" s="54" t="s">
        <v>16525</v>
      </c>
      <c r="H3787" s="54" t="s">
        <v>16526</v>
      </c>
      <c r="I3787" s="54" t="s">
        <v>8514</v>
      </c>
      <c r="J3787" s="54" t="s">
        <v>8323</v>
      </c>
      <c r="K3787" s="55" t="s">
        <v>15272</v>
      </c>
      <c r="L3787" s="54" t="s">
        <v>8325</v>
      </c>
    </row>
    <row r="3788" spans="1:12" ht="13.8" x14ac:dyDescent="0.3">
      <c r="A3788" s="54" t="s">
        <v>14831</v>
      </c>
      <c r="B3788" s="54" t="s">
        <v>14832</v>
      </c>
      <c r="C3788" s="54" t="s">
        <v>13793</v>
      </c>
      <c r="D3788" s="54" t="s">
        <v>15310</v>
      </c>
      <c r="E3788" s="55" t="s">
        <v>8319</v>
      </c>
      <c r="F3788" s="54" t="s">
        <v>8319</v>
      </c>
      <c r="G3788" s="54" t="s">
        <v>16528</v>
      </c>
      <c r="H3788" s="54" t="s">
        <v>16529</v>
      </c>
      <c r="I3788" s="54" t="s">
        <v>8514</v>
      </c>
      <c r="J3788" s="54" t="s">
        <v>8323</v>
      </c>
      <c r="K3788" s="55" t="s">
        <v>22262</v>
      </c>
      <c r="L3788" s="54" t="s">
        <v>8325</v>
      </c>
    </row>
    <row r="3789" spans="1:12" ht="13.8" x14ac:dyDescent="0.3">
      <c r="A3789" s="54" t="s">
        <v>14831</v>
      </c>
      <c r="B3789" s="54" t="s">
        <v>14832</v>
      </c>
      <c r="C3789" s="54" t="s">
        <v>13793</v>
      </c>
      <c r="D3789" s="54" t="s">
        <v>15310</v>
      </c>
      <c r="E3789" s="55" t="s">
        <v>8319</v>
      </c>
      <c r="F3789" s="54" t="s">
        <v>8319</v>
      </c>
      <c r="G3789" s="54" t="s">
        <v>16530</v>
      </c>
      <c r="H3789" s="54" t="s">
        <v>16531</v>
      </c>
      <c r="I3789" s="54" t="s">
        <v>8514</v>
      </c>
      <c r="J3789" s="54" t="s">
        <v>8323</v>
      </c>
      <c r="K3789" s="55" t="s">
        <v>24610</v>
      </c>
      <c r="L3789" s="54" t="s">
        <v>8325</v>
      </c>
    </row>
    <row r="3790" spans="1:12" ht="13.8" x14ac:dyDescent="0.3">
      <c r="A3790" s="54" t="s">
        <v>14831</v>
      </c>
      <c r="B3790" s="54" t="s">
        <v>14832</v>
      </c>
      <c r="C3790" s="54" t="s">
        <v>13793</v>
      </c>
      <c r="D3790" s="54" t="s">
        <v>15310</v>
      </c>
      <c r="E3790" s="55" t="s">
        <v>8319</v>
      </c>
      <c r="F3790" s="54" t="s">
        <v>8319</v>
      </c>
      <c r="G3790" s="54" t="s">
        <v>16532</v>
      </c>
      <c r="H3790" s="54" t="s">
        <v>16533</v>
      </c>
      <c r="I3790" s="54" t="s">
        <v>8514</v>
      </c>
      <c r="J3790" s="54" t="s">
        <v>8323</v>
      </c>
      <c r="K3790" s="55" t="s">
        <v>24611</v>
      </c>
      <c r="L3790" s="54" t="s">
        <v>8325</v>
      </c>
    </row>
    <row r="3791" spans="1:12" ht="13.8" x14ac:dyDescent="0.3">
      <c r="A3791" s="54" t="s">
        <v>14831</v>
      </c>
      <c r="B3791" s="54" t="s">
        <v>14832</v>
      </c>
      <c r="C3791" s="54" t="s">
        <v>13793</v>
      </c>
      <c r="D3791" s="54" t="s">
        <v>15310</v>
      </c>
      <c r="E3791" s="55" t="s">
        <v>8319</v>
      </c>
      <c r="F3791" s="54" t="s">
        <v>8319</v>
      </c>
      <c r="G3791" s="54" t="s">
        <v>16534</v>
      </c>
      <c r="H3791" s="54" t="s">
        <v>16535</v>
      </c>
      <c r="I3791" s="54" t="s">
        <v>8514</v>
      </c>
      <c r="J3791" s="54" t="s">
        <v>8323</v>
      </c>
      <c r="K3791" s="55" t="s">
        <v>24612</v>
      </c>
      <c r="L3791" s="54" t="s">
        <v>8325</v>
      </c>
    </row>
    <row r="3792" spans="1:12" ht="13.8" x14ac:dyDescent="0.3">
      <c r="A3792" s="54" t="s">
        <v>14831</v>
      </c>
      <c r="B3792" s="54" t="s">
        <v>14832</v>
      </c>
      <c r="C3792" s="54" t="s">
        <v>13793</v>
      </c>
      <c r="D3792" s="54" t="s">
        <v>15310</v>
      </c>
      <c r="E3792" s="55" t="s">
        <v>8319</v>
      </c>
      <c r="F3792" s="54" t="s">
        <v>8319</v>
      </c>
      <c r="G3792" s="54" t="s">
        <v>16536</v>
      </c>
      <c r="H3792" s="54" t="s">
        <v>16537</v>
      </c>
      <c r="I3792" s="54" t="s">
        <v>8514</v>
      </c>
      <c r="J3792" s="54" t="s">
        <v>8323</v>
      </c>
      <c r="K3792" s="55" t="s">
        <v>24613</v>
      </c>
      <c r="L3792" s="54" t="s">
        <v>8325</v>
      </c>
    </row>
    <row r="3793" spans="1:12" ht="13.8" x14ac:dyDescent="0.3">
      <c r="A3793" s="54" t="s">
        <v>14831</v>
      </c>
      <c r="B3793" s="54" t="s">
        <v>14832</v>
      </c>
      <c r="C3793" s="54" t="s">
        <v>13793</v>
      </c>
      <c r="D3793" s="54" t="s">
        <v>15310</v>
      </c>
      <c r="E3793" s="55" t="s">
        <v>8319</v>
      </c>
      <c r="F3793" s="54" t="s">
        <v>8319</v>
      </c>
      <c r="G3793" s="54" t="s">
        <v>16538</v>
      </c>
      <c r="H3793" s="54" t="s">
        <v>16539</v>
      </c>
      <c r="I3793" s="54" t="s">
        <v>8514</v>
      </c>
      <c r="J3793" s="54" t="s">
        <v>8323</v>
      </c>
      <c r="K3793" s="55" t="s">
        <v>24614</v>
      </c>
      <c r="L3793" s="54" t="s">
        <v>8325</v>
      </c>
    </row>
    <row r="3794" spans="1:12" ht="13.8" x14ac:dyDescent="0.3">
      <c r="A3794" s="54" t="s">
        <v>14831</v>
      </c>
      <c r="B3794" s="54" t="s">
        <v>14832</v>
      </c>
      <c r="C3794" s="54" t="s">
        <v>13793</v>
      </c>
      <c r="D3794" s="54" t="s">
        <v>15310</v>
      </c>
      <c r="E3794" s="55" t="s">
        <v>8319</v>
      </c>
      <c r="F3794" s="54" t="s">
        <v>8319</v>
      </c>
      <c r="G3794" s="54" t="s">
        <v>16540</v>
      </c>
      <c r="H3794" s="54" t="s">
        <v>16541</v>
      </c>
      <c r="I3794" s="54" t="s">
        <v>8514</v>
      </c>
      <c r="J3794" s="54" t="s">
        <v>8323</v>
      </c>
      <c r="K3794" s="55" t="s">
        <v>20379</v>
      </c>
      <c r="L3794" s="54" t="s">
        <v>8325</v>
      </c>
    </row>
    <row r="3795" spans="1:12" ht="13.8" x14ac:dyDescent="0.3">
      <c r="A3795" s="54" t="s">
        <v>14831</v>
      </c>
      <c r="B3795" s="54" t="s">
        <v>14832</v>
      </c>
      <c r="C3795" s="54" t="s">
        <v>13793</v>
      </c>
      <c r="D3795" s="54" t="s">
        <v>15310</v>
      </c>
      <c r="E3795" s="55" t="s">
        <v>8319</v>
      </c>
      <c r="F3795" s="54" t="s">
        <v>8319</v>
      </c>
      <c r="G3795" s="54" t="s">
        <v>16543</v>
      </c>
      <c r="H3795" s="54" t="s">
        <v>16544</v>
      </c>
      <c r="I3795" s="54" t="s">
        <v>8514</v>
      </c>
      <c r="J3795" s="54" t="s">
        <v>8323</v>
      </c>
      <c r="K3795" s="55" t="s">
        <v>24615</v>
      </c>
      <c r="L3795" s="54" t="s">
        <v>8325</v>
      </c>
    </row>
    <row r="3796" spans="1:12" ht="13.8" x14ac:dyDescent="0.3">
      <c r="A3796" s="54" t="s">
        <v>14831</v>
      </c>
      <c r="B3796" s="54" t="s">
        <v>14832</v>
      </c>
      <c r="C3796" s="54" t="s">
        <v>13793</v>
      </c>
      <c r="D3796" s="54" t="s">
        <v>15310</v>
      </c>
      <c r="E3796" s="55" t="s">
        <v>8319</v>
      </c>
      <c r="F3796" s="54" t="s">
        <v>8319</v>
      </c>
      <c r="G3796" s="54" t="s">
        <v>16545</v>
      </c>
      <c r="H3796" s="54" t="s">
        <v>16546</v>
      </c>
      <c r="I3796" s="54" t="s">
        <v>8514</v>
      </c>
      <c r="J3796" s="54" t="s">
        <v>8323</v>
      </c>
      <c r="K3796" s="55" t="s">
        <v>24616</v>
      </c>
      <c r="L3796" s="54" t="s">
        <v>8325</v>
      </c>
    </row>
    <row r="3797" spans="1:12" ht="13.8" x14ac:dyDescent="0.3">
      <c r="A3797" s="54" t="s">
        <v>14831</v>
      </c>
      <c r="B3797" s="54" t="s">
        <v>14832</v>
      </c>
      <c r="C3797" s="54" t="s">
        <v>13793</v>
      </c>
      <c r="D3797" s="54" t="s">
        <v>15310</v>
      </c>
      <c r="E3797" s="55" t="s">
        <v>8319</v>
      </c>
      <c r="F3797" s="54" t="s">
        <v>8319</v>
      </c>
      <c r="G3797" s="54" t="s">
        <v>16547</v>
      </c>
      <c r="H3797" s="54" t="s">
        <v>16548</v>
      </c>
      <c r="I3797" s="54" t="s">
        <v>8514</v>
      </c>
      <c r="J3797" s="54" t="s">
        <v>8323</v>
      </c>
      <c r="K3797" s="55" t="s">
        <v>24617</v>
      </c>
      <c r="L3797" s="54" t="s">
        <v>8325</v>
      </c>
    </row>
    <row r="3798" spans="1:12" ht="13.8" x14ac:dyDescent="0.3">
      <c r="A3798" s="54" t="s">
        <v>14831</v>
      </c>
      <c r="B3798" s="54" t="s">
        <v>14832</v>
      </c>
      <c r="C3798" s="54" t="s">
        <v>13793</v>
      </c>
      <c r="D3798" s="54" t="s">
        <v>15310</v>
      </c>
      <c r="E3798" s="55" t="s">
        <v>8319</v>
      </c>
      <c r="F3798" s="54" t="s">
        <v>8319</v>
      </c>
      <c r="G3798" s="54" t="s">
        <v>16549</v>
      </c>
      <c r="H3798" s="54" t="s">
        <v>16550</v>
      </c>
      <c r="I3798" s="54" t="s">
        <v>8514</v>
      </c>
      <c r="J3798" s="54" t="s">
        <v>8323</v>
      </c>
      <c r="K3798" s="55" t="s">
        <v>24618</v>
      </c>
      <c r="L3798" s="54" t="s">
        <v>8325</v>
      </c>
    </row>
    <row r="3799" spans="1:12" ht="13.8" x14ac:dyDescent="0.3">
      <c r="A3799" s="54" t="s">
        <v>14831</v>
      </c>
      <c r="B3799" s="54" t="s">
        <v>14832</v>
      </c>
      <c r="C3799" s="54" t="s">
        <v>13793</v>
      </c>
      <c r="D3799" s="54" t="s">
        <v>15310</v>
      </c>
      <c r="E3799" s="55" t="s">
        <v>8319</v>
      </c>
      <c r="F3799" s="54" t="s">
        <v>8319</v>
      </c>
      <c r="G3799" s="54" t="s">
        <v>16551</v>
      </c>
      <c r="H3799" s="54" t="s">
        <v>16552</v>
      </c>
      <c r="I3799" s="54" t="s">
        <v>8514</v>
      </c>
      <c r="J3799" s="54" t="s">
        <v>8323</v>
      </c>
      <c r="K3799" s="55" t="s">
        <v>24619</v>
      </c>
      <c r="L3799" s="54" t="s">
        <v>8325</v>
      </c>
    </row>
    <row r="3800" spans="1:12" ht="13.8" x14ac:dyDescent="0.3">
      <c r="A3800" s="54" t="s">
        <v>14831</v>
      </c>
      <c r="B3800" s="54" t="s">
        <v>14832</v>
      </c>
      <c r="C3800" s="54" t="s">
        <v>13793</v>
      </c>
      <c r="D3800" s="54" t="s">
        <v>15310</v>
      </c>
      <c r="E3800" s="55" t="s">
        <v>8319</v>
      </c>
      <c r="F3800" s="54" t="s">
        <v>8319</v>
      </c>
      <c r="G3800" s="54" t="s">
        <v>16553</v>
      </c>
      <c r="H3800" s="54" t="s">
        <v>16554</v>
      </c>
      <c r="I3800" s="54" t="s">
        <v>8514</v>
      </c>
      <c r="J3800" s="54" t="s">
        <v>8323</v>
      </c>
      <c r="K3800" s="55" t="s">
        <v>8382</v>
      </c>
      <c r="L3800" s="54" t="s">
        <v>8325</v>
      </c>
    </row>
    <row r="3801" spans="1:12" ht="13.8" x14ac:dyDescent="0.3">
      <c r="A3801" s="54" t="s">
        <v>14831</v>
      </c>
      <c r="B3801" s="54" t="s">
        <v>14832</v>
      </c>
      <c r="C3801" s="54" t="s">
        <v>13793</v>
      </c>
      <c r="D3801" s="54" t="s">
        <v>15310</v>
      </c>
      <c r="E3801" s="55" t="s">
        <v>8319</v>
      </c>
      <c r="F3801" s="54" t="s">
        <v>8319</v>
      </c>
      <c r="G3801" s="54" t="s">
        <v>16555</v>
      </c>
      <c r="H3801" s="54" t="s">
        <v>16556</v>
      </c>
      <c r="I3801" s="54" t="s">
        <v>8514</v>
      </c>
      <c r="J3801" s="54" t="s">
        <v>8323</v>
      </c>
      <c r="K3801" s="55" t="s">
        <v>9016</v>
      </c>
      <c r="L3801" s="54" t="s">
        <v>8325</v>
      </c>
    </row>
    <row r="3802" spans="1:12" ht="13.8" x14ac:dyDescent="0.3">
      <c r="A3802" s="54" t="s">
        <v>14831</v>
      </c>
      <c r="B3802" s="54" t="s">
        <v>14832</v>
      </c>
      <c r="C3802" s="54" t="s">
        <v>13793</v>
      </c>
      <c r="D3802" s="54" t="s">
        <v>15310</v>
      </c>
      <c r="E3802" s="55" t="s">
        <v>8319</v>
      </c>
      <c r="F3802" s="54" t="s">
        <v>8319</v>
      </c>
      <c r="G3802" s="54" t="s">
        <v>16557</v>
      </c>
      <c r="H3802" s="54" t="s">
        <v>16558</v>
      </c>
      <c r="I3802" s="54" t="s">
        <v>8514</v>
      </c>
      <c r="J3802" s="54" t="s">
        <v>8323</v>
      </c>
      <c r="K3802" s="55" t="s">
        <v>15848</v>
      </c>
      <c r="L3802" s="54" t="s">
        <v>8325</v>
      </c>
    </row>
    <row r="3803" spans="1:12" ht="13.8" x14ac:dyDescent="0.3">
      <c r="A3803" s="54" t="s">
        <v>14831</v>
      </c>
      <c r="B3803" s="54" t="s">
        <v>14832</v>
      </c>
      <c r="C3803" s="54" t="s">
        <v>13793</v>
      </c>
      <c r="D3803" s="54" t="s">
        <v>15310</v>
      </c>
      <c r="E3803" s="55" t="s">
        <v>8319</v>
      </c>
      <c r="F3803" s="54" t="s">
        <v>8319</v>
      </c>
      <c r="G3803" s="54" t="s">
        <v>16560</v>
      </c>
      <c r="H3803" s="54" t="s">
        <v>16561</v>
      </c>
      <c r="I3803" s="54" t="s">
        <v>8514</v>
      </c>
      <c r="J3803" s="54" t="s">
        <v>8323</v>
      </c>
      <c r="K3803" s="55" t="s">
        <v>10997</v>
      </c>
      <c r="L3803" s="54" t="s">
        <v>8325</v>
      </c>
    </row>
    <row r="3804" spans="1:12" ht="13.8" x14ac:dyDescent="0.3">
      <c r="A3804" s="54" t="s">
        <v>14831</v>
      </c>
      <c r="B3804" s="54" t="s">
        <v>14832</v>
      </c>
      <c r="C3804" s="54" t="s">
        <v>13793</v>
      </c>
      <c r="D3804" s="54" t="s">
        <v>15310</v>
      </c>
      <c r="E3804" s="55" t="s">
        <v>8319</v>
      </c>
      <c r="F3804" s="54" t="s">
        <v>8319</v>
      </c>
      <c r="G3804" s="54" t="s">
        <v>16562</v>
      </c>
      <c r="H3804" s="54" t="s">
        <v>16563</v>
      </c>
      <c r="I3804" s="54" t="s">
        <v>8514</v>
      </c>
      <c r="J3804" s="54" t="s">
        <v>8323</v>
      </c>
      <c r="K3804" s="55" t="s">
        <v>24620</v>
      </c>
      <c r="L3804" s="54" t="s">
        <v>8325</v>
      </c>
    </row>
    <row r="3805" spans="1:12" ht="13.8" x14ac:dyDescent="0.3">
      <c r="A3805" s="54" t="s">
        <v>14831</v>
      </c>
      <c r="B3805" s="54" t="s">
        <v>14832</v>
      </c>
      <c r="C3805" s="54" t="s">
        <v>13793</v>
      </c>
      <c r="D3805" s="54" t="s">
        <v>15310</v>
      </c>
      <c r="E3805" s="55" t="s">
        <v>8319</v>
      </c>
      <c r="F3805" s="54" t="s">
        <v>8319</v>
      </c>
      <c r="G3805" s="54" t="s">
        <v>16564</v>
      </c>
      <c r="H3805" s="54" t="s">
        <v>16565</v>
      </c>
      <c r="I3805" s="54" t="s">
        <v>8514</v>
      </c>
      <c r="J3805" s="54" t="s">
        <v>8323</v>
      </c>
      <c r="K3805" s="55" t="s">
        <v>24621</v>
      </c>
      <c r="L3805" s="54" t="s">
        <v>8325</v>
      </c>
    </row>
    <row r="3806" spans="1:12" ht="13.8" x14ac:dyDescent="0.3">
      <c r="A3806" s="54" t="s">
        <v>14831</v>
      </c>
      <c r="B3806" s="54" t="s">
        <v>14832</v>
      </c>
      <c r="C3806" s="54" t="s">
        <v>13793</v>
      </c>
      <c r="D3806" s="54" t="s">
        <v>15310</v>
      </c>
      <c r="E3806" s="55" t="s">
        <v>8319</v>
      </c>
      <c r="F3806" s="54" t="s">
        <v>8319</v>
      </c>
      <c r="G3806" s="54" t="s">
        <v>16566</v>
      </c>
      <c r="H3806" s="54" t="s">
        <v>16567</v>
      </c>
      <c r="I3806" s="54" t="s">
        <v>8514</v>
      </c>
      <c r="J3806" s="54" t="s">
        <v>8323</v>
      </c>
      <c r="K3806" s="55" t="s">
        <v>14236</v>
      </c>
      <c r="L3806" s="54" t="s">
        <v>8325</v>
      </c>
    </row>
    <row r="3807" spans="1:12" ht="13.8" x14ac:dyDescent="0.3">
      <c r="A3807" s="54" t="s">
        <v>14831</v>
      </c>
      <c r="B3807" s="54" t="s">
        <v>14832</v>
      </c>
      <c r="C3807" s="54" t="s">
        <v>13793</v>
      </c>
      <c r="D3807" s="54" t="s">
        <v>15310</v>
      </c>
      <c r="E3807" s="55" t="s">
        <v>8319</v>
      </c>
      <c r="F3807" s="54" t="s">
        <v>8319</v>
      </c>
      <c r="G3807" s="54" t="s">
        <v>16569</v>
      </c>
      <c r="H3807" s="54" t="s">
        <v>16570</v>
      </c>
      <c r="I3807" s="54" t="s">
        <v>8514</v>
      </c>
      <c r="J3807" s="54" t="s">
        <v>8323</v>
      </c>
      <c r="K3807" s="55" t="s">
        <v>16568</v>
      </c>
      <c r="L3807" s="54" t="s">
        <v>8325</v>
      </c>
    </row>
    <row r="3808" spans="1:12" ht="13.8" x14ac:dyDescent="0.3">
      <c r="A3808" s="54" t="s">
        <v>14831</v>
      </c>
      <c r="B3808" s="54" t="s">
        <v>14832</v>
      </c>
      <c r="C3808" s="54" t="s">
        <v>13793</v>
      </c>
      <c r="D3808" s="54" t="s">
        <v>15310</v>
      </c>
      <c r="E3808" s="55" t="s">
        <v>8319</v>
      </c>
      <c r="F3808" s="54" t="s">
        <v>8319</v>
      </c>
      <c r="G3808" s="54" t="s">
        <v>16571</v>
      </c>
      <c r="H3808" s="54" t="s">
        <v>16572</v>
      </c>
      <c r="I3808" s="54" t="s">
        <v>8514</v>
      </c>
      <c r="J3808" s="54" t="s">
        <v>8323</v>
      </c>
      <c r="K3808" s="55" t="s">
        <v>14886</v>
      </c>
      <c r="L3808" s="54" t="s">
        <v>8325</v>
      </c>
    </row>
    <row r="3809" spans="1:12" ht="13.8" x14ac:dyDescent="0.3">
      <c r="A3809" s="54" t="s">
        <v>14831</v>
      </c>
      <c r="B3809" s="54" t="s">
        <v>14832</v>
      </c>
      <c r="C3809" s="54" t="s">
        <v>13793</v>
      </c>
      <c r="D3809" s="54" t="s">
        <v>15310</v>
      </c>
      <c r="E3809" s="55" t="s">
        <v>8319</v>
      </c>
      <c r="F3809" s="54" t="s">
        <v>8319</v>
      </c>
      <c r="G3809" s="54" t="s">
        <v>16573</v>
      </c>
      <c r="H3809" s="54" t="s">
        <v>16574</v>
      </c>
      <c r="I3809" s="54" t="s">
        <v>8514</v>
      </c>
      <c r="J3809" s="54" t="s">
        <v>8323</v>
      </c>
      <c r="K3809" s="55" t="s">
        <v>15068</v>
      </c>
      <c r="L3809" s="54" t="s">
        <v>8325</v>
      </c>
    </row>
    <row r="3810" spans="1:12" ht="13.8" x14ac:dyDescent="0.3">
      <c r="A3810" s="54" t="s">
        <v>14831</v>
      </c>
      <c r="B3810" s="54" t="s">
        <v>14832</v>
      </c>
      <c r="C3810" s="54" t="s">
        <v>13793</v>
      </c>
      <c r="D3810" s="54" t="s">
        <v>15310</v>
      </c>
      <c r="E3810" s="55" t="s">
        <v>8319</v>
      </c>
      <c r="F3810" s="54" t="s">
        <v>8319</v>
      </c>
      <c r="G3810" s="54" t="s">
        <v>16575</v>
      </c>
      <c r="H3810" s="54" t="s">
        <v>16576</v>
      </c>
      <c r="I3810" s="54" t="s">
        <v>8514</v>
      </c>
      <c r="J3810" s="54" t="s">
        <v>8323</v>
      </c>
      <c r="K3810" s="55" t="s">
        <v>24622</v>
      </c>
      <c r="L3810" s="54" t="s">
        <v>8325</v>
      </c>
    </row>
    <row r="3811" spans="1:12" ht="13.8" x14ac:dyDescent="0.3">
      <c r="A3811" s="54" t="s">
        <v>14831</v>
      </c>
      <c r="B3811" s="54" t="s">
        <v>14832</v>
      </c>
      <c r="C3811" s="54" t="s">
        <v>13793</v>
      </c>
      <c r="D3811" s="54" t="s">
        <v>15310</v>
      </c>
      <c r="E3811" s="55" t="s">
        <v>8319</v>
      </c>
      <c r="F3811" s="54" t="s">
        <v>8319</v>
      </c>
      <c r="G3811" s="54" t="s">
        <v>16577</v>
      </c>
      <c r="H3811" s="54" t="s">
        <v>16578</v>
      </c>
      <c r="I3811" s="54" t="s">
        <v>8514</v>
      </c>
      <c r="J3811" s="54" t="s">
        <v>8323</v>
      </c>
      <c r="K3811" s="55" t="s">
        <v>24623</v>
      </c>
      <c r="L3811" s="54" t="s">
        <v>8325</v>
      </c>
    </row>
    <row r="3812" spans="1:12" ht="13.8" x14ac:dyDescent="0.3">
      <c r="A3812" s="54" t="s">
        <v>14831</v>
      </c>
      <c r="B3812" s="54" t="s">
        <v>14832</v>
      </c>
      <c r="C3812" s="54" t="s">
        <v>13793</v>
      </c>
      <c r="D3812" s="54" t="s">
        <v>15310</v>
      </c>
      <c r="E3812" s="55" t="s">
        <v>8319</v>
      </c>
      <c r="F3812" s="54" t="s">
        <v>8319</v>
      </c>
      <c r="G3812" s="54" t="s">
        <v>16579</v>
      </c>
      <c r="H3812" s="54" t="s">
        <v>16580</v>
      </c>
      <c r="I3812" s="54" t="s">
        <v>8514</v>
      </c>
      <c r="J3812" s="54" t="s">
        <v>8323</v>
      </c>
      <c r="K3812" s="55" t="s">
        <v>12846</v>
      </c>
      <c r="L3812" s="54" t="s">
        <v>8325</v>
      </c>
    </row>
    <row r="3813" spans="1:12" ht="13.8" x14ac:dyDescent="0.3">
      <c r="A3813" s="54" t="s">
        <v>14831</v>
      </c>
      <c r="B3813" s="54" t="s">
        <v>14832</v>
      </c>
      <c r="C3813" s="54" t="s">
        <v>13793</v>
      </c>
      <c r="D3813" s="54" t="s">
        <v>15310</v>
      </c>
      <c r="E3813" s="55" t="s">
        <v>8319</v>
      </c>
      <c r="F3813" s="54" t="s">
        <v>8319</v>
      </c>
      <c r="G3813" s="54" t="s">
        <v>16581</v>
      </c>
      <c r="H3813" s="54" t="s">
        <v>16582</v>
      </c>
      <c r="I3813" s="54" t="s">
        <v>8514</v>
      </c>
      <c r="J3813" s="54" t="s">
        <v>8323</v>
      </c>
      <c r="K3813" s="55" t="s">
        <v>24624</v>
      </c>
      <c r="L3813" s="54" t="s">
        <v>8325</v>
      </c>
    </row>
    <row r="3814" spans="1:12" ht="13.8" x14ac:dyDescent="0.3">
      <c r="A3814" s="54" t="s">
        <v>14831</v>
      </c>
      <c r="B3814" s="54" t="s">
        <v>14832</v>
      </c>
      <c r="C3814" s="54" t="s">
        <v>13793</v>
      </c>
      <c r="D3814" s="54" t="s">
        <v>15310</v>
      </c>
      <c r="E3814" s="55" t="s">
        <v>8319</v>
      </c>
      <c r="F3814" s="54" t="s">
        <v>8319</v>
      </c>
      <c r="G3814" s="54" t="s">
        <v>16583</v>
      </c>
      <c r="H3814" s="54" t="s">
        <v>16584</v>
      </c>
      <c r="I3814" s="54" t="s">
        <v>8514</v>
      </c>
      <c r="J3814" s="54" t="s">
        <v>8323</v>
      </c>
      <c r="K3814" s="55" t="s">
        <v>24625</v>
      </c>
      <c r="L3814" s="54" t="s">
        <v>8325</v>
      </c>
    </row>
    <row r="3815" spans="1:12" ht="13.8" x14ac:dyDescent="0.3">
      <c r="A3815" s="54" t="s">
        <v>14831</v>
      </c>
      <c r="B3815" s="54" t="s">
        <v>14832</v>
      </c>
      <c r="C3815" s="54" t="s">
        <v>13793</v>
      </c>
      <c r="D3815" s="54" t="s">
        <v>15310</v>
      </c>
      <c r="E3815" s="55" t="s">
        <v>8319</v>
      </c>
      <c r="F3815" s="54" t="s">
        <v>8319</v>
      </c>
      <c r="G3815" s="54" t="s">
        <v>16585</v>
      </c>
      <c r="H3815" s="54" t="s">
        <v>16586</v>
      </c>
      <c r="I3815" s="54" t="s">
        <v>8514</v>
      </c>
      <c r="J3815" s="54" t="s">
        <v>8323</v>
      </c>
      <c r="K3815" s="55" t="s">
        <v>24626</v>
      </c>
      <c r="L3815" s="54" t="s">
        <v>8325</v>
      </c>
    </row>
    <row r="3816" spans="1:12" ht="13.8" x14ac:dyDescent="0.3">
      <c r="A3816" s="54" t="s">
        <v>14831</v>
      </c>
      <c r="B3816" s="54" t="s">
        <v>14832</v>
      </c>
      <c r="C3816" s="54" t="s">
        <v>13793</v>
      </c>
      <c r="D3816" s="54" t="s">
        <v>15310</v>
      </c>
      <c r="E3816" s="55" t="s">
        <v>8319</v>
      </c>
      <c r="F3816" s="54" t="s">
        <v>8319</v>
      </c>
      <c r="G3816" s="54" t="s">
        <v>16587</v>
      </c>
      <c r="H3816" s="54" t="s">
        <v>16588</v>
      </c>
      <c r="I3816" s="54" t="s">
        <v>8514</v>
      </c>
      <c r="J3816" s="54" t="s">
        <v>8323</v>
      </c>
      <c r="K3816" s="55" t="s">
        <v>24627</v>
      </c>
      <c r="L3816" s="54" t="s">
        <v>8325</v>
      </c>
    </row>
    <row r="3817" spans="1:12" ht="13.8" x14ac:dyDescent="0.3">
      <c r="A3817" s="54" t="s">
        <v>14831</v>
      </c>
      <c r="B3817" s="54" t="s">
        <v>14832</v>
      </c>
      <c r="C3817" s="54" t="s">
        <v>13793</v>
      </c>
      <c r="D3817" s="54" t="s">
        <v>15310</v>
      </c>
      <c r="E3817" s="55" t="s">
        <v>8319</v>
      </c>
      <c r="F3817" s="54" t="s">
        <v>8319</v>
      </c>
      <c r="G3817" s="54" t="s">
        <v>16590</v>
      </c>
      <c r="H3817" s="54" t="s">
        <v>16591</v>
      </c>
      <c r="I3817" s="54" t="s">
        <v>8514</v>
      </c>
      <c r="J3817" s="54" t="s">
        <v>8323</v>
      </c>
      <c r="K3817" s="55" t="s">
        <v>24628</v>
      </c>
      <c r="L3817" s="54" t="s">
        <v>8325</v>
      </c>
    </row>
    <row r="3818" spans="1:12" ht="13.8" x14ac:dyDescent="0.3">
      <c r="A3818" s="54" t="s">
        <v>14831</v>
      </c>
      <c r="B3818" s="54" t="s">
        <v>14832</v>
      </c>
      <c r="C3818" s="54" t="s">
        <v>13793</v>
      </c>
      <c r="D3818" s="54" t="s">
        <v>15310</v>
      </c>
      <c r="E3818" s="55" t="s">
        <v>8319</v>
      </c>
      <c r="F3818" s="54" t="s">
        <v>8319</v>
      </c>
      <c r="G3818" s="54" t="s">
        <v>16592</v>
      </c>
      <c r="H3818" s="54" t="s">
        <v>16593</v>
      </c>
      <c r="I3818" s="54" t="s">
        <v>8514</v>
      </c>
      <c r="J3818" s="54" t="s">
        <v>8323</v>
      </c>
      <c r="K3818" s="55" t="s">
        <v>24629</v>
      </c>
      <c r="L3818" s="54" t="s">
        <v>8325</v>
      </c>
    </row>
    <row r="3819" spans="1:12" ht="13.8" x14ac:dyDescent="0.3">
      <c r="A3819" s="54" t="s">
        <v>14831</v>
      </c>
      <c r="B3819" s="54" t="s">
        <v>14832</v>
      </c>
      <c r="C3819" s="54" t="s">
        <v>13793</v>
      </c>
      <c r="D3819" s="54" t="s">
        <v>15310</v>
      </c>
      <c r="E3819" s="55" t="s">
        <v>8319</v>
      </c>
      <c r="F3819" s="54" t="s">
        <v>8319</v>
      </c>
      <c r="G3819" s="54" t="s">
        <v>16594</v>
      </c>
      <c r="H3819" s="54" t="s">
        <v>16595</v>
      </c>
      <c r="I3819" s="54" t="s">
        <v>8514</v>
      </c>
      <c r="J3819" s="54" t="s">
        <v>8323</v>
      </c>
      <c r="K3819" s="55" t="s">
        <v>24630</v>
      </c>
      <c r="L3819" s="54" t="s">
        <v>8325</v>
      </c>
    </row>
    <row r="3820" spans="1:12" ht="13.8" x14ac:dyDescent="0.3">
      <c r="A3820" s="54" t="s">
        <v>14831</v>
      </c>
      <c r="B3820" s="54" t="s">
        <v>14832</v>
      </c>
      <c r="C3820" s="54" t="s">
        <v>13793</v>
      </c>
      <c r="D3820" s="54" t="s">
        <v>15310</v>
      </c>
      <c r="E3820" s="55" t="s">
        <v>8319</v>
      </c>
      <c r="F3820" s="54" t="s">
        <v>8319</v>
      </c>
      <c r="G3820" s="54" t="s">
        <v>16596</v>
      </c>
      <c r="H3820" s="54" t="s">
        <v>16597</v>
      </c>
      <c r="I3820" s="54" t="s">
        <v>8514</v>
      </c>
      <c r="J3820" s="54" t="s">
        <v>8323</v>
      </c>
      <c r="K3820" s="55" t="s">
        <v>12048</v>
      </c>
      <c r="L3820" s="54" t="s">
        <v>8325</v>
      </c>
    </row>
    <row r="3821" spans="1:12" ht="13.8" x14ac:dyDescent="0.3">
      <c r="A3821" s="54" t="s">
        <v>14831</v>
      </c>
      <c r="B3821" s="54" t="s">
        <v>14832</v>
      </c>
      <c r="C3821" s="54" t="s">
        <v>13793</v>
      </c>
      <c r="D3821" s="54" t="s">
        <v>15310</v>
      </c>
      <c r="E3821" s="55" t="s">
        <v>8319</v>
      </c>
      <c r="F3821" s="54" t="s">
        <v>8319</v>
      </c>
      <c r="G3821" s="54" t="s">
        <v>16598</v>
      </c>
      <c r="H3821" s="54" t="s">
        <v>16599</v>
      </c>
      <c r="I3821" s="54" t="s">
        <v>8514</v>
      </c>
      <c r="J3821" s="54" t="s">
        <v>8323</v>
      </c>
      <c r="K3821" s="55" t="s">
        <v>24631</v>
      </c>
      <c r="L3821" s="54" t="s">
        <v>8325</v>
      </c>
    </row>
    <row r="3822" spans="1:12" ht="13.8" x14ac:dyDescent="0.3">
      <c r="A3822" s="54" t="s">
        <v>14831</v>
      </c>
      <c r="B3822" s="54" t="s">
        <v>14832</v>
      </c>
      <c r="C3822" s="54" t="s">
        <v>13793</v>
      </c>
      <c r="D3822" s="54" t="s">
        <v>15310</v>
      </c>
      <c r="E3822" s="55" t="s">
        <v>8319</v>
      </c>
      <c r="F3822" s="54" t="s">
        <v>8319</v>
      </c>
      <c r="G3822" s="54" t="s">
        <v>16601</v>
      </c>
      <c r="H3822" s="54" t="s">
        <v>16602</v>
      </c>
      <c r="I3822" s="54" t="s">
        <v>8514</v>
      </c>
      <c r="J3822" s="54" t="s">
        <v>8323</v>
      </c>
      <c r="K3822" s="55" t="s">
        <v>24632</v>
      </c>
      <c r="L3822" s="54" t="s">
        <v>8325</v>
      </c>
    </row>
    <row r="3823" spans="1:12" ht="13.8" x14ac:dyDescent="0.3">
      <c r="A3823" s="54" t="s">
        <v>14831</v>
      </c>
      <c r="B3823" s="54" t="s">
        <v>14832</v>
      </c>
      <c r="C3823" s="54" t="s">
        <v>13793</v>
      </c>
      <c r="D3823" s="54" t="s">
        <v>15310</v>
      </c>
      <c r="E3823" s="55" t="s">
        <v>8319</v>
      </c>
      <c r="F3823" s="54" t="s">
        <v>8319</v>
      </c>
      <c r="G3823" s="54" t="s">
        <v>16603</v>
      </c>
      <c r="H3823" s="54" t="s">
        <v>16604</v>
      </c>
      <c r="I3823" s="54" t="s">
        <v>8514</v>
      </c>
      <c r="J3823" s="54" t="s">
        <v>8323</v>
      </c>
      <c r="K3823" s="55" t="s">
        <v>24633</v>
      </c>
      <c r="L3823" s="54" t="s">
        <v>8325</v>
      </c>
    </row>
    <row r="3824" spans="1:12" ht="13.8" x14ac:dyDescent="0.3">
      <c r="A3824" s="54" t="s">
        <v>14831</v>
      </c>
      <c r="B3824" s="54" t="s">
        <v>14832</v>
      </c>
      <c r="C3824" s="54" t="s">
        <v>13793</v>
      </c>
      <c r="D3824" s="54" t="s">
        <v>15310</v>
      </c>
      <c r="E3824" s="55" t="s">
        <v>8319</v>
      </c>
      <c r="F3824" s="54" t="s">
        <v>8319</v>
      </c>
      <c r="G3824" s="54" t="s">
        <v>16605</v>
      </c>
      <c r="H3824" s="54" t="s">
        <v>16606</v>
      </c>
      <c r="I3824" s="54" t="s">
        <v>8514</v>
      </c>
      <c r="J3824" s="54" t="s">
        <v>8323</v>
      </c>
      <c r="K3824" s="55" t="s">
        <v>24634</v>
      </c>
      <c r="L3824" s="54" t="s">
        <v>8325</v>
      </c>
    </row>
    <row r="3825" spans="1:12" ht="13.8" x14ac:dyDescent="0.3">
      <c r="A3825" s="54" t="s">
        <v>14831</v>
      </c>
      <c r="B3825" s="54" t="s">
        <v>14832</v>
      </c>
      <c r="C3825" s="54" t="s">
        <v>13793</v>
      </c>
      <c r="D3825" s="54" t="s">
        <v>15310</v>
      </c>
      <c r="E3825" s="55" t="s">
        <v>8319</v>
      </c>
      <c r="F3825" s="54" t="s">
        <v>8319</v>
      </c>
      <c r="G3825" s="54" t="s">
        <v>16608</v>
      </c>
      <c r="H3825" s="54" t="s">
        <v>16609</v>
      </c>
      <c r="I3825" s="54" t="s">
        <v>8514</v>
      </c>
      <c r="J3825" s="54" t="s">
        <v>8323</v>
      </c>
      <c r="K3825" s="55" t="s">
        <v>12889</v>
      </c>
      <c r="L3825" s="54" t="s">
        <v>8325</v>
      </c>
    </row>
    <row r="3826" spans="1:12" ht="13.8" x14ac:dyDescent="0.3">
      <c r="A3826" s="54" t="s">
        <v>14831</v>
      </c>
      <c r="B3826" s="54" t="s">
        <v>14832</v>
      </c>
      <c r="C3826" s="54" t="s">
        <v>13793</v>
      </c>
      <c r="D3826" s="54" t="s">
        <v>15310</v>
      </c>
      <c r="E3826" s="55" t="s">
        <v>8319</v>
      </c>
      <c r="F3826" s="54" t="s">
        <v>8319</v>
      </c>
      <c r="G3826" s="54" t="s">
        <v>16610</v>
      </c>
      <c r="H3826" s="54" t="s">
        <v>16611</v>
      </c>
      <c r="I3826" s="54" t="s">
        <v>8514</v>
      </c>
      <c r="J3826" s="54" t="s">
        <v>8323</v>
      </c>
      <c r="K3826" s="55" t="s">
        <v>24635</v>
      </c>
      <c r="L3826" s="54" t="s">
        <v>8325</v>
      </c>
    </row>
    <row r="3827" spans="1:12" ht="13.8" x14ac:dyDescent="0.3">
      <c r="A3827" s="54" t="s">
        <v>14831</v>
      </c>
      <c r="B3827" s="54" t="s">
        <v>14832</v>
      </c>
      <c r="C3827" s="54" t="s">
        <v>13793</v>
      </c>
      <c r="D3827" s="54" t="s">
        <v>15310</v>
      </c>
      <c r="E3827" s="55" t="s">
        <v>8319</v>
      </c>
      <c r="F3827" s="54" t="s">
        <v>8319</v>
      </c>
      <c r="G3827" s="54" t="s">
        <v>16612</v>
      </c>
      <c r="H3827" s="54" t="s">
        <v>16613</v>
      </c>
      <c r="I3827" s="54" t="s">
        <v>8514</v>
      </c>
      <c r="J3827" s="54" t="s">
        <v>8323</v>
      </c>
      <c r="K3827" s="55" t="s">
        <v>24636</v>
      </c>
      <c r="L3827" s="54" t="s">
        <v>8325</v>
      </c>
    </row>
    <row r="3828" spans="1:12" ht="13.8" x14ac:dyDescent="0.3">
      <c r="A3828" s="54" t="s">
        <v>14831</v>
      </c>
      <c r="B3828" s="54" t="s">
        <v>14832</v>
      </c>
      <c r="C3828" s="54" t="s">
        <v>13793</v>
      </c>
      <c r="D3828" s="54" t="s">
        <v>15310</v>
      </c>
      <c r="E3828" s="55" t="s">
        <v>8319</v>
      </c>
      <c r="F3828" s="54" t="s">
        <v>8319</v>
      </c>
      <c r="G3828" s="54" t="s">
        <v>16615</v>
      </c>
      <c r="H3828" s="54" t="s">
        <v>16616</v>
      </c>
      <c r="I3828" s="54" t="s">
        <v>8514</v>
      </c>
      <c r="J3828" s="54" t="s">
        <v>8323</v>
      </c>
      <c r="K3828" s="55" t="s">
        <v>24637</v>
      </c>
      <c r="L3828" s="54" t="s">
        <v>8325</v>
      </c>
    </row>
    <row r="3829" spans="1:12" ht="13.8" x14ac:dyDescent="0.3">
      <c r="A3829" s="54" t="s">
        <v>14831</v>
      </c>
      <c r="B3829" s="54" t="s">
        <v>14832</v>
      </c>
      <c r="C3829" s="54" t="s">
        <v>13793</v>
      </c>
      <c r="D3829" s="54" t="s">
        <v>15310</v>
      </c>
      <c r="E3829" s="55" t="s">
        <v>8319</v>
      </c>
      <c r="F3829" s="54" t="s">
        <v>8319</v>
      </c>
      <c r="G3829" s="54" t="s">
        <v>16617</v>
      </c>
      <c r="H3829" s="54" t="s">
        <v>16618</v>
      </c>
      <c r="I3829" s="54" t="s">
        <v>8514</v>
      </c>
      <c r="J3829" s="54" t="s">
        <v>8323</v>
      </c>
      <c r="K3829" s="55" t="s">
        <v>24638</v>
      </c>
      <c r="L3829" s="54" t="s">
        <v>8325</v>
      </c>
    </row>
    <row r="3830" spans="1:12" ht="13.8" x14ac:dyDescent="0.3">
      <c r="A3830" s="54" t="s">
        <v>14831</v>
      </c>
      <c r="B3830" s="54" t="s">
        <v>14832</v>
      </c>
      <c r="C3830" s="54" t="s">
        <v>13793</v>
      </c>
      <c r="D3830" s="54" t="s">
        <v>15310</v>
      </c>
      <c r="E3830" s="55" t="s">
        <v>8319</v>
      </c>
      <c r="F3830" s="54" t="s">
        <v>8319</v>
      </c>
      <c r="G3830" s="54" t="s">
        <v>16619</v>
      </c>
      <c r="H3830" s="54" t="s">
        <v>16620</v>
      </c>
      <c r="I3830" s="54" t="s">
        <v>8514</v>
      </c>
      <c r="J3830" s="54" t="s">
        <v>8323</v>
      </c>
      <c r="K3830" s="55" t="s">
        <v>24639</v>
      </c>
      <c r="L3830" s="54" t="s">
        <v>8325</v>
      </c>
    </row>
    <row r="3831" spans="1:12" ht="13.8" x14ac:dyDescent="0.3">
      <c r="A3831" s="54" t="s">
        <v>14831</v>
      </c>
      <c r="B3831" s="54" t="s">
        <v>14832</v>
      </c>
      <c r="C3831" s="54" t="s">
        <v>13793</v>
      </c>
      <c r="D3831" s="54" t="s">
        <v>15310</v>
      </c>
      <c r="E3831" s="55" t="s">
        <v>8319</v>
      </c>
      <c r="F3831" s="54" t="s">
        <v>8319</v>
      </c>
      <c r="G3831" s="54" t="s">
        <v>16621</v>
      </c>
      <c r="H3831" s="54" t="s">
        <v>16622</v>
      </c>
      <c r="I3831" s="54" t="s">
        <v>8514</v>
      </c>
      <c r="J3831" s="54" t="s">
        <v>8323</v>
      </c>
      <c r="K3831" s="55" t="s">
        <v>24640</v>
      </c>
      <c r="L3831" s="54" t="s">
        <v>8325</v>
      </c>
    </row>
    <row r="3832" spans="1:12" ht="13.8" x14ac:dyDescent="0.3">
      <c r="A3832" s="54" t="s">
        <v>14831</v>
      </c>
      <c r="B3832" s="54" t="s">
        <v>14832</v>
      </c>
      <c r="C3832" s="54" t="s">
        <v>13793</v>
      </c>
      <c r="D3832" s="54" t="s">
        <v>15310</v>
      </c>
      <c r="E3832" s="55" t="s">
        <v>8319</v>
      </c>
      <c r="F3832" s="54" t="s">
        <v>8319</v>
      </c>
      <c r="G3832" s="54" t="s">
        <v>16623</v>
      </c>
      <c r="H3832" s="54" t="s">
        <v>16624</v>
      </c>
      <c r="I3832" s="54" t="s">
        <v>8514</v>
      </c>
      <c r="J3832" s="54" t="s">
        <v>8323</v>
      </c>
      <c r="K3832" s="55" t="s">
        <v>24641</v>
      </c>
      <c r="L3832" s="54" t="s">
        <v>8325</v>
      </c>
    </row>
    <row r="3833" spans="1:12" ht="13.8" x14ac:dyDescent="0.3">
      <c r="A3833" s="54" t="s">
        <v>14831</v>
      </c>
      <c r="B3833" s="54" t="s">
        <v>14832</v>
      </c>
      <c r="C3833" s="54" t="s">
        <v>13793</v>
      </c>
      <c r="D3833" s="54" t="s">
        <v>15310</v>
      </c>
      <c r="E3833" s="55" t="s">
        <v>8319</v>
      </c>
      <c r="F3833" s="54" t="s">
        <v>8319</v>
      </c>
      <c r="G3833" s="54" t="s">
        <v>16625</v>
      </c>
      <c r="H3833" s="54" t="s">
        <v>16626</v>
      </c>
      <c r="I3833" s="54" t="s">
        <v>8514</v>
      </c>
      <c r="J3833" s="54" t="s">
        <v>8323</v>
      </c>
      <c r="K3833" s="55" t="s">
        <v>24642</v>
      </c>
      <c r="L3833" s="54" t="s">
        <v>8325</v>
      </c>
    </row>
    <row r="3834" spans="1:12" ht="13.8" x14ac:dyDescent="0.3">
      <c r="A3834" s="54" t="s">
        <v>14831</v>
      </c>
      <c r="B3834" s="54" t="s">
        <v>14832</v>
      </c>
      <c r="C3834" s="54" t="s">
        <v>13793</v>
      </c>
      <c r="D3834" s="54" t="s">
        <v>15310</v>
      </c>
      <c r="E3834" s="55" t="s">
        <v>8319</v>
      </c>
      <c r="F3834" s="54" t="s">
        <v>8319</v>
      </c>
      <c r="G3834" s="54" t="s">
        <v>16627</v>
      </c>
      <c r="H3834" s="54" t="s">
        <v>16628</v>
      </c>
      <c r="I3834" s="54" t="s">
        <v>8514</v>
      </c>
      <c r="J3834" s="54" t="s">
        <v>8323</v>
      </c>
      <c r="K3834" s="55" t="s">
        <v>24642</v>
      </c>
      <c r="L3834" s="54" t="s">
        <v>8325</v>
      </c>
    </row>
    <row r="3835" spans="1:12" ht="13.8" x14ac:dyDescent="0.3">
      <c r="A3835" s="54" t="s">
        <v>14831</v>
      </c>
      <c r="B3835" s="54" t="s">
        <v>14832</v>
      </c>
      <c r="C3835" s="54" t="s">
        <v>13793</v>
      </c>
      <c r="D3835" s="54" t="s">
        <v>15310</v>
      </c>
      <c r="E3835" s="55" t="s">
        <v>8319</v>
      </c>
      <c r="F3835" s="54" t="s">
        <v>8319</v>
      </c>
      <c r="G3835" s="54" t="s">
        <v>16629</v>
      </c>
      <c r="H3835" s="54" t="s">
        <v>16630</v>
      </c>
      <c r="I3835" s="54" t="s">
        <v>8514</v>
      </c>
      <c r="J3835" s="54" t="s">
        <v>8323</v>
      </c>
      <c r="K3835" s="55" t="s">
        <v>24642</v>
      </c>
      <c r="L3835" s="54" t="s">
        <v>8325</v>
      </c>
    </row>
    <row r="3836" spans="1:12" ht="13.8" x14ac:dyDescent="0.3">
      <c r="A3836" s="54" t="s">
        <v>14831</v>
      </c>
      <c r="B3836" s="54" t="s">
        <v>14832</v>
      </c>
      <c r="C3836" s="54" t="s">
        <v>13793</v>
      </c>
      <c r="D3836" s="54" t="s">
        <v>15310</v>
      </c>
      <c r="E3836" s="55" t="s">
        <v>8319</v>
      </c>
      <c r="F3836" s="54" t="s">
        <v>8319</v>
      </c>
      <c r="G3836" s="54" t="s">
        <v>16631</v>
      </c>
      <c r="H3836" s="54" t="s">
        <v>16632</v>
      </c>
      <c r="I3836" s="54" t="s">
        <v>8514</v>
      </c>
      <c r="J3836" s="54" t="s">
        <v>8323</v>
      </c>
      <c r="K3836" s="55" t="s">
        <v>24643</v>
      </c>
      <c r="L3836" s="54" t="s">
        <v>8325</v>
      </c>
    </row>
    <row r="3837" spans="1:12" ht="13.8" x14ac:dyDescent="0.3">
      <c r="A3837" s="54" t="s">
        <v>14831</v>
      </c>
      <c r="B3837" s="54" t="s">
        <v>14832</v>
      </c>
      <c r="C3837" s="54" t="s">
        <v>13793</v>
      </c>
      <c r="D3837" s="54" t="s">
        <v>15310</v>
      </c>
      <c r="E3837" s="55" t="s">
        <v>8319</v>
      </c>
      <c r="F3837" s="54" t="s">
        <v>8319</v>
      </c>
      <c r="G3837" s="54" t="s">
        <v>16634</v>
      </c>
      <c r="H3837" s="54" t="s">
        <v>16635</v>
      </c>
      <c r="I3837" s="54" t="s">
        <v>8514</v>
      </c>
      <c r="J3837" s="54" t="s">
        <v>8323</v>
      </c>
      <c r="K3837" s="55" t="s">
        <v>24643</v>
      </c>
      <c r="L3837" s="54" t="s">
        <v>8325</v>
      </c>
    </row>
    <row r="3838" spans="1:12" ht="13.8" x14ac:dyDescent="0.3">
      <c r="A3838" s="54" t="s">
        <v>14831</v>
      </c>
      <c r="B3838" s="54" t="s">
        <v>14832</v>
      </c>
      <c r="C3838" s="54" t="s">
        <v>13793</v>
      </c>
      <c r="D3838" s="54" t="s">
        <v>15310</v>
      </c>
      <c r="E3838" s="55" t="s">
        <v>8319</v>
      </c>
      <c r="F3838" s="54" t="s">
        <v>8319</v>
      </c>
      <c r="G3838" s="54" t="s">
        <v>16636</v>
      </c>
      <c r="H3838" s="54" t="s">
        <v>16637</v>
      </c>
      <c r="I3838" s="54" t="s">
        <v>8514</v>
      </c>
      <c r="J3838" s="54" t="s">
        <v>8323</v>
      </c>
      <c r="K3838" s="55" t="s">
        <v>24644</v>
      </c>
      <c r="L3838" s="54" t="s">
        <v>8325</v>
      </c>
    </row>
    <row r="3839" spans="1:12" ht="13.8" x14ac:dyDescent="0.3">
      <c r="A3839" s="54" t="s">
        <v>14831</v>
      </c>
      <c r="B3839" s="54" t="s">
        <v>14832</v>
      </c>
      <c r="C3839" s="54" t="s">
        <v>13793</v>
      </c>
      <c r="D3839" s="54" t="s">
        <v>15310</v>
      </c>
      <c r="E3839" s="55" t="s">
        <v>8319</v>
      </c>
      <c r="F3839" s="54" t="s">
        <v>8319</v>
      </c>
      <c r="G3839" s="54" t="s">
        <v>16638</v>
      </c>
      <c r="H3839" s="54" t="s">
        <v>16639</v>
      </c>
      <c r="I3839" s="54" t="s">
        <v>8514</v>
      </c>
      <c r="J3839" s="54" t="s">
        <v>8323</v>
      </c>
      <c r="K3839" s="55" t="s">
        <v>24645</v>
      </c>
      <c r="L3839" s="54" t="s">
        <v>8325</v>
      </c>
    </row>
    <row r="3840" spans="1:12" ht="13.8" x14ac:dyDescent="0.3">
      <c r="A3840" s="54" t="s">
        <v>14831</v>
      </c>
      <c r="B3840" s="54" t="s">
        <v>14832</v>
      </c>
      <c r="C3840" s="54" t="s">
        <v>13793</v>
      </c>
      <c r="D3840" s="54" t="s">
        <v>15310</v>
      </c>
      <c r="E3840" s="55" t="s">
        <v>8319</v>
      </c>
      <c r="F3840" s="54" t="s">
        <v>8319</v>
      </c>
      <c r="G3840" s="54" t="s">
        <v>16640</v>
      </c>
      <c r="H3840" s="54" t="s">
        <v>16641</v>
      </c>
      <c r="I3840" s="54" t="s">
        <v>8514</v>
      </c>
      <c r="J3840" s="54" t="s">
        <v>8323</v>
      </c>
      <c r="K3840" s="55" t="s">
        <v>24645</v>
      </c>
      <c r="L3840" s="54" t="s">
        <v>8325</v>
      </c>
    </row>
    <row r="3841" spans="1:12" ht="13.8" x14ac:dyDescent="0.3">
      <c r="A3841" s="54" t="s">
        <v>14831</v>
      </c>
      <c r="B3841" s="54" t="s">
        <v>14832</v>
      </c>
      <c r="C3841" s="54" t="s">
        <v>13793</v>
      </c>
      <c r="D3841" s="54" t="s">
        <v>15310</v>
      </c>
      <c r="E3841" s="55" t="s">
        <v>8319</v>
      </c>
      <c r="F3841" s="54" t="s">
        <v>8319</v>
      </c>
      <c r="G3841" s="54" t="s">
        <v>16642</v>
      </c>
      <c r="H3841" s="54" t="s">
        <v>16643</v>
      </c>
      <c r="I3841" s="54" t="s">
        <v>8514</v>
      </c>
      <c r="J3841" s="54" t="s">
        <v>8323</v>
      </c>
      <c r="K3841" s="55" t="s">
        <v>12031</v>
      </c>
      <c r="L3841" s="54" t="s">
        <v>8325</v>
      </c>
    </row>
    <row r="3842" spans="1:12" ht="13.8" x14ac:dyDescent="0.3">
      <c r="A3842" s="54" t="s">
        <v>14831</v>
      </c>
      <c r="B3842" s="54" t="s">
        <v>14832</v>
      </c>
      <c r="C3842" s="54" t="s">
        <v>13793</v>
      </c>
      <c r="D3842" s="54" t="s">
        <v>15310</v>
      </c>
      <c r="E3842" s="55" t="s">
        <v>8319</v>
      </c>
      <c r="F3842" s="54" t="s">
        <v>8319</v>
      </c>
      <c r="G3842" s="54" t="s">
        <v>16645</v>
      </c>
      <c r="H3842" s="54" t="s">
        <v>16646</v>
      </c>
      <c r="I3842" s="54" t="s">
        <v>8514</v>
      </c>
      <c r="J3842" s="54" t="s">
        <v>8323</v>
      </c>
      <c r="K3842" s="55" t="s">
        <v>14412</v>
      </c>
      <c r="L3842" s="54" t="s">
        <v>8325</v>
      </c>
    </row>
    <row r="3843" spans="1:12" ht="13.8" x14ac:dyDescent="0.3">
      <c r="A3843" s="54" t="s">
        <v>14831</v>
      </c>
      <c r="B3843" s="54" t="s">
        <v>14832</v>
      </c>
      <c r="C3843" s="54" t="s">
        <v>13793</v>
      </c>
      <c r="D3843" s="54" t="s">
        <v>15310</v>
      </c>
      <c r="E3843" s="55" t="s">
        <v>8319</v>
      </c>
      <c r="F3843" s="54" t="s">
        <v>8319</v>
      </c>
      <c r="G3843" s="54" t="s">
        <v>16647</v>
      </c>
      <c r="H3843" s="54" t="s">
        <v>16648</v>
      </c>
      <c r="I3843" s="54" t="s">
        <v>8514</v>
      </c>
      <c r="J3843" s="54" t="s">
        <v>8323</v>
      </c>
      <c r="K3843" s="55" t="s">
        <v>12809</v>
      </c>
      <c r="L3843" s="54" t="s">
        <v>8325</v>
      </c>
    </row>
    <row r="3844" spans="1:12" ht="13.8" x14ac:dyDescent="0.3">
      <c r="A3844" s="54" t="s">
        <v>14831</v>
      </c>
      <c r="B3844" s="54" t="s">
        <v>14832</v>
      </c>
      <c r="C3844" s="54" t="s">
        <v>13793</v>
      </c>
      <c r="D3844" s="54" t="s">
        <v>15310</v>
      </c>
      <c r="E3844" s="55" t="s">
        <v>8319</v>
      </c>
      <c r="F3844" s="54" t="s">
        <v>8319</v>
      </c>
      <c r="G3844" s="54" t="s">
        <v>16649</v>
      </c>
      <c r="H3844" s="54" t="s">
        <v>16650</v>
      </c>
      <c r="I3844" s="54" t="s">
        <v>8514</v>
      </c>
      <c r="J3844" s="54" t="s">
        <v>8323</v>
      </c>
      <c r="K3844" s="55" t="s">
        <v>12809</v>
      </c>
      <c r="L3844" s="54" t="s">
        <v>8325</v>
      </c>
    </row>
    <row r="3845" spans="1:12" ht="13.8" x14ac:dyDescent="0.3">
      <c r="A3845" s="54" t="s">
        <v>14831</v>
      </c>
      <c r="B3845" s="54" t="s">
        <v>14832</v>
      </c>
      <c r="C3845" s="54" t="s">
        <v>13793</v>
      </c>
      <c r="D3845" s="54" t="s">
        <v>15310</v>
      </c>
      <c r="E3845" s="55" t="s">
        <v>8319</v>
      </c>
      <c r="F3845" s="54" t="s">
        <v>8319</v>
      </c>
      <c r="G3845" s="54" t="s">
        <v>16651</v>
      </c>
      <c r="H3845" s="54" t="s">
        <v>16652</v>
      </c>
      <c r="I3845" s="54" t="s">
        <v>8514</v>
      </c>
      <c r="J3845" s="54" t="s">
        <v>8323</v>
      </c>
      <c r="K3845" s="55" t="s">
        <v>12809</v>
      </c>
      <c r="L3845" s="54" t="s">
        <v>8325</v>
      </c>
    </row>
    <row r="3846" spans="1:12" ht="13.8" x14ac:dyDescent="0.3">
      <c r="A3846" s="54" t="s">
        <v>14831</v>
      </c>
      <c r="B3846" s="54" t="s">
        <v>14832</v>
      </c>
      <c r="C3846" s="54" t="s">
        <v>13793</v>
      </c>
      <c r="D3846" s="54" t="s">
        <v>15310</v>
      </c>
      <c r="E3846" s="55" t="s">
        <v>8319</v>
      </c>
      <c r="F3846" s="54" t="s">
        <v>8319</v>
      </c>
      <c r="G3846" s="54" t="s">
        <v>16653</v>
      </c>
      <c r="H3846" s="54" t="s">
        <v>16654</v>
      </c>
      <c r="I3846" s="54" t="s">
        <v>8514</v>
      </c>
      <c r="J3846" s="54" t="s">
        <v>8323</v>
      </c>
      <c r="K3846" s="55" t="s">
        <v>11220</v>
      </c>
      <c r="L3846" s="54" t="s">
        <v>8325</v>
      </c>
    </row>
    <row r="3847" spans="1:12" ht="13.8" x14ac:dyDescent="0.3">
      <c r="A3847" s="54" t="s">
        <v>14831</v>
      </c>
      <c r="B3847" s="54" t="s">
        <v>14832</v>
      </c>
      <c r="C3847" s="54" t="s">
        <v>13793</v>
      </c>
      <c r="D3847" s="54" t="s">
        <v>15310</v>
      </c>
      <c r="E3847" s="55" t="s">
        <v>8319</v>
      </c>
      <c r="F3847" s="54" t="s">
        <v>8319</v>
      </c>
      <c r="G3847" s="54" t="s">
        <v>16655</v>
      </c>
      <c r="H3847" s="54" t="s">
        <v>16656</v>
      </c>
      <c r="I3847" s="54" t="s">
        <v>8514</v>
      </c>
      <c r="J3847" s="54" t="s">
        <v>8323</v>
      </c>
      <c r="K3847" s="55" t="s">
        <v>11220</v>
      </c>
      <c r="L3847" s="54" t="s">
        <v>8325</v>
      </c>
    </row>
    <row r="3848" spans="1:12" ht="13.8" x14ac:dyDescent="0.3">
      <c r="A3848" s="54" t="s">
        <v>14831</v>
      </c>
      <c r="B3848" s="54" t="s">
        <v>14832</v>
      </c>
      <c r="C3848" s="54" t="s">
        <v>13793</v>
      </c>
      <c r="D3848" s="54" t="s">
        <v>15310</v>
      </c>
      <c r="E3848" s="55" t="s">
        <v>8319</v>
      </c>
      <c r="F3848" s="54" t="s">
        <v>8319</v>
      </c>
      <c r="G3848" s="54" t="s">
        <v>16657</v>
      </c>
      <c r="H3848" s="54" t="s">
        <v>16658</v>
      </c>
      <c r="I3848" s="54" t="s">
        <v>8514</v>
      </c>
      <c r="J3848" s="54" t="s">
        <v>8323</v>
      </c>
      <c r="K3848" s="55" t="s">
        <v>11220</v>
      </c>
      <c r="L3848" s="54" t="s">
        <v>8325</v>
      </c>
    </row>
    <row r="3849" spans="1:12" ht="13.8" x14ac:dyDescent="0.3">
      <c r="A3849" s="54" t="s">
        <v>14831</v>
      </c>
      <c r="B3849" s="54" t="s">
        <v>14832</v>
      </c>
      <c r="C3849" s="54" t="s">
        <v>13793</v>
      </c>
      <c r="D3849" s="54" t="s">
        <v>15310</v>
      </c>
      <c r="E3849" s="55" t="s">
        <v>8319</v>
      </c>
      <c r="F3849" s="54" t="s">
        <v>8319</v>
      </c>
      <c r="G3849" s="54" t="s">
        <v>16659</v>
      </c>
      <c r="H3849" s="54" t="s">
        <v>16660</v>
      </c>
      <c r="I3849" s="54" t="s">
        <v>8514</v>
      </c>
      <c r="J3849" s="54" t="s">
        <v>8323</v>
      </c>
      <c r="K3849" s="55" t="s">
        <v>24646</v>
      </c>
      <c r="L3849" s="54" t="s">
        <v>8325</v>
      </c>
    </row>
    <row r="3850" spans="1:12" ht="13.8" x14ac:dyDescent="0.3">
      <c r="A3850" s="54" t="s">
        <v>14831</v>
      </c>
      <c r="B3850" s="54" t="s">
        <v>14832</v>
      </c>
      <c r="C3850" s="54" t="s">
        <v>13793</v>
      </c>
      <c r="D3850" s="54" t="s">
        <v>15310</v>
      </c>
      <c r="E3850" s="55" t="s">
        <v>8319</v>
      </c>
      <c r="F3850" s="54" t="s">
        <v>8319</v>
      </c>
      <c r="G3850" s="54" t="s">
        <v>16661</v>
      </c>
      <c r="H3850" s="54" t="s">
        <v>16662</v>
      </c>
      <c r="I3850" s="54" t="s">
        <v>8514</v>
      </c>
      <c r="J3850" s="54" t="s">
        <v>8323</v>
      </c>
      <c r="K3850" s="55" t="s">
        <v>24646</v>
      </c>
      <c r="L3850" s="54" t="s">
        <v>8325</v>
      </c>
    </row>
    <row r="3851" spans="1:12" ht="13.8" x14ac:dyDescent="0.3">
      <c r="A3851" s="54" t="s">
        <v>14831</v>
      </c>
      <c r="B3851" s="54" t="s">
        <v>14832</v>
      </c>
      <c r="C3851" s="54" t="s">
        <v>13793</v>
      </c>
      <c r="D3851" s="54" t="s">
        <v>15310</v>
      </c>
      <c r="E3851" s="55" t="s">
        <v>8319</v>
      </c>
      <c r="F3851" s="54" t="s">
        <v>8319</v>
      </c>
      <c r="G3851" s="54" t="s">
        <v>16663</v>
      </c>
      <c r="H3851" s="54" t="s">
        <v>16664</v>
      </c>
      <c r="I3851" s="54" t="s">
        <v>8514</v>
      </c>
      <c r="J3851" s="54" t="s">
        <v>8323</v>
      </c>
      <c r="K3851" s="55" t="s">
        <v>24646</v>
      </c>
      <c r="L3851" s="54" t="s">
        <v>8325</v>
      </c>
    </row>
    <row r="3852" spans="1:12" ht="13.8" x14ac:dyDescent="0.3">
      <c r="A3852" s="54" t="s">
        <v>14831</v>
      </c>
      <c r="B3852" s="54" t="s">
        <v>14832</v>
      </c>
      <c r="C3852" s="54" t="s">
        <v>13793</v>
      </c>
      <c r="D3852" s="54" t="s">
        <v>15310</v>
      </c>
      <c r="E3852" s="55" t="s">
        <v>8319</v>
      </c>
      <c r="F3852" s="54" t="s">
        <v>8319</v>
      </c>
      <c r="G3852" s="54" t="s">
        <v>16665</v>
      </c>
      <c r="H3852" s="54" t="s">
        <v>16666</v>
      </c>
      <c r="I3852" s="54" t="s">
        <v>8514</v>
      </c>
      <c r="J3852" s="54" t="s">
        <v>8323</v>
      </c>
      <c r="K3852" s="55" t="s">
        <v>24647</v>
      </c>
      <c r="L3852" s="54" t="s">
        <v>8325</v>
      </c>
    </row>
    <row r="3853" spans="1:12" ht="13.8" x14ac:dyDescent="0.3">
      <c r="A3853" s="54" t="s">
        <v>14831</v>
      </c>
      <c r="B3853" s="54" t="s">
        <v>14832</v>
      </c>
      <c r="C3853" s="54" t="s">
        <v>13793</v>
      </c>
      <c r="D3853" s="54" t="s">
        <v>15310</v>
      </c>
      <c r="E3853" s="55" t="s">
        <v>8319</v>
      </c>
      <c r="F3853" s="54" t="s">
        <v>8319</v>
      </c>
      <c r="G3853" s="54" t="s">
        <v>16667</v>
      </c>
      <c r="H3853" s="54" t="s">
        <v>16668</v>
      </c>
      <c r="I3853" s="54" t="s">
        <v>8514</v>
      </c>
      <c r="J3853" s="54" t="s">
        <v>8323</v>
      </c>
      <c r="K3853" s="55" t="s">
        <v>24647</v>
      </c>
      <c r="L3853" s="54" t="s">
        <v>8325</v>
      </c>
    </row>
    <row r="3854" spans="1:12" ht="13.8" x14ac:dyDescent="0.3">
      <c r="A3854" s="54" t="s">
        <v>14831</v>
      </c>
      <c r="B3854" s="54" t="s">
        <v>14832</v>
      </c>
      <c r="C3854" s="54" t="s">
        <v>13793</v>
      </c>
      <c r="D3854" s="54" t="s">
        <v>15310</v>
      </c>
      <c r="E3854" s="55" t="s">
        <v>8319</v>
      </c>
      <c r="F3854" s="54" t="s">
        <v>8319</v>
      </c>
      <c r="G3854" s="54" t="s">
        <v>16669</v>
      </c>
      <c r="H3854" s="54" t="s">
        <v>16670</v>
      </c>
      <c r="I3854" s="54" t="s">
        <v>8514</v>
      </c>
      <c r="J3854" s="54" t="s">
        <v>8323</v>
      </c>
      <c r="K3854" s="55" t="s">
        <v>24648</v>
      </c>
      <c r="L3854" s="54" t="s">
        <v>8325</v>
      </c>
    </row>
    <row r="3855" spans="1:12" ht="13.8" x14ac:dyDescent="0.3">
      <c r="A3855" s="54" t="s">
        <v>14831</v>
      </c>
      <c r="B3855" s="54" t="s">
        <v>14832</v>
      </c>
      <c r="C3855" s="54" t="s">
        <v>13793</v>
      </c>
      <c r="D3855" s="54" t="s">
        <v>15310</v>
      </c>
      <c r="E3855" s="55" t="s">
        <v>8319</v>
      </c>
      <c r="F3855" s="54" t="s">
        <v>8319</v>
      </c>
      <c r="G3855" s="54" t="s">
        <v>16671</v>
      </c>
      <c r="H3855" s="54" t="s">
        <v>16672</v>
      </c>
      <c r="I3855" s="54" t="s">
        <v>8514</v>
      </c>
      <c r="J3855" s="54" t="s">
        <v>8323</v>
      </c>
      <c r="K3855" s="55" t="s">
        <v>24648</v>
      </c>
      <c r="L3855" s="54" t="s">
        <v>8325</v>
      </c>
    </row>
    <row r="3856" spans="1:12" ht="13.8" x14ac:dyDescent="0.3">
      <c r="A3856" s="54" t="s">
        <v>14831</v>
      </c>
      <c r="B3856" s="54" t="s">
        <v>14832</v>
      </c>
      <c r="C3856" s="54" t="s">
        <v>13793</v>
      </c>
      <c r="D3856" s="54" t="s">
        <v>15310</v>
      </c>
      <c r="E3856" s="55" t="s">
        <v>8319</v>
      </c>
      <c r="F3856" s="54" t="s">
        <v>8319</v>
      </c>
      <c r="G3856" s="54" t="s">
        <v>16673</v>
      </c>
      <c r="H3856" s="54" t="s">
        <v>16674</v>
      </c>
      <c r="I3856" s="54" t="s">
        <v>8514</v>
      </c>
      <c r="J3856" s="54" t="s">
        <v>8323</v>
      </c>
      <c r="K3856" s="55" t="s">
        <v>21175</v>
      </c>
      <c r="L3856" s="54" t="s">
        <v>8325</v>
      </c>
    </row>
    <row r="3857" spans="1:12" ht="13.8" x14ac:dyDescent="0.3">
      <c r="A3857" s="54" t="s">
        <v>14831</v>
      </c>
      <c r="B3857" s="54" t="s">
        <v>14832</v>
      </c>
      <c r="C3857" s="54" t="s">
        <v>13793</v>
      </c>
      <c r="D3857" s="54" t="s">
        <v>15310</v>
      </c>
      <c r="E3857" s="55" t="s">
        <v>8319</v>
      </c>
      <c r="F3857" s="54" t="s">
        <v>8319</v>
      </c>
      <c r="G3857" s="54" t="s">
        <v>16675</v>
      </c>
      <c r="H3857" s="54" t="s">
        <v>16676</v>
      </c>
      <c r="I3857" s="54" t="s">
        <v>8514</v>
      </c>
      <c r="J3857" s="54" t="s">
        <v>8323</v>
      </c>
      <c r="K3857" s="55" t="s">
        <v>12562</v>
      </c>
      <c r="L3857" s="54" t="s">
        <v>8325</v>
      </c>
    </row>
    <row r="3858" spans="1:12" ht="13.8" x14ac:dyDescent="0.3">
      <c r="A3858" s="54" t="s">
        <v>14831</v>
      </c>
      <c r="B3858" s="54" t="s">
        <v>14832</v>
      </c>
      <c r="C3858" s="54" t="s">
        <v>13793</v>
      </c>
      <c r="D3858" s="54" t="s">
        <v>15310</v>
      </c>
      <c r="E3858" s="55" t="s">
        <v>8319</v>
      </c>
      <c r="F3858" s="54" t="s">
        <v>8319</v>
      </c>
      <c r="G3858" s="54" t="s">
        <v>16677</v>
      </c>
      <c r="H3858" s="54" t="s">
        <v>16678</v>
      </c>
      <c r="I3858" s="54" t="s">
        <v>8514</v>
      </c>
      <c r="J3858" s="54" t="s">
        <v>8323</v>
      </c>
      <c r="K3858" s="55" t="s">
        <v>24649</v>
      </c>
      <c r="L3858" s="54" t="s">
        <v>8325</v>
      </c>
    </row>
    <row r="3859" spans="1:12" ht="13.8" x14ac:dyDescent="0.3">
      <c r="A3859" s="54" t="s">
        <v>14831</v>
      </c>
      <c r="B3859" s="54" t="s">
        <v>14832</v>
      </c>
      <c r="C3859" s="54" t="s">
        <v>13793</v>
      </c>
      <c r="D3859" s="54" t="s">
        <v>15310</v>
      </c>
      <c r="E3859" s="55" t="s">
        <v>8319</v>
      </c>
      <c r="F3859" s="54" t="s">
        <v>8319</v>
      </c>
      <c r="G3859" s="54" t="s">
        <v>16679</v>
      </c>
      <c r="H3859" s="54" t="s">
        <v>16680</v>
      </c>
      <c r="I3859" s="54" t="s">
        <v>8514</v>
      </c>
      <c r="J3859" s="54" t="s">
        <v>8323</v>
      </c>
      <c r="K3859" s="55" t="s">
        <v>24649</v>
      </c>
      <c r="L3859" s="54" t="s">
        <v>8325</v>
      </c>
    </row>
    <row r="3860" spans="1:12" ht="13.8" x14ac:dyDescent="0.3">
      <c r="A3860" s="54" t="s">
        <v>14831</v>
      </c>
      <c r="B3860" s="54" t="s">
        <v>14832</v>
      </c>
      <c r="C3860" s="54" t="s">
        <v>13793</v>
      </c>
      <c r="D3860" s="54" t="s">
        <v>15310</v>
      </c>
      <c r="E3860" s="55" t="s">
        <v>8319</v>
      </c>
      <c r="F3860" s="54" t="s">
        <v>8319</v>
      </c>
      <c r="G3860" s="54" t="s">
        <v>16681</v>
      </c>
      <c r="H3860" s="54" t="s">
        <v>16682</v>
      </c>
      <c r="I3860" s="54" t="s">
        <v>8514</v>
      </c>
      <c r="J3860" s="54" t="s">
        <v>8323</v>
      </c>
      <c r="K3860" s="55" t="s">
        <v>24649</v>
      </c>
      <c r="L3860" s="54" t="s">
        <v>8325</v>
      </c>
    </row>
    <row r="3861" spans="1:12" ht="13.8" x14ac:dyDescent="0.3">
      <c r="A3861" s="54" t="s">
        <v>14831</v>
      </c>
      <c r="B3861" s="54" t="s">
        <v>14832</v>
      </c>
      <c r="C3861" s="54" t="s">
        <v>13793</v>
      </c>
      <c r="D3861" s="54" t="s">
        <v>15310</v>
      </c>
      <c r="E3861" s="55" t="s">
        <v>8319</v>
      </c>
      <c r="F3861" s="54" t="s">
        <v>8319</v>
      </c>
      <c r="G3861" s="54" t="s">
        <v>16683</v>
      </c>
      <c r="H3861" s="54" t="s">
        <v>16684</v>
      </c>
      <c r="I3861" s="54" t="s">
        <v>8514</v>
      </c>
      <c r="J3861" s="54" t="s">
        <v>8323</v>
      </c>
      <c r="K3861" s="55" t="s">
        <v>20107</v>
      </c>
      <c r="L3861" s="54" t="s">
        <v>8325</v>
      </c>
    </row>
    <row r="3862" spans="1:12" ht="13.8" x14ac:dyDescent="0.3">
      <c r="A3862" s="54" t="s">
        <v>14831</v>
      </c>
      <c r="B3862" s="54" t="s">
        <v>14832</v>
      </c>
      <c r="C3862" s="54" t="s">
        <v>13793</v>
      </c>
      <c r="D3862" s="54" t="s">
        <v>15310</v>
      </c>
      <c r="E3862" s="55" t="s">
        <v>8319</v>
      </c>
      <c r="F3862" s="54" t="s">
        <v>8319</v>
      </c>
      <c r="G3862" s="54" t="s">
        <v>16685</v>
      </c>
      <c r="H3862" s="54" t="s">
        <v>16686</v>
      </c>
      <c r="I3862" s="54" t="s">
        <v>8514</v>
      </c>
      <c r="J3862" s="54" t="s">
        <v>8323</v>
      </c>
      <c r="K3862" s="55" t="s">
        <v>20107</v>
      </c>
      <c r="L3862" s="54" t="s">
        <v>8325</v>
      </c>
    </row>
    <row r="3863" spans="1:12" ht="13.8" x14ac:dyDescent="0.3">
      <c r="A3863" s="54" t="s">
        <v>14831</v>
      </c>
      <c r="B3863" s="54" t="s">
        <v>14832</v>
      </c>
      <c r="C3863" s="54" t="s">
        <v>13793</v>
      </c>
      <c r="D3863" s="54" t="s">
        <v>15310</v>
      </c>
      <c r="E3863" s="55" t="s">
        <v>8319</v>
      </c>
      <c r="F3863" s="54" t="s">
        <v>8319</v>
      </c>
      <c r="G3863" s="54" t="s">
        <v>16687</v>
      </c>
      <c r="H3863" s="54" t="s">
        <v>16688</v>
      </c>
      <c r="I3863" s="54" t="s">
        <v>8514</v>
      </c>
      <c r="J3863" s="54" t="s">
        <v>8323</v>
      </c>
      <c r="K3863" s="55" t="s">
        <v>20107</v>
      </c>
      <c r="L3863" s="54" t="s">
        <v>8325</v>
      </c>
    </row>
    <row r="3864" spans="1:12" ht="13.8" x14ac:dyDescent="0.3">
      <c r="A3864" s="54" t="s">
        <v>14831</v>
      </c>
      <c r="B3864" s="54" t="s">
        <v>14832</v>
      </c>
      <c r="C3864" s="54" t="s">
        <v>13793</v>
      </c>
      <c r="D3864" s="54" t="s">
        <v>15310</v>
      </c>
      <c r="E3864" s="55" t="s">
        <v>8319</v>
      </c>
      <c r="F3864" s="54" t="s">
        <v>8319</v>
      </c>
      <c r="G3864" s="54" t="s">
        <v>16689</v>
      </c>
      <c r="H3864" s="54" t="s">
        <v>16690</v>
      </c>
      <c r="I3864" s="54" t="s">
        <v>8514</v>
      </c>
      <c r="J3864" s="54" t="s">
        <v>8323</v>
      </c>
      <c r="K3864" s="55" t="s">
        <v>24650</v>
      </c>
      <c r="L3864" s="54" t="s">
        <v>8325</v>
      </c>
    </row>
    <row r="3865" spans="1:12" ht="13.8" x14ac:dyDescent="0.3">
      <c r="A3865" s="54" t="s">
        <v>14831</v>
      </c>
      <c r="B3865" s="54" t="s">
        <v>14832</v>
      </c>
      <c r="C3865" s="54" t="s">
        <v>13793</v>
      </c>
      <c r="D3865" s="54" t="s">
        <v>15310</v>
      </c>
      <c r="E3865" s="55" t="s">
        <v>8319</v>
      </c>
      <c r="F3865" s="54" t="s">
        <v>8319</v>
      </c>
      <c r="G3865" s="54" t="s">
        <v>16691</v>
      </c>
      <c r="H3865" s="54" t="s">
        <v>16692</v>
      </c>
      <c r="I3865" s="54" t="s">
        <v>8514</v>
      </c>
      <c r="J3865" s="54" t="s">
        <v>8323</v>
      </c>
      <c r="K3865" s="55" t="s">
        <v>24650</v>
      </c>
      <c r="L3865" s="54" t="s">
        <v>8325</v>
      </c>
    </row>
    <row r="3866" spans="1:12" ht="13.8" x14ac:dyDescent="0.3">
      <c r="A3866" s="54" t="s">
        <v>14831</v>
      </c>
      <c r="B3866" s="54" t="s">
        <v>14832</v>
      </c>
      <c r="C3866" s="54" t="s">
        <v>13793</v>
      </c>
      <c r="D3866" s="54" t="s">
        <v>15310</v>
      </c>
      <c r="E3866" s="55" t="s">
        <v>8319</v>
      </c>
      <c r="F3866" s="54" t="s">
        <v>8319</v>
      </c>
      <c r="G3866" s="54" t="s">
        <v>16693</v>
      </c>
      <c r="H3866" s="54" t="s">
        <v>16694</v>
      </c>
      <c r="I3866" s="54" t="s">
        <v>8514</v>
      </c>
      <c r="J3866" s="54" t="s">
        <v>8323</v>
      </c>
      <c r="K3866" s="55" t="s">
        <v>24650</v>
      </c>
      <c r="L3866" s="54" t="s">
        <v>8325</v>
      </c>
    </row>
    <row r="3867" spans="1:12" ht="13.8" x14ac:dyDescent="0.3">
      <c r="A3867" s="54" t="s">
        <v>14831</v>
      </c>
      <c r="B3867" s="54" t="s">
        <v>14832</v>
      </c>
      <c r="C3867" s="54" t="s">
        <v>13793</v>
      </c>
      <c r="D3867" s="54" t="s">
        <v>15310</v>
      </c>
      <c r="E3867" s="55" t="s">
        <v>8319</v>
      </c>
      <c r="F3867" s="54" t="s">
        <v>8319</v>
      </c>
      <c r="G3867" s="54" t="s">
        <v>16695</v>
      </c>
      <c r="H3867" s="54" t="s">
        <v>16696</v>
      </c>
      <c r="I3867" s="54" t="s">
        <v>8514</v>
      </c>
      <c r="J3867" s="54" t="s">
        <v>8323</v>
      </c>
      <c r="K3867" s="55" t="s">
        <v>24651</v>
      </c>
      <c r="L3867" s="54" t="s">
        <v>8325</v>
      </c>
    </row>
    <row r="3868" spans="1:12" ht="13.8" x14ac:dyDescent="0.3">
      <c r="A3868" s="54" t="s">
        <v>14831</v>
      </c>
      <c r="B3868" s="54" t="s">
        <v>14832</v>
      </c>
      <c r="C3868" s="54" t="s">
        <v>13793</v>
      </c>
      <c r="D3868" s="54" t="s">
        <v>15310</v>
      </c>
      <c r="E3868" s="55" t="s">
        <v>8319</v>
      </c>
      <c r="F3868" s="54" t="s">
        <v>8319</v>
      </c>
      <c r="G3868" s="54" t="s">
        <v>16697</v>
      </c>
      <c r="H3868" s="54" t="s">
        <v>16698</v>
      </c>
      <c r="I3868" s="54" t="s">
        <v>8514</v>
      </c>
      <c r="J3868" s="54" t="s">
        <v>8323</v>
      </c>
      <c r="K3868" s="55" t="s">
        <v>24651</v>
      </c>
      <c r="L3868" s="54" t="s">
        <v>8325</v>
      </c>
    </row>
    <row r="3869" spans="1:12" ht="13.8" x14ac:dyDescent="0.3">
      <c r="A3869" s="54" t="s">
        <v>14831</v>
      </c>
      <c r="B3869" s="54" t="s">
        <v>14832</v>
      </c>
      <c r="C3869" s="54" t="s">
        <v>13793</v>
      </c>
      <c r="D3869" s="54" t="s">
        <v>15310</v>
      </c>
      <c r="E3869" s="55" t="s">
        <v>8319</v>
      </c>
      <c r="F3869" s="54" t="s">
        <v>8319</v>
      </c>
      <c r="G3869" s="54" t="s">
        <v>16699</v>
      </c>
      <c r="H3869" s="54" t="s">
        <v>16700</v>
      </c>
      <c r="I3869" s="54" t="s">
        <v>8514</v>
      </c>
      <c r="J3869" s="54" t="s">
        <v>8323</v>
      </c>
      <c r="K3869" s="55" t="s">
        <v>24652</v>
      </c>
      <c r="L3869" s="54" t="s">
        <v>8325</v>
      </c>
    </row>
    <row r="3870" spans="1:12" ht="13.8" x14ac:dyDescent="0.3">
      <c r="A3870" s="54" t="s">
        <v>14831</v>
      </c>
      <c r="B3870" s="54" t="s">
        <v>14832</v>
      </c>
      <c r="C3870" s="54" t="s">
        <v>13793</v>
      </c>
      <c r="D3870" s="54" t="s">
        <v>15310</v>
      </c>
      <c r="E3870" s="55" t="s">
        <v>8319</v>
      </c>
      <c r="F3870" s="54" t="s">
        <v>8319</v>
      </c>
      <c r="G3870" s="54" t="s">
        <v>16701</v>
      </c>
      <c r="H3870" s="54" t="s">
        <v>16702</v>
      </c>
      <c r="I3870" s="54" t="s">
        <v>8514</v>
      </c>
      <c r="J3870" s="54" t="s">
        <v>8323</v>
      </c>
      <c r="K3870" s="55" t="s">
        <v>24652</v>
      </c>
      <c r="L3870" s="54" t="s">
        <v>8325</v>
      </c>
    </row>
    <row r="3871" spans="1:12" ht="13.8" x14ac:dyDescent="0.3">
      <c r="A3871" s="54" t="s">
        <v>14831</v>
      </c>
      <c r="B3871" s="54" t="s">
        <v>14832</v>
      </c>
      <c r="C3871" s="54" t="s">
        <v>13793</v>
      </c>
      <c r="D3871" s="54" t="s">
        <v>15310</v>
      </c>
      <c r="E3871" s="55" t="s">
        <v>8319</v>
      </c>
      <c r="F3871" s="54" t="s">
        <v>8319</v>
      </c>
      <c r="G3871" s="54" t="s">
        <v>16703</v>
      </c>
      <c r="H3871" s="54" t="s">
        <v>16704</v>
      </c>
      <c r="I3871" s="54" t="s">
        <v>8514</v>
      </c>
      <c r="J3871" s="54" t="s">
        <v>8323</v>
      </c>
      <c r="K3871" s="55" t="s">
        <v>24478</v>
      </c>
      <c r="L3871" s="54" t="s">
        <v>8325</v>
      </c>
    </row>
    <row r="3872" spans="1:12" ht="13.8" x14ac:dyDescent="0.3">
      <c r="A3872" s="54" t="s">
        <v>14831</v>
      </c>
      <c r="B3872" s="54" t="s">
        <v>14832</v>
      </c>
      <c r="C3872" s="54" t="s">
        <v>13793</v>
      </c>
      <c r="D3872" s="54" t="s">
        <v>15310</v>
      </c>
      <c r="E3872" s="55" t="s">
        <v>8319</v>
      </c>
      <c r="F3872" s="54" t="s">
        <v>8319</v>
      </c>
      <c r="G3872" s="54" t="s">
        <v>16705</v>
      </c>
      <c r="H3872" s="54" t="s">
        <v>16706</v>
      </c>
      <c r="I3872" s="54" t="s">
        <v>8514</v>
      </c>
      <c r="J3872" s="54" t="s">
        <v>8323</v>
      </c>
      <c r="K3872" s="55" t="s">
        <v>9625</v>
      </c>
      <c r="L3872" s="54" t="s">
        <v>8325</v>
      </c>
    </row>
    <row r="3873" spans="1:12" ht="13.8" x14ac:dyDescent="0.3">
      <c r="A3873" s="54" t="s">
        <v>14831</v>
      </c>
      <c r="B3873" s="54" t="s">
        <v>14832</v>
      </c>
      <c r="C3873" s="54" t="s">
        <v>13793</v>
      </c>
      <c r="D3873" s="54" t="s">
        <v>15310</v>
      </c>
      <c r="E3873" s="55" t="s">
        <v>8319</v>
      </c>
      <c r="F3873" s="54" t="s">
        <v>8319</v>
      </c>
      <c r="G3873" s="54" t="s">
        <v>16708</v>
      </c>
      <c r="H3873" s="54" t="s">
        <v>16709</v>
      </c>
      <c r="I3873" s="54" t="s">
        <v>8514</v>
      </c>
      <c r="J3873" s="54" t="s">
        <v>8323</v>
      </c>
      <c r="K3873" s="55" t="s">
        <v>24653</v>
      </c>
      <c r="L3873" s="54" t="s">
        <v>8325</v>
      </c>
    </row>
    <row r="3874" spans="1:12" ht="13.8" x14ac:dyDescent="0.3">
      <c r="A3874" s="54" t="s">
        <v>14831</v>
      </c>
      <c r="B3874" s="54" t="s">
        <v>14832</v>
      </c>
      <c r="C3874" s="54" t="s">
        <v>13793</v>
      </c>
      <c r="D3874" s="54" t="s">
        <v>15310</v>
      </c>
      <c r="E3874" s="55" t="s">
        <v>8319</v>
      </c>
      <c r="F3874" s="54" t="s">
        <v>8319</v>
      </c>
      <c r="G3874" s="54" t="s">
        <v>16710</v>
      </c>
      <c r="H3874" s="54" t="s">
        <v>16711</v>
      </c>
      <c r="I3874" s="54" t="s">
        <v>8514</v>
      </c>
      <c r="J3874" s="54" t="s">
        <v>8323</v>
      </c>
      <c r="K3874" s="55" t="s">
        <v>24654</v>
      </c>
      <c r="L3874" s="54" t="s">
        <v>8325</v>
      </c>
    </row>
    <row r="3875" spans="1:12" ht="13.8" x14ac:dyDescent="0.3">
      <c r="A3875" s="54" t="s">
        <v>14831</v>
      </c>
      <c r="B3875" s="54" t="s">
        <v>14832</v>
      </c>
      <c r="C3875" s="54" t="s">
        <v>13793</v>
      </c>
      <c r="D3875" s="54" t="s">
        <v>15310</v>
      </c>
      <c r="E3875" s="55" t="s">
        <v>8319</v>
      </c>
      <c r="F3875" s="54" t="s">
        <v>8319</v>
      </c>
      <c r="G3875" s="54" t="s">
        <v>16712</v>
      </c>
      <c r="H3875" s="54" t="s">
        <v>16713</v>
      </c>
      <c r="I3875" s="54" t="s">
        <v>8514</v>
      </c>
      <c r="J3875" s="54" t="s">
        <v>8323</v>
      </c>
      <c r="K3875" s="55" t="s">
        <v>15851</v>
      </c>
      <c r="L3875" s="54" t="s">
        <v>8325</v>
      </c>
    </row>
    <row r="3876" spans="1:12" ht="13.8" x14ac:dyDescent="0.3">
      <c r="A3876" s="54" t="s">
        <v>14831</v>
      </c>
      <c r="B3876" s="54" t="s">
        <v>14832</v>
      </c>
      <c r="C3876" s="54" t="s">
        <v>13793</v>
      </c>
      <c r="D3876" s="54" t="s">
        <v>15310</v>
      </c>
      <c r="E3876" s="55" t="s">
        <v>8319</v>
      </c>
      <c r="F3876" s="54" t="s">
        <v>8319</v>
      </c>
      <c r="G3876" s="54" t="s">
        <v>16715</v>
      </c>
      <c r="H3876" s="54" t="s">
        <v>16716</v>
      </c>
      <c r="I3876" s="54" t="s">
        <v>8514</v>
      </c>
      <c r="J3876" s="54" t="s">
        <v>8323</v>
      </c>
      <c r="K3876" s="55" t="s">
        <v>16644</v>
      </c>
      <c r="L3876" s="54" t="s">
        <v>8325</v>
      </c>
    </row>
    <row r="3877" spans="1:12" ht="13.8" x14ac:dyDescent="0.3">
      <c r="A3877" s="54" t="s">
        <v>14831</v>
      </c>
      <c r="B3877" s="54" t="s">
        <v>14832</v>
      </c>
      <c r="C3877" s="54" t="s">
        <v>13793</v>
      </c>
      <c r="D3877" s="54" t="s">
        <v>15310</v>
      </c>
      <c r="E3877" s="55" t="s">
        <v>8319</v>
      </c>
      <c r="F3877" s="54" t="s">
        <v>8319</v>
      </c>
      <c r="G3877" s="54" t="s">
        <v>16717</v>
      </c>
      <c r="H3877" s="54" t="s">
        <v>16718</v>
      </c>
      <c r="I3877" s="54" t="s">
        <v>8514</v>
      </c>
      <c r="J3877" s="54" t="s">
        <v>8323</v>
      </c>
      <c r="K3877" s="55" t="s">
        <v>22324</v>
      </c>
      <c r="L3877" s="54" t="s">
        <v>8325</v>
      </c>
    </row>
    <row r="3878" spans="1:12" ht="13.8" x14ac:dyDescent="0.3">
      <c r="A3878" s="54" t="s">
        <v>14831</v>
      </c>
      <c r="B3878" s="54" t="s">
        <v>14832</v>
      </c>
      <c r="C3878" s="54" t="s">
        <v>13793</v>
      </c>
      <c r="D3878" s="54" t="s">
        <v>15310</v>
      </c>
      <c r="E3878" s="55" t="s">
        <v>8319</v>
      </c>
      <c r="F3878" s="54" t="s">
        <v>8319</v>
      </c>
      <c r="G3878" s="54" t="s">
        <v>16719</v>
      </c>
      <c r="H3878" s="54" t="s">
        <v>16720</v>
      </c>
      <c r="I3878" s="54" t="s">
        <v>8514</v>
      </c>
      <c r="J3878" s="54" t="s">
        <v>8323</v>
      </c>
      <c r="K3878" s="55" t="s">
        <v>24655</v>
      </c>
      <c r="L3878" s="54" t="s">
        <v>8325</v>
      </c>
    </row>
    <row r="3879" spans="1:12" ht="13.8" x14ac:dyDescent="0.3">
      <c r="A3879" s="54" t="s">
        <v>14831</v>
      </c>
      <c r="B3879" s="54" t="s">
        <v>14832</v>
      </c>
      <c r="C3879" s="54" t="s">
        <v>13793</v>
      </c>
      <c r="D3879" s="54" t="s">
        <v>15310</v>
      </c>
      <c r="E3879" s="55" t="s">
        <v>8319</v>
      </c>
      <c r="F3879" s="54" t="s">
        <v>8319</v>
      </c>
      <c r="G3879" s="54" t="s">
        <v>16722</v>
      </c>
      <c r="H3879" s="54" t="s">
        <v>16723</v>
      </c>
      <c r="I3879" s="54" t="s">
        <v>8514</v>
      </c>
      <c r="J3879" s="54" t="s">
        <v>8323</v>
      </c>
      <c r="K3879" s="55" t="s">
        <v>24656</v>
      </c>
      <c r="L3879" s="54" t="s">
        <v>8325</v>
      </c>
    </row>
    <row r="3880" spans="1:12" ht="13.8" x14ac:dyDescent="0.3">
      <c r="A3880" s="54" t="s">
        <v>14831</v>
      </c>
      <c r="B3880" s="54" t="s">
        <v>14832</v>
      </c>
      <c r="C3880" s="54" t="s">
        <v>13793</v>
      </c>
      <c r="D3880" s="54" t="s">
        <v>15310</v>
      </c>
      <c r="E3880" s="55" t="s">
        <v>8319</v>
      </c>
      <c r="F3880" s="54" t="s">
        <v>8319</v>
      </c>
      <c r="G3880" s="54" t="s">
        <v>16724</v>
      </c>
      <c r="H3880" s="54" t="s">
        <v>16725</v>
      </c>
      <c r="I3880" s="54" t="s">
        <v>8514</v>
      </c>
      <c r="J3880" s="54" t="s">
        <v>8323</v>
      </c>
      <c r="K3880" s="55" t="s">
        <v>24657</v>
      </c>
      <c r="L3880" s="54" t="s">
        <v>8325</v>
      </c>
    </row>
    <row r="3881" spans="1:12" ht="13.8" x14ac:dyDescent="0.3">
      <c r="A3881" s="54" t="s">
        <v>14831</v>
      </c>
      <c r="B3881" s="54" t="s">
        <v>14832</v>
      </c>
      <c r="C3881" s="54" t="s">
        <v>13793</v>
      </c>
      <c r="D3881" s="54" t="s">
        <v>15310</v>
      </c>
      <c r="E3881" s="55" t="s">
        <v>8319</v>
      </c>
      <c r="F3881" s="54" t="s">
        <v>8319</v>
      </c>
      <c r="G3881" s="54" t="s">
        <v>16726</v>
      </c>
      <c r="H3881" s="54" t="s">
        <v>16727</v>
      </c>
      <c r="I3881" s="54" t="s">
        <v>8514</v>
      </c>
      <c r="J3881" s="54" t="s">
        <v>8323</v>
      </c>
      <c r="K3881" s="55" t="s">
        <v>23443</v>
      </c>
      <c r="L3881" s="54" t="s">
        <v>8325</v>
      </c>
    </row>
    <row r="3882" spans="1:12" ht="13.8" x14ac:dyDescent="0.3">
      <c r="A3882" s="54" t="s">
        <v>14831</v>
      </c>
      <c r="B3882" s="54" t="s">
        <v>14832</v>
      </c>
      <c r="C3882" s="54" t="s">
        <v>13793</v>
      </c>
      <c r="D3882" s="54" t="s">
        <v>15310</v>
      </c>
      <c r="E3882" s="55" t="s">
        <v>8319</v>
      </c>
      <c r="F3882" s="54" t="s">
        <v>8319</v>
      </c>
      <c r="G3882" s="54" t="s">
        <v>16728</v>
      </c>
      <c r="H3882" s="54" t="s">
        <v>16729</v>
      </c>
      <c r="I3882" s="54" t="s">
        <v>8514</v>
      </c>
      <c r="J3882" s="54" t="s">
        <v>8323</v>
      </c>
      <c r="K3882" s="55" t="s">
        <v>24658</v>
      </c>
      <c r="L3882" s="54" t="s">
        <v>8325</v>
      </c>
    </row>
    <row r="3883" spans="1:12" ht="13.8" x14ac:dyDescent="0.3">
      <c r="A3883" s="54" t="s">
        <v>14831</v>
      </c>
      <c r="B3883" s="54" t="s">
        <v>14832</v>
      </c>
      <c r="C3883" s="54" t="s">
        <v>13793</v>
      </c>
      <c r="D3883" s="54" t="s">
        <v>15310</v>
      </c>
      <c r="E3883" s="55" t="s">
        <v>8319</v>
      </c>
      <c r="F3883" s="54" t="s">
        <v>8319</v>
      </c>
      <c r="G3883" s="54" t="s">
        <v>16730</v>
      </c>
      <c r="H3883" s="54" t="s">
        <v>16731</v>
      </c>
      <c r="I3883" s="54" t="s">
        <v>8514</v>
      </c>
      <c r="J3883" s="54" t="s">
        <v>8323</v>
      </c>
      <c r="K3883" s="55" t="s">
        <v>24659</v>
      </c>
      <c r="L3883" s="54" t="s">
        <v>8325</v>
      </c>
    </row>
    <row r="3884" spans="1:12" ht="13.8" x14ac:dyDescent="0.3">
      <c r="A3884" s="54" t="s">
        <v>14831</v>
      </c>
      <c r="B3884" s="54" t="s">
        <v>14832</v>
      </c>
      <c r="C3884" s="54" t="s">
        <v>13793</v>
      </c>
      <c r="D3884" s="54" t="s">
        <v>15310</v>
      </c>
      <c r="E3884" s="55" t="s">
        <v>8319</v>
      </c>
      <c r="F3884" s="54" t="s">
        <v>8319</v>
      </c>
      <c r="G3884" s="54" t="s">
        <v>16732</v>
      </c>
      <c r="H3884" s="54" t="s">
        <v>16733</v>
      </c>
      <c r="I3884" s="54" t="s">
        <v>8514</v>
      </c>
      <c r="J3884" s="54" t="s">
        <v>8323</v>
      </c>
      <c r="K3884" s="55" t="s">
        <v>24660</v>
      </c>
      <c r="L3884" s="54" t="s">
        <v>8325</v>
      </c>
    </row>
    <row r="3885" spans="1:12" ht="13.8" x14ac:dyDescent="0.3">
      <c r="A3885" s="54" t="s">
        <v>14831</v>
      </c>
      <c r="B3885" s="54" t="s">
        <v>14832</v>
      </c>
      <c r="C3885" s="54" t="s">
        <v>13793</v>
      </c>
      <c r="D3885" s="54" t="s">
        <v>15310</v>
      </c>
      <c r="E3885" s="55" t="s">
        <v>8319</v>
      </c>
      <c r="F3885" s="54" t="s">
        <v>8319</v>
      </c>
      <c r="G3885" s="54" t="s">
        <v>16734</v>
      </c>
      <c r="H3885" s="54" t="s">
        <v>16735</v>
      </c>
      <c r="I3885" s="54" t="s">
        <v>8514</v>
      </c>
      <c r="J3885" s="54" t="s">
        <v>8323</v>
      </c>
      <c r="K3885" s="55" t="s">
        <v>22845</v>
      </c>
      <c r="L3885" s="54" t="s">
        <v>8325</v>
      </c>
    </row>
    <row r="3886" spans="1:12" ht="13.8" x14ac:dyDescent="0.3">
      <c r="A3886" s="54" t="s">
        <v>14831</v>
      </c>
      <c r="B3886" s="54" t="s">
        <v>14832</v>
      </c>
      <c r="C3886" s="54" t="s">
        <v>13793</v>
      </c>
      <c r="D3886" s="54" t="s">
        <v>15310</v>
      </c>
      <c r="E3886" s="55" t="s">
        <v>8319</v>
      </c>
      <c r="F3886" s="54" t="s">
        <v>8319</v>
      </c>
      <c r="G3886" s="54" t="s">
        <v>16736</v>
      </c>
      <c r="H3886" s="54" t="s">
        <v>16737</v>
      </c>
      <c r="I3886" s="54" t="s">
        <v>8514</v>
      </c>
      <c r="J3886" s="54" t="s">
        <v>8323</v>
      </c>
      <c r="K3886" s="55" t="s">
        <v>22579</v>
      </c>
      <c r="L3886" s="54" t="s">
        <v>8325</v>
      </c>
    </row>
    <row r="3887" spans="1:12" ht="13.8" x14ac:dyDescent="0.3">
      <c r="A3887" s="54" t="s">
        <v>14831</v>
      </c>
      <c r="B3887" s="54" t="s">
        <v>14832</v>
      </c>
      <c r="C3887" s="54" t="s">
        <v>13793</v>
      </c>
      <c r="D3887" s="54" t="s">
        <v>15310</v>
      </c>
      <c r="E3887" s="55" t="s">
        <v>8319</v>
      </c>
      <c r="F3887" s="54" t="s">
        <v>8319</v>
      </c>
      <c r="G3887" s="54" t="s">
        <v>16738</v>
      </c>
      <c r="H3887" s="54" t="s">
        <v>16739</v>
      </c>
      <c r="I3887" s="54" t="s">
        <v>8514</v>
      </c>
      <c r="J3887" s="54" t="s">
        <v>8323</v>
      </c>
      <c r="K3887" s="55" t="s">
        <v>24661</v>
      </c>
      <c r="L3887" s="54" t="s">
        <v>8325</v>
      </c>
    </row>
    <row r="3888" spans="1:12" ht="13.8" x14ac:dyDescent="0.3">
      <c r="A3888" s="54" t="s">
        <v>14831</v>
      </c>
      <c r="B3888" s="54" t="s">
        <v>14832</v>
      </c>
      <c r="C3888" s="54" t="s">
        <v>13793</v>
      </c>
      <c r="D3888" s="54" t="s">
        <v>15310</v>
      </c>
      <c r="E3888" s="55" t="s">
        <v>8319</v>
      </c>
      <c r="F3888" s="54" t="s">
        <v>8319</v>
      </c>
      <c r="G3888" s="54" t="s">
        <v>16740</v>
      </c>
      <c r="H3888" s="54" t="s">
        <v>16741</v>
      </c>
      <c r="I3888" s="54" t="s">
        <v>8514</v>
      </c>
      <c r="J3888" s="54" t="s">
        <v>8323</v>
      </c>
      <c r="K3888" s="55" t="s">
        <v>24662</v>
      </c>
      <c r="L3888" s="54" t="s">
        <v>8325</v>
      </c>
    </row>
    <row r="3889" spans="1:12" ht="13.8" x14ac:dyDescent="0.3">
      <c r="A3889" s="54" t="s">
        <v>14831</v>
      </c>
      <c r="B3889" s="54" t="s">
        <v>14832</v>
      </c>
      <c r="C3889" s="54" t="s">
        <v>13793</v>
      </c>
      <c r="D3889" s="54" t="s">
        <v>15310</v>
      </c>
      <c r="E3889" s="55" t="s">
        <v>8319</v>
      </c>
      <c r="F3889" s="54" t="s">
        <v>8319</v>
      </c>
      <c r="G3889" s="54" t="s">
        <v>16742</v>
      </c>
      <c r="H3889" s="54" t="s">
        <v>16743</v>
      </c>
      <c r="I3889" s="54" t="s">
        <v>8514</v>
      </c>
      <c r="J3889" s="54" t="s">
        <v>8323</v>
      </c>
      <c r="K3889" s="55" t="s">
        <v>23696</v>
      </c>
      <c r="L3889" s="54" t="s">
        <v>8325</v>
      </c>
    </row>
    <row r="3890" spans="1:12" ht="13.8" x14ac:dyDescent="0.3">
      <c r="A3890" s="54" t="s">
        <v>14831</v>
      </c>
      <c r="B3890" s="54" t="s">
        <v>14832</v>
      </c>
      <c r="C3890" s="54" t="s">
        <v>13793</v>
      </c>
      <c r="D3890" s="54" t="s">
        <v>15310</v>
      </c>
      <c r="E3890" s="55" t="s">
        <v>8319</v>
      </c>
      <c r="F3890" s="54" t="s">
        <v>8319</v>
      </c>
      <c r="G3890" s="54" t="s">
        <v>16744</v>
      </c>
      <c r="H3890" s="54" t="s">
        <v>16745</v>
      </c>
      <c r="I3890" s="54" t="s">
        <v>8514</v>
      </c>
      <c r="J3890" s="54" t="s">
        <v>8323</v>
      </c>
      <c r="K3890" s="55" t="s">
        <v>24663</v>
      </c>
      <c r="L3890" s="54" t="s">
        <v>8325</v>
      </c>
    </row>
    <row r="3891" spans="1:12" ht="13.8" x14ac:dyDescent="0.3">
      <c r="A3891" s="54" t="s">
        <v>14831</v>
      </c>
      <c r="B3891" s="54" t="s">
        <v>14832</v>
      </c>
      <c r="C3891" s="54" t="s">
        <v>13793</v>
      </c>
      <c r="D3891" s="54" t="s">
        <v>15310</v>
      </c>
      <c r="E3891" s="55" t="s">
        <v>8319</v>
      </c>
      <c r="F3891" s="54" t="s">
        <v>8319</v>
      </c>
      <c r="G3891" s="54" t="s">
        <v>16746</v>
      </c>
      <c r="H3891" s="54" t="s">
        <v>16747</v>
      </c>
      <c r="I3891" s="54" t="s">
        <v>8514</v>
      </c>
      <c r="J3891" s="54" t="s">
        <v>8323</v>
      </c>
      <c r="K3891" s="55" t="s">
        <v>24557</v>
      </c>
      <c r="L3891" s="54" t="s">
        <v>8325</v>
      </c>
    </row>
    <row r="3892" spans="1:12" ht="13.8" x14ac:dyDescent="0.3">
      <c r="A3892" s="54" t="s">
        <v>14831</v>
      </c>
      <c r="B3892" s="54" t="s">
        <v>14832</v>
      </c>
      <c r="C3892" s="54" t="s">
        <v>13793</v>
      </c>
      <c r="D3892" s="54" t="s">
        <v>15310</v>
      </c>
      <c r="E3892" s="55" t="s">
        <v>8319</v>
      </c>
      <c r="F3892" s="54" t="s">
        <v>8319</v>
      </c>
      <c r="G3892" s="54" t="s">
        <v>16748</v>
      </c>
      <c r="H3892" s="54" t="s">
        <v>16749</v>
      </c>
      <c r="I3892" s="54" t="s">
        <v>8514</v>
      </c>
      <c r="J3892" s="54" t="s">
        <v>8323</v>
      </c>
      <c r="K3892" s="55" t="s">
        <v>24664</v>
      </c>
      <c r="L3892" s="54" t="s">
        <v>8325</v>
      </c>
    </row>
    <row r="3893" spans="1:12" ht="13.8" x14ac:dyDescent="0.3">
      <c r="A3893" s="54" t="s">
        <v>14831</v>
      </c>
      <c r="B3893" s="54" t="s">
        <v>14832</v>
      </c>
      <c r="C3893" s="54" t="s">
        <v>13793</v>
      </c>
      <c r="D3893" s="54" t="s">
        <v>15310</v>
      </c>
      <c r="E3893" s="55" t="s">
        <v>8319</v>
      </c>
      <c r="F3893" s="54" t="s">
        <v>8319</v>
      </c>
      <c r="G3893" s="54" t="s">
        <v>16750</v>
      </c>
      <c r="H3893" s="54" t="s">
        <v>16751</v>
      </c>
      <c r="I3893" s="54" t="s">
        <v>8514</v>
      </c>
      <c r="J3893" s="54" t="s">
        <v>8323</v>
      </c>
      <c r="K3893" s="55" t="s">
        <v>24665</v>
      </c>
      <c r="L3893" s="54" t="s">
        <v>8325</v>
      </c>
    </row>
    <row r="3894" spans="1:12" ht="13.8" x14ac:dyDescent="0.3">
      <c r="A3894" s="54" t="s">
        <v>14831</v>
      </c>
      <c r="B3894" s="54" t="s">
        <v>14832</v>
      </c>
      <c r="C3894" s="54" t="s">
        <v>13793</v>
      </c>
      <c r="D3894" s="54" t="s">
        <v>15310</v>
      </c>
      <c r="E3894" s="55" t="s">
        <v>8319</v>
      </c>
      <c r="F3894" s="54" t="s">
        <v>8319</v>
      </c>
      <c r="G3894" s="54" t="s">
        <v>16752</v>
      </c>
      <c r="H3894" s="54" t="s">
        <v>16753</v>
      </c>
      <c r="I3894" s="54" t="s">
        <v>8514</v>
      </c>
      <c r="J3894" s="54" t="s">
        <v>8323</v>
      </c>
      <c r="K3894" s="55" t="s">
        <v>24666</v>
      </c>
      <c r="L3894" s="54" t="s">
        <v>8325</v>
      </c>
    </row>
    <row r="3895" spans="1:12" ht="13.8" x14ac:dyDescent="0.3">
      <c r="A3895" s="54" t="s">
        <v>14831</v>
      </c>
      <c r="B3895" s="54" t="s">
        <v>14832</v>
      </c>
      <c r="C3895" s="54" t="s">
        <v>13793</v>
      </c>
      <c r="D3895" s="54" t="s">
        <v>15310</v>
      </c>
      <c r="E3895" s="55" t="s">
        <v>8319</v>
      </c>
      <c r="F3895" s="54" t="s">
        <v>8319</v>
      </c>
      <c r="G3895" s="54" t="s">
        <v>16754</v>
      </c>
      <c r="H3895" s="54" t="s">
        <v>16755</v>
      </c>
      <c r="I3895" s="54" t="s">
        <v>8514</v>
      </c>
      <c r="J3895" s="54" t="s">
        <v>8323</v>
      </c>
      <c r="K3895" s="55" t="s">
        <v>24667</v>
      </c>
      <c r="L3895" s="54" t="s">
        <v>8325</v>
      </c>
    </row>
    <row r="3896" spans="1:12" ht="13.8" x14ac:dyDescent="0.3">
      <c r="A3896" s="54" t="s">
        <v>14831</v>
      </c>
      <c r="B3896" s="54" t="s">
        <v>14832</v>
      </c>
      <c r="C3896" s="54" t="s">
        <v>13793</v>
      </c>
      <c r="D3896" s="54" t="s">
        <v>15310</v>
      </c>
      <c r="E3896" s="55" t="s">
        <v>8319</v>
      </c>
      <c r="F3896" s="54" t="s">
        <v>8319</v>
      </c>
      <c r="G3896" s="54" t="s">
        <v>16756</v>
      </c>
      <c r="H3896" s="54" t="s">
        <v>16757</v>
      </c>
      <c r="I3896" s="54" t="s">
        <v>8514</v>
      </c>
      <c r="J3896" s="54" t="s">
        <v>8323</v>
      </c>
      <c r="K3896" s="55" t="s">
        <v>23721</v>
      </c>
      <c r="L3896" s="54" t="s">
        <v>8325</v>
      </c>
    </row>
    <row r="3897" spans="1:12" ht="13.8" x14ac:dyDescent="0.3">
      <c r="A3897" s="54" t="s">
        <v>14831</v>
      </c>
      <c r="B3897" s="54" t="s">
        <v>14832</v>
      </c>
      <c r="C3897" s="54" t="s">
        <v>13793</v>
      </c>
      <c r="D3897" s="54" t="s">
        <v>15310</v>
      </c>
      <c r="E3897" s="55" t="s">
        <v>8319</v>
      </c>
      <c r="F3897" s="54" t="s">
        <v>8319</v>
      </c>
      <c r="G3897" s="54" t="s">
        <v>16758</v>
      </c>
      <c r="H3897" s="54" t="s">
        <v>16759</v>
      </c>
      <c r="I3897" s="54" t="s">
        <v>8514</v>
      </c>
      <c r="J3897" s="54" t="s">
        <v>8323</v>
      </c>
      <c r="K3897" s="55" t="s">
        <v>24668</v>
      </c>
      <c r="L3897" s="54" t="s">
        <v>8325</v>
      </c>
    </row>
    <row r="3898" spans="1:12" ht="13.8" x14ac:dyDescent="0.3">
      <c r="A3898" s="54" t="s">
        <v>14831</v>
      </c>
      <c r="B3898" s="54" t="s">
        <v>14832</v>
      </c>
      <c r="C3898" s="54" t="s">
        <v>13793</v>
      </c>
      <c r="D3898" s="54" t="s">
        <v>15310</v>
      </c>
      <c r="E3898" s="55" t="s">
        <v>8319</v>
      </c>
      <c r="F3898" s="54" t="s">
        <v>8319</v>
      </c>
      <c r="G3898" s="54" t="s">
        <v>16760</v>
      </c>
      <c r="H3898" s="54" t="s">
        <v>16761</v>
      </c>
      <c r="I3898" s="54" t="s">
        <v>8514</v>
      </c>
      <c r="J3898" s="54" t="s">
        <v>8323</v>
      </c>
      <c r="K3898" s="55" t="s">
        <v>16219</v>
      </c>
      <c r="L3898" s="54" t="s">
        <v>8325</v>
      </c>
    </row>
    <row r="3899" spans="1:12" ht="13.8" x14ac:dyDescent="0.3">
      <c r="A3899" s="54" t="s">
        <v>14831</v>
      </c>
      <c r="B3899" s="54" t="s">
        <v>14832</v>
      </c>
      <c r="C3899" s="54" t="s">
        <v>13793</v>
      </c>
      <c r="D3899" s="54" t="s">
        <v>15310</v>
      </c>
      <c r="E3899" s="55" t="s">
        <v>8319</v>
      </c>
      <c r="F3899" s="54" t="s">
        <v>8319</v>
      </c>
      <c r="G3899" s="54" t="s">
        <v>16762</v>
      </c>
      <c r="H3899" s="54" t="s">
        <v>16763</v>
      </c>
      <c r="I3899" s="54" t="s">
        <v>8514</v>
      </c>
      <c r="J3899" s="54" t="s">
        <v>8323</v>
      </c>
      <c r="K3899" s="55" t="s">
        <v>17454</v>
      </c>
      <c r="L3899" s="54" t="s">
        <v>8325</v>
      </c>
    </row>
    <row r="3900" spans="1:12" ht="13.8" x14ac:dyDescent="0.3">
      <c r="A3900" s="54" t="s">
        <v>14831</v>
      </c>
      <c r="B3900" s="54" t="s">
        <v>14832</v>
      </c>
      <c r="C3900" s="54" t="s">
        <v>13793</v>
      </c>
      <c r="D3900" s="54" t="s">
        <v>15310</v>
      </c>
      <c r="E3900" s="55" t="s">
        <v>8319</v>
      </c>
      <c r="F3900" s="54" t="s">
        <v>8319</v>
      </c>
      <c r="G3900" s="54" t="s">
        <v>16764</v>
      </c>
      <c r="H3900" s="54" t="s">
        <v>16765</v>
      </c>
      <c r="I3900" s="54" t="s">
        <v>8514</v>
      </c>
      <c r="J3900" s="54" t="s">
        <v>8323</v>
      </c>
      <c r="K3900" s="55" t="s">
        <v>24669</v>
      </c>
      <c r="L3900" s="54" t="s">
        <v>8325</v>
      </c>
    </row>
    <row r="3901" spans="1:12" ht="13.8" x14ac:dyDescent="0.3">
      <c r="A3901" s="54" t="s">
        <v>14831</v>
      </c>
      <c r="B3901" s="54" t="s">
        <v>14832</v>
      </c>
      <c r="C3901" s="54" t="s">
        <v>13793</v>
      </c>
      <c r="D3901" s="54" t="s">
        <v>15310</v>
      </c>
      <c r="E3901" s="55" t="s">
        <v>8319</v>
      </c>
      <c r="F3901" s="54" t="s">
        <v>8319</v>
      </c>
      <c r="G3901" s="54" t="s">
        <v>16766</v>
      </c>
      <c r="H3901" s="54" t="s">
        <v>16767</v>
      </c>
      <c r="I3901" s="54" t="s">
        <v>8514</v>
      </c>
      <c r="J3901" s="54" t="s">
        <v>8323</v>
      </c>
      <c r="K3901" s="55" t="s">
        <v>24670</v>
      </c>
      <c r="L3901" s="54" t="s">
        <v>8325</v>
      </c>
    </row>
    <row r="3902" spans="1:12" ht="13.8" x14ac:dyDescent="0.3">
      <c r="A3902" s="54" t="s">
        <v>14831</v>
      </c>
      <c r="B3902" s="54" t="s">
        <v>14832</v>
      </c>
      <c r="C3902" s="54" t="s">
        <v>13793</v>
      </c>
      <c r="D3902" s="54" t="s">
        <v>15310</v>
      </c>
      <c r="E3902" s="55" t="s">
        <v>8319</v>
      </c>
      <c r="F3902" s="54" t="s">
        <v>8319</v>
      </c>
      <c r="G3902" s="54" t="s">
        <v>16768</v>
      </c>
      <c r="H3902" s="54" t="s">
        <v>16769</v>
      </c>
      <c r="I3902" s="54" t="s">
        <v>8514</v>
      </c>
      <c r="J3902" s="54" t="s">
        <v>8323</v>
      </c>
      <c r="K3902" s="55" t="s">
        <v>9089</v>
      </c>
      <c r="L3902" s="54" t="s">
        <v>8325</v>
      </c>
    </row>
    <row r="3903" spans="1:12" ht="13.8" x14ac:dyDescent="0.3">
      <c r="A3903" s="54" t="s">
        <v>14831</v>
      </c>
      <c r="B3903" s="54" t="s">
        <v>14832</v>
      </c>
      <c r="C3903" s="54" t="s">
        <v>13793</v>
      </c>
      <c r="D3903" s="54" t="s">
        <v>15310</v>
      </c>
      <c r="E3903" s="55" t="s">
        <v>8319</v>
      </c>
      <c r="F3903" s="54" t="s">
        <v>8319</v>
      </c>
      <c r="G3903" s="54" t="s">
        <v>16770</v>
      </c>
      <c r="H3903" s="54" t="s">
        <v>16771</v>
      </c>
      <c r="I3903" s="54" t="s">
        <v>8514</v>
      </c>
      <c r="J3903" s="54" t="s">
        <v>8323</v>
      </c>
      <c r="K3903" s="55" t="s">
        <v>13860</v>
      </c>
      <c r="L3903" s="54" t="s">
        <v>8325</v>
      </c>
    </row>
    <row r="3904" spans="1:12" ht="13.8" x14ac:dyDescent="0.3">
      <c r="A3904" s="54" t="s">
        <v>14831</v>
      </c>
      <c r="B3904" s="54" t="s">
        <v>14832</v>
      </c>
      <c r="C3904" s="54" t="s">
        <v>13793</v>
      </c>
      <c r="D3904" s="54" t="s">
        <v>15310</v>
      </c>
      <c r="E3904" s="55" t="s">
        <v>8319</v>
      </c>
      <c r="F3904" s="54" t="s">
        <v>8319</v>
      </c>
      <c r="G3904" s="54" t="s">
        <v>16773</v>
      </c>
      <c r="H3904" s="54" t="s">
        <v>16774</v>
      </c>
      <c r="I3904" s="54" t="s">
        <v>8514</v>
      </c>
      <c r="J3904" s="54" t="s">
        <v>8323</v>
      </c>
      <c r="K3904" s="55" t="s">
        <v>24671</v>
      </c>
      <c r="L3904" s="54" t="s">
        <v>8325</v>
      </c>
    </row>
    <row r="3905" spans="1:12" ht="13.8" x14ac:dyDescent="0.3">
      <c r="A3905" s="54" t="s">
        <v>14831</v>
      </c>
      <c r="B3905" s="54" t="s">
        <v>14832</v>
      </c>
      <c r="C3905" s="54" t="s">
        <v>13793</v>
      </c>
      <c r="D3905" s="54" t="s">
        <v>15310</v>
      </c>
      <c r="E3905" s="55" t="s">
        <v>8319</v>
      </c>
      <c r="F3905" s="54" t="s">
        <v>8319</v>
      </c>
      <c r="G3905" s="54" t="s">
        <v>16775</v>
      </c>
      <c r="H3905" s="54" t="s">
        <v>16776</v>
      </c>
      <c r="I3905" s="54" t="s">
        <v>8514</v>
      </c>
      <c r="J3905" s="54" t="s">
        <v>8323</v>
      </c>
      <c r="K3905" s="55" t="s">
        <v>9146</v>
      </c>
      <c r="L3905" s="54" t="s">
        <v>8325</v>
      </c>
    </row>
    <row r="3906" spans="1:12" ht="13.8" x14ac:dyDescent="0.3">
      <c r="A3906" s="54" t="s">
        <v>14831</v>
      </c>
      <c r="B3906" s="54" t="s">
        <v>14832</v>
      </c>
      <c r="C3906" s="54" t="s">
        <v>13793</v>
      </c>
      <c r="D3906" s="54" t="s">
        <v>15310</v>
      </c>
      <c r="E3906" s="55" t="s">
        <v>8319</v>
      </c>
      <c r="F3906" s="54" t="s">
        <v>8319</v>
      </c>
      <c r="G3906" s="54" t="s">
        <v>16777</v>
      </c>
      <c r="H3906" s="54" t="s">
        <v>16778</v>
      </c>
      <c r="I3906" s="54" t="s">
        <v>8514</v>
      </c>
      <c r="J3906" s="54" t="s">
        <v>8323</v>
      </c>
      <c r="K3906" s="55" t="s">
        <v>10332</v>
      </c>
      <c r="L3906" s="54" t="s">
        <v>8325</v>
      </c>
    </row>
    <row r="3907" spans="1:12" ht="13.8" x14ac:dyDescent="0.3">
      <c r="A3907" s="54" t="s">
        <v>14831</v>
      </c>
      <c r="B3907" s="54" t="s">
        <v>14832</v>
      </c>
      <c r="C3907" s="54" t="s">
        <v>13793</v>
      </c>
      <c r="D3907" s="54" t="s">
        <v>15310</v>
      </c>
      <c r="E3907" s="55" t="s">
        <v>8319</v>
      </c>
      <c r="F3907" s="54" t="s">
        <v>8319</v>
      </c>
      <c r="G3907" s="54" t="s">
        <v>16779</v>
      </c>
      <c r="H3907" s="54" t="s">
        <v>16780</v>
      </c>
      <c r="I3907" s="54" t="s">
        <v>8514</v>
      </c>
      <c r="J3907" s="54" t="s">
        <v>8323</v>
      </c>
      <c r="K3907" s="55" t="s">
        <v>24672</v>
      </c>
      <c r="L3907" s="54" t="s">
        <v>8325</v>
      </c>
    </row>
    <row r="3908" spans="1:12" ht="13.8" x14ac:dyDescent="0.3">
      <c r="A3908" s="54" t="s">
        <v>14831</v>
      </c>
      <c r="B3908" s="54" t="s">
        <v>14832</v>
      </c>
      <c r="C3908" s="54" t="s">
        <v>13793</v>
      </c>
      <c r="D3908" s="54" t="s">
        <v>15310</v>
      </c>
      <c r="E3908" s="55" t="s">
        <v>8319</v>
      </c>
      <c r="F3908" s="54" t="s">
        <v>8319</v>
      </c>
      <c r="G3908" s="54" t="s">
        <v>16781</v>
      </c>
      <c r="H3908" s="54" t="s">
        <v>16782</v>
      </c>
      <c r="I3908" s="54" t="s">
        <v>8514</v>
      </c>
      <c r="J3908" s="54" t="s">
        <v>8323</v>
      </c>
      <c r="K3908" s="55" t="s">
        <v>17174</v>
      </c>
      <c r="L3908" s="54" t="s">
        <v>8325</v>
      </c>
    </row>
    <row r="3909" spans="1:12" ht="13.8" x14ac:dyDescent="0.3">
      <c r="A3909" s="54" t="s">
        <v>14831</v>
      </c>
      <c r="B3909" s="54" t="s">
        <v>14832</v>
      </c>
      <c r="C3909" s="54" t="s">
        <v>13793</v>
      </c>
      <c r="D3909" s="54" t="s">
        <v>15310</v>
      </c>
      <c r="E3909" s="55" t="s">
        <v>8319</v>
      </c>
      <c r="F3909" s="54" t="s">
        <v>8319</v>
      </c>
      <c r="G3909" s="54" t="s">
        <v>16784</v>
      </c>
      <c r="H3909" s="54" t="s">
        <v>16785</v>
      </c>
      <c r="I3909" s="54" t="s">
        <v>8514</v>
      </c>
      <c r="J3909" s="54" t="s">
        <v>8323</v>
      </c>
      <c r="K3909" s="55" t="s">
        <v>17419</v>
      </c>
      <c r="L3909" s="54" t="s">
        <v>8325</v>
      </c>
    </row>
    <row r="3910" spans="1:12" ht="13.8" x14ac:dyDescent="0.3">
      <c r="A3910" s="54" t="s">
        <v>14831</v>
      </c>
      <c r="B3910" s="54" t="s">
        <v>14832</v>
      </c>
      <c r="C3910" s="54" t="s">
        <v>13793</v>
      </c>
      <c r="D3910" s="54" t="s">
        <v>15310</v>
      </c>
      <c r="E3910" s="55" t="s">
        <v>8319</v>
      </c>
      <c r="F3910" s="54" t="s">
        <v>8319</v>
      </c>
      <c r="G3910" s="54" t="s">
        <v>16786</v>
      </c>
      <c r="H3910" s="54" t="s">
        <v>16787</v>
      </c>
      <c r="I3910" s="54" t="s">
        <v>8514</v>
      </c>
      <c r="J3910" s="54" t="s">
        <v>8323</v>
      </c>
      <c r="K3910" s="55" t="s">
        <v>23746</v>
      </c>
      <c r="L3910" s="54" t="s">
        <v>8325</v>
      </c>
    </row>
    <row r="3911" spans="1:12" ht="13.8" x14ac:dyDescent="0.3">
      <c r="A3911" s="54" t="s">
        <v>14831</v>
      </c>
      <c r="B3911" s="54" t="s">
        <v>14832</v>
      </c>
      <c r="C3911" s="54" t="s">
        <v>13793</v>
      </c>
      <c r="D3911" s="54" t="s">
        <v>15310</v>
      </c>
      <c r="E3911" s="55" t="s">
        <v>8319</v>
      </c>
      <c r="F3911" s="54" t="s">
        <v>8319</v>
      </c>
      <c r="G3911" s="54" t="s">
        <v>16788</v>
      </c>
      <c r="H3911" s="54" t="s">
        <v>16789</v>
      </c>
      <c r="I3911" s="54" t="s">
        <v>8514</v>
      </c>
      <c r="J3911" s="54" t="s">
        <v>8323</v>
      </c>
      <c r="K3911" s="55" t="s">
        <v>22008</v>
      </c>
      <c r="L3911" s="54" t="s">
        <v>8325</v>
      </c>
    </row>
    <row r="3912" spans="1:12" ht="13.8" x14ac:dyDescent="0.3">
      <c r="A3912" s="54" t="s">
        <v>14831</v>
      </c>
      <c r="B3912" s="54" t="s">
        <v>14832</v>
      </c>
      <c r="C3912" s="54" t="s">
        <v>13793</v>
      </c>
      <c r="D3912" s="54" t="s">
        <v>15310</v>
      </c>
      <c r="E3912" s="55" t="s">
        <v>8319</v>
      </c>
      <c r="F3912" s="54" t="s">
        <v>8319</v>
      </c>
      <c r="G3912" s="54" t="s">
        <v>16790</v>
      </c>
      <c r="H3912" s="54" t="s">
        <v>16791</v>
      </c>
      <c r="I3912" s="54" t="s">
        <v>8514</v>
      </c>
      <c r="J3912" s="54" t="s">
        <v>8323</v>
      </c>
      <c r="K3912" s="55" t="s">
        <v>24673</v>
      </c>
      <c r="L3912" s="54" t="s">
        <v>8325</v>
      </c>
    </row>
    <row r="3913" spans="1:12" ht="13.8" x14ac:dyDescent="0.3">
      <c r="A3913" s="54" t="s">
        <v>14831</v>
      </c>
      <c r="B3913" s="54" t="s">
        <v>14832</v>
      </c>
      <c r="C3913" s="54" t="s">
        <v>13793</v>
      </c>
      <c r="D3913" s="54" t="s">
        <v>15310</v>
      </c>
      <c r="E3913" s="55" t="s">
        <v>8319</v>
      </c>
      <c r="F3913" s="54" t="s">
        <v>8319</v>
      </c>
      <c r="G3913" s="54" t="s">
        <v>16792</v>
      </c>
      <c r="H3913" s="54" t="s">
        <v>16793</v>
      </c>
      <c r="I3913" s="54" t="s">
        <v>8514</v>
      </c>
      <c r="J3913" s="54" t="s">
        <v>8323</v>
      </c>
      <c r="K3913" s="55" t="s">
        <v>24674</v>
      </c>
      <c r="L3913" s="54" t="s">
        <v>8325</v>
      </c>
    </row>
    <row r="3914" spans="1:12" ht="13.8" x14ac:dyDescent="0.3">
      <c r="A3914" s="54" t="s">
        <v>14831</v>
      </c>
      <c r="B3914" s="54" t="s">
        <v>14832</v>
      </c>
      <c r="C3914" s="54" t="s">
        <v>13793</v>
      </c>
      <c r="D3914" s="54" t="s">
        <v>15310</v>
      </c>
      <c r="E3914" s="55" t="s">
        <v>8319</v>
      </c>
      <c r="F3914" s="54" t="s">
        <v>8319</v>
      </c>
      <c r="G3914" s="54" t="s">
        <v>16794</v>
      </c>
      <c r="H3914" s="54" t="s">
        <v>16795</v>
      </c>
      <c r="I3914" s="54" t="s">
        <v>8514</v>
      </c>
      <c r="J3914" s="54" t="s">
        <v>8323</v>
      </c>
      <c r="K3914" s="55" t="s">
        <v>24675</v>
      </c>
      <c r="L3914" s="54" t="s">
        <v>8325</v>
      </c>
    </row>
    <row r="3915" spans="1:12" ht="13.8" x14ac:dyDescent="0.3">
      <c r="A3915" s="54" t="s">
        <v>14831</v>
      </c>
      <c r="B3915" s="54" t="s">
        <v>14832</v>
      </c>
      <c r="C3915" s="54" t="s">
        <v>13793</v>
      </c>
      <c r="D3915" s="54" t="s">
        <v>15310</v>
      </c>
      <c r="E3915" s="55" t="s">
        <v>8319</v>
      </c>
      <c r="F3915" s="54" t="s">
        <v>8319</v>
      </c>
      <c r="G3915" s="54" t="s">
        <v>16797</v>
      </c>
      <c r="H3915" s="54" t="s">
        <v>16798</v>
      </c>
      <c r="I3915" s="54" t="s">
        <v>8514</v>
      </c>
      <c r="J3915" s="54" t="s">
        <v>8323</v>
      </c>
      <c r="K3915" s="55" t="s">
        <v>14873</v>
      </c>
      <c r="L3915" s="54" t="s">
        <v>8325</v>
      </c>
    </row>
    <row r="3916" spans="1:12" ht="13.8" x14ac:dyDescent="0.3">
      <c r="A3916" s="54" t="s">
        <v>14831</v>
      </c>
      <c r="B3916" s="54" t="s">
        <v>14832</v>
      </c>
      <c r="C3916" s="54" t="s">
        <v>13793</v>
      </c>
      <c r="D3916" s="54" t="s">
        <v>15310</v>
      </c>
      <c r="E3916" s="55" t="s">
        <v>8319</v>
      </c>
      <c r="F3916" s="54" t="s">
        <v>8319</v>
      </c>
      <c r="G3916" s="54" t="s">
        <v>16799</v>
      </c>
      <c r="H3916" s="54" t="s">
        <v>16800</v>
      </c>
      <c r="I3916" s="54" t="s">
        <v>8514</v>
      </c>
      <c r="J3916" s="54" t="s">
        <v>8323</v>
      </c>
      <c r="K3916" s="55" t="s">
        <v>9386</v>
      </c>
      <c r="L3916" s="54" t="s">
        <v>8325</v>
      </c>
    </row>
    <row r="3917" spans="1:12" ht="13.8" x14ac:dyDescent="0.3">
      <c r="A3917" s="54" t="s">
        <v>14831</v>
      </c>
      <c r="B3917" s="54" t="s">
        <v>14832</v>
      </c>
      <c r="C3917" s="54" t="s">
        <v>13793</v>
      </c>
      <c r="D3917" s="54" t="s">
        <v>15310</v>
      </c>
      <c r="E3917" s="55" t="s">
        <v>8319</v>
      </c>
      <c r="F3917" s="54" t="s">
        <v>8319</v>
      </c>
      <c r="G3917" s="54" t="s">
        <v>16801</v>
      </c>
      <c r="H3917" s="54" t="s">
        <v>16802</v>
      </c>
      <c r="I3917" s="54" t="s">
        <v>8514</v>
      </c>
      <c r="J3917" s="54" t="s">
        <v>8323</v>
      </c>
      <c r="K3917" s="55" t="s">
        <v>14327</v>
      </c>
      <c r="L3917" s="54" t="s">
        <v>8325</v>
      </c>
    </row>
    <row r="3918" spans="1:12" ht="13.8" x14ac:dyDescent="0.3">
      <c r="A3918" s="54" t="s">
        <v>14831</v>
      </c>
      <c r="B3918" s="54" t="s">
        <v>14832</v>
      </c>
      <c r="C3918" s="54" t="s">
        <v>13793</v>
      </c>
      <c r="D3918" s="54" t="s">
        <v>15310</v>
      </c>
      <c r="E3918" s="55" t="s">
        <v>8319</v>
      </c>
      <c r="F3918" s="54" t="s">
        <v>8319</v>
      </c>
      <c r="G3918" s="54" t="s">
        <v>16803</v>
      </c>
      <c r="H3918" s="54" t="s">
        <v>16804</v>
      </c>
      <c r="I3918" s="54" t="s">
        <v>8514</v>
      </c>
      <c r="J3918" s="54" t="s">
        <v>8323</v>
      </c>
      <c r="K3918" s="55" t="s">
        <v>9506</v>
      </c>
      <c r="L3918" s="54" t="s">
        <v>8325</v>
      </c>
    </row>
    <row r="3919" spans="1:12" ht="13.8" x14ac:dyDescent="0.3">
      <c r="A3919" s="54" t="s">
        <v>14831</v>
      </c>
      <c r="B3919" s="54" t="s">
        <v>14832</v>
      </c>
      <c r="C3919" s="54" t="s">
        <v>13793</v>
      </c>
      <c r="D3919" s="54" t="s">
        <v>15310</v>
      </c>
      <c r="E3919" s="55" t="s">
        <v>8319</v>
      </c>
      <c r="F3919" s="54" t="s">
        <v>8319</v>
      </c>
      <c r="G3919" s="54" t="s">
        <v>16805</v>
      </c>
      <c r="H3919" s="54" t="s">
        <v>16806</v>
      </c>
      <c r="I3919" s="54" t="s">
        <v>8514</v>
      </c>
      <c r="J3919" s="54" t="s">
        <v>8323</v>
      </c>
      <c r="K3919" s="55" t="s">
        <v>17736</v>
      </c>
      <c r="L3919" s="54" t="s">
        <v>8325</v>
      </c>
    </row>
    <row r="3920" spans="1:12" ht="13.8" x14ac:dyDescent="0.3">
      <c r="A3920" s="54" t="s">
        <v>14831</v>
      </c>
      <c r="B3920" s="54" t="s">
        <v>14832</v>
      </c>
      <c r="C3920" s="54" t="s">
        <v>13793</v>
      </c>
      <c r="D3920" s="54" t="s">
        <v>15310</v>
      </c>
      <c r="E3920" s="55" t="s">
        <v>8319</v>
      </c>
      <c r="F3920" s="54" t="s">
        <v>8319</v>
      </c>
      <c r="G3920" s="54" t="s">
        <v>16807</v>
      </c>
      <c r="H3920" s="54" t="s">
        <v>16808</v>
      </c>
      <c r="I3920" s="54" t="s">
        <v>8514</v>
      </c>
      <c r="J3920" s="54" t="s">
        <v>8323</v>
      </c>
      <c r="K3920" s="55" t="s">
        <v>24676</v>
      </c>
      <c r="L3920" s="54" t="s">
        <v>8325</v>
      </c>
    </row>
    <row r="3921" spans="1:12" ht="13.8" x14ac:dyDescent="0.3">
      <c r="A3921" s="54" t="s">
        <v>14831</v>
      </c>
      <c r="B3921" s="54" t="s">
        <v>14832</v>
      </c>
      <c r="C3921" s="54" t="s">
        <v>13793</v>
      </c>
      <c r="D3921" s="54" t="s">
        <v>15310</v>
      </c>
      <c r="E3921" s="55" t="s">
        <v>8319</v>
      </c>
      <c r="F3921" s="54" t="s">
        <v>8319</v>
      </c>
      <c r="G3921" s="54" t="s">
        <v>16809</v>
      </c>
      <c r="H3921" s="54" t="s">
        <v>16810</v>
      </c>
      <c r="I3921" s="54" t="s">
        <v>8514</v>
      </c>
      <c r="J3921" s="54" t="s">
        <v>8323</v>
      </c>
      <c r="K3921" s="55" t="s">
        <v>9773</v>
      </c>
      <c r="L3921" s="54" t="s">
        <v>8325</v>
      </c>
    </row>
    <row r="3922" spans="1:12" ht="13.8" x14ac:dyDescent="0.3">
      <c r="A3922" s="54" t="s">
        <v>14831</v>
      </c>
      <c r="B3922" s="54" t="s">
        <v>14832</v>
      </c>
      <c r="C3922" s="54" t="s">
        <v>13793</v>
      </c>
      <c r="D3922" s="54" t="s">
        <v>15310</v>
      </c>
      <c r="E3922" s="55" t="s">
        <v>8319</v>
      </c>
      <c r="F3922" s="54" t="s">
        <v>8319</v>
      </c>
      <c r="G3922" s="54" t="s">
        <v>16811</v>
      </c>
      <c r="H3922" s="54" t="s">
        <v>16812</v>
      </c>
      <c r="I3922" s="54" t="s">
        <v>8514</v>
      </c>
      <c r="J3922" s="54" t="s">
        <v>8323</v>
      </c>
      <c r="K3922" s="55" t="s">
        <v>24677</v>
      </c>
      <c r="L3922" s="54" t="s">
        <v>8325</v>
      </c>
    </row>
    <row r="3923" spans="1:12" ht="13.8" x14ac:dyDescent="0.3">
      <c r="A3923" s="54" t="s">
        <v>14831</v>
      </c>
      <c r="B3923" s="54" t="s">
        <v>14832</v>
      </c>
      <c r="C3923" s="54" t="s">
        <v>13793</v>
      </c>
      <c r="D3923" s="54" t="s">
        <v>15310</v>
      </c>
      <c r="E3923" s="55" t="s">
        <v>8319</v>
      </c>
      <c r="F3923" s="54" t="s">
        <v>8319</v>
      </c>
      <c r="G3923" s="54" t="s">
        <v>16813</v>
      </c>
      <c r="H3923" s="54" t="s">
        <v>16814</v>
      </c>
      <c r="I3923" s="54" t="s">
        <v>8514</v>
      </c>
      <c r="J3923" s="54" t="s">
        <v>8323</v>
      </c>
      <c r="K3923" s="55" t="s">
        <v>24678</v>
      </c>
      <c r="L3923" s="54" t="s">
        <v>8325</v>
      </c>
    </row>
    <row r="3924" spans="1:12" ht="13.8" x14ac:dyDescent="0.3">
      <c r="A3924" s="54" t="s">
        <v>14831</v>
      </c>
      <c r="B3924" s="54" t="s">
        <v>14832</v>
      </c>
      <c r="C3924" s="54" t="s">
        <v>13793</v>
      </c>
      <c r="D3924" s="54" t="s">
        <v>15310</v>
      </c>
      <c r="E3924" s="55" t="s">
        <v>8319</v>
      </c>
      <c r="F3924" s="54" t="s">
        <v>8319</v>
      </c>
      <c r="G3924" s="54" t="s">
        <v>16815</v>
      </c>
      <c r="H3924" s="54" t="s">
        <v>16816</v>
      </c>
      <c r="I3924" s="54" t="s">
        <v>8514</v>
      </c>
      <c r="J3924" s="54" t="s">
        <v>8323</v>
      </c>
      <c r="K3924" s="55" t="s">
        <v>23661</v>
      </c>
      <c r="L3924" s="54" t="s">
        <v>8325</v>
      </c>
    </row>
    <row r="3925" spans="1:12" ht="13.8" x14ac:dyDescent="0.3">
      <c r="A3925" s="54" t="s">
        <v>14831</v>
      </c>
      <c r="B3925" s="54" t="s">
        <v>14832</v>
      </c>
      <c r="C3925" s="54" t="s">
        <v>13793</v>
      </c>
      <c r="D3925" s="54" t="s">
        <v>15310</v>
      </c>
      <c r="E3925" s="55" t="s">
        <v>8319</v>
      </c>
      <c r="F3925" s="54" t="s">
        <v>8319</v>
      </c>
      <c r="G3925" s="54" t="s">
        <v>16817</v>
      </c>
      <c r="H3925" s="54" t="s">
        <v>16818</v>
      </c>
      <c r="I3925" s="54" t="s">
        <v>8514</v>
      </c>
      <c r="J3925" s="54" t="s">
        <v>8323</v>
      </c>
      <c r="K3925" s="55" t="s">
        <v>24679</v>
      </c>
      <c r="L3925" s="54" t="s">
        <v>8325</v>
      </c>
    </row>
    <row r="3926" spans="1:12" ht="13.8" x14ac:dyDescent="0.3">
      <c r="A3926" s="54" t="s">
        <v>14831</v>
      </c>
      <c r="B3926" s="54" t="s">
        <v>14832</v>
      </c>
      <c r="C3926" s="54" t="s">
        <v>13793</v>
      </c>
      <c r="D3926" s="54" t="s">
        <v>15310</v>
      </c>
      <c r="E3926" s="55" t="s">
        <v>8319</v>
      </c>
      <c r="F3926" s="54" t="s">
        <v>8319</v>
      </c>
      <c r="G3926" s="54" t="s">
        <v>16819</v>
      </c>
      <c r="H3926" s="54" t="s">
        <v>16820</v>
      </c>
      <c r="I3926" s="54" t="s">
        <v>8514</v>
      </c>
      <c r="J3926" s="54" t="s">
        <v>8323</v>
      </c>
      <c r="K3926" s="55" t="s">
        <v>24680</v>
      </c>
      <c r="L3926" s="54" t="s">
        <v>8325</v>
      </c>
    </row>
    <row r="3927" spans="1:12" ht="13.8" x14ac:dyDescent="0.3">
      <c r="A3927" s="54" t="s">
        <v>14831</v>
      </c>
      <c r="B3927" s="54" t="s">
        <v>14832</v>
      </c>
      <c r="C3927" s="54" t="s">
        <v>13793</v>
      </c>
      <c r="D3927" s="54" t="s">
        <v>15310</v>
      </c>
      <c r="E3927" s="55" t="s">
        <v>8319</v>
      </c>
      <c r="F3927" s="54" t="s">
        <v>8319</v>
      </c>
      <c r="G3927" s="54" t="s">
        <v>16821</v>
      </c>
      <c r="H3927" s="54" t="s">
        <v>16822</v>
      </c>
      <c r="I3927" s="54" t="s">
        <v>8514</v>
      </c>
      <c r="J3927" s="54" t="s">
        <v>8323</v>
      </c>
      <c r="K3927" s="55" t="s">
        <v>24681</v>
      </c>
      <c r="L3927" s="54" t="s">
        <v>8325</v>
      </c>
    </row>
    <row r="3928" spans="1:12" ht="13.8" x14ac:dyDescent="0.3">
      <c r="A3928" s="54" t="s">
        <v>14831</v>
      </c>
      <c r="B3928" s="54" t="s">
        <v>14832</v>
      </c>
      <c r="C3928" s="54" t="s">
        <v>13793</v>
      </c>
      <c r="D3928" s="54" t="s">
        <v>15310</v>
      </c>
      <c r="E3928" s="55" t="s">
        <v>8319</v>
      </c>
      <c r="F3928" s="54" t="s">
        <v>8319</v>
      </c>
      <c r="G3928" s="54" t="s">
        <v>16823</v>
      </c>
      <c r="H3928" s="54" t="s">
        <v>16824</v>
      </c>
      <c r="I3928" s="54" t="s">
        <v>8514</v>
      </c>
      <c r="J3928" s="54" t="s">
        <v>8323</v>
      </c>
      <c r="K3928" s="55" t="s">
        <v>24491</v>
      </c>
      <c r="L3928" s="54" t="s">
        <v>8325</v>
      </c>
    </row>
    <row r="3929" spans="1:12" ht="13.8" x14ac:dyDescent="0.3">
      <c r="A3929" s="54" t="s">
        <v>14831</v>
      </c>
      <c r="B3929" s="54" t="s">
        <v>14832</v>
      </c>
      <c r="C3929" s="54" t="s">
        <v>13793</v>
      </c>
      <c r="D3929" s="54" t="s">
        <v>15310</v>
      </c>
      <c r="E3929" s="55" t="s">
        <v>8319</v>
      </c>
      <c r="F3929" s="54" t="s">
        <v>8319</v>
      </c>
      <c r="G3929" s="54" t="s">
        <v>16825</v>
      </c>
      <c r="H3929" s="54" t="s">
        <v>16826</v>
      </c>
      <c r="I3929" s="54" t="s">
        <v>8514</v>
      </c>
      <c r="J3929" s="54" t="s">
        <v>8323</v>
      </c>
      <c r="K3929" s="55" t="s">
        <v>8382</v>
      </c>
      <c r="L3929" s="54" t="s">
        <v>8325</v>
      </c>
    </row>
    <row r="3930" spans="1:12" ht="13.8" x14ac:dyDescent="0.3">
      <c r="A3930" s="54" t="s">
        <v>14831</v>
      </c>
      <c r="B3930" s="54" t="s">
        <v>14832</v>
      </c>
      <c r="C3930" s="54" t="s">
        <v>13793</v>
      </c>
      <c r="D3930" s="54" t="s">
        <v>15310</v>
      </c>
      <c r="E3930" s="55" t="s">
        <v>8319</v>
      </c>
      <c r="F3930" s="54" t="s">
        <v>8319</v>
      </c>
      <c r="G3930" s="54" t="s">
        <v>16827</v>
      </c>
      <c r="H3930" s="54" t="s">
        <v>16828</v>
      </c>
      <c r="I3930" s="54" t="s">
        <v>8514</v>
      </c>
      <c r="J3930" s="54" t="s">
        <v>8323</v>
      </c>
      <c r="K3930" s="55" t="s">
        <v>24682</v>
      </c>
      <c r="L3930" s="54" t="s">
        <v>8325</v>
      </c>
    </row>
    <row r="3931" spans="1:12" ht="13.8" x14ac:dyDescent="0.3">
      <c r="A3931" s="54" t="s">
        <v>14831</v>
      </c>
      <c r="B3931" s="54" t="s">
        <v>14832</v>
      </c>
      <c r="C3931" s="54" t="s">
        <v>13793</v>
      </c>
      <c r="D3931" s="54" t="s">
        <v>15310</v>
      </c>
      <c r="E3931" s="55" t="s">
        <v>8319</v>
      </c>
      <c r="F3931" s="54" t="s">
        <v>8319</v>
      </c>
      <c r="G3931" s="54" t="s">
        <v>16829</v>
      </c>
      <c r="H3931" s="54" t="s">
        <v>16830</v>
      </c>
      <c r="I3931" s="54" t="s">
        <v>8514</v>
      </c>
      <c r="J3931" s="54" t="s">
        <v>8323</v>
      </c>
      <c r="K3931" s="55" t="s">
        <v>24683</v>
      </c>
      <c r="L3931" s="54" t="s">
        <v>8325</v>
      </c>
    </row>
    <row r="3932" spans="1:12" ht="13.8" x14ac:dyDescent="0.3">
      <c r="A3932" s="54" t="s">
        <v>14831</v>
      </c>
      <c r="B3932" s="54" t="s">
        <v>14832</v>
      </c>
      <c r="C3932" s="54" t="s">
        <v>13793</v>
      </c>
      <c r="D3932" s="54" t="s">
        <v>15310</v>
      </c>
      <c r="E3932" s="55" t="s">
        <v>8319</v>
      </c>
      <c r="F3932" s="54" t="s">
        <v>8319</v>
      </c>
      <c r="G3932" s="54" t="s">
        <v>16831</v>
      </c>
      <c r="H3932" s="54" t="s">
        <v>16832</v>
      </c>
      <c r="I3932" s="54" t="s">
        <v>8514</v>
      </c>
      <c r="J3932" s="54" t="s">
        <v>8323</v>
      </c>
      <c r="K3932" s="55" t="s">
        <v>24684</v>
      </c>
      <c r="L3932" s="54" t="s">
        <v>8325</v>
      </c>
    </row>
    <row r="3933" spans="1:12" ht="13.8" x14ac:dyDescent="0.3">
      <c r="A3933" s="54" t="s">
        <v>14831</v>
      </c>
      <c r="B3933" s="54" t="s">
        <v>14832</v>
      </c>
      <c r="C3933" s="54" t="s">
        <v>13793</v>
      </c>
      <c r="D3933" s="54" t="s">
        <v>15310</v>
      </c>
      <c r="E3933" s="55" t="s">
        <v>8319</v>
      </c>
      <c r="F3933" s="54" t="s">
        <v>8319</v>
      </c>
      <c r="G3933" s="54" t="s">
        <v>16834</v>
      </c>
      <c r="H3933" s="54" t="s">
        <v>16835</v>
      </c>
      <c r="I3933" s="54" t="s">
        <v>8514</v>
      </c>
      <c r="J3933" s="54" t="s">
        <v>8323</v>
      </c>
      <c r="K3933" s="55" t="s">
        <v>24685</v>
      </c>
      <c r="L3933" s="54" t="s">
        <v>8325</v>
      </c>
    </row>
    <row r="3934" spans="1:12" ht="13.8" x14ac:dyDescent="0.3">
      <c r="A3934" s="54" t="s">
        <v>14831</v>
      </c>
      <c r="B3934" s="54" t="s">
        <v>14832</v>
      </c>
      <c r="C3934" s="54" t="s">
        <v>13793</v>
      </c>
      <c r="D3934" s="54" t="s">
        <v>15310</v>
      </c>
      <c r="E3934" s="55" t="s">
        <v>8319</v>
      </c>
      <c r="F3934" s="54" t="s">
        <v>8319</v>
      </c>
      <c r="G3934" s="54" t="s">
        <v>16836</v>
      </c>
      <c r="H3934" s="54" t="s">
        <v>16837</v>
      </c>
      <c r="I3934" s="54" t="s">
        <v>8514</v>
      </c>
      <c r="J3934" s="54" t="s">
        <v>8323</v>
      </c>
      <c r="K3934" s="55" t="s">
        <v>24564</v>
      </c>
      <c r="L3934" s="54" t="s">
        <v>8325</v>
      </c>
    </row>
    <row r="3935" spans="1:12" ht="13.8" x14ac:dyDescent="0.3">
      <c r="A3935" s="54" t="s">
        <v>14831</v>
      </c>
      <c r="B3935" s="54" t="s">
        <v>14832</v>
      </c>
      <c r="C3935" s="54" t="s">
        <v>13793</v>
      </c>
      <c r="D3935" s="54" t="s">
        <v>15310</v>
      </c>
      <c r="E3935" s="55" t="s">
        <v>8319</v>
      </c>
      <c r="F3935" s="54" t="s">
        <v>8319</v>
      </c>
      <c r="G3935" s="54" t="s">
        <v>16838</v>
      </c>
      <c r="H3935" s="54" t="s">
        <v>16839</v>
      </c>
      <c r="I3935" s="54" t="s">
        <v>8514</v>
      </c>
      <c r="J3935" s="54" t="s">
        <v>8323</v>
      </c>
      <c r="K3935" s="55" t="s">
        <v>22260</v>
      </c>
      <c r="L3935" s="54" t="s">
        <v>8325</v>
      </c>
    </row>
    <row r="3936" spans="1:12" ht="13.8" x14ac:dyDescent="0.3">
      <c r="A3936" s="54" t="s">
        <v>14831</v>
      </c>
      <c r="B3936" s="54" t="s">
        <v>14832</v>
      </c>
      <c r="C3936" s="54" t="s">
        <v>13793</v>
      </c>
      <c r="D3936" s="54" t="s">
        <v>15310</v>
      </c>
      <c r="E3936" s="55" t="s">
        <v>8319</v>
      </c>
      <c r="F3936" s="54" t="s">
        <v>8319</v>
      </c>
      <c r="G3936" s="54" t="s">
        <v>16840</v>
      </c>
      <c r="H3936" s="54" t="s">
        <v>16841</v>
      </c>
      <c r="I3936" s="54" t="s">
        <v>8514</v>
      </c>
      <c r="J3936" s="54" t="s">
        <v>8323</v>
      </c>
      <c r="K3936" s="55" t="s">
        <v>24686</v>
      </c>
      <c r="L3936" s="54" t="s">
        <v>8325</v>
      </c>
    </row>
    <row r="3937" spans="1:12" ht="13.8" x14ac:dyDescent="0.3">
      <c r="A3937" s="54" t="s">
        <v>14831</v>
      </c>
      <c r="B3937" s="54" t="s">
        <v>14832</v>
      </c>
      <c r="C3937" s="54" t="s">
        <v>13793</v>
      </c>
      <c r="D3937" s="54" t="s">
        <v>15310</v>
      </c>
      <c r="E3937" s="55" t="s">
        <v>8319</v>
      </c>
      <c r="F3937" s="54" t="s">
        <v>8319</v>
      </c>
      <c r="G3937" s="54" t="s">
        <v>16842</v>
      </c>
      <c r="H3937" s="54" t="s">
        <v>16843</v>
      </c>
      <c r="I3937" s="54" t="s">
        <v>8514</v>
      </c>
      <c r="J3937" s="54" t="s">
        <v>8323</v>
      </c>
      <c r="K3937" s="55" t="s">
        <v>24687</v>
      </c>
      <c r="L3937" s="54" t="s">
        <v>8325</v>
      </c>
    </row>
    <row r="3938" spans="1:12" ht="13.8" x14ac:dyDescent="0.3">
      <c r="A3938" s="54" t="s">
        <v>14831</v>
      </c>
      <c r="B3938" s="54" t="s">
        <v>14832</v>
      </c>
      <c r="C3938" s="54" t="s">
        <v>13793</v>
      </c>
      <c r="D3938" s="54" t="s">
        <v>15310</v>
      </c>
      <c r="E3938" s="55" t="s">
        <v>8319</v>
      </c>
      <c r="F3938" s="54" t="s">
        <v>8319</v>
      </c>
      <c r="G3938" s="54" t="s">
        <v>16844</v>
      </c>
      <c r="H3938" s="54" t="s">
        <v>16845</v>
      </c>
      <c r="I3938" s="54" t="s">
        <v>8514</v>
      </c>
      <c r="J3938" s="54" t="s">
        <v>8323</v>
      </c>
      <c r="K3938" s="55" t="s">
        <v>23753</v>
      </c>
      <c r="L3938" s="54" t="s">
        <v>8325</v>
      </c>
    </row>
    <row r="3939" spans="1:12" ht="13.8" x14ac:dyDescent="0.3">
      <c r="A3939" s="54" t="s">
        <v>14831</v>
      </c>
      <c r="B3939" s="54" t="s">
        <v>14832</v>
      </c>
      <c r="C3939" s="54" t="s">
        <v>13793</v>
      </c>
      <c r="D3939" s="54" t="s">
        <v>15310</v>
      </c>
      <c r="E3939" s="55" t="s">
        <v>8319</v>
      </c>
      <c r="F3939" s="54" t="s">
        <v>8319</v>
      </c>
      <c r="G3939" s="54" t="s">
        <v>16846</v>
      </c>
      <c r="H3939" s="54" t="s">
        <v>16847</v>
      </c>
      <c r="I3939" s="54" t="s">
        <v>8514</v>
      </c>
      <c r="J3939" s="54" t="s">
        <v>8323</v>
      </c>
      <c r="K3939" s="55" t="s">
        <v>8788</v>
      </c>
      <c r="L3939" s="54" t="s">
        <v>8325</v>
      </c>
    </row>
    <row r="3940" spans="1:12" ht="13.8" x14ac:dyDescent="0.3">
      <c r="A3940" s="54" t="s">
        <v>14831</v>
      </c>
      <c r="B3940" s="54" t="s">
        <v>14832</v>
      </c>
      <c r="C3940" s="54" t="s">
        <v>13793</v>
      </c>
      <c r="D3940" s="54" t="s">
        <v>15310</v>
      </c>
      <c r="E3940" s="55" t="s">
        <v>8319</v>
      </c>
      <c r="F3940" s="54" t="s">
        <v>8319</v>
      </c>
      <c r="G3940" s="54" t="s">
        <v>16848</v>
      </c>
      <c r="H3940" s="54" t="s">
        <v>16849</v>
      </c>
      <c r="I3940" s="54" t="s">
        <v>8514</v>
      </c>
      <c r="J3940" s="54" t="s">
        <v>8323</v>
      </c>
      <c r="K3940" s="55" t="s">
        <v>18608</v>
      </c>
      <c r="L3940" s="54" t="s">
        <v>8325</v>
      </c>
    </row>
    <row r="3941" spans="1:12" ht="13.8" x14ac:dyDescent="0.3">
      <c r="A3941" s="54" t="s">
        <v>14831</v>
      </c>
      <c r="B3941" s="54" t="s">
        <v>14832</v>
      </c>
      <c r="C3941" s="54" t="s">
        <v>13793</v>
      </c>
      <c r="D3941" s="54" t="s">
        <v>15310</v>
      </c>
      <c r="E3941" s="55" t="s">
        <v>8319</v>
      </c>
      <c r="F3941" s="54" t="s">
        <v>8319</v>
      </c>
      <c r="G3941" s="54" t="s">
        <v>16851</v>
      </c>
      <c r="H3941" s="54" t="s">
        <v>16852</v>
      </c>
      <c r="I3941" s="54" t="s">
        <v>8514</v>
      </c>
      <c r="J3941" s="54" t="s">
        <v>8323</v>
      </c>
      <c r="K3941" s="55" t="s">
        <v>24684</v>
      </c>
      <c r="L3941" s="54" t="s">
        <v>8325</v>
      </c>
    </row>
    <row r="3942" spans="1:12" ht="13.8" x14ac:dyDescent="0.3">
      <c r="A3942" s="54" t="s">
        <v>14831</v>
      </c>
      <c r="B3942" s="54" t="s">
        <v>14832</v>
      </c>
      <c r="C3942" s="54" t="s">
        <v>13793</v>
      </c>
      <c r="D3942" s="54" t="s">
        <v>15310</v>
      </c>
      <c r="E3942" s="55" t="s">
        <v>8319</v>
      </c>
      <c r="F3942" s="54" t="s">
        <v>8319</v>
      </c>
      <c r="G3942" s="54" t="s">
        <v>16853</v>
      </c>
      <c r="H3942" s="54" t="s">
        <v>16854</v>
      </c>
      <c r="I3942" s="54" t="s">
        <v>8514</v>
      </c>
      <c r="J3942" s="54" t="s">
        <v>8323</v>
      </c>
      <c r="K3942" s="55" t="s">
        <v>16489</v>
      </c>
      <c r="L3942" s="54" t="s">
        <v>8325</v>
      </c>
    </row>
    <row r="3943" spans="1:12" ht="13.8" x14ac:dyDescent="0.3">
      <c r="A3943" s="54" t="s">
        <v>14831</v>
      </c>
      <c r="B3943" s="54" t="s">
        <v>14832</v>
      </c>
      <c r="C3943" s="54" t="s">
        <v>13793</v>
      </c>
      <c r="D3943" s="54" t="s">
        <v>15310</v>
      </c>
      <c r="E3943" s="55" t="s">
        <v>8319</v>
      </c>
      <c r="F3943" s="54" t="s">
        <v>8319</v>
      </c>
      <c r="G3943" s="54" t="s">
        <v>16856</v>
      </c>
      <c r="H3943" s="54" t="s">
        <v>16857</v>
      </c>
      <c r="I3943" s="54" t="s">
        <v>8514</v>
      </c>
      <c r="J3943" s="54" t="s">
        <v>8323</v>
      </c>
      <c r="K3943" s="55" t="s">
        <v>17097</v>
      </c>
      <c r="L3943" s="54" t="s">
        <v>8325</v>
      </c>
    </row>
    <row r="3944" spans="1:12" ht="13.8" x14ac:dyDescent="0.3">
      <c r="A3944" s="54" t="s">
        <v>14831</v>
      </c>
      <c r="B3944" s="54" t="s">
        <v>14832</v>
      </c>
      <c r="C3944" s="54" t="s">
        <v>13793</v>
      </c>
      <c r="D3944" s="54" t="s">
        <v>15310</v>
      </c>
      <c r="E3944" s="55" t="s">
        <v>8319</v>
      </c>
      <c r="F3944" s="54" t="s">
        <v>8319</v>
      </c>
      <c r="G3944" s="54" t="s">
        <v>16858</v>
      </c>
      <c r="H3944" s="54" t="s">
        <v>16859</v>
      </c>
      <c r="I3944" s="54" t="s">
        <v>8514</v>
      </c>
      <c r="J3944" s="54" t="s">
        <v>8323</v>
      </c>
      <c r="K3944" s="55" t="s">
        <v>24688</v>
      </c>
      <c r="L3944" s="54" t="s">
        <v>8325</v>
      </c>
    </row>
    <row r="3945" spans="1:12" ht="13.8" x14ac:dyDescent="0.3">
      <c r="A3945" s="54" t="s">
        <v>14831</v>
      </c>
      <c r="B3945" s="54" t="s">
        <v>14832</v>
      </c>
      <c r="C3945" s="54" t="s">
        <v>13793</v>
      </c>
      <c r="D3945" s="54" t="s">
        <v>15310</v>
      </c>
      <c r="E3945" s="55" t="s">
        <v>8319</v>
      </c>
      <c r="F3945" s="54" t="s">
        <v>8319</v>
      </c>
      <c r="G3945" s="54" t="s">
        <v>16860</v>
      </c>
      <c r="H3945" s="54" t="s">
        <v>16861</v>
      </c>
      <c r="I3945" s="54" t="s">
        <v>8514</v>
      </c>
      <c r="J3945" s="54" t="s">
        <v>8323</v>
      </c>
      <c r="K3945" s="55" t="s">
        <v>24594</v>
      </c>
      <c r="L3945" s="54" t="s">
        <v>8325</v>
      </c>
    </row>
    <row r="3946" spans="1:12" ht="13.8" x14ac:dyDescent="0.3">
      <c r="A3946" s="54" t="s">
        <v>14831</v>
      </c>
      <c r="B3946" s="54" t="s">
        <v>14832</v>
      </c>
      <c r="C3946" s="54" t="s">
        <v>13793</v>
      </c>
      <c r="D3946" s="54" t="s">
        <v>15310</v>
      </c>
      <c r="E3946" s="55" t="s">
        <v>8319</v>
      </c>
      <c r="F3946" s="54" t="s">
        <v>8319</v>
      </c>
      <c r="G3946" s="54" t="s">
        <v>16862</v>
      </c>
      <c r="H3946" s="54" t="s">
        <v>16863</v>
      </c>
      <c r="I3946" s="54" t="s">
        <v>8514</v>
      </c>
      <c r="J3946" s="54" t="s">
        <v>8323</v>
      </c>
      <c r="K3946" s="55" t="s">
        <v>24689</v>
      </c>
      <c r="L3946" s="54" t="s">
        <v>8325</v>
      </c>
    </row>
    <row r="3947" spans="1:12" ht="13.8" x14ac:dyDescent="0.3">
      <c r="A3947" s="54" t="s">
        <v>14831</v>
      </c>
      <c r="B3947" s="54" t="s">
        <v>14832</v>
      </c>
      <c r="C3947" s="54" t="s">
        <v>13793</v>
      </c>
      <c r="D3947" s="54" t="s">
        <v>15310</v>
      </c>
      <c r="E3947" s="55" t="s">
        <v>8319</v>
      </c>
      <c r="F3947" s="54" t="s">
        <v>8319</v>
      </c>
      <c r="G3947" s="54" t="s">
        <v>16864</v>
      </c>
      <c r="H3947" s="54" t="s">
        <v>16865</v>
      </c>
      <c r="I3947" s="54" t="s">
        <v>8514</v>
      </c>
      <c r="J3947" s="54" t="s">
        <v>8323</v>
      </c>
      <c r="K3947" s="55" t="s">
        <v>24690</v>
      </c>
      <c r="L3947" s="54" t="s">
        <v>8325</v>
      </c>
    </row>
    <row r="3948" spans="1:12" ht="13.8" x14ac:dyDescent="0.3">
      <c r="A3948" s="54" t="s">
        <v>14831</v>
      </c>
      <c r="B3948" s="54" t="s">
        <v>14832</v>
      </c>
      <c r="C3948" s="54" t="s">
        <v>13793</v>
      </c>
      <c r="D3948" s="54" t="s">
        <v>15310</v>
      </c>
      <c r="E3948" s="55" t="s">
        <v>8319</v>
      </c>
      <c r="F3948" s="54" t="s">
        <v>8319</v>
      </c>
      <c r="G3948" s="54" t="s">
        <v>16866</v>
      </c>
      <c r="H3948" s="54" t="s">
        <v>16867</v>
      </c>
      <c r="I3948" s="54" t="s">
        <v>8514</v>
      </c>
      <c r="J3948" s="54" t="s">
        <v>8323</v>
      </c>
      <c r="K3948" s="55" t="s">
        <v>24691</v>
      </c>
      <c r="L3948" s="54" t="s">
        <v>8325</v>
      </c>
    </row>
    <row r="3949" spans="1:12" ht="13.8" x14ac:dyDescent="0.3">
      <c r="A3949" s="54" t="s">
        <v>14831</v>
      </c>
      <c r="B3949" s="54" t="s">
        <v>14832</v>
      </c>
      <c r="C3949" s="54" t="s">
        <v>13793</v>
      </c>
      <c r="D3949" s="54" t="s">
        <v>15310</v>
      </c>
      <c r="E3949" s="55" t="s">
        <v>8319</v>
      </c>
      <c r="F3949" s="54" t="s">
        <v>8319</v>
      </c>
      <c r="G3949" s="54" t="s">
        <v>16868</v>
      </c>
      <c r="H3949" s="54" t="s">
        <v>16869</v>
      </c>
      <c r="I3949" s="54" t="s">
        <v>8514</v>
      </c>
      <c r="J3949" s="54" t="s">
        <v>8323</v>
      </c>
      <c r="K3949" s="55" t="s">
        <v>21970</v>
      </c>
      <c r="L3949" s="54" t="s">
        <v>8325</v>
      </c>
    </row>
    <row r="3950" spans="1:12" ht="13.8" x14ac:dyDescent="0.3">
      <c r="A3950" s="54" t="s">
        <v>14831</v>
      </c>
      <c r="B3950" s="54" t="s">
        <v>14832</v>
      </c>
      <c r="C3950" s="54" t="s">
        <v>13793</v>
      </c>
      <c r="D3950" s="54" t="s">
        <v>15310</v>
      </c>
      <c r="E3950" s="55" t="s">
        <v>8319</v>
      </c>
      <c r="F3950" s="54" t="s">
        <v>8319</v>
      </c>
      <c r="G3950" s="54" t="s">
        <v>16871</v>
      </c>
      <c r="H3950" s="54" t="s">
        <v>16872</v>
      </c>
      <c r="I3950" s="54" t="s">
        <v>8514</v>
      </c>
      <c r="J3950" s="54" t="s">
        <v>8323</v>
      </c>
      <c r="K3950" s="55" t="s">
        <v>11230</v>
      </c>
      <c r="L3950" s="54" t="s">
        <v>8325</v>
      </c>
    </row>
    <row r="3951" spans="1:12" ht="13.8" x14ac:dyDescent="0.3">
      <c r="A3951" s="54" t="s">
        <v>14831</v>
      </c>
      <c r="B3951" s="54" t="s">
        <v>14832</v>
      </c>
      <c r="C3951" s="54" t="s">
        <v>13793</v>
      </c>
      <c r="D3951" s="54" t="s">
        <v>15310</v>
      </c>
      <c r="E3951" s="55" t="s">
        <v>8319</v>
      </c>
      <c r="F3951" s="54" t="s">
        <v>8319</v>
      </c>
      <c r="G3951" s="54" t="s">
        <v>16873</v>
      </c>
      <c r="H3951" s="54" t="s">
        <v>16874</v>
      </c>
      <c r="I3951" s="54" t="s">
        <v>8514</v>
      </c>
      <c r="J3951" s="54" t="s">
        <v>8323</v>
      </c>
      <c r="K3951" s="55" t="s">
        <v>24692</v>
      </c>
      <c r="L3951" s="54" t="s">
        <v>8325</v>
      </c>
    </row>
    <row r="3952" spans="1:12" ht="13.8" x14ac:dyDescent="0.3">
      <c r="A3952" s="54" t="s">
        <v>14831</v>
      </c>
      <c r="B3952" s="54" t="s">
        <v>14832</v>
      </c>
      <c r="C3952" s="54" t="s">
        <v>13793</v>
      </c>
      <c r="D3952" s="54" t="s">
        <v>15310</v>
      </c>
      <c r="E3952" s="55" t="s">
        <v>8319</v>
      </c>
      <c r="F3952" s="54" t="s">
        <v>8319</v>
      </c>
      <c r="G3952" s="54" t="s">
        <v>16875</v>
      </c>
      <c r="H3952" s="54" t="s">
        <v>16876</v>
      </c>
      <c r="I3952" s="54" t="s">
        <v>8514</v>
      </c>
      <c r="J3952" s="54" t="s">
        <v>8323</v>
      </c>
      <c r="K3952" s="55" t="s">
        <v>24693</v>
      </c>
      <c r="L3952" s="54" t="s">
        <v>8325</v>
      </c>
    </row>
    <row r="3953" spans="1:12" ht="13.8" x14ac:dyDescent="0.3">
      <c r="A3953" s="54" t="s">
        <v>14831</v>
      </c>
      <c r="B3953" s="54" t="s">
        <v>14832</v>
      </c>
      <c r="C3953" s="54" t="s">
        <v>13793</v>
      </c>
      <c r="D3953" s="54" t="s">
        <v>15310</v>
      </c>
      <c r="E3953" s="55" t="s">
        <v>8319</v>
      </c>
      <c r="F3953" s="54" t="s">
        <v>8319</v>
      </c>
      <c r="G3953" s="54" t="s">
        <v>16877</v>
      </c>
      <c r="H3953" s="54" t="s">
        <v>16878</v>
      </c>
      <c r="I3953" s="54" t="s">
        <v>8514</v>
      </c>
      <c r="J3953" s="54" t="s">
        <v>8323</v>
      </c>
      <c r="K3953" s="55" t="s">
        <v>24694</v>
      </c>
      <c r="L3953" s="54" t="s">
        <v>8325</v>
      </c>
    </row>
    <row r="3954" spans="1:12" ht="13.8" x14ac:dyDescent="0.3">
      <c r="A3954" s="54" t="s">
        <v>14831</v>
      </c>
      <c r="B3954" s="54" t="s">
        <v>14832</v>
      </c>
      <c r="C3954" s="54" t="s">
        <v>13793</v>
      </c>
      <c r="D3954" s="54" t="s">
        <v>15310</v>
      </c>
      <c r="E3954" s="55" t="s">
        <v>8319</v>
      </c>
      <c r="F3954" s="54" t="s">
        <v>8319</v>
      </c>
      <c r="G3954" s="54" t="s">
        <v>16879</v>
      </c>
      <c r="H3954" s="54" t="s">
        <v>16880</v>
      </c>
      <c r="I3954" s="54" t="s">
        <v>8514</v>
      </c>
      <c r="J3954" s="54" t="s">
        <v>8323</v>
      </c>
      <c r="K3954" s="55" t="s">
        <v>24695</v>
      </c>
      <c r="L3954" s="54" t="s">
        <v>8325</v>
      </c>
    </row>
    <row r="3955" spans="1:12" ht="13.8" x14ac:dyDescent="0.3">
      <c r="A3955" s="54" t="s">
        <v>14831</v>
      </c>
      <c r="B3955" s="54" t="s">
        <v>14832</v>
      </c>
      <c r="C3955" s="54" t="s">
        <v>13793</v>
      </c>
      <c r="D3955" s="54" t="s">
        <v>15310</v>
      </c>
      <c r="E3955" s="55" t="s">
        <v>8319</v>
      </c>
      <c r="F3955" s="54" t="s">
        <v>8319</v>
      </c>
      <c r="G3955" s="54" t="s">
        <v>16882</v>
      </c>
      <c r="H3955" s="54" t="s">
        <v>16883</v>
      </c>
      <c r="I3955" s="54" t="s">
        <v>8514</v>
      </c>
      <c r="J3955" s="54" t="s">
        <v>8323</v>
      </c>
      <c r="K3955" s="55" t="s">
        <v>24696</v>
      </c>
      <c r="L3955" s="54" t="s">
        <v>8325</v>
      </c>
    </row>
    <row r="3956" spans="1:12" ht="13.8" x14ac:dyDescent="0.3">
      <c r="A3956" s="54" t="s">
        <v>14831</v>
      </c>
      <c r="B3956" s="54" t="s">
        <v>14832</v>
      </c>
      <c r="C3956" s="54" t="s">
        <v>13793</v>
      </c>
      <c r="D3956" s="54" t="s">
        <v>15310</v>
      </c>
      <c r="E3956" s="55" t="s">
        <v>8319</v>
      </c>
      <c r="F3956" s="54" t="s">
        <v>8319</v>
      </c>
      <c r="G3956" s="54" t="s">
        <v>16885</v>
      </c>
      <c r="H3956" s="54" t="s">
        <v>16886</v>
      </c>
      <c r="I3956" s="54" t="s">
        <v>8514</v>
      </c>
      <c r="J3956" s="54" t="s">
        <v>8323</v>
      </c>
      <c r="K3956" s="55" t="s">
        <v>24697</v>
      </c>
      <c r="L3956" s="54" t="s">
        <v>8325</v>
      </c>
    </row>
    <row r="3957" spans="1:12" ht="13.8" x14ac:dyDescent="0.3">
      <c r="A3957" s="54" t="s">
        <v>14831</v>
      </c>
      <c r="B3957" s="54" t="s">
        <v>14832</v>
      </c>
      <c r="C3957" s="54" t="s">
        <v>13793</v>
      </c>
      <c r="D3957" s="54" t="s">
        <v>15310</v>
      </c>
      <c r="E3957" s="55" t="s">
        <v>8319</v>
      </c>
      <c r="F3957" s="54" t="s">
        <v>8319</v>
      </c>
      <c r="G3957" s="54" t="s">
        <v>16887</v>
      </c>
      <c r="H3957" s="54" t="s">
        <v>16888</v>
      </c>
      <c r="I3957" s="54" t="s">
        <v>8514</v>
      </c>
      <c r="J3957" s="54" t="s">
        <v>8323</v>
      </c>
      <c r="K3957" s="55" t="s">
        <v>15025</v>
      </c>
      <c r="L3957" s="54" t="s">
        <v>8325</v>
      </c>
    </row>
    <row r="3958" spans="1:12" ht="13.8" x14ac:dyDescent="0.3">
      <c r="A3958" s="54" t="s">
        <v>14831</v>
      </c>
      <c r="B3958" s="54" t="s">
        <v>14832</v>
      </c>
      <c r="C3958" s="54" t="s">
        <v>13793</v>
      </c>
      <c r="D3958" s="54" t="s">
        <v>15310</v>
      </c>
      <c r="E3958" s="55" t="s">
        <v>8319</v>
      </c>
      <c r="F3958" s="54" t="s">
        <v>8319</v>
      </c>
      <c r="G3958" s="54" t="s">
        <v>16889</v>
      </c>
      <c r="H3958" s="54" t="s">
        <v>16890</v>
      </c>
      <c r="I3958" s="54" t="s">
        <v>8514</v>
      </c>
      <c r="J3958" s="54" t="s">
        <v>8323</v>
      </c>
      <c r="K3958" s="55" t="s">
        <v>19338</v>
      </c>
      <c r="L3958" s="54" t="s">
        <v>8325</v>
      </c>
    </row>
    <row r="3959" spans="1:12" ht="13.8" x14ac:dyDescent="0.3">
      <c r="A3959" s="54" t="s">
        <v>14831</v>
      </c>
      <c r="B3959" s="54" t="s">
        <v>14832</v>
      </c>
      <c r="C3959" s="54" t="s">
        <v>13793</v>
      </c>
      <c r="D3959" s="54" t="s">
        <v>15310</v>
      </c>
      <c r="E3959" s="55" t="s">
        <v>8319</v>
      </c>
      <c r="F3959" s="54" t="s">
        <v>8319</v>
      </c>
      <c r="G3959" s="54" t="s">
        <v>16891</v>
      </c>
      <c r="H3959" s="54" t="s">
        <v>16892</v>
      </c>
      <c r="I3959" s="54" t="s">
        <v>8514</v>
      </c>
      <c r="J3959" s="54" t="s">
        <v>8323</v>
      </c>
      <c r="K3959" s="55" t="s">
        <v>24698</v>
      </c>
      <c r="L3959" s="54" t="s">
        <v>8325</v>
      </c>
    </row>
    <row r="3960" spans="1:12" ht="13.8" x14ac:dyDescent="0.3">
      <c r="A3960" s="54" t="s">
        <v>14831</v>
      </c>
      <c r="B3960" s="54" t="s">
        <v>14832</v>
      </c>
      <c r="C3960" s="54" t="s">
        <v>13793</v>
      </c>
      <c r="D3960" s="54" t="s">
        <v>15310</v>
      </c>
      <c r="E3960" s="55" t="s">
        <v>8319</v>
      </c>
      <c r="F3960" s="54" t="s">
        <v>8319</v>
      </c>
      <c r="G3960" s="54" t="s">
        <v>16893</v>
      </c>
      <c r="H3960" s="54" t="s">
        <v>16894</v>
      </c>
      <c r="I3960" s="54" t="s">
        <v>8514</v>
      </c>
      <c r="J3960" s="54" t="s">
        <v>8323</v>
      </c>
      <c r="K3960" s="55" t="s">
        <v>24699</v>
      </c>
      <c r="L3960" s="54" t="s">
        <v>8325</v>
      </c>
    </row>
    <row r="3961" spans="1:12" ht="13.8" x14ac:dyDescent="0.3">
      <c r="A3961" s="54" t="s">
        <v>14831</v>
      </c>
      <c r="B3961" s="54" t="s">
        <v>14832</v>
      </c>
      <c r="C3961" s="54" t="s">
        <v>13793</v>
      </c>
      <c r="D3961" s="54" t="s">
        <v>15310</v>
      </c>
      <c r="E3961" s="55" t="s">
        <v>8319</v>
      </c>
      <c r="F3961" s="54" t="s">
        <v>8319</v>
      </c>
      <c r="G3961" s="54" t="s">
        <v>16895</v>
      </c>
      <c r="H3961" s="54" t="s">
        <v>16896</v>
      </c>
      <c r="I3961" s="54" t="s">
        <v>8514</v>
      </c>
      <c r="J3961" s="54" t="s">
        <v>8323</v>
      </c>
      <c r="K3961" s="55" t="s">
        <v>24700</v>
      </c>
      <c r="L3961" s="54" t="s">
        <v>8325</v>
      </c>
    </row>
    <row r="3962" spans="1:12" ht="13.8" x14ac:dyDescent="0.3">
      <c r="A3962" s="54" t="s">
        <v>14831</v>
      </c>
      <c r="B3962" s="54" t="s">
        <v>14832</v>
      </c>
      <c r="C3962" s="54" t="s">
        <v>13793</v>
      </c>
      <c r="D3962" s="54" t="s">
        <v>15310</v>
      </c>
      <c r="E3962" s="55" t="s">
        <v>8319</v>
      </c>
      <c r="F3962" s="54" t="s">
        <v>8319</v>
      </c>
      <c r="G3962" s="54" t="s">
        <v>16897</v>
      </c>
      <c r="H3962" s="54" t="s">
        <v>16898</v>
      </c>
      <c r="I3962" s="54" t="s">
        <v>8514</v>
      </c>
      <c r="J3962" s="54" t="s">
        <v>8323</v>
      </c>
      <c r="K3962" s="55" t="s">
        <v>16241</v>
      </c>
      <c r="L3962" s="54" t="s">
        <v>8325</v>
      </c>
    </row>
    <row r="3963" spans="1:12" ht="13.8" x14ac:dyDescent="0.3">
      <c r="A3963" s="54" t="s">
        <v>14831</v>
      </c>
      <c r="B3963" s="54" t="s">
        <v>14832</v>
      </c>
      <c r="C3963" s="54" t="s">
        <v>13793</v>
      </c>
      <c r="D3963" s="54" t="s">
        <v>15310</v>
      </c>
      <c r="E3963" s="55" t="s">
        <v>8319</v>
      </c>
      <c r="F3963" s="54" t="s">
        <v>8319</v>
      </c>
      <c r="G3963" s="54" t="s">
        <v>16899</v>
      </c>
      <c r="H3963" s="54" t="s">
        <v>16900</v>
      </c>
      <c r="I3963" s="54" t="s">
        <v>8514</v>
      </c>
      <c r="J3963" s="54" t="s">
        <v>8323</v>
      </c>
      <c r="K3963" s="55" t="s">
        <v>24701</v>
      </c>
      <c r="L3963" s="54" t="s">
        <v>8325</v>
      </c>
    </row>
    <row r="3964" spans="1:12" ht="13.8" x14ac:dyDescent="0.3">
      <c r="A3964" s="54" t="s">
        <v>14831</v>
      </c>
      <c r="B3964" s="54" t="s">
        <v>14832</v>
      </c>
      <c r="C3964" s="54" t="s">
        <v>13793</v>
      </c>
      <c r="D3964" s="54" t="s">
        <v>15310</v>
      </c>
      <c r="E3964" s="55" t="s">
        <v>8319</v>
      </c>
      <c r="F3964" s="54" t="s">
        <v>8319</v>
      </c>
      <c r="G3964" s="54" t="s">
        <v>16901</v>
      </c>
      <c r="H3964" s="54" t="s">
        <v>16902</v>
      </c>
      <c r="I3964" s="54" t="s">
        <v>8514</v>
      </c>
      <c r="J3964" s="54" t="s">
        <v>8323</v>
      </c>
      <c r="K3964" s="55" t="s">
        <v>24702</v>
      </c>
      <c r="L3964" s="54" t="s">
        <v>8325</v>
      </c>
    </row>
    <row r="3965" spans="1:12" ht="13.8" x14ac:dyDescent="0.3">
      <c r="A3965" s="54" t="s">
        <v>14831</v>
      </c>
      <c r="B3965" s="54" t="s">
        <v>14832</v>
      </c>
      <c r="C3965" s="54" t="s">
        <v>13793</v>
      </c>
      <c r="D3965" s="54" t="s">
        <v>15310</v>
      </c>
      <c r="E3965" s="55" t="s">
        <v>8319</v>
      </c>
      <c r="F3965" s="54" t="s">
        <v>8319</v>
      </c>
      <c r="G3965" s="54" t="s">
        <v>16903</v>
      </c>
      <c r="H3965" s="54" t="s">
        <v>16904</v>
      </c>
      <c r="I3965" s="54" t="s">
        <v>8514</v>
      </c>
      <c r="J3965" s="54" t="s">
        <v>8323</v>
      </c>
      <c r="K3965" s="55" t="s">
        <v>24703</v>
      </c>
      <c r="L3965" s="54" t="s">
        <v>8325</v>
      </c>
    </row>
    <row r="3966" spans="1:12" ht="13.8" x14ac:dyDescent="0.3">
      <c r="A3966" s="54" t="s">
        <v>14831</v>
      </c>
      <c r="B3966" s="54" t="s">
        <v>14832</v>
      </c>
      <c r="C3966" s="54" t="s">
        <v>13793</v>
      </c>
      <c r="D3966" s="54" t="s">
        <v>15310</v>
      </c>
      <c r="E3966" s="55" t="s">
        <v>8319</v>
      </c>
      <c r="F3966" s="54" t="s">
        <v>8319</v>
      </c>
      <c r="G3966" s="54" t="s">
        <v>16905</v>
      </c>
      <c r="H3966" s="54" t="s">
        <v>16906</v>
      </c>
      <c r="I3966" s="54" t="s">
        <v>8514</v>
      </c>
      <c r="J3966" s="54" t="s">
        <v>8323</v>
      </c>
      <c r="K3966" s="55" t="s">
        <v>24704</v>
      </c>
      <c r="L3966" s="54" t="s">
        <v>8325</v>
      </c>
    </row>
    <row r="3967" spans="1:12" ht="13.8" x14ac:dyDescent="0.3">
      <c r="A3967" s="54" t="s">
        <v>14831</v>
      </c>
      <c r="B3967" s="54" t="s">
        <v>14832</v>
      </c>
      <c r="C3967" s="54" t="s">
        <v>13793</v>
      </c>
      <c r="D3967" s="54" t="s">
        <v>15310</v>
      </c>
      <c r="E3967" s="55" t="s">
        <v>8319</v>
      </c>
      <c r="F3967" s="54" t="s">
        <v>8319</v>
      </c>
      <c r="G3967" s="54" t="s">
        <v>16907</v>
      </c>
      <c r="H3967" s="54" t="s">
        <v>16908</v>
      </c>
      <c r="I3967" s="54" t="s">
        <v>8514</v>
      </c>
      <c r="J3967" s="54" t="s">
        <v>8323</v>
      </c>
      <c r="K3967" s="55" t="s">
        <v>24705</v>
      </c>
      <c r="L3967" s="54" t="s">
        <v>8325</v>
      </c>
    </row>
    <row r="3968" spans="1:12" ht="13.8" x14ac:dyDescent="0.3">
      <c r="A3968" s="54" t="s">
        <v>14831</v>
      </c>
      <c r="B3968" s="54" t="s">
        <v>14832</v>
      </c>
      <c r="C3968" s="54" t="s">
        <v>13793</v>
      </c>
      <c r="D3968" s="54" t="s">
        <v>15310</v>
      </c>
      <c r="E3968" s="55" t="s">
        <v>8319</v>
      </c>
      <c r="F3968" s="54" t="s">
        <v>8319</v>
      </c>
      <c r="G3968" s="54" t="s">
        <v>16909</v>
      </c>
      <c r="H3968" s="54" t="s">
        <v>16910</v>
      </c>
      <c r="I3968" s="54" t="s">
        <v>8514</v>
      </c>
      <c r="J3968" s="54" t="s">
        <v>8323</v>
      </c>
      <c r="K3968" s="55" t="s">
        <v>24706</v>
      </c>
      <c r="L3968" s="54" t="s">
        <v>8325</v>
      </c>
    </row>
    <row r="3969" spans="1:12" ht="13.8" x14ac:dyDescent="0.3">
      <c r="A3969" s="54" t="s">
        <v>14831</v>
      </c>
      <c r="B3969" s="54" t="s">
        <v>14832</v>
      </c>
      <c r="C3969" s="54" t="s">
        <v>13793</v>
      </c>
      <c r="D3969" s="54" t="s">
        <v>15310</v>
      </c>
      <c r="E3969" s="55" t="s">
        <v>8319</v>
      </c>
      <c r="F3969" s="54" t="s">
        <v>8319</v>
      </c>
      <c r="G3969" s="54" t="s">
        <v>16911</v>
      </c>
      <c r="H3969" s="54" t="s">
        <v>16912</v>
      </c>
      <c r="I3969" s="54" t="s">
        <v>8514</v>
      </c>
      <c r="J3969" s="54" t="s">
        <v>8323</v>
      </c>
      <c r="K3969" s="55" t="s">
        <v>24707</v>
      </c>
      <c r="L3969" s="54" t="s">
        <v>8325</v>
      </c>
    </row>
    <row r="3970" spans="1:12" ht="13.8" x14ac:dyDescent="0.3">
      <c r="A3970" s="54" t="s">
        <v>14831</v>
      </c>
      <c r="B3970" s="54" t="s">
        <v>14832</v>
      </c>
      <c r="C3970" s="54" t="s">
        <v>13793</v>
      </c>
      <c r="D3970" s="54" t="s">
        <v>15310</v>
      </c>
      <c r="E3970" s="55" t="s">
        <v>8319</v>
      </c>
      <c r="F3970" s="54" t="s">
        <v>8319</v>
      </c>
      <c r="G3970" s="54" t="s">
        <v>16913</v>
      </c>
      <c r="H3970" s="54" t="s">
        <v>16914</v>
      </c>
      <c r="I3970" s="54" t="s">
        <v>8514</v>
      </c>
      <c r="J3970" s="54" t="s">
        <v>8323</v>
      </c>
      <c r="K3970" s="55" t="s">
        <v>24708</v>
      </c>
      <c r="L3970" s="54" t="s">
        <v>8325</v>
      </c>
    </row>
    <row r="3971" spans="1:12" ht="13.8" x14ac:dyDescent="0.3">
      <c r="A3971" s="54" t="s">
        <v>14831</v>
      </c>
      <c r="B3971" s="54" t="s">
        <v>14832</v>
      </c>
      <c r="C3971" s="54" t="s">
        <v>13793</v>
      </c>
      <c r="D3971" s="54" t="s">
        <v>15310</v>
      </c>
      <c r="E3971" s="55" t="s">
        <v>8319</v>
      </c>
      <c r="F3971" s="54" t="s">
        <v>8319</v>
      </c>
      <c r="G3971" s="54" t="s">
        <v>16915</v>
      </c>
      <c r="H3971" s="54" t="s">
        <v>16916</v>
      </c>
      <c r="I3971" s="54" t="s">
        <v>8514</v>
      </c>
      <c r="J3971" s="54" t="s">
        <v>8323</v>
      </c>
      <c r="K3971" s="55" t="s">
        <v>24709</v>
      </c>
      <c r="L3971" s="54" t="s">
        <v>8325</v>
      </c>
    </row>
    <row r="3972" spans="1:12" ht="13.8" x14ac:dyDescent="0.3">
      <c r="A3972" s="54" t="s">
        <v>14831</v>
      </c>
      <c r="B3972" s="54" t="s">
        <v>14832</v>
      </c>
      <c r="C3972" s="54" t="s">
        <v>13793</v>
      </c>
      <c r="D3972" s="54" t="s">
        <v>15310</v>
      </c>
      <c r="E3972" s="55" t="s">
        <v>8319</v>
      </c>
      <c r="F3972" s="54" t="s">
        <v>8319</v>
      </c>
      <c r="G3972" s="54" t="s">
        <v>16917</v>
      </c>
      <c r="H3972" s="54" t="s">
        <v>16918</v>
      </c>
      <c r="I3972" s="54" t="s">
        <v>8514</v>
      </c>
      <c r="J3972" s="54" t="s">
        <v>8323</v>
      </c>
      <c r="K3972" s="55" t="s">
        <v>24710</v>
      </c>
      <c r="L3972" s="54" t="s">
        <v>8325</v>
      </c>
    </row>
    <row r="3973" spans="1:12" ht="13.8" x14ac:dyDescent="0.3">
      <c r="A3973" s="54" t="s">
        <v>14831</v>
      </c>
      <c r="B3973" s="54" t="s">
        <v>14832</v>
      </c>
      <c r="C3973" s="54" t="s">
        <v>13793</v>
      </c>
      <c r="D3973" s="54" t="s">
        <v>15310</v>
      </c>
      <c r="E3973" s="55" t="s">
        <v>8319</v>
      </c>
      <c r="F3973" s="54" t="s">
        <v>8319</v>
      </c>
      <c r="G3973" s="54" t="s">
        <v>16919</v>
      </c>
      <c r="H3973" s="54" t="s">
        <v>16920</v>
      </c>
      <c r="I3973" s="54" t="s">
        <v>8514</v>
      </c>
      <c r="J3973" s="54" t="s">
        <v>8323</v>
      </c>
      <c r="K3973" s="55" t="s">
        <v>24711</v>
      </c>
      <c r="L3973" s="54" t="s">
        <v>8325</v>
      </c>
    </row>
    <row r="3974" spans="1:12" ht="13.8" x14ac:dyDescent="0.3">
      <c r="A3974" s="54" t="s">
        <v>14831</v>
      </c>
      <c r="B3974" s="54" t="s">
        <v>14832</v>
      </c>
      <c r="C3974" s="54" t="s">
        <v>13793</v>
      </c>
      <c r="D3974" s="54" t="s">
        <v>15310</v>
      </c>
      <c r="E3974" s="55" t="s">
        <v>8319</v>
      </c>
      <c r="F3974" s="54" t="s">
        <v>8319</v>
      </c>
      <c r="G3974" s="54" t="s">
        <v>16921</v>
      </c>
      <c r="H3974" s="54" t="s">
        <v>16922</v>
      </c>
      <c r="I3974" s="54" t="s">
        <v>8514</v>
      </c>
      <c r="J3974" s="54" t="s">
        <v>8323</v>
      </c>
      <c r="K3974" s="55" t="s">
        <v>24712</v>
      </c>
      <c r="L3974" s="54" t="s">
        <v>8325</v>
      </c>
    </row>
    <row r="3975" spans="1:12" ht="13.8" x14ac:dyDescent="0.3">
      <c r="A3975" s="54" t="s">
        <v>14831</v>
      </c>
      <c r="B3975" s="54" t="s">
        <v>14832</v>
      </c>
      <c r="C3975" s="54" t="s">
        <v>13793</v>
      </c>
      <c r="D3975" s="54" t="s">
        <v>15310</v>
      </c>
      <c r="E3975" s="55" t="s">
        <v>8319</v>
      </c>
      <c r="F3975" s="54" t="s">
        <v>8319</v>
      </c>
      <c r="G3975" s="54" t="s">
        <v>16924</v>
      </c>
      <c r="H3975" s="54" t="s">
        <v>16925</v>
      </c>
      <c r="I3975" s="54" t="s">
        <v>8514</v>
      </c>
      <c r="J3975" s="54" t="s">
        <v>8323</v>
      </c>
      <c r="K3975" s="55" t="s">
        <v>24713</v>
      </c>
      <c r="L3975" s="54" t="s">
        <v>8325</v>
      </c>
    </row>
    <row r="3976" spans="1:12" ht="13.8" x14ac:dyDescent="0.3">
      <c r="A3976" s="54" t="s">
        <v>14831</v>
      </c>
      <c r="B3976" s="54" t="s">
        <v>14832</v>
      </c>
      <c r="C3976" s="54" t="s">
        <v>13793</v>
      </c>
      <c r="D3976" s="54" t="s">
        <v>15310</v>
      </c>
      <c r="E3976" s="55" t="s">
        <v>8319</v>
      </c>
      <c r="F3976" s="54" t="s">
        <v>8319</v>
      </c>
      <c r="G3976" s="54" t="s">
        <v>16926</v>
      </c>
      <c r="H3976" s="54" t="s">
        <v>16927</v>
      </c>
      <c r="I3976" s="54" t="s">
        <v>8514</v>
      </c>
      <c r="J3976" s="54" t="s">
        <v>8323</v>
      </c>
      <c r="K3976" s="55" t="s">
        <v>24714</v>
      </c>
      <c r="L3976" s="54" t="s">
        <v>8325</v>
      </c>
    </row>
    <row r="3977" spans="1:12" ht="13.8" x14ac:dyDescent="0.3">
      <c r="A3977" s="54" t="s">
        <v>14831</v>
      </c>
      <c r="B3977" s="54" t="s">
        <v>14832</v>
      </c>
      <c r="C3977" s="54" t="s">
        <v>13793</v>
      </c>
      <c r="D3977" s="54" t="s">
        <v>15310</v>
      </c>
      <c r="E3977" s="55" t="s">
        <v>8319</v>
      </c>
      <c r="F3977" s="54" t="s">
        <v>8319</v>
      </c>
      <c r="G3977" s="54" t="s">
        <v>16928</v>
      </c>
      <c r="H3977" s="54" t="s">
        <v>16929</v>
      </c>
      <c r="I3977" s="54" t="s">
        <v>8514</v>
      </c>
      <c r="J3977" s="54" t="s">
        <v>8323</v>
      </c>
      <c r="K3977" s="55" t="s">
        <v>24715</v>
      </c>
      <c r="L3977" s="54" t="s">
        <v>8325</v>
      </c>
    </row>
    <row r="3978" spans="1:12" ht="13.8" x14ac:dyDescent="0.3">
      <c r="A3978" s="54" t="s">
        <v>14831</v>
      </c>
      <c r="B3978" s="54" t="s">
        <v>14832</v>
      </c>
      <c r="C3978" s="54" t="s">
        <v>13793</v>
      </c>
      <c r="D3978" s="54" t="s">
        <v>15310</v>
      </c>
      <c r="E3978" s="55" t="s">
        <v>8319</v>
      </c>
      <c r="F3978" s="54" t="s">
        <v>8319</v>
      </c>
      <c r="G3978" s="54" t="s">
        <v>16930</v>
      </c>
      <c r="H3978" s="54" t="s">
        <v>16931</v>
      </c>
      <c r="I3978" s="54" t="s">
        <v>8514</v>
      </c>
      <c r="J3978" s="54" t="s">
        <v>8323</v>
      </c>
      <c r="K3978" s="55" t="s">
        <v>10935</v>
      </c>
      <c r="L3978" s="54" t="s">
        <v>8325</v>
      </c>
    </row>
    <row r="3979" spans="1:12" ht="13.8" x14ac:dyDescent="0.3">
      <c r="A3979" s="54" t="s">
        <v>14831</v>
      </c>
      <c r="B3979" s="54" t="s">
        <v>14832</v>
      </c>
      <c r="C3979" s="54" t="s">
        <v>13793</v>
      </c>
      <c r="D3979" s="54" t="s">
        <v>15310</v>
      </c>
      <c r="E3979" s="55" t="s">
        <v>8319</v>
      </c>
      <c r="F3979" s="54" t="s">
        <v>8319</v>
      </c>
      <c r="G3979" s="54" t="s">
        <v>16932</v>
      </c>
      <c r="H3979" s="54" t="s">
        <v>16933</v>
      </c>
      <c r="I3979" s="54" t="s">
        <v>8514</v>
      </c>
      <c r="J3979" s="54" t="s">
        <v>8323</v>
      </c>
      <c r="K3979" s="55" t="s">
        <v>13233</v>
      </c>
      <c r="L3979" s="54" t="s">
        <v>8325</v>
      </c>
    </row>
    <row r="3980" spans="1:12" ht="13.8" x14ac:dyDescent="0.3">
      <c r="A3980" s="54" t="s">
        <v>14831</v>
      </c>
      <c r="B3980" s="54" t="s">
        <v>14832</v>
      </c>
      <c r="C3980" s="54" t="s">
        <v>13793</v>
      </c>
      <c r="D3980" s="54" t="s">
        <v>15310</v>
      </c>
      <c r="E3980" s="55" t="s">
        <v>8319</v>
      </c>
      <c r="F3980" s="54" t="s">
        <v>8319</v>
      </c>
      <c r="G3980" s="54" t="s">
        <v>16934</v>
      </c>
      <c r="H3980" s="54" t="s">
        <v>16935</v>
      </c>
      <c r="I3980" s="54" t="s">
        <v>8514</v>
      </c>
      <c r="J3980" s="54" t="s">
        <v>8323</v>
      </c>
      <c r="K3980" s="55" t="s">
        <v>12442</v>
      </c>
      <c r="L3980" s="54" t="s">
        <v>8325</v>
      </c>
    </row>
    <row r="3981" spans="1:12" ht="13.8" x14ac:dyDescent="0.3">
      <c r="A3981" s="54" t="s">
        <v>14831</v>
      </c>
      <c r="B3981" s="54" t="s">
        <v>14832</v>
      </c>
      <c r="C3981" s="54" t="s">
        <v>13793</v>
      </c>
      <c r="D3981" s="54" t="s">
        <v>15310</v>
      </c>
      <c r="E3981" s="55" t="s">
        <v>8319</v>
      </c>
      <c r="F3981" s="54" t="s">
        <v>8319</v>
      </c>
      <c r="G3981" s="54" t="s">
        <v>16936</v>
      </c>
      <c r="H3981" s="54" t="s">
        <v>16937</v>
      </c>
      <c r="I3981" s="54" t="s">
        <v>8514</v>
      </c>
      <c r="J3981" s="54" t="s">
        <v>8323</v>
      </c>
      <c r="K3981" s="55" t="s">
        <v>15500</v>
      </c>
      <c r="L3981" s="54" t="s">
        <v>8325</v>
      </c>
    </row>
    <row r="3982" spans="1:12" ht="13.8" x14ac:dyDescent="0.3">
      <c r="A3982" s="54" t="s">
        <v>14831</v>
      </c>
      <c r="B3982" s="54" t="s">
        <v>14832</v>
      </c>
      <c r="C3982" s="54" t="s">
        <v>13793</v>
      </c>
      <c r="D3982" s="54" t="s">
        <v>15310</v>
      </c>
      <c r="E3982" s="55" t="s">
        <v>8319</v>
      </c>
      <c r="F3982" s="54" t="s">
        <v>8319</v>
      </c>
      <c r="G3982" s="54" t="s">
        <v>16939</v>
      </c>
      <c r="H3982" s="54" t="s">
        <v>16940</v>
      </c>
      <c r="I3982" s="54" t="s">
        <v>8514</v>
      </c>
      <c r="J3982" s="54" t="s">
        <v>8323</v>
      </c>
      <c r="K3982" s="55" t="s">
        <v>10458</v>
      </c>
      <c r="L3982" s="54" t="s">
        <v>8325</v>
      </c>
    </row>
    <row r="3983" spans="1:12" ht="13.8" x14ac:dyDescent="0.3">
      <c r="A3983" s="54" t="s">
        <v>14831</v>
      </c>
      <c r="B3983" s="54" t="s">
        <v>14832</v>
      </c>
      <c r="C3983" s="54" t="s">
        <v>13793</v>
      </c>
      <c r="D3983" s="54" t="s">
        <v>15310</v>
      </c>
      <c r="E3983" s="55" t="s">
        <v>8319</v>
      </c>
      <c r="F3983" s="54" t="s">
        <v>8319</v>
      </c>
      <c r="G3983" s="54" t="s">
        <v>16942</v>
      </c>
      <c r="H3983" s="54" t="s">
        <v>16943</v>
      </c>
      <c r="I3983" s="54" t="s">
        <v>8514</v>
      </c>
      <c r="J3983" s="54" t="s">
        <v>8323</v>
      </c>
      <c r="K3983" s="55" t="s">
        <v>9811</v>
      </c>
      <c r="L3983" s="54" t="s">
        <v>8325</v>
      </c>
    </row>
    <row r="3984" spans="1:12" ht="13.8" x14ac:dyDescent="0.3">
      <c r="A3984" s="54" t="s">
        <v>14831</v>
      </c>
      <c r="B3984" s="54" t="s">
        <v>14832</v>
      </c>
      <c r="C3984" s="54" t="s">
        <v>13793</v>
      </c>
      <c r="D3984" s="54" t="s">
        <v>15310</v>
      </c>
      <c r="E3984" s="55" t="s">
        <v>8319</v>
      </c>
      <c r="F3984" s="54" t="s">
        <v>8319</v>
      </c>
      <c r="G3984" s="54" t="s">
        <v>16945</v>
      </c>
      <c r="H3984" s="54" t="s">
        <v>16946</v>
      </c>
      <c r="I3984" s="54" t="s">
        <v>8514</v>
      </c>
      <c r="J3984" s="54" t="s">
        <v>8323</v>
      </c>
      <c r="K3984" s="55" t="s">
        <v>24402</v>
      </c>
      <c r="L3984" s="54" t="s">
        <v>8325</v>
      </c>
    </row>
    <row r="3985" spans="1:12" ht="13.8" x14ac:dyDescent="0.3">
      <c r="A3985" s="54" t="s">
        <v>14831</v>
      </c>
      <c r="B3985" s="54" t="s">
        <v>14832</v>
      </c>
      <c r="C3985" s="54" t="s">
        <v>13793</v>
      </c>
      <c r="D3985" s="54" t="s">
        <v>15310</v>
      </c>
      <c r="E3985" s="55" t="s">
        <v>8319</v>
      </c>
      <c r="F3985" s="54" t="s">
        <v>8319</v>
      </c>
      <c r="G3985" s="54" t="s">
        <v>16948</v>
      </c>
      <c r="H3985" s="54" t="s">
        <v>16949</v>
      </c>
      <c r="I3985" s="54" t="s">
        <v>8514</v>
      </c>
      <c r="J3985" s="54" t="s">
        <v>8323</v>
      </c>
      <c r="K3985" s="55" t="s">
        <v>13046</v>
      </c>
      <c r="L3985" s="54" t="s">
        <v>8325</v>
      </c>
    </row>
    <row r="3986" spans="1:12" ht="13.8" x14ac:dyDescent="0.3">
      <c r="A3986" s="54" t="s">
        <v>14831</v>
      </c>
      <c r="B3986" s="54" t="s">
        <v>14832</v>
      </c>
      <c r="C3986" s="54" t="s">
        <v>13793</v>
      </c>
      <c r="D3986" s="54" t="s">
        <v>15310</v>
      </c>
      <c r="E3986" s="55" t="s">
        <v>8319</v>
      </c>
      <c r="F3986" s="54" t="s">
        <v>8319</v>
      </c>
      <c r="G3986" s="54" t="s">
        <v>16950</v>
      </c>
      <c r="H3986" s="54" t="s">
        <v>16951</v>
      </c>
      <c r="I3986" s="54" t="s">
        <v>8514</v>
      </c>
      <c r="J3986" s="54" t="s">
        <v>8323</v>
      </c>
      <c r="K3986" s="55" t="s">
        <v>24716</v>
      </c>
      <c r="L3986" s="54" t="s">
        <v>8325</v>
      </c>
    </row>
    <row r="3987" spans="1:12" ht="13.8" x14ac:dyDescent="0.3">
      <c r="A3987" s="54" t="s">
        <v>14831</v>
      </c>
      <c r="B3987" s="54" t="s">
        <v>14832</v>
      </c>
      <c r="C3987" s="54" t="s">
        <v>13793</v>
      </c>
      <c r="D3987" s="54" t="s">
        <v>15310</v>
      </c>
      <c r="E3987" s="55" t="s">
        <v>8319</v>
      </c>
      <c r="F3987" s="54" t="s">
        <v>8319</v>
      </c>
      <c r="G3987" s="54" t="s">
        <v>16952</v>
      </c>
      <c r="H3987" s="54" t="s">
        <v>16953</v>
      </c>
      <c r="I3987" s="54" t="s">
        <v>8514</v>
      </c>
      <c r="J3987" s="54" t="s">
        <v>8323</v>
      </c>
      <c r="K3987" s="55" t="s">
        <v>20975</v>
      </c>
      <c r="L3987" s="54" t="s">
        <v>8325</v>
      </c>
    </row>
    <row r="3988" spans="1:12" ht="13.8" x14ac:dyDescent="0.3">
      <c r="A3988" s="54" t="s">
        <v>14831</v>
      </c>
      <c r="B3988" s="54" t="s">
        <v>14832</v>
      </c>
      <c r="C3988" s="54" t="s">
        <v>13793</v>
      </c>
      <c r="D3988" s="54" t="s">
        <v>15310</v>
      </c>
      <c r="E3988" s="55" t="s">
        <v>8319</v>
      </c>
      <c r="F3988" s="54" t="s">
        <v>8319</v>
      </c>
      <c r="G3988" s="54" t="s">
        <v>16955</v>
      </c>
      <c r="H3988" s="54" t="s">
        <v>16956</v>
      </c>
      <c r="I3988" s="54" t="s">
        <v>8514</v>
      </c>
      <c r="J3988" s="54" t="s">
        <v>8323</v>
      </c>
      <c r="K3988" s="55" t="s">
        <v>19759</v>
      </c>
      <c r="L3988" s="54" t="s">
        <v>8325</v>
      </c>
    </row>
    <row r="3989" spans="1:12" ht="13.8" x14ac:dyDescent="0.3">
      <c r="A3989" s="54" t="s">
        <v>14831</v>
      </c>
      <c r="B3989" s="54" t="s">
        <v>14832</v>
      </c>
      <c r="C3989" s="54" t="s">
        <v>13793</v>
      </c>
      <c r="D3989" s="54" t="s">
        <v>15310</v>
      </c>
      <c r="E3989" s="55" t="s">
        <v>8319</v>
      </c>
      <c r="F3989" s="54" t="s">
        <v>8319</v>
      </c>
      <c r="G3989" s="54" t="s">
        <v>16957</v>
      </c>
      <c r="H3989" s="54" t="s">
        <v>16958</v>
      </c>
      <c r="I3989" s="54" t="s">
        <v>8514</v>
      </c>
      <c r="J3989" s="54" t="s">
        <v>8323</v>
      </c>
      <c r="K3989" s="55" t="s">
        <v>24717</v>
      </c>
      <c r="L3989" s="54" t="s">
        <v>8325</v>
      </c>
    </row>
    <row r="3990" spans="1:12" ht="13.8" x14ac:dyDescent="0.3">
      <c r="A3990" s="54" t="s">
        <v>14831</v>
      </c>
      <c r="B3990" s="54" t="s">
        <v>14832</v>
      </c>
      <c r="C3990" s="54" t="s">
        <v>13793</v>
      </c>
      <c r="D3990" s="54" t="s">
        <v>15310</v>
      </c>
      <c r="E3990" s="55" t="s">
        <v>8319</v>
      </c>
      <c r="F3990" s="54" t="s">
        <v>8319</v>
      </c>
      <c r="G3990" s="54" t="s">
        <v>16960</v>
      </c>
      <c r="H3990" s="54" t="s">
        <v>16961</v>
      </c>
      <c r="I3990" s="54" t="s">
        <v>8514</v>
      </c>
      <c r="J3990" s="54" t="s">
        <v>8323</v>
      </c>
      <c r="K3990" s="55" t="s">
        <v>24718</v>
      </c>
      <c r="L3990" s="54" t="s">
        <v>8325</v>
      </c>
    </row>
    <row r="3991" spans="1:12" ht="13.8" x14ac:dyDescent="0.3">
      <c r="A3991" s="54" t="s">
        <v>14831</v>
      </c>
      <c r="B3991" s="54" t="s">
        <v>14832</v>
      </c>
      <c r="C3991" s="54" t="s">
        <v>13793</v>
      </c>
      <c r="D3991" s="54" t="s">
        <v>15310</v>
      </c>
      <c r="E3991" s="55" t="s">
        <v>8319</v>
      </c>
      <c r="F3991" s="54" t="s">
        <v>8319</v>
      </c>
      <c r="G3991" s="54" t="s">
        <v>16962</v>
      </c>
      <c r="H3991" s="54" t="s">
        <v>16963</v>
      </c>
      <c r="I3991" s="54" t="s">
        <v>8514</v>
      </c>
      <c r="J3991" s="54" t="s">
        <v>8323</v>
      </c>
      <c r="K3991" s="55" t="s">
        <v>24719</v>
      </c>
      <c r="L3991" s="54" t="s">
        <v>8325</v>
      </c>
    </row>
    <row r="3992" spans="1:12" ht="13.8" x14ac:dyDescent="0.3">
      <c r="A3992" s="54" t="s">
        <v>14831</v>
      </c>
      <c r="B3992" s="54" t="s">
        <v>14832</v>
      </c>
      <c r="C3992" s="54" t="s">
        <v>13793</v>
      </c>
      <c r="D3992" s="54" t="s">
        <v>15310</v>
      </c>
      <c r="E3992" s="55" t="s">
        <v>8319</v>
      </c>
      <c r="F3992" s="54" t="s">
        <v>8319</v>
      </c>
      <c r="G3992" s="54" t="s">
        <v>16964</v>
      </c>
      <c r="H3992" s="54" t="s">
        <v>16965</v>
      </c>
      <c r="I3992" s="54" t="s">
        <v>8514</v>
      </c>
      <c r="J3992" s="54" t="s">
        <v>8323</v>
      </c>
      <c r="K3992" s="55" t="s">
        <v>23430</v>
      </c>
      <c r="L3992" s="54" t="s">
        <v>8325</v>
      </c>
    </row>
    <row r="3993" spans="1:12" ht="13.8" x14ac:dyDescent="0.3">
      <c r="A3993" s="54" t="s">
        <v>14831</v>
      </c>
      <c r="B3993" s="54" t="s">
        <v>14832</v>
      </c>
      <c r="C3993" s="54" t="s">
        <v>13793</v>
      </c>
      <c r="D3993" s="54" t="s">
        <v>15310</v>
      </c>
      <c r="E3993" s="55" t="s">
        <v>8319</v>
      </c>
      <c r="F3993" s="54" t="s">
        <v>8319</v>
      </c>
      <c r="G3993" s="54" t="s">
        <v>16966</v>
      </c>
      <c r="H3993" s="54" t="s">
        <v>16967</v>
      </c>
      <c r="I3993" s="54" t="s">
        <v>8514</v>
      </c>
      <c r="J3993" s="54" t="s">
        <v>8323</v>
      </c>
      <c r="K3993" s="55" t="s">
        <v>24720</v>
      </c>
      <c r="L3993" s="54" t="s">
        <v>8325</v>
      </c>
    </row>
    <row r="3994" spans="1:12" ht="13.8" x14ac:dyDescent="0.3">
      <c r="A3994" s="54" t="s">
        <v>14831</v>
      </c>
      <c r="B3994" s="54" t="s">
        <v>14832</v>
      </c>
      <c r="C3994" s="54" t="s">
        <v>13793</v>
      </c>
      <c r="D3994" s="54" t="s">
        <v>15310</v>
      </c>
      <c r="E3994" s="55" t="s">
        <v>8319</v>
      </c>
      <c r="F3994" s="54" t="s">
        <v>8319</v>
      </c>
      <c r="G3994" s="54" t="s">
        <v>16968</v>
      </c>
      <c r="H3994" s="54" t="s">
        <v>16969</v>
      </c>
      <c r="I3994" s="54" t="s">
        <v>8514</v>
      </c>
      <c r="J3994" s="54" t="s">
        <v>8323</v>
      </c>
      <c r="K3994" s="55" t="s">
        <v>14061</v>
      </c>
      <c r="L3994" s="54" t="s">
        <v>8325</v>
      </c>
    </row>
    <row r="3995" spans="1:12" ht="13.8" x14ac:dyDescent="0.3">
      <c r="A3995" s="54" t="s">
        <v>14831</v>
      </c>
      <c r="B3995" s="54" t="s">
        <v>14832</v>
      </c>
      <c r="C3995" s="54" t="s">
        <v>13793</v>
      </c>
      <c r="D3995" s="54" t="s">
        <v>15310</v>
      </c>
      <c r="E3995" s="55" t="s">
        <v>8319</v>
      </c>
      <c r="F3995" s="54" t="s">
        <v>8319</v>
      </c>
      <c r="G3995" s="54" t="s">
        <v>16971</v>
      </c>
      <c r="H3995" s="54" t="s">
        <v>16972</v>
      </c>
      <c r="I3995" s="54" t="s">
        <v>8514</v>
      </c>
      <c r="J3995" s="54" t="s">
        <v>8323</v>
      </c>
      <c r="K3995" s="55" t="s">
        <v>23495</v>
      </c>
      <c r="L3995" s="54" t="s">
        <v>8325</v>
      </c>
    </row>
    <row r="3996" spans="1:12" ht="13.8" x14ac:dyDescent="0.3">
      <c r="A3996" s="54" t="s">
        <v>14831</v>
      </c>
      <c r="B3996" s="54" t="s">
        <v>14832</v>
      </c>
      <c r="C3996" s="54" t="s">
        <v>13793</v>
      </c>
      <c r="D3996" s="54" t="s">
        <v>15310</v>
      </c>
      <c r="E3996" s="55" t="s">
        <v>8319</v>
      </c>
      <c r="F3996" s="54" t="s">
        <v>8319</v>
      </c>
      <c r="G3996" s="54" t="s">
        <v>16973</v>
      </c>
      <c r="H3996" s="54" t="s">
        <v>16974</v>
      </c>
      <c r="I3996" s="54" t="s">
        <v>8514</v>
      </c>
      <c r="J3996" s="54" t="s">
        <v>8323</v>
      </c>
      <c r="K3996" s="55" t="s">
        <v>24721</v>
      </c>
      <c r="L3996" s="54" t="s">
        <v>8325</v>
      </c>
    </row>
    <row r="3997" spans="1:12" ht="13.8" x14ac:dyDescent="0.3">
      <c r="A3997" s="54" t="s">
        <v>14831</v>
      </c>
      <c r="B3997" s="54" t="s">
        <v>14832</v>
      </c>
      <c r="C3997" s="54" t="s">
        <v>13793</v>
      </c>
      <c r="D3997" s="54" t="s">
        <v>15310</v>
      </c>
      <c r="E3997" s="55" t="s">
        <v>8319</v>
      </c>
      <c r="F3997" s="54" t="s">
        <v>8319</v>
      </c>
      <c r="G3997" s="54" t="s">
        <v>16975</v>
      </c>
      <c r="H3997" s="54" t="s">
        <v>16976</v>
      </c>
      <c r="I3997" s="54" t="s">
        <v>8514</v>
      </c>
      <c r="J3997" s="54" t="s">
        <v>8323</v>
      </c>
      <c r="K3997" s="55" t="s">
        <v>24722</v>
      </c>
      <c r="L3997" s="54" t="s">
        <v>8325</v>
      </c>
    </row>
    <row r="3998" spans="1:12" ht="13.8" x14ac:dyDescent="0.3">
      <c r="A3998" s="54" t="s">
        <v>14831</v>
      </c>
      <c r="B3998" s="54" t="s">
        <v>14832</v>
      </c>
      <c r="C3998" s="54" t="s">
        <v>13793</v>
      </c>
      <c r="D3998" s="54" t="s">
        <v>15310</v>
      </c>
      <c r="E3998" s="55" t="s">
        <v>8319</v>
      </c>
      <c r="F3998" s="54" t="s">
        <v>8319</v>
      </c>
      <c r="G3998" s="54" t="s">
        <v>16977</v>
      </c>
      <c r="H3998" s="54" t="s">
        <v>16978</v>
      </c>
      <c r="I3998" s="54" t="s">
        <v>8514</v>
      </c>
      <c r="J3998" s="54" t="s">
        <v>8323</v>
      </c>
      <c r="K3998" s="55" t="s">
        <v>13976</v>
      </c>
      <c r="L3998" s="54" t="s">
        <v>8325</v>
      </c>
    </row>
    <row r="3999" spans="1:12" ht="13.8" x14ac:dyDescent="0.3">
      <c r="A3999" s="54" t="s">
        <v>14831</v>
      </c>
      <c r="B3999" s="54" t="s">
        <v>14832</v>
      </c>
      <c r="C3999" s="54" t="s">
        <v>13793</v>
      </c>
      <c r="D3999" s="54" t="s">
        <v>15310</v>
      </c>
      <c r="E3999" s="55" t="s">
        <v>8319</v>
      </c>
      <c r="F3999" s="54" t="s">
        <v>8319</v>
      </c>
      <c r="G3999" s="54" t="s">
        <v>16979</v>
      </c>
      <c r="H3999" s="54" t="s">
        <v>16980</v>
      </c>
      <c r="I3999" s="54" t="s">
        <v>8514</v>
      </c>
      <c r="J3999" s="54" t="s">
        <v>8323</v>
      </c>
      <c r="K3999" s="55" t="s">
        <v>24723</v>
      </c>
      <c r="L3999" s="54" t="s">
        <v>8325</v>
      </c>
    </row>
    <row r="4000" spans="1:12" ht="13.8" x14ac:dyDescent="0.3">
      <c r="A4000" s="54" t="s">
        <v>14831</v>
      </c>
      <c r="B4000" s="54" t="s">
        <v>14832</v>
      </c>
      <c r="C4000" s="54" t="s">
        <v>13793</v>
      </c>
      <c r="D4000" s="54" t="s">
        <v>15310</v>
      </c>
      <c r="E4000" s="55" t="s">
        <v>8319</v>
      </c>
      <c r="F4000" s="54" t="s">
        <v>8319</v>
      </c>
      <c r="G4000" s="54" t="s">
        <v>16982</v>
      </c>
      <c r="H4000" s="54" t="s">
        <v>16983</v>
      </c>
      <c r="I4000" s="54" t="s">
        <v>8514</v>
      </c>
      <c r="J4000" s="54" t="s">
        <v>8323</v>
      </c>
      <c r="K4000" s="55" t="s">
        <v>18485</v>
      </c>
      <c r="L4000" s="54" t="s">
        <v>8325</v>
      </c>
    </row>
    <row r="4001" spans="1:12" ht="13.8" x14ac:dyDescent="0.3">
      <c r="A4001" s="54" t="s">
        <v>14831</v>
      </c>
      <c r="B4001" s="54" t="s">
        <v>14832</v>
      </c>
      <c r="C4001" s="54" t="s">
        <v>13793</v>
      </c>
      <c r="D4001" s="54" t="s">
        <v>15310</v>
      </c>
      <c r="E4001" s="55" t="s">
        <v>8319</v>
      </c>
      <c r="F4001" s="54" t="s">
        <v>8319</v>
      </c>
      <c r="G4001" s="54" t="s">
        <v>16984</v>
      </c>
      <c r="H4001" s="54" t="s">
        <v>16985</v>
      </c>
      <c r="I4001" s="54" t="s">
        <v>8514</v>
      </c>
      <c r="J4001" s="54" t="s">
        <v>8323</v>
      </c>
      <c r="K4001" s="55" t="s">
        <v>24724</v>
      </c>
      <c r="L4001" s="54" t="s">
        <v>8325</v>
      </c>
    </row>
    <row r="4002" spans="1:12" ht="13.8" x14ac:dyDescent="0.3">
      <c r="A4002" s="54" t="s">
        <v>14831</v>
      </c>
      <c r="B4002" s="54" t="s">
        <v>14832</v>
      </c>
      <c r="C4002" s="54" t="s">
        <v>13793</v>
      </c>
      <c r="D4002" s="54" t="s">
        <v>15310</v>
      </c>
      <c r="E4002" s="55" t="s">
        <v>8319</v>
      </c>
      <c r="F4002" s="54" t="s">
        <v>8319</v>
      </c>
      <c r="G4002" s="54" t="s">
        <v>16986</v>
      </c>
      <c r="H4002" s="54" t="s">
        <v>16987</v>
      </c>
      <c r="I4002" s="54" t="s">
        <v>8514</v>
      </c>
      <c r="J4002" s="54" t="s">
        <v>8323</v>
      </c>
      <c r="K4002" s="55" t="s">
        <v>24725</v>
      </c>
      <c r="L4002" s="54" t="s">
        <v>8325</v>
      </c>
    </row>
    <row r="4003" spans="1:12" ht="13.8" x14ac:dyDescent="0.3">
      <c r="A4003" s="54" t="s">
        <v>14831</v>
      </c>
      <c r="B4003" s="54" t="s">
        <v>14832</v>
      </c>
      <c r="C4003" s="54" t="s">
        <v>13793</v>
      </c>
      <c r="D4003" s="54" t="s">
        <v>15310</v>
      </c>
      <c r="E4003" s="55" t="s">
        <v>8319</v>
      </c>
      <c r="F4003" s="54" t="s">
        <v>8319</v>
      </c>
      <c r="G4003" s="54" t="s">
        <v>16989</v>
      </c>
      <c r="H4003" s="54" t="s">
        <v>16990</v>
      </c>
      <c r="I4003" s="54" t="s">
        <v>8514</v>
      </c>
      <c r="J4003" s="54" t="s">
        <v>8323</v>
      </c>
      <c r="K4003" s="55" t="s">
        <v>14316</v>
      </c>
      <c r="L4003" s="54" t="s">
        <v>8325</v>
      </c>
    </row>
    <row r="4004" spans="1:12" ht="13.8" x14ac:dyDescent="0.3">
      <c r="A4004" s="54" t="s">
        <v>14831</v>
      </c>
      <c r="B4004" s="54" t="s">
        <v>14832</v>
      </c>
      <c r="C4004" s="54" t="s">
        <v>13793</v>
      </c>
      <c r="D4004" s="54" t="s">
        <v>15310</v>
      </c>
      <c r="E4004" s="55" t="s">
        <v>8319</v>
      </c>
      <c r="F4004" s="54" t="s">
        <v>8319</v>
      </c>
      <c r="G4004" s="54" t="s">
        <v>16991</v>
      </c>
      <c r="H4004" s="54" t="s">
        <v>16992</v>
      </c>
      <c r="I4004" s="54" t="s">
        <v>8514</v>
      </c>
      <c r="J4004" s="54" t="s">
        <v>8323</v>
      </c>
      <c r="K4004" s="55" t="s">
        <v>24726</v>
      </c>
      <c r="L4004" s="54" t="s">
        <v>8325</v>
      </c>
    </row>
    <row r="4005" spans="1:12" ht="13.8" x14ac:dyDescent="0.3">
      <c r="A4005" s="54" t="s">
        <v>14831</v>
      </c>
      <c r="B4005" s="54" t="s">
        <v>14832</v>
      </c>
      <c r="C4005" s="54" t="s">
        <v>13793</v>
      </c>
      <c r="D4005" s="54" t="s">
        <v>15310</v>
      </c>
      <c r="E4005" s="55" t="s">
        <v>8319</v>
      </c>
      <c r="F4005" s="54" t="s">
        <v>8319</v>
      </c>
      <c r="G4005" s="54" t="s">
        <v>16993</v>
      </c>
      <c r="H4005" s="54" t="s">
        <v>16994</v>
      </c>
      <c r="I4005" s="54" t="s">
        <v>8514</v>
      </c>
      <c r="J4005" s="54" t="s">
        <v>8323</v>
      </c>
      <c r="K4005" s="55" t="s">
        <v>24727</v>
      </c>
      <c r="L4005" s="54" t="s">
        <v>8325</v>
      </c>
    </row>
    <row r="4006" spans="1:12" ht="13.8" x14ac:dyDescent="0.3">
      <c r="A4006" s="54" t="s">
        <v>14831</v>
      </c>
      <c r="B4006" s="54" t="s">
        <v>14832</v>
      </c>
      <c r="C4006" s="54" t="s">
        <v>13793</v>
      </c>
      <c r="D4006" s="54" t="s">
        <v>15310</v>
      </c>
      <c r="E4006" s="55" t="s">
        <v>8319</v>
      </c>
      <c r="F4006" s="54" t="s">
        <v>8319</v>
      </c>
      <c r="G4006" s="54" t="s">
        <v>16995</v>
      </c>
      <c r="H4006" s="54" t="s">
        <v>16996</v>
      </c>
      <c r="I4006" s="54" t="s">
        <v>8514</v>
      </c>
      <c r="J4006" s="54" t="s">
        <v>8323</v>
      </c>
      <c r="K4006" s="55" t="s">
        <v>24728</v>
      </c>
      <c r="L4006" s="54" t="s">
        <v>8325</v>
      </c>
    </row>
    <row r="4007" spans="1:12" ht="13.8" x14ac:dyDescent="0.3">
      <c r="A4007" s="54" t="s">
        <v>14831</v>
      </c>
      <c r="B4007" s="54" t="s">
        <v>14832</v>
      </c>
      <c r="C4007" s="54" t="s">
        <v>13793</v>
      </c>
      <c r="D4007" s="54" t="s">
        <v>15310</v>
      </c>
      <c r="E4007" s="55" t="s">
        <v>8319</v>
      </c>
      <c r="F4007" s="54" t="s">
        <v>8319</v>
      </c>
      <c r="G4007" s="54" t="s">
        <v>16997</v>
      </c>
      <c r="H4007" s="54" t="s">
        <v>16998</v>
      </c>
      <c r="I4007" s="54" t="s">
        <v>8514</v>
      </c>
      <c r="J4007" s="54" t="s">
        <v>8323</v>
      </c>
      <c r="K4007" s="55" t="s">
        <v>18025</v>
      </c>
      <c r="L4007" s="54" t="s">
        <v>8325</v>
      </c>
    </row>
    <row r="4008" spans="1:12" ht="13.8" x14ac:dyDescent="0.3">
      <c r="A4008" s="54" t="s">
        <v>14831</v>
      </c>
      <c r="B4008" s="54" t="s">
        <v>14832</v>
      </c>
      <c r="C4008" s="54" t="s">
        <v>13793</v>
      </c>
      <c r="D4008" s="54" t="s">
        <v>15310</v>
      </c>
      <c r="E4008" s="55" t="s">
        <v>8319</v>
      </c>
      <c r="F4008" s="54" t="s">
        <v>8319</v>
      </c>
      <c r="G4008" s="54" t="s">
        <v>16999</v>
      </c>
      <c r="H4008" s="54" t="s">
        <v>17000</v>
      </c>
      <c r="I4008" s="54" t="s">
        <v>8514</v>
      </c>
      <c r="J4008" s="54" t="s">
        <v>8323</v>
      </c>
      <c r="K4008" s="55" t="s">
        <v>24729</v>
      </c>
      <c r="L4008" s="54" t="s">
        <v>8325</v>
      </c>
    </row>
    <row r="4009" spans="1:12" ht="13.8" x14ac:dyDescent="0.3">
      <c r="A4009" s="54" t="s">
        <v>14831</v>
      </c>
      <c r="B4009" s="54" t="s">
        <v>14832</v>
      </c>
      <c r="C4009" s="54" t="s">
        <v>13793</v>
      </c>
      <c r="D4009" s="54" t="s">
        <v>15310</v>
      </c>
      <c r="E4009" s="55" t="s">
        <v>8319</v>
      </c>
      <c r="F4009" s="54" t="s">
        <v>8319</v>
      </c>
      <c r="G4009" s="54" t="s">
        <v>17001</v>
      </c>
      <c r="H4009" s="54" t="s">
        <v>17002</v>
      </c>
      <c r="I4009" s="54" t="s">
        <v>8514</v>
      </c>
      <c r="J4009" s="54" t="s">
        <v>8323</v>
      </c>
      <c r="K4009" s="55" t="s">
        <v>18843</v>
      </c>
      <c r="L4009" s="54" t="s">
        <v>8325</v>
      </c>
    </row>
    <row r="4010" spans="1:12" ht="13.8" x14ac:dyDescent="0.3">
      <c r="A4010" s="54" t="s">
        <v>14831</v>
      </c>
      <c r="B4010" s="54" t="s">
        <v>14832</v>
      </c>
      <c r="C4010" s="54" t="s">
        <v>13793</v>
      </c>
      <c r="D4010" s="54" t="s">
        <v>15310</v>
      </c>
      <c r="E4010" s="55" t="s">
        <v>8319</v>
      </c>
      <c r="F4010" s="54" t="s">
        <v>8319</v>
      </c>
      <c r="G4010" s="54" t="s">
        <v>17003</v>
      </c>
      <c r="H4010" s="54" t="s">
        <v>17004</v>
      </c>
      <c r="I4010" s="54" t="s">
        <v>8514</v>
      </c>
      <c r="J4010" s="54" t="s">
        <v>8323</v>
      </c>
      <c r="K4010" s="55" t="s">
        <v>15838</v>
      </c>
      <c r="L4010" s="54" t="s">
        <v>8325</v>
      </c>
    </row>
    <row r="4011" spans="1:12" ht="13.8" x14ac:dyDescent="0.3">
      <c r="A4011" s="54" t="s">
        <v>14831</v>
      </c>
      <c r="B4011" s="54" t="s">
        <v>14832</v>
      </c>
      <c r="C4011" s="54" t="s">
        <v>13793</v>
      </c>
      <c r="D4011" s="54" t="s">
        <v>15310</v>
      </c>
      <c r="E4011" s="55" t="s">
        <v>8319</v>
      </c>
      <c r="F4011" s="54" t="s">
        <v>8319</v>
      </c>
      <c r="G4011" s="54" t="s">
        <v>17005</v>
      </c>
      <c r="H4011" s="54" t="s">
        <v>17006</v>
      </c>
      <c r="I4011" s="54" t="s">
        <v>8514</v>
      </c>
      <c r="J4011" s="54" t="s">
        <v>8323</v>
      </c>
      <c r="K4011" s="55" t="s">
        <v>24730</v>
      </c>
      <c r="L4011" s="54" t="s">
        <v>8325</v>
      </c>
    </row>
    <row r="4012" spans="1:12" ht="13.8" x14ac:dyDescent="0.3">
      <c r="A4012" s="54" t="s">
        <v>14831</v>
      </c>
      <c r="B4012" s="54" t="s">
        <v>14832</v>
      </c>
      <c r="C4012" s="54" t="s">
        <v>13793</v>
      </c>
      <c r="D4012" s="54" t="s">
        <v>15310</v>
      </c>
      <c r="E4012" s="55" t="s">
        <v>8319</v>
      </c>
      <c r="F4012" s="54" t="s">
        <v>8319</v>
      </c>
      <c r="G4012" s="54" t="s">
        <v>17007</v>
      </c>
      <c r="H4012" s="54" t="s">
        <v>17008</v>
      </c>
      <c r="I4012" s="54" t="s">
        <v>8514</v>
      </c>
      <c r="J4012" s="54" t="s">
        <v>8323</v>
      </c>
      <c r="K4012" s="55" t="s">
        <v>24731</v>
      </c>
      <c r="L4012" s="54" t="s">
        <v>8325</v>
      </c>
    </row>
    <row r="4013" spans="1:12" ht="13.8" x14ac:dyDescent="0.3">
      <c r="A4013" s="54" t="s">
        <v>14831</v>
      </c>
      <c r="B4013" s="54" t="s">
        <v>14832</v>
      </c>
      <c r="C4013" s="54" t="s">
        <v>13793</v>
      </c>
      <c r="D4013" s="54" t="s">
        <v>15310</v>
      </c>
      <c r="E4013" s="55" t="s">
        <v>8319</v>
      </c>
      <c r="F4013" s="54" t="s">
        <v>8319</v>
      </c>
      <c r="G4013" s="54" t="s">
        <v>17010</v>
      </c>
      <c r="H4013" s="54" t="s">
        <v>17011</v>
      </c>
      <c r="I4013" s="54" t="s">
        <v>8514</v>
      </c>
      <c r="J4013" s="54" t="s">
        <v>8323</v>
      </c>
      <c r="K4013" s="55" t="s">
        <v>24732</v>
      </c>
      <c r="L4013" s="54" t="s">
        <v>8325</v>
      </c>
    </row>
    <row r="4014" spans="1:12" ht="13.8" x14ac:dyDescent="0.3">
      <c r="A4014" s="54" t="s">
        <v>14831</v>
      </c>
      <c r="B4014" s="54" t="s">
        <v>14832</v>
      </c>
      <c r="C4014" s="54" t="s">
        <v>13793</v>
      </c>
      <c r="D4014" s="54" t="s">
        <v>15310</v>
      </c>
      <c r="E4014" s="55" t="s">
        <v>8319</v>
      </c>
      <c r="F4014" s="54" t="s">
        <v>8319</v>
      </c>
      <c r="G4014" s="54" t="s">
        <v>17012</v>
      </c>
      <c r="H4014" s="54" t="s">
        <v>17013</v>
      </c>
      <c r="I4014" s="54" t="s">
        <v>8514</v>
      </c>
      <c r="J4014" s="54" t="s">
        <v>8323</v>
      </c>
      <c r="K4014" s="55" t="s">
        <v>24503</v>
      </c>
      <c r="L4014" s="54" t="s">
        <v>8325</v>
      </c>
    </row>
    <row r="4015" spans="1:12" ht="13.8" x14ac:dyDescent="0.3">
      <c r="A4015" s="54" t="s">
        <v>14831</v>
      </c>
      <c r="B4015" s="54" t="s">
        <v>14832</v>
      </c>
      <c r="C4015" s="54" t="s">
        <v>13793</v>
      </c>
      <c r="D4015" s="54" t="s">
        <v>15310</v>
      </c>
      <c r="E4015" s="55" t="s">
        <v>8319</v>
      </c>
      <c r="F4015" s="54" t="s">
        <v>8319</v>
      </c>
      <c r="G4015" s="54" t="s">
        <v>17015</v>
      </c>
      <c r="H4015" s="54" t="s">
        <v>17016</v>
      </c>
      <c r="I4015" s="54" t="s">
        <v>8514</v>
      </c>
      <c r="J4015" s="54" t="s">
        <v>8323</v>
      </c>
      <c r="K4015" s="55" t="s">
        <v>24417</v>
      </c>
      <c r="L4015" s="54" t="s">
        <v>8325</v>
      </c>
    </row>
    <row r="4016" spans="1:12" ht="13.8" x14ac:dyDescent="0.3">
      <c r="A4016" s="54" t="s">
        <v>14831</v>
      </c>
      <c r="B4016" s="54" t="s">
        <v>14832</v>
      </c>
      <c r="C4016" s="54" t="s">
        <v>13793</v>
      </c>
      <c r="D4016" s="54" t="s">
        <v>15310</v>
      </c>
      <c r="E4016" s="55" t="s">
        <v>8319</v>
      </c>
      <c r="F4016" s="54" t="s">
        <v>8319</v>
      </c>
      <c r="G4016" s="54" t="s">
        <v>17018</v>
      </c>
      <c r="H4016" s="54" t="s">
        <v>17019</v>
      </c>
      <c r="I4016" s="54" t="s">
        <v>8514</v>
      </c>
      <c r="J4016" s="54" t="s">
        <v>8323</v>
      </c>
      <c r="K4016" s="55" t="s">
        <v>24733</v>
      </c>
      <c r="L4016" s="54" t="s">
        <v>8325</v>
      </c>
    </row>
    <row r="4017" spans="1:12" ht="13.8" x14ac:dyDescent="0.3">
      <c r="A4017" s="54" t="s">
        <v>14831</v>
      </c>
      <c r="B4017" s="54" t="s">
        <v>14832</v>
      </c>
      <c r="C4017" s="54" t="s">
        <v>13793</v>
      </c>
      <c r="D4017" s="54" t="s">
        <v>15310</v>
      </c>
      <c r="E4017" s="55" t="s">
        <v>8319</v>
      </c>
      <c r="F4017" s="54" t="s">
        <v>8319</v>
      </c>
      <c r="G4017" s="54" t="s">
        <v>17020</v>
      </c>
      <c r="H4017" s="54" t="s">
        <v>17021</v>
      </c>
      <c r="I4017" s="54" t="s">
        <v>8514</v>
      </c>
      <c r="J4017" s="54" t="s">
        <v>8323</v>
      </c>
      <c r="K4017" s="55" t="s">
        <v>21521</v>
      </c>
      <c r="L4017" s="54" t="s">
        <v>8325</v>
      </c>
    </row>
    <row r="4018" spans="1:12" ht="13.8" x14ac:dyDescent="0.3">
      <c r="A4018" s="54" t="s">
        <v>14831</v>
      </c>
      <c r="B4018" s="54" t="s">
        <v>14832</v>
      </c>
      <c r="C4018" s="54" t="s">
        <v>13793</v>
      </c>
      <c r="D4018" s="54" t="s">
        <v>15310</v>
      </c>
      <c r="E4018" s="55" t="s">
        <v>8319</v>
      </c>
      <c r="F4018" s="54" t="s">
        <v>8319</v>
      </c>
      <c r="G4018" s="54" t="s">
        <v>17022</v>
      </c>
      <c r="H4018" s="54" t="s">
        <v>17023</v>
      </c>
      <c r="I4018" s="54" t="s">
        <v>8514</v>
      </c>
      <c r="J4018" s="54" t="s">
        <v>8323</v>
      </c>
      <c r="K4018" s="55" t="s">
        <v>24734</v>
      </c>
      <c r="L4018" s="54" t="s">
        <v>8325</v>
      </c>
    </row>
    <row r="4019" spans="1:12" ht="13.8" x14ac:dyDescent="0.3">
      <c r="A4019" s="54" t="s">
        <v>14831</v>
      </c>
      <c r="B4019" s="54" t="s">
        <v>14832</v>
      </c>
      <c r="C4019" s="54" t="s">
        <v>13793</v>
      </c>
      <c r="D4019" s="54" t="s">
        <v>15310</v>
      </c>
      <c r="E4019" s="55" t="s">
        <v>8319</v>
      </c>
      <c r="F4019" s="54" t="s">
        <v>8319</v>
      </c>
      <c r="G4019" s="54" t="s">
        <v>17024</v>
      </c>
      <c r="H4019" s="54" t="s">
        <v>17025</v>
      </c>
      <c r="I4019" s="54" t="s">
        <v>8514</v>
      </c>
      <c r="J4019" s="54" t="s">
        <v>8323</v>
      </c>
      <c r="K4019" s="55" t="s">
        <v>19124</v>
      </c>
      <c r="L4019" s="54" t="s">
        <v>8325</v>
      </c>
    </row>
    <row r="4020" spans="1:12" ht="13.8" x14ac:dyDescent="0.3">
      <c r="A4020" s="54" t="s">
        <v>14831</v>
      </c>
      <c r="B4020" s="54" t="s">
        <v>14832</v>
      </c>
      <c r="C4020" s="54" t="s">
        <v>13793</v>
      </c>
      <c r="D4020" s="54" t="s">
        <v>15310</v>
      </c>
      <c r="E4020" s="55" t="s">
        <v>8319</v>
      </c>
      <c r="F4020" s="54" t="s">
        <v>8319</v>
      </c>
      <c r="G4020" s="54" t="s">
        <v>17026</v>
      </c>
      <c r="H4020" s="54" t="s">
        <v>17027</v>
      </c>
      <c r="I4020" s="54" t="s">
        <v>8514</v>
      </c>
      <c r="J4020" s="54" t="s">
        <v>8323</v>
      </c>
      <c r="K4020" s="55" t="s">
        <v>24735</v>
      </c>
      <c r="L4020" s="54" t="s">
        <v>8325</v>
      </c>
    </row>
    <row r="4021" spans="1:12" ht="13.8" x14ac:dyDescent="0.3">
      <c r="A4021" s="54" t="s">
        <v>14831</v>
      </c>
      <c r="B4021" s="54" t="s">
        <v>14832</v>
      </c>
      <c r="C4021" s="54" t="s">
        <v>13793</v>
      </c>
      <c r="D4021" s="54" t="s">
        <v>15310</v>
      </c>
      <c r="E4021" s="55" t="s">
        <v>8319</v>
      </c>
      <c r="F4021" s="54" t="s">
        <v>8319</v>
      </c>
      <c r="G4021" s="54" t="s">
        <v>17028</v>
      </c>
      <c r="H4021" s="54" t="s">
        <v>17029</v>
      </c>
      <c r="I4021" s="54" t="s">
        <v>8514</v>
      </c>
      <c r="J4021" s="54" t="s">
        <v>8323</v>
      </c>
      <c r="K4021" s="55" t="s">
        <v>24736</v>
      </c>
      <c r="L4021" s="54" t="s">
        <v>8325</v>
      </c>
    </row>
    <row r="4022" spans="1:12" ht="13.8" x14ac:dyDescent="0.3">
      <c r="A4022" s="54" t="s">
        <v>14831</v>
      </c>
      <c r="B4022" s="54" t="s">
        <v>14832</v>
      </c>
      <c r="C4022" s="54" t="s">
        <v>13793</v>
      </c>
      <c r="D4022" s="54" t="s">
        <v>15310</v>
      </c>
      <c r="E4022" s="55" t="s">
        <v>8319</v>
      </c>
      <c r="F4022" s="54" t="s">
        <v>8319</v>
      </c>
      <c r="G4022" s="54" t="s">
        <v>17030</v>
      </c>
      <c r="H4022" s="54" t="s">
        <v>17031</v>
      </c>
      <c r="I4022" s="54" t="s">
        <v>8514</v>
      </c>
      <c r="J4022" s="54" t="s">
        <v>8323</v>
      </c>
      <c r="K4022" s="55" t="s">
        <v>24737</v>
      </c>
      <c r="L4022" s="54" t="s">
        <v>8325</v>
      </c>
    </row>
    <row r="4023" spans="1:12" ht="13.8" x14ac:dyDescent="0.3">
      <c r="A4023" s="54" t="s">
        <v>14831</v>
      </c>
      <c r="B4023" s="54" t="s">
        <v>14832</v>
      </c>
      <c r="C4023" s="54" t="s">
        <v>13793</v>
      </c>
      <c r="D4023" s="54" t="s">
        <v>15310</v>
      </c>
      <c r="E4023" s="55" t="s">
        <v>8319</v>
      </c>
      <c r="F4023" s="54" t="s">
        <v>8319</v>
      </c>
      <c r="G4023" s="54" t="s">
        <v>17032</v>
      </c>
      <c r="H4023" s="54" t="s">
        <v>17033</v>
      </c>
      <c r="I4023" s="54" t="s">
        <v>8514</v>
      </c>
      <c r="J4023" s="54" t="s">
        <v>8323</v>
      </c>
      <c r="K4023" s="55" t="s">
        <v>24738</v>
      </c>
      <c r="L4023" s="54" t="s">
        <v>8325</v>
      </c>
    </row>
    <row r="4024" spans="1:12" ht="13.8" x14ac:dyDescent="0.3">
      <c r="A4024" s="54" t="s">
        <v>14831</v>
      </c>
      <c r="B4024" s="54" t="s">
        <v>14832</v>
      </c>
      <c r="C4024" s="54" t="s">
        <v>13793</v>
      </c>
      <c r="D4024" s="54" t="s">
        <v>15310</v>
      </c>
      <c r="E4024" s="55" t="s">
        <v>8319</v>
      </c>
      <c r="F4024" s="54" t="s">
        <v>8319</v>
      </c>
      <c r="G4024" s="54" t="s">
        <v>17034</v>
      </c>
      <c r="H4024" s="54" t="s">
        <v>17035</v>
      </c>
      <c r="I4024" s="54" t="s">
        <v>8514</v>
      </c>
      <c r="J4024" s="54" t="s">
        <v>8323</v>
      </c>
      <c r="K4024" s="55" t="s">
        <v>24739</v>
      </c>
      <c r="L4024" s="54" t="s">
        <v>8325</v>
      </c>
    </row>
    <row r="4025" spans="1:12" ht="13.8" x14ac:dyDescent="0.3">
      <c r="A4025" s="54" t="s">
        <v>14831</v>
      </c>
      <c r="B4025" s="54" t="s">
        <v>14832</v>
      </c>
      <c r="C4025" s="54" t="s">
        <v>13793</v>
      </c>
      <c r="D4025" s="54" t="s">
        <v>15310</v>
      </c>
      <c r="E4025" s="55" t="s">
        <v>8319</v>
      </c>
      <c r="F4025" s="54" t="s">
        <v>8319</v>
      </c>
      <c r="G4025" s="54" t="s">
        <v>17036</v>
      </c>
      <c r="H4025" s="54" t="s">
        <v>17037</v>
      </c>
      <c r="I4025" s="54" t="s">
        <v>8514</v>
      </c>
      <c r="J4025" s="54" t="s">
        <v>8323</v>
      </c>
      <c r="K4025" s="55" t="s">
        <v>17416</v>
      </c>
      <c r="L4025" s="54" t="s">
        <v>8325</v>
      </c>
    </row>
    <row r="4026" spans="1:12" ht="13.8" x14ac:dyDescent="0.3">
      <c r="A4026" s="54" t="s">
        <v>14831</v>
      </c>
      <c r="B4026" s="54" t="s">
        <v>14832</v>
      </c>
      <c r="C4026" s="54" t="s">
        <v>13793</v>
      </c>
      <c r="D4026" s="54" t="s">
        <v>15310</v>
      </c>
      <c r="E4026" s="55" t="s">
        <v>8319</v>
      </c>
      <c r="F4026" s="54" t="s">
        <v>8319</v>
      </c>
      <c r="G4026" s="54" t="s">
        <v>17038</v>
      </c>
      <c r="H4026" s="54" t="s">
        <v>17039</v>
      </c>
      <c r="I4026" s="54" t="s">
        <v>8514</v>
      </c>
      <c r="J4026" s="54" t="s">
        <v>8323</v>
      </c>
      <c r="K4026" s="55" t="s">
        <v>23444</v>
      </c>
      <c r="L4026" s="54" t="s">
        <v>8325</v>
      </c>
    </row>
    <row r="4027" spans="1:12" ht="13.8" x14ac:dyDescent="0.3">
      <c r="A4027" s="54" t="s">
        <v>14831</v>
      </c>
      <c r="B4027" s="54" t="s">
        <v>14832</v>
      </c>
      <c r="C4027" s="54" t="s">
        <v>13793</v>
      </c>
      <c r="D4027" s="54" t="s">
        <v>15310</v>
      </c>
      <c r="E4027" s="55" t="s">
        <v>8319</v>
      </c>
      <c r="F4027" s="54" t="s">
        <v>8319</v>
      </c>
      <c r="G4027" s="54" t="s">
        <v>17040</v>
      </c>
      <c r="H4027" s="54" t="s">
        <v>17041</v>
      </c>
      <c r="I4027" s="54" t="s">
        <v>8514</v>
      </c>
      <c r="J4027" s="54" t="s">
        <v>8323</v>
      </c>
      <c r="K4027" s="55" t="s">
        <v>24740</v>
      </c>
      <c r="L4027" s="54" t="s">
        <v>8325</v>
      </c>
    </row>
    <row r="4028" spans="1:12" ht="13.8" x14ac:dyDescent="0.3">
      <c r="A4028" s="54" t="s">
        <v>14831</v>
      </c>
      <c r="B4028" s="54" t="s">
        <v>14832</v>
      </c>
      <c r="C4028" s="54" t="s">
        <v>13793</v>
      </c>
      <c r="D4028" s="54" t="s">
        <v>15310</v>
      </c>
      <c r="E4028" s="55" t="s">
        <v>8319</v>
      </c>
      <c r="F4028" s="54" t="s">
        <v>8319</v>
      </c>
      <c r="G4028" s="54" t="s">
        <v>17042</v>
      </c>
      <c r="H4028" s="54" t="s">
        <v>17043</v>
      </c>
      <c r="I4028" s="54" t="s">
        <v>8514</v>
      </c>
      <c r="J4028" s="54" t="s">
        <v>8323</v>
      </c>
      <c r="K4028" s="55" t="s">
        <v>23738</v>
      </c>
      <c r="L4028" s="54" t="s">
        <v>8325</v>
      </c>
    </row>
    <row r="4029" spans="1:12" ht="13.8" x14ac:dyDescent="0.3">
      <c r="A4029" s="54" t="s">
        <v>14831</v>
      </c>
      <c r="B4029" s="54" t="s">
        <v>14832</v>
      </c>
      <c r="C4029" s="54" t="s">
        <v>13793</v>
      </c>
      <c r="D4029" s="54" t="s">
        <v>15310</v>
      </c>
      <c r="E4029" s="55" t="s">
        <v>8319</v>
      </c>
      <c r="F4029" s="54" t="s">
        <v>8319</v>
      </c>
      <c r="G4029" s="54" t="s">
        <v>17044</v>
      </c>
      <c r="H4029" s="54" t="s">
        <v>17045</v>
      </c>
      <c r="I4029" s="54" t="s">
        <v>8514</v>
      </c>
      <c r="J4029" s="54" t="s">
        <v>8323</v>
      </c>
      <c r="K4029" s="55" t="s">
        <v>24741</v>
      </c>
      <c r="L4029" s="54" t="s">
        <v>8325</v>
      </c>
    </row>
    <row r="4030" spans="1:12" ht="13.8" x14ac:dyDescent="0.3">
      <c r="A4030" s="54" t="s">
        <v>14831</v>
      </c>
      <c r="B4030" s="54" t="s">
        <v>14832</v>
      </c>
      <c r="C4030" s="54" t="s">
        <v>13793</v>
      </c>
      <c r="D4030" s="54" t="s">
        <v>15310</v>
      </c>
      <c r="E4030" s="55" t="s">
        <v>8319</v>
      </c>
      <c r="F4030" s="54" t="s">
        <v>8319</v>
      </c>
      <c r="G4030" s="54" t="s">
        <v>17046</v>
      </c>
      <c r="H4030" s="54" t="s">
        <v>17047</v>
      </c>
      <c r="I4030" s="54" t="s">
        <v>8514</v>
      </c>
      <c r="J4030" s="54" t="s">
        <v>8323</v>
      </c>
      <c r="K4030" s="55" t="s">
        <v>24742</v>
      </c>
      <c r="L4030" s="54" t="s">
        <v>8325</v>
      </c>
    </row>
    <row r="4031" spans="1:12" ht="13.8" x14ac:dyDescent="0.3">
      <c r="A4031" s="54" t="s">
        <v>14831</v>
      </c>
      <c r="B4031" s="54" t="s">
        <v>14832</v>
      </c>
      <c r="C4031" s="54" t="s">
        <v>13793</v>
      </c>
      <c r="D4031" s="54" t="s">
        <v>15310</v>
      </c>
      <c r="E4031" s="55" t="s">
        <v>8319</v>
      </c>
      <c r="F4031" s="54" t="s">
        <v>8319</v>
      </c>
      <c r="G4031" s="54" t="s">
        <v>17048</v>
      </c>
      <c r="H4031" s="54" t="s">
        <v>17049</v>
      </c>
      <c r="I4031" s="54" t="s">
        <v>8514</v>
      </c>
      <c r="J4031" s="54" t="s">
        <v>8323</v>
      </c>
      <c r="K4031" s="55" t="s">
        <v>17194</v>
      </c>
      <c r="L4031" s="54" t="s">
        <v>8325</v>
      </c>
    </row>
    <row r="4032" spans="1:12" ht="13.8" x14ac:dyDescent="0.3">
      <c r="A4032" s="54" t="s">
        <v>14831</v>
      </c>
      <c r="B4032" s="54" t="s">
        <v>14832</v>
      </c>
      <c r="C4032" s="54" t="s">
        <v>13793</v>
      </c>
      <c r="D4032" s="54" t="s">
        <v>15310</v>
      </c>
      <c r="E4032" s="55" t="s">
        <v>8319</v>
      </c>
      <c r="F4032" s="54" t="s">
        <v>8319</v>
      </c>
      <c r="G4032" s="54" t="s">
        <v>17050</v>
      </c>
      <c r="H4032" s="54" t="s">
        <v>17051</v>
      </c>
      <c r="I4032" s="54" t="s">
        <v>8514</v>
      </c>
      <c r="J4032" s="54" t="s">
        <v>8323</v>
      </c>
      <c r="K4032" s="55" t="s">
        <v>24743</v>
      </c>
      <c r="L4032" s="54" t="s">
        <v>8325</v>
      </c>
    </row>
    <row r="4033" spans="1:12" ht="13.8" x14ac:dyDescent="0.3">
      <c r="A4033" s="54" t="s">
        <v>14831</v>
      </c>
      <c r="B4033" s="54" t="s">
        <v>14832</v>
      </c>
      <c r="C4033" s="54" t="s">
        <v>13793</v>
      </c>
      <c r="D4033" s="54" t="s">
        <v>15310</v>
      </c>
      <c r="E4033" s="55" t="s">
        <v>8319</v>
      </c>
      <c r="F4033" s="54" t="s">
        <v>8319</v>
      </c>
      <c r="G4033" s="54" t="s">
        <v>17053</v>
      </c>
      <c r="H4033" s="54" t="s">
        <v>17054</v>
      </c>
      <c r="I4033" s="54" t="s">
        <v>8514</v>
      </c>
      <c r="J4033" s="54" t="s">
        <v>8323</v>
      </c>
      <c r="K4033" s="55" t="s">
        <v>24744</v>
      </c>
      <c r="L4033" s="54" t="s">
        <v>8325</v>
      </c>
    </row>
    <row r="4034" spans="1:12" ht="13.8" x14ac:dyDescent="0.3">
      <c r="A4034" s="54" t="s">
        <v>14831</v>
      </c>
      <c r="B4034" s="54" t="s">
        <v>14832</v>
      </c>
      <c r="C4034" s="54" t="s">
        <v>13793</v>
      </c>
      <c r="D4034" s="54" t="s">
        <v>15310</v>
      </c>
      <c r="E4034" s="55" t="s">
        <v>8319</v>
      </c>
      <c r="F4034" s="54" t="s">
        <v>8319</v>
      </c>
      <c r="G4034" s="54" t="s">
        <v>17055</v>
      </c>
      <c r="H4034" s="54" t="s">
        <v>17056</v>
      </c>
      <c r="I4034" s="54" t="s">
        <v>8514</v>
      </c>
      <c r="J4034" s="54" t="s">
        <v>8323</v>
      </c>
      <c r="K4034" s="55" t="s">
        <v>24745</v>
      </c>
      <c r="L4034" s="54" t="s">
        <v>8325</v>
      </c>
    </row>
    <row r="4035" spans="1:12" ht="13.8" x14ac:dyDescent="0.3">
      <c r="A4035" s="54" t="s">
        <v>14831</v>
      </c>
      <c r="B4035" s="54" t="s">
        <v>14832</v>
      </c>
      <c r="C4035" s="54" t="s">
        <v>13793</v>
      </c>
      <c r="D4035" s="54" t="s">
        <v>15310</v>
      </c>
      <c r="E4035" s="55" t="s">
        <v>8319</v>
      </c>
      <c r="F4035" s="54" t="s">
        <v>8319</v>
      </c>
      <c r="G4035" s="54" t="s">
        <v>17057</v>
      </c>
      <c r="H4035" s="54" t="s">
        <v>17058</v>
      </c>
      <c r="I4035" s="54" t="s">
        <v>8514</v>
      </c>
      <c r="J4035" s="54" t="s">
        <v>8323</v>
      </c>
      <c r="K4035" s="55" t="s">
        <v>24746</v>
      </c>
      <c r="L4035" s="54" t="s">
        <v>8325</v>
      </c>
    </row>
    <row r="4036" spans="1:12" ht="13.8" x14ac:dyDescent="0.3">
      <c r="A4036" s="54" t="s">
        <v>14831</v>
      </c>
      <c r="B4036" s="54" t="s">
        <v>14832</v>
      </c>
      <c r="C4036" s="54" t="s">
        <v>13793</v>
      </c>
      <c r="D4036" s="54" t="s">
        <v>15310</v>
      </c>
      <c r="E4036" s="55" t="s">
        <v>8319</v>
      </c>
      <c r="F4036" s="54" t="s">
        <v>8319</v>
      </c>
      <c r="G4036" s="54" t="s">
        <v>17059</v>
      </c>
      <c r="H4036" s="54" t="s">
        <v>17060</v>
      </c>
      <c r="I4036" s="54" t="s">
        <v>8514</v>
      </c>
      <c r="J4036" s="54" t="s">
        <v>8323</v>
      </c>
      <c r="K4036" s="55" t="s">
        <v>24747</v>
      </c>
      <c r="L4036" s="54" t="s">
        <v>8325</v>
      </c>
    </row>
    <row r="4037" spans="1:12" ht="13.8" x14ac:dyDescent="0.3">
      <c r="A4037" s="54" t="s">
        <v>14831</v>
      </c>
      <c r="B4037" s="54" t="s">
        <v>14832</v>
      </c>
      <c r="C4037" s="54" t="s">
        <v>13793</v>
      </c>
      <c r="D4037" s="54" t="s">
        <v>15310</v>
      </c>
      <c r="E4037" s="55" t="s">
        <v>8319</v>
      </c>
      <c r="F4037" s="54" t="s">
        <v>8319</v>
      </c>
      <c r="G4037" s="54" t="s">
        <v>17061</v>
      </c>
      <c r="H4037" s="54" t="s">
        <v>17062</v>
      </c>
      <c r="I4037" s="54" t="s">
        <v>8514</v>
      </c>
      <c r="J4037" s="54" t="s">
        <v>8323</v>
      </c>
      <c r="K4037" s="55" t="s">
        <v>24748</v>
      </c>
      <c r="L4037" s="54" t="s">
        <v>8325</v>
      </c>
    </row>
    <row r="4038" spans="1:12" ht="13.8" x14ac:dyDescent="0.3">
      <c r="A4038" s="54" t="s">
        <v>14831</v>
      </c>
      <c r="B4038" s="54" t="s">
        <v>14832</v>
      </c>
      <c r="C4038" s="54" t="s">
        <v>13793</v>
      </c>
      <c r="D4038" s="54" t="s">
        <v>15310</v>
      </c>
      <c r="E4038" s="55" t="s">
        <v>8319</v>
      </c>
      <c r="F4038" s="54" t="s">
        <v>8319</v>
      </c>
      <c r="G4038" s="54" t="s">
        <v>17063</v>
      </c>
      <c r="H4038" s="54" t="s">
        <v>17064</v>
      </c>
      <c r="I4038" s="54" t="s">
        <v>8514</v>
      </c>
      <c r="J4038" s="54" t="s">
        <v>8323</v>
      </c>
      <c r="K4038" s="55" t="s">
        <v>12103</v>
      </c>
      <c r="L4038" s="54" t="s">
        <v>8325</v>
      </c>
    </row>
    <row r="4039" spans="1:12" ht="13.8" x14ac:dyDescent="0.3">
      <c r="A4039" s="54" t="s">
        <v>14831</v>
      </c>
      <c r="B4039" s="54" t="s">
        <v>14832</v>
      </c>
      <c r="C4039" s="54" t="s">
        <v>13793</v>
      </c>
      <c r="D4039" s="54" t="s">
        <v>15310</v>
      </c>
      <c r="E4039" s="55" t="s">
        <v>8319</v>
      </c>
      <c r="F4039" s="54" t="s">
        <v>8319</v>
      </c>
      <c r="G4039" s="54" t="s">
        <v>17065</v>
      </c>
      <c r="H4039" s="54" t="s">
        <v>17066</v>
      </c>
      <c r="I4039" s="54" t="s">
        <v>8514</v>
      </c>
      <c r="J4039" s="54" t="s">
        <v>8323</v>
      </c>
      <c r="K4039" s="55" t="s">
        <v>9768</v>
      </c>
      <c r="L4039" s="54" t="s">
        <v>8325</v>
      </c>
    </row>
    <row r="4040" spans="1:12" ht="13.8" x14ac:dyDescent="0.3">
      <c r="A4040" s="54" t="s">
        <v>14831</v>
      </c>
      <c r="B4040" s="54" t="s">
        <v>14832</v>
      </c>
      <c r="C4040" s="54" t="s">
        <v>13793</v>
      </c>
      <c r="D4040" s="54" t="s">
        <v>15310</v>
      </c>
      <c r="E4040" s="55" t="s">
        <v>8319</v>
      </c>
      <c r="F4040" s="54" t="s">
        <v>8319</v>
      </c>
      <c r="G4040" s="54" t="s">
        <v>17068</v>
      </c>
      <c r="H4040" s="54" t="s">
        <v>17069</v>
      </c>
      <c r="I4040" s="54" t="s">
        <v>8514</v>
      </c>
      <c r="J4040" s="54" t="s">
        <v>8323</v>
      </c>
      <c r="K4040" s="55" t="s">
        <v>24749</v>
      </c>
      <c r="L4040" s="54" t="s">
        <v>8325</v>
      </c>
    </row>
    <row r="4041" spans="1:12" ht="13.8" x14ac:dyDescent="0.3">
      <c r="A4041" s="54" t="s">
        <v>14831</v>
      </c>
      <c r="B4041" s="54" t="s">
        <v>14832</v>
      </c>
      <c r="C4041" s="54" t="s">
        <v>13793</v>
      </c>
      <c r="D4041" s="54" t="s">
        <v>15310</v>
      </c>
      <c r="E4041" s="55" t="s">
        <v>8319</v>
      </c>
      <c r="F4041" s="54" t="s">
        <v>8319</v>
      </c>
      <c r="G4041" s="54" t="s">
        <v>17070</v>
      </c>
      <c r="H4041" s="54" t="s">
        <v>17071</v>
      </c>
      <c r="I4041" s="54" t="s">
        <v>8514</v>
      </c>
      <c r="J4041" s="54" t="s">
        <v>8323</v>
      </c>
      <c r="K4041" s="55" t="s">
        <v>10916</v>
      </c>
      <c r="L4041" s="54" t="s">
        <v>8325</v>
      </c>
    </row>
    <row r="4042" spans="1:12" ht="13.8" x14ac:dyDescent="0.3">
      <c r="A4042" s="54" t="s">
        <v>14831</v>
      </c>
      <c r="B4042" s="54" t="s">
        <v>14832</v>
      </c>
      <c r="C4042" s="54" t="s">
        <v>13793</v>
      </c>
      <c r="D4042" s="54" t="s">
        <v>15310</v>
      </c>
      <c r="E4042" s="55" t="s">
        <v>8319</v>
      </c>
      <c r="F4042" s="54" t="s">
        <v>8319</v>
      </c>
      <c r="G4042" s="54" t="s">
        <v>17073</v>
      </c>
      <c r="H4042" s="54" t="s">
        <v>17074</v>
      </c>
      <c r="I4042" s="54" t="s">
        <v>8514</v>
      </c>
      <c r="J4042" s="54" t="s">
        <v>8323</v>
      </c>
      <c r="K4042" s="55" t="s">
        <v>22945</v>
      </c>
      <c r="L4042" s="54" t="s">
        <v>8325</v>
      </c>
    </row>
    <row r="4043" spans="1:12" ht="13.8" x14ac:dyDescent="0.3">
      <c r="A4043" s="54" t="s">
        <v>14831</v>
      </c>
      <c r="B4043" s="54" t="s">
        <v>14832</v>
      </c>
      <c r="C4043" s="54" t="s">
        <v>13793</v>
      </c>
      <c r="D4043" s="54" t="s">
        <v>15310</v>
      </c>
      <c r="E4043" s="55" t="s">
        <v>8319</v>
      </c>
      <c r="F4043" s="54" t="s">
        <v>8319</v>
      </c>
      <c r="G4043" s="54" t="s">
        <v>17075</v>
      </c>
      <c r="H4043" s="54" t="s">
        <v>17076</v>
      </c>
      <c r="I4043" s="54" t="s">
        <v>8514</v>
      </c>
      <c r="J4043" s="54" t="s">
        <v>8323</v>
      </c>
      <c r="K4043" s="55" t="s">
        <v>14480</v>
      </c>
      <c r="L4043" s="54" t="s">
        <v>8325</v>
      </c>
    </row>
    <row r="4044" spans="1:12" ht="13.8" x14ac:dyDescent="0.3">
      <c r="A4044" s="54" t="s">
        <v>14831</v>
      </c>
      <c r="B4044" s="54" t="s">
        <v>14832</v>
      </c>
      <c r="C4044" s="54" t="s">
        <v>13793</v>
      </c>
      <c r="D4044" s="54" t="s">
        <v>15310</v>
      </c>
      <c r="E4044" s="55" t="s">
        <v>8319</v>
      </c>
      <c r="F4044" s="54" t="s">
        <v>8319</v>
      </c>
      <c r="G4044" s="54" t="s">
        <v>17078</v>
      </c>
      <c r="H4044" s="54" t="s">
        <v>17079</v>
      </c>
      <c r="I4044" s="54" t="s">
        <v>8514</v>
      </c>
      <c r="J4044" s="54" t="s">
        <v>8323</v>
      </c>
      <c r="K4044" s="55" t="s">
        <v>24750</v>
      </c>
      <c r="L4044" s="54" t="s">
        <v>8325</v>
      </c>
    </row>
    <row r="4045" spans="1:12" ht="13.8" x14ac:dyDescent="0.3">
      <c r="A4045" s="54" t="s">
        <v>14831</v>
      </c>
      <c r="B4045" s="54" t="s">
        <v>14832</v>
      </c>
      <c r="C4045" s="54" t="s">
        <v>13793</v>
      </c>
      <c r="D4045" s="54" t="s">
        <v>15310</v>
      </c>
      <c r="E4045" s="55" t="s">
        <v>8319</v>
      </c>
      <c r="F4045" s="54" t="s">
        <v>8319</v>
      </c>
      <c r="G4045" s="54" t="s">
        <v>17080</v>
      </c>
      <c r="H4045" s="54" t="s">
        <v>17081</v>
      </c>
      <c r="I4045" s="54" t="s">
        <v>8514</v>
      </c>
      <c r="J4045" s="54" t="s">
        <v>8323</v>
      </c>
      <c r="K4045" s="55" t="s">
        <v>18508</v>
      </c>
      <c r="L4045" s="54" t="s">
        <v>8325</v>
      </c>
    </row>
    <row r="4046" spans="1:12" ht="13.8" x14ac:dyDescent="0.3">
      <c r="A4046" s="54" t="s">
        <v>14831</v>
      </c>
      <c r="B4046" s="54" t="s">
        <v>14832</v>
      </c>
      <c r="C4046" s="54" t="s">
        <v>13793</v>
      </c>
      <c r="D4046" s="54" t="s">
        <v>15310</v>
      </c>
      <c r="E4046" s="55" t="s">
        <v>8319</v>
      </c>
      <c r="F4046" s="54" t="s">
        <v>8319</v>
      </c>
      <c r="G4046" s="54" t="s">
        <v>17083</v>
      </c>
      <c r="H4046" s="54" t="s">
        <v>17084</v>
      </c>
      <c r="I4046" s="54" t="s">
        <v>8514</v>
      </c>
      <c r="J4046" s="54" t="s">
        <v>8323</v>
      </c>
      <c r="K4046" s="55" t="s">
        <v>24751</v>
      </c>
      <c r="L4046" s="54" t="s">
        <v>8325</v>
      </c>
    </row>
    <row r="4047" spans="1:12" ht="13.8" x14ac:dyDescent="0.3">
      <c r="A4047" s="54" t="s">
        <v>14831</v>
      </c>
      <c r="B4047" s="54" t="s">
        <v>14832</v>
      </c>
      <c r="C4047" s="54" t="s">
        <v>13793</v>
      </c>
      <c r="D4047" s="54" t="s">
        <v>15310</v>
      </c>
      <c r="E4047" s="55" t="s">
        <v>8319</v>
      </c>
      <c r="F4047" s="54" t="s">
        <v>8319</v>
      </c>
      <c r="G4047" s="54" t="s">
        <v>17085</v>
      </c>
      <c r="H4047" s="54" t="s">
        <v>17086</v>
      </c>
      <c r="I4047" s="54" t="s">
        <v>8514</v>
      </c>
      <c r="J4047" s="54" t="s">
        <v>8323</v>
      </c>
      <c r="K4047" s="55" t="s">
        <v>24752</v>
      </c>
      <c r="L4047" s="54" t="s">
        <v>8325</v>
      </c>
    </row>
    <row r="4048" spans="1:12" ht="13.8" x14ac:dyDescent="0.3">
      <c r="A4048" s="54" t="s">
        <v>14831</v>
      </c>
      <c r="B4048" s="54" t="s">
        <v>14832</v>
      </c>
      <c r="C4048" s="54" t="s">
        <v>13793</v>
      </c>
      <c r="D4048" s="54" t="s">
        <v>15310</v>
      </c>
      <c r="E4048" s="55" t="s">
        <v>8319</v>
      </c>
      <c r="F4048" s="54" t="s">
        <v>8319</v>
      </c>
      <c r="G4048" s="54" t="s">
        <v>17087</v>
      </c>
      <c r="H4048" s="54" t="s">
        <v>17088</v>
      </c>
      <c r="I4048" s="54" t="s">
        <v>8514</v>
      </c>
      <c r="J4048" s="54" t="s">
        <v>8323</v>
      </c>
      <c r="K4048" s="55" t="s">
        <v>24753</v>
      </c>
      <c r="L4048" s="54" t="s">
        <v>8325</v>
      </c>
    </row>
    <row r="4049" spans="1:12" ht="13.8" x14ac:dyDescent="0.3">
      <c r="A4049" s="54" t="s">
        <v>14831</v>
      </c>
      <c r="B4049" s="54" t="s">
        <v>14832</v>
      </c>
      <c r="C4049" s="54" t="s">
        <v>13793</v>
      </c>
      <c r="D4049" s="54" t="s">
        <v>15310</v>
      </c>
      <c r="E4049" s="55" t="s">
        <v>8319</v>
      </c>
      <c r="F4049" s="54" t="s">
        <v>8319</v>
      </c>
      <c r="G4049" s="54" t="s">
        <v>17089</v>
      </c>
      <c r="H4049" s="54" t="s">
        <v>17090</v>
      </c>
      <c r="I4049" s="54" t="s">
        <v>8514</v>
      </c>
      <c r="J4049" s="54" t="s">
        <v>8323</v>
      </c>
      <c r="K4049" s="55" t="s">
        <v>10783</v>
      </c>
      <c r="L4049" s="54" t="s">
        <v>8325</v>
      </c>
    </row>
    <row r="4050" spans="1:12" ht="13.8" x14ac:dyDescent="0.3">
      <c r="A4050" s="54" t="s">
        <v>14831</v>
      </c>
      <c r="B4050" s="54" t="s">
        <v>14832</v>
      </c>
      <c r="C4050" s="54" t="s">
        <v>13793</v>
      </c>
      <c r="D4050" s="54" t="s">
        <v>15310</v>
      </c>
      <c r="E4050" s="55" t="s">
        <v>8319</v>
      </c>
      <c r="F4050" s="54" t="s">
        <v>8319</v>
      </c>
      <c r="G4050" s="54" t="s">
        <v>17091</v>
      </c>
      <c r="H4050" s="54" t="s">
        <v>17092</v>
      </c>
      <c r="I4050" s="54" t="s">
        <v>8514</v>
      </c>
      <c r="J4050" s="54" t="s">
        <v>8323</v>
      </c>
      <c r="K4050" s="55" t="s">
        <v>24754</v>
      </c>
      <c r="L4050" s="54" t="s">
        <v>8325</v>
      </c>
    </row>
    <row r="4051" spans="1:12" ht="13.8" x14ac:dyDescent="0.3">
      <c r="A4051" s="54" t="s">
        <v>14831</v>
      </c>
      <c r="B4051" s="54" t="s">
        <v>14832</v>
      </c>
      <c r="C4051" s="54" t="s">
        <v>13793</v>
      </c>
      <c r="D4051" s="54" t="s">
        <v>15310</v>
      </c>
      <c r="E4051" s="55" t="s">
        <v>8319</v>
      </c>
      <c r="F4051" s="54" t="s">
        <v>8319</v>
      </c>
      <c r="G4051" s="54" t="s">
        <v>17093</v>
      </c>
      <c r="H4051" s="54" t="s">
        <v>17094</v>
      </c>
      <c r="I4051" s="54" t="s">
        <v>8514</v>
      </c>
      <c r="J4051" s="54" t="s">
        <v>8323</v>
      </c>
      <c r="K4051" s="55" t="s">
        <v>10038</v>
      </c>
      <c r="L4051" s="54" t="s">
        <v>8325</v>
      </c>
    </row>
    <row r="4052" spans="1:12" ht="13.8" x14ac:dyDescent="0.3">
      <c r="A4052" s="54" t="s">
        <v>14831</v>
      </c>
      <c r="B4052" s="54" t="s">
        <v>14832</v>
      </c>
      <c r="C4052" s="54" t="s">
        <v>13793</v>
      </c>
      <c r="D4052" s="54" t="s">
        <v>15310</v>
      </c>
      <c r="E4052" s="55" t="s">
        <v>8319</v>
      </c>
      <c r="F4052" s="54" t="s">
        <v>8319</v>
      </c>
      <c r="G4052" s="54" t="s">
        <v>17095</v>
      </c>
      <c r="H4052" s="54" t="s">
        <v>17096</v>
      </c>
      <c r="I4052" s="54" t="s">
        <v>8514</v>
      </c>
      <c r="J4052" s="54" t="s">
        <v>8323</v>
      </c>
      <c r="K4052" s="55" t="s">
        <v>23832</v>
      </c>
      <c r="L4052" s="54" t="s">
        <v>8325</v>
      </c>
    </row>
    <row r="4053" spans="1:12" ht="13.8" x14ac:dyDescent="0.3">
      <c r="A4053" s="54" t="s">
        <v>14831</v>
      </c>
      <c r="B4053" s="54" t="s">
        <v>14832</v>
      </c>
      <c r="C4053" s="54" t="s">
        <v>13793</v>
      </c>
      <c r="D4053" s="54" t="s">
        <v>15310</v>
      </c>
      <c r="E4053" s="55" t="s">
        <v>8319</v>
      </c>
      <c r="F4053" s="54" t="s">
        <v>8319</v>
      </c>
      <c r="G4053" s="54" t="s">
        <v>17098</v>
      </c>
      <c r="H4053" s="54" t="s">
        <v>17099</v>
      </c>
      <c r="I4053" s="54" t="s">
        <v>8514</v>
      </c>
      <c r="J4053" s="54" t="s">
        <v>8323</v>
      </c>
      <c r="K4053" s="55" t="s">
        <v>24755</v>
      </c>
      <c r="L4053" s="54" t="s">
        <v>8325</v>
      </c>
    </row>
    <row r="4054" spans="1:12" ht="13.8" x14ac:dyDescent="0.3">
      <c r="A4054" s="54" t="s">
        <v>14831</v>
      </c>
      <c r="B4054" s="54" t="s">
        <v>14832</v>
      </c>
      <c r="C4054" s="54" t="s">
        <v>13793</v>
      </c>
      <c r="D4054" s="54" t="s">
        <v>15310</v>
      </c>
      <c r="E4054" s="55" t="s">
        <v>8319</v>
      </c>
      <c r="F4054" s="54" t="s">
        <v>8319</v>
      </c>
      <c r="G4054" s="54" t="s">
        <v>17100</v>
      </c>
      <c r="H4054" s="54" t="s">
        <v>17101</v>
      </c>
      <c r="I4054" s="54" t="s">
        <v>8514</v>
      </c>
      <c r="J4054" s="54" t="s">
        <v>8323</v>
      </c>
      <c r="K4054" s="55" t="s">
        <v>14949</v>
      </c>
      <c r="L4054" s="54" t="s">
        <v>8325</v>
      </c>
    </row>
    <row r="4055" spans="1:12" ht="13.8" x14ac:dyDescent="0.3">
      <c r="A4055" s="54" t="s">
        <v>14831</v>
      </c>
      <c r="B4055" s="54" t="s">
        <v>14832</v>
      </c>
      <c r="C4055" s="54" t="s">
        <v>13793</v>
      </c>
      <c r="D4055" s="54" t="s">
        <v>15310</v>
      </c>
      <c r="E4055" s="55" t="s">
        <v>8319</v>
      </c>
      <c r="F4055" s="54" t="s">
        <v>8319</v>
      </c>
      <c r="G4055" s="54" t="s">
        <v>17102</v>
      </c>
      <c r="H4055" s="54" t="s">
        <v>17103</v>
      </c>
      <c r="I4055" s="54" t="s">
        <v>8514</v>
      </c>
      <c r="J4055" s="54" t="s">
        <v>8323</v>
      </c>
      <c r="K4055" s="55" t="s">
        <v>24756</v>
      </c>
      <c r="L4055" s="54" t="s">
        <v>8325</v>
      </c>
    </row>
    <row r="4056" spans="1:12" ht="13.8" x14ac:dyDescent="0.3">
      <c r="A4056" s="54" t="s">
        <v>14831</v>
      </c>
      <c r="B4056" s="54" t="s">
        <v>14832</v>
      </c>
      <c r="C4056" s="54" t="s">
        <v>13793</v>
      </c>
      <c r="D4056" s="54" t="s">
        <v>15310</v>
      </c>
      <c r="E4056" s="55" t="s">
        <v>8319</v>
      </c>
      <c r="F4056" s="54" t="s">
        <v>8319</v>
      </c>
      <c r="G4056" s="54" t="s">
        <v>17105</v>
      </c>
      <c r="H4056" s="54" t="s">
        <v>17106</v>
      </c>
      <c r="I4056" s="54" t="s">
        <v>8514</v>
      </c>
      <c r="J4056" s="54" t="s">
        <v>8323</v>
      </c>
      <c r="K4056" s="55" t="s">
        <v>24757</v>
      </c>
      <c r="L4056" s="54" t="s">
        <v>8325</v>
      </c>
    </row>
    <row r="4057" spans="1:12" ht="13.8" x14ac:dyDescent="0.3">
      <c r="A4057" s="54" t="s">
        <v>14831</v>
      </c>
      <c r="B4057" s="54" t="s">
        <v>14832</v>
      </c>
      <c r="C4057" s="54" t="s">
        <v>13793</v>
      </c>
      <c r="D4057" s="54" t="s">
        <v>15310</v>
      </c>
      <c r="E4057" s="55" t="s">
        <v>8319</v>
      </c>
      <c r="F4057" s="54" t="s">
        <v>8319</v>
      </c>
      <c r="G4057" s="54" t="s">
        <v>17108</v>
      </c>
      <c r="H4057" s="54" t="s">
        <v>17109</v>
      </c>
      <c r="I4057" s="54" t="s">
        <v>8514</v>
      </c>
      <c r="J4057" s="54" t="s">
        <v>8323</v>
      </c>
      <c r="K4057" s="55" t="s">
        <v>21914</v>
      </c>
      <c r="L4057" s="54" t="s">
        <v>8325</v>
      </c>
    </row>
    <row r="4058" spans="1:12" ht="13.8" x14ac:dyDescent="0.3">
      <c r="A4058" s="54" t="s">
        <v>14831</v>
      </c>
      <c r="B4058" s="54" t="s">
        <v>14832</v>
      </c>
      <c r="C4058" s="54" t="s">
        <v>13793</v>
      </c>
      <c r="D4058" s="54" t="s">
        <v>15310</v>
      </c>
      <c r="E4058" s="55" t="s">
        <v>8319</v>
      </c>
      <c r="F4058" s="54" t="s">
        <v>8319</v>
      </c>
      <c r="G4058" s="54" t="s">
        <v>17110</v>
      </c>
      <c r="H4058" s="54" t="s">
        <v>17111</v>
      </c>
      <c r="I4058" s="54" t="s">
        <v>8514</v>
      </c>
      <c r="J4058" s="54" t="s">
        <v>8323</v>
      </c>
      <c r="K4058" s="55" t="s">
        <v>24758</v>
      </c>
      <c r="L4058" s="54" t="s">
        <v>8325</v>
      </c>
    </row>
    <row r="4059" spans="1:12" ht="13.8" x14ac:dyDescent="0.3">
      <c r="A4059" s="54" t="s">
        <v>14831</v>
      </c>
      <c r="B4059" s="54" t="s">
        <v>14832</v>
      </c>
      <c r="C4059" s="54" t="s">
        <v>13793</v>
      </c>
      <c r="D4059" s="54" t="s">
        <v>15310</v>
      </c>
      <c r="E4059" s="55" t="s">
        <v>8319</v>
      </c>
      <c r="F4059" s="54" t="s">
        <v>8319</v>
      </c>
      <c r="G4059" s="54" t="s">
        <v>17113</v>
      </c>
      <c r="H4059" s="54" t="s">
        <v>17114</v>
      </c>
      <c r="I4059" s="54" t="s">
        <v>8514</v>
      </c>
      <c r="J4059" s="54" t="s">
        <v>8323</v>
      </c>
      <c r="K4059" s="55" t="s">
        <v>24759</v>
      </c>
      <c r="L4059" s="54" t="s">
        <v>8325</v>
      </c>
    </row>
    <row r="4060" spans="1:12" ht="13.8" x14ac:dyDescent="0.3">
      <c r="A4060" s="54" t="s">
        <v>14831</v>
      </c>
      <c r="B4060" s="54" t="s">
        <v>14832</v>
      </c>
      <c r="C4060" s="54" t="s">
        <v>13793</v>
      </c>
      <c r="D4060" s="54" t="s">
        <v>15310</v>
      </c>
      <c r="E4060" s="55" t="s">
        <v>8319</v>
      </c>
      <c r="F4060" s="54" t="s">
        <v>8319</v>
      </c>
      <c r="G4060" s="54" t="s">
        <v>17115</v>
      </c>
      <c r="H4060" s="54" t="s">
        <v>17116</v>
      </c>
      <c r="I4060" s="54" t="s">
        <v>8514</v>
      </c>
      <c r="J4060" s="54" t="s">
        <v>8323</v>
      </c>
      <c r="K4060" s="55" t="s">
        <v>14114</v>
      </c>
      <c r="L4060" s="54" t="s">
        <v>8325</v>
      </c>
    </row>
    <row r="4061" spans="1:12" ht="13.8" x14ac:dyDescent="0.3">
      <c r="A4061" s="54" t="s">
        <v>14831</v>
      </c>
      <c r="B4061" s="54" t="s">
        <v>14832</v>
      </c>
      <c r="C4061" s="54" t="s">
        <v>13793</v>
      </c>
      <c r="D4061" s="54" t="s">
        <v>15310</v>
      </c>
      <c r="E4061" s="55" t="s">
        <v>8319</v>
      </c>
      <c r="F4061" s="54" t="s">
        <v>8319</v>
      </c>
      <c r="G4061" s="54" t="s">
        <v>17118</v>
      </c>
      <c r="H4061" s="54" t="s">
        <v>17119</v>
      </c>
      <c r="I4061" s="54" t="s">
        <v>8514</v>
      </c>
      <c r="J4061" s="54" t="s">
        <v>8323</v>
      </c>
      <c r="K4061" s="55" t="s">
        <v>22164</v>
      </c>
      <c r="L4061" s="54" t="s">
        <v>8325</v>
      </c>
    </row>
    <row r="4062" spans="1:12" ht="13.8" x14ac:dyDescent="0.3">
      <c r="A4062" s="54" t="s">
        <v>14831</v>
      </c>
      <c r="B4062" s="54" t="s">
        <v>14832</v>
      </c>
      <c r="C4062" s="54" t="s">
        <v>13793</v>
      </c>
      <c r="D4062" s="54" t="s">
        <v>15310</v>
      </c>
      <c r="E4062" s="55" t="s">
        <v>8319</v>
      </c>
      <c r="F4062" s="54" t="s">
        <v>8319</v>
      </c>
      <c r="G4062" s="54" t="s">
        <v>17121</v>
      </c>
      <c r="H4062" s="54" t="s">
        <v>17122</v>
      </c>
      <c r="I4062" s="54" t="s">
        <v>8514</v>
      </c>
      <c r="J4062" s="54" t="s">
        <v>8323</v>
      </c>
      <c r="K4062" s="55" t="s">
        <v>24760</v>
      </c>
      <c r="L4062" s="54" t="s">
        <v>8325</v>
      </c>
    </row>
    <row r="4063" spans="1:12" ht="13.8" x14ac:dyDescent="0.3">
      <c r="A4063" s="54" t="s">
        <v>14831</v>
      </c>
      <c r="B4063" s="54" t="s">
        <v>14832</v>
      </c>
      <c r="C4063" s="54" t="s">
        <v>13793</v>
      </c>
      <c r="D4063" s="54" t="s">
        <v>15310</v>
      </c>
      <c r="E4063" s="55" t="s">
        <v>8319</v>
      </c>
      <c r="F4063" s="54" t="s">
        <v>8319</v>
      </c>
      <c r="G4063" s="54" t="s">
        <v>17124</v>
      </c>
      <c r="H4063" s="54" t="s">
        <v>17125</v>
      </c>
      <c r="I4063" s="54" t="s">
        <v>8514</v>
      </c>
      <c r="J4063" s="54" t="s">
        <v>8323</v>
      </c>
      <c r="K4063" s="55" t="s">
        <v>24761</v>
      </c>
      <c r="L4063" s="54" t="s">
        <v>8325</v>
      </c>
    </row>
    <row r="4064" spans="1:12" ht="13.8" x14ac:dyDescent="0.3">
      <c r="A4064" s="54" t="s">
        <v>14831</v>
      </c>
      <c r="B4064" s="54" t="s">
        <v>14832</v>
      </c>
      <c r="C4064" s="54" t="s">
        <v>13793</v>
      </c>
      <c r="D4064" s="54" t="s">
        <v>15310</v>
      </c>
      <c r="E4064" s="55" t="s">
        <v>8319</v>
      </c>
      <c r="F4064" s="54" t="s">
        <v>8319</v>
      </c>
      <c r="G4064" s="54" t="s">
        <v>17126</v>
      </c>
      <c r="H4064" s="54" t="s">
        <v>17127</v>
      </c>
      <c r="I4064" s="54" t="s">
        <v>8514</v>
      </c>
      <c r="J4064" s="54" t="s">
        <v>8323</v>
      </c>
      <c r="K4064" s="55" t="s">
        <v>13991</v>
      </c>
      <c r="L4064" s="54" t="s">
        <v>8325</v>
      </c>
    </row>
    <row r="4065" spans="1:12" ht="13.8" x14ac:dyDescent="0.3">
      <c r="A4065" s="54" t="s">
        <v>14831</v>
      </c>
      <c r="B4065" s="54" t="s">
        <v>14832</v>
      </c>
      <c r="C4065" s="54" t="s">
        <v>13793</v>
      </c>
      <c r="D4065" s="54" t="s">
        <v>15310</v>
      </c>
      <c r="E4065" s="55" t="s">
        <v>8319</v>
      </c>
      <c r="F4065" s="54" t="s">
        <v>8319</v>
      </c>
      <c r="G4065" s="54" t="s">
        <v>17129</v>
      </c>
      <c r="H4065" s="54" t="s">
        <v>17130</v>
      </c>
      <c r="I4065" s="54" t="s">
        <v>8514</v>
      </c>
      <c r="J4065" s="54" t="s">
        <v>8323</v>
      </c>
      <c r="K4065" s="55" t="s">
        <v>24762</v>
      </c>
      <c r="L4065" s="54" t="s">
        <v>8325</v>
      </c>
    </row>
    <row r="4066" spans="1:12" ht="13.8" x14ac:dyDescent="0.3">
      <c r="A4066" s="54" t="s">
        <v>14831</v>
      </c>
      <c r="B4066" s="54" t="s">
        <v>14832</v>
      </c>
      <c r="C4066" s="54" t="s">
        <v>13793</v>
      </c>
      <c r="D4066" s="54" t="s">
        <v>15310</v>
      </c>
      <c r="E4066" s="55" t="s">
        <v>8319</v>
      </c>
      <c r="F4066" s="54" t="s">
        <v>8319</v>
      </c>
      <c r="G4066" s="54" t="s">
        <v>17132</v>
      </c>
      <c r="H4066" s="54" t="s">
        <v>17133</v>
      </c>
      <c r="I4066" s="54" t="s">
        <v>8514</v>
      </c>
      <c r="J4066" s="54" t="s">
        <v>8323</v>
      </c>
      <c r="K4066" s="55" t="s">
        <v>24763</v>
      </c>
      <c r="L4066" s="54" t="s">
        <v>8325</v>
      </c>
    </row>
    <row r="4067" spans="1:12" ht="13.8" x14ac:dyDescent="0.3">
      <c r="A4067" s="54" t="s">
        <v>14831</v>
      </c>
      <c r="B4067" s="54" t="s">
        <v>14832</v>
      </c>
      <c r="C4067" s="54" t="s">
        <v>13793</v>
      </c>
      <c r="D4067" s="54" t="s">
        <v>15310</v>
      </c>
      <c r="E4067" s="55" t="s">
        <v>8319</v>
      </c>
      <c r="F4067" s="54" t="s">
        <v>8319</v>
      </c>
      <c r="G4067" s="54" t="s">
        <v>17134</v>
      </c>
      <c r="H4067" s="54" t="s">
        <v>17135</v>
      </c>
      <c r="I4067" s="54" t="s">
        <v>8514</v>
      </c>
      <c r="J4067" s="54" t="s">
        <v>8323</v>
      </c>
      <c r="K4067" s="55" t="s">
        <v>24764</v>
      </c>
      <c r="L4067" s="54" t="s">
        <v>8325</v>
      </c>
    </row>
    <row r="4068" spans="1:12" ht="13.8" x14ac:dyDescent="0.3">
      <c r="A4068" s="54" t="s">
        <v>14831</v>
      </c>
      <c r="B4068" s="54" t="s">
        <v>14832</v>
      </c>
      <c r="C4068" s="54" t="s">
        <v>13793</v>
      </c>
      <c r="D4068" s="54" t="s">
        <v>15310</v>
      </c>
      <c r="E4068" s="55" t="s">
        <v>8319</v>
      </c>
      <c r="F4068" s="54" t="s">
        <v>8319</v>
      </c>
      <c r="G4068" s="54" t="s">
        <v>17137</v>
      </c>
      <c r="H4068" s="54" t="s">
        <v>17138</v>
      </c>
      <c r="I4068" s="54" t="s">
        <v>8514</v>
      </c>
      <c r="J4068" s="54" t="s">
        <v>8323</v>
      </c>
      <c r="K4068" s="55" t="s">
        <v>24765</v>
      </c>
      <c r="L4068" s="54" t="s">
        <v>8325</v>
      </c>
    </row>
    <row r="4069" spans="1:12" ht="13.8" x14ac:dyDescent="0.3">
      <c r="A4069" s="54" t="s">
        <v>14831</v>
      </c>
      <c r="B4069" s="54" t="s">
        <v>14832</v>
      </c>
      <c r="C4069" s="54" t="s">
        <v>13793</v>
      </c>
      <c r="D4069" s="54" t="s">
        <v>15310</v>
      </c>
      <c r="E4069" s="55" t="s">
        <v>8319</v>
      </c>
      <c r="F4069" s="54" t="s">
        <v>8319</v>
      </c>
      <c r="G4069" s="54" t="s">
        <v>17139</v>
      </c>
      <c r="H4069" s="54" t="s">
        <v>17140</v>
      </c>
      <c r="I4069" s="54" t="s">
        <v>8514</v>
      </c>
      <c r="J4069" s="54" t="s">
        <v>8323</v>
      </c>
      <c r="K4069" s="55" t="s">
        <v>24766</v>
      </c>
      <c r="L4069" s="54" t="s">
        <v>8325</v>
      </c>
    </row>
    <row r="4070" spans="1:12" ht="13.8" x14ac:dyDescent="0.3">
      <c r="A4070" s="54" t="s">
        <v>14831</v>
      </c>
      <c r="B4070" s="54" t="s">
        <v>14832</v>
      </c>
      <c r="C4070" s="54" t="s">
        <v>13793</v>
      </c>
      <c r="D4070" s="54" t="s">
        <v>15310</v>
      </c>
      <c r="E4070" s="55" t="s">
        <v>8319</v>
      </c>
      <c r="F4070" s="54" t="s">
        <v>8319</v>
      </c>
      <c r="G4070" s="54" t="s">
        <v>17141</v>
      </c>
      <c r="H4070" s="54" t="s">
        <v>17142</v>
      </c>
      <c r="I4070" s="54" t="s">
        <v>8514</v>
      </c>
      <c r="J4070" s="54" t="s">
        <v>8323</v>
      </c>
      <c r="K4070" s="55" t="s">
        <v>24767</v>
      </c>
      <c r="L4070" s="54" t="s">
        <v>8325</v>
      </c>
    </row>
    <row r="4071" spans="1:12" ht="13.8" x14ac:dyDescent="0.3">
      <c r="A4071" s="54" t="s">
        <v>14831</v>
      </c>
      <c r="B4071" s="54" t="s">
        <v>14832</v>
      </c>
      <c r="C4071" s="54" t="s">
        <v>13793</v>
      </c>
      <c r="D4071" s="54" t="s">
        <v>15310</v>
      </c>
      <c r="E4071" s="55" t="s">
        <v>8319</v>
      </c>
      <c r="F4071" s="54" t="s">
        <v>8319</v>
      </c>
      <c r="G4071" s="54" t="s">
        <v>17144</v>
      </c>
      <c r="H4071" s="54" t="s">
        <v>17145</v>
      </c>
      <c r="I4071" s="54" t="s">
        <v>8514</v>
      </c>
      <c r="J4071" s="54" t="s">
        <v>8323</v>
      </c>
      <c r="K4071" s="55" t="s">
        <v>24768</v>
      </c>
      <c r="L4071" s="54" t="s">
        <v>8325</v>
      </c>
    </row>
    <row r="4072" spans="1:12" ht="13.8" x14ac:dyDescent="0.3">
      <c r="A4072" s="54" t="s">
        <v>14831</v>
      </c>
      <c r="B4072" s="54" t="s">
        <v>14832</v>
      </c>
      <c r="C4072" s="54" t="s">
        <v>13793</v>
      </c>
      <c r="D4072" s="54" t="s">
        <v>15310</v>
      </c>
      <c r="E4072" s="55" t="s">
        <v>8319</v>
      </c>
      <c r="F4072" s="54" t="s">
        <v>8319</v>
      </c>
      <c r="G4072" s="54" t="s">
        <v>17146</v>
      </c>
      <c r="H4072" s="54" t="s">
        <v>17147</v>
      </c>
      <c r="I4072" s="54" t="s">
        <v>8514</v>
      </c>
      <c r="J4072" s="54" t="s">
        <v>8323</v>
      </c>
      <c r="K4072" s="55" t="s">
        <v>24769</v>
      </c>
      <c r="L4072" s="54" t="s">
        <v>8325</v>
      </c>
    </row>
    <row r="4073" spans="1:12" ht="13.8" x14ac:dyDescent="0.3">
      <c r="A4073" s="54" t="s">
        <v>14831</v>
      </c>
      <c r="B4073" s="54" t="s">
        <v>14832</v>
      </c>
      <c r="C4073" s="54" t="s">
        <v>13793</v>
      </c>
      <c r="D4073" s="54" t="s">
        <v>15310</v>
      </c>
      <c r="E4073" s="55" t="s">
        <v>8319</v>
      </c>
      <c r="F4073" s="54" t="s">
        <v>8319</v>
      </c>
      <c r="G4073" s="54" t="s">
        <v>17148</v>
      </c>
      <c r="H4073" s="54" t="s">
        <v>17149</v>
      </c>
      <c r="I4073" s="54" t="s">
        <v>8514</v>
      </c>
      <c r="J4073" s="54" t="s">
        <v>8323</v>
      </c>
      <c r="K4073" s="55" t="s">
        <v>21885</v>
      </c>
      <c r="L4073" s="54" t="s">
        <v>8325</v>
      </c>
    </row>
    <row r="4074" spans="1:12" ht="13.8" x14ac:dyDescent="0.3">
      <c r="A4074" s="54" t="s">
        <v>14831</v>
      </c>
      <c r="B4074" s="54" t="s">
        <v>14832</v>
      </c>
      <c r="C4074" s="54" t="s">
        <v>13793</v>
      </c>
      <c r="D4074" s="54" t="s">
        <v>15310</v>
      </c>
      <c r="E4074" s="55" t="s">
        <v>8319</v>
      </c>
      <c r="F4074" s="54" t="s">
        <v>8319</v>
      </c>
      <c r="G4074" s="54" t="s">
        <v>17150</v>
      </c>
      <c r="H4074" s="54" t="s">
        <v>17151</v>
      </c>
      <c r="I4074" s="54" t="s">
        <v>8514</v>
      </c>
      <c r="J4074" s="54" t="s">
        <v>8323</v>
      </c>
      <c r="K4074" s="55" t="s">
        <v>22521</v>
      </c>
      <c r="L4074" s="54" t="s">
        <v>8325</v>
      </c>
    </row>
    <row r="4075" spans="1:12" ht="13.8" x14ac:dyDescent="0.3">
      <c r="A4075" s="54" t="s">
        <v>14831</v>
      </c>
      <c r="B4075" s="54" t="s">
        <v>14832</v>
      </c>
      <c r="C4075" s="54" t="s">
        <v>13793</v>
      </c>
      <c r="D4075" s="54" t="s">
        <v>15310</v>
      </c>
      <c r="E4075" s="55" t="s">
        <v>8319</v>
      </c>
      <c r="F4075" s="54" t="s">
        <v>8319</v>
      </c>
      <c r="G4075" s="54" t="s">
        <v>17152</v>
      </c>
      <c r="H4075" s="54" t="s">
        <v>17153</v>
      </c>
      <c r="I4075" s="54" t="s">
        <v>8514</v>
      </c>
      <c r="J4075" s="54" t="s">
        <v>8323</v>
      </c>
      <c r="K4075" s="55" t="s">
        <v>19591</v>
      </c>
      <c r="L4075" s="54" t="s">
        <v>8325</v>
      </c>
    </row>
    <row r="4076" spans="1:12" ht="13.8" x14ac:dyDescent="0.3">
      <c r="A4076" s="54" t="s">
        <v>14831</v>
      </c>
      <c r="B4076" s="54" t="s">
        <v>14832</v>
      </c>
      <c r="C4076" s="54" t="s">
        <v>13793</v>
      </c>
      <c r="D4076" s="54" t="s">
        <v>15310</v>
      </c>
      <c r="E4076" s="55" t="s">
        <v>8319</v>
      </c>
      <c r="F4076" s="54" t="s">
        <v>8319</v>
      </c>
      <c r="G4076" s="54" t="s">
        <v>17154</v>
      </c>
      <c r="H4076" s="54" t="s">
        <v>17155</v>
      </c>
      <c r="I4076" s="54" t="s">
        <v>8514</v>
      </c>
      <c r="J4076" s="54" t="s">
        <v>8323</v>
      </c>
      <c r="K4076" s="55" t="s">
        <v>14873</v>
      </c>
      <c r="L4076" s="54" t="s">
        <v>8325</v>
      </c>
    </row>
    <row r="4077" spans="1:12" ht="13.8" x14ac:dyDescent="0.3">
      <c r="A4077" s="54" t="s">
        <v>14831</v>
      </c>
      <c r="B4077" s="54" t="s">
        <v>14832</v>
      </c>
      <c r="C4077" s="54" t="s">
        <v>13793</v>
      </c>
      <c r="D4077" s="54" t="s">
        <v>15310</v>
      </c>
      <c r="E4077" s="55" t="s">
        <v>8319</v>
      </c>
      <c r="F4077" s="54" t="s">
        <v>8319</v>
      </c>
      <c r="G4077" s="54" t="s">
        <v>17156</v>
      </c>
      <c r="H4077" s="54" t="s">
        <v>17157</v>
      </c>
      <c r="I4077" s="54" t="s">
        <v>8514</v>
      </c>
      <c r="J4077" s="54" t="s">
        <v>8323</v>
      </c>
      <c r="K4077" s="55" t="s">
        <v>24770</v>
      </c>
      <c r="L4077" s="54" t="s">
        <v>8325</v>
      </c>
    </row>
    <row r="4078" spans="1:12" ht="13.8" x14ac:dyDescent="0.3">
      <c r="A4078" s="54" t="s">
        <v>14831</v>
      </c>
      <c r="B4078" s="54" t="s">
        <v>14832</v>
      </c>
      <c r="C4078" s="54" t="s">
        <v>13793</v>
      </c>
      <c r="D4078" s="54" t="s">
        <v>15310</v>
      </c>
      <c r="E4078" s="55" t="s">
        <v>8319</v>
      </c>
      <c r="F4078" s="54" t="s">
        <v>8319</v>
      </c>
      <c r="G4078" s="54" t="s">
        <v>17158</v>
      </c>
      <c r="H4078" s="54" t="s">
        <v>17159</v>
      </c>
      <c r="I4078" s="54" t="s">
        <v>8514</v>
      </c>
      <c r="J4078" s="54" t="s">
        <v>8323</v>
      </c>
      <c r="K4078" s="55" t="s">
        <v>23756</v>
      </c>
      <c r="L4078" s="54" t="s">
        <v>8325</v>
      </c>
    </row>
    <row r="4079" spans="1:12" ht="13.8" x14ac:dyDescent="0.3">
      <c r="A4079" s="54" t="s">
        <v>14831</v>
      </c>
      <c r="B4079" s="54" t="s">
        <v>14832</v>
      </c>
      <c r="C4079" s="54" t="s">
        <v>13793</v>
      </c>
      <c r="D4079" s="54" t="s">
        <v>15310</v>
      </c>
      <c r="E4079" s="55" t="s">
        <v>8319</v>
      </c>
      <c r="F4079" s="54" t="s">
        <v>8319</v>
      </c>
      <c r="G4079" s="54" t="s">
        <v>17161</v>
      </c>
      <c r="H4079" s="54" t="s">
        <v>17162</v>
      </c>
      <c r="I4079" s="54" t="s">
        <v>8514</v>
      </c>
      <c r="J4079" s="54" t="s">
        <v>8323</v>
      </c>
      <c r="K4079" s="55" t="s">
        <v>24418</v>
      </c>
      <c r="L4079" s="54" t="s">
        <v>8325</v>
      </c>
    </row>
    <row r="4080" spans="1:12" ht="13.8" x14ac:dyDescent="0.3">
      <c r="A4080" s="54" t="s">
        <v>14831</v>
      </c>
      <c r="B4080" s="54" t="s">
        <v>14832</v>
      </c>
      <c r="C4080" s="54" t="s">
        <v>13793</v>
      </c>
      <c r="D4080" s="54" t="s">
        <v>15310</v>
      </c>
      <c r="E4080" s="55" t="s">
        <v>8319</v>
      </c>
      <c r="F4080" s="54" t="s">
        <v>8319</v>
      </c>
      <c r="G4080" s="54" t="s">
        <v>17164</v>
      </c>
      <c r="H4080" s="54" t="s">
        <v>17165</v>
      </c>
      <c r="I4080" s="54" t="s">
        <v>8514</v>
      </c>
      <c r="J4080" s="54" t="s">
        <v>8323</v>
      </c>
      <c r="K4080" s="55" t="s">
        <v>24771</v>
      </c>
      <c r="L4080" s="54" t="s">
        <v>8325</v>
      </c>
    </row>
    <row r="4081" spans="1:12" ht="13.8" x14ac:dyDescent="0.3">
      <c r="A4081" s="54" t="s">
        <v>14831</v>
      </c>
      <c r="B4081" s="54" t="s">
        <v>14832</v>
      </c>
      <c r="C4081" s="54" t="s">
        <v>13793</v>
      </c>
      <c r="D4081" s="54" t="s">
        <v>15310</v>
      </c>
      <c r="E4081" s="55" t="s">
        <v>8319</v>
      </c>
      <c r="F4081" s="54" t="s">
        <v>8319</v>
      </c>
      <c r="G4081" s="54" t="s">
        <v>17167</v>
      </c>
      <c r="H4081" s="54" t="s">
        <v>17168</v>
      </c>
      <c r="I4081" s="54" t="s">
        <v>8514</v>
      </c>
      <c r="J4081" s="54" t="s">
        <v>8323</v>
      </c>
      <c r="K4081" s="55" t="s">
        <v>13006</v>
      </c>
      <c r="L4081" s="54" t="s">
        <v>8325</v>
      </c>
    </row>
    <row r="4082" spans="1:12" ht="13.8" x14ac:dyDescent="0.3">
      <c r="A4082" s="54" t="s">
        <v>14831</v>
      </c>
      <c r="B4082" s="54" t="s">
        <v>14832</v>
      </c>
      <c r="C4082" s="54" t="s">
        <v>13793</v>
      </c>
      <c r="D4082" s="54" t="s">
        <v>15310</v>
      </c>
      <c r="E4082" s="55" t="s">
        <v>8319</v>
      </c>
      <c r="F4082" s="54" t="s">
        <v>8319</v>
      </c>
      <c r="G4082" s="54" t="s">
        <v>17169</v>
      </c>
      <c r="H4082" s="54" t="s">
        <v>17170</v>
      </c>
      <c r="I4082" s="54" t="s">
        <v>8514</v>
      </c>
      <c r="J4082" s="54" t="s">
        <v>8323</v>
      </c>
      <c r="K4082" s="55" t="s">
        <v>24772</v>
      </c>
      <c r="L4082" s="54" t="s">
        <v>8325</v>
      </c>
    </row>
    <row r="4083" spans="1:12" ht="13.8" x14ac:dyDescent="0.3">
      <c r="A4083" s="54" t="s">
        <v>14831</v>
      </c>
      <c r="B4083" s="54" t="s">
        <v>14832</v>
      </c>
      <c r="C4083" s="54" t="s">
        <v>13793</v>
      </c>
      <c r="D4083" s="54" t="s">
        <v>15310</v>
      </c>
      <c r="E4083" s="55" t="s">
        <v>8319</v>
      </c>
      <c r="F4083" s="54" t="s">
        <v>8319</v>
      </c>
      <c r="G4083" s="54" t="s">
        <v>17172</v>
      </c>
      <c r="H4083" s="54" t="s">
        <v>17173</v>
      </c>
      <c r="I4083" s="54" t="s">
        <v>8514</v>
      </c>
      <c r="J4083" s="54" t="s">
        <v>8323</v>
      </c>
      <c r="K4083" s="55" t="s">
        <v>24773</v>
      </c>
      <c r="L4083" s="54" t="s">
        <v>8325</v>
      </c>
    </row>
    <row r="4084" spans="1:12" ht="13.8" x14ac:dyDescent="0.3">
      <c r="A4084" s="54" t="s">
        <v>14831</v>
      </c>
      <c r="B4084" s="54" t="s">
        <v>14832</v>
      </c>
      <c r="C4084" s="54" t="s">
        <v>13793</v>
      </c>
      <c r="D4084" s="54" t="s">
        <v>15310</v>
      </c>
      <c r="E4084" s="55" t="s">
        <v>8319</v>
      </c>
      <c r="F4084" s="54" t="s">
        <v>8319</v>
      </c>
      <c r="G4084" s="54" t="s">
        <v>17175</v>
      </c>
      <c r="H4084" s="54" t="s">
        <v>17176</v>
      </c>
      <c r="I4084" s="54" t="s">
        <v>8514</v>
      </c>
      <c r="J4084" s="54" t="s">
        <v>8323</v>
      </c>
      <c r="K4084" s="55" t="s">
        <v>24774</v>
      </c>
      <c r="L4084" s="54" t="s">
        <v>8325</v>
      </c>
    </row>
    <row r="4085" spans="1:12" ht="13.8" x14ac:dyDescent="0.3">
      <c r="A4085" s="54" t="s">
        <v>14831</v>
      </c>
      <c r="B4085" s="54" t="s">
        <v>14832</v>
      </c>
      <c r="C4085" s="54" t="s">
        <v>13793</v>
      </c>
      <c r="D4085" s="54" t="s">
        <v>15310</v>
      </c>
      <c r="E4085" s="55" t="s">
        <v>8319</v>
      </c>
      <c r="F4085" s="54" t="s">
        <v>8319</v>
      </c>
      <c r="G4085" s="54" t="s">
        <v>17177</v>
      </c>
      <c r="H4085" s="54" t="s">
        <v>17178</v>
      </c>
      <c r="I4085" s="54" t="s">
        <v>8514</v>
      </c>
      <c r="J4085" s="54" t="s">
        <v>8323</v>
      </c>
      <c r="K4085" s="55" t="s">
        <v>24775</v>
      </c>
      <c r="L4085" s="54" t="s">
        <v>8325</v>
      </c>
    </row>
    <row r="4086" spans="1:12" ht="13.8" x14ac:dyDescent="0.3">
      <c r="A4086" s="54" t="s">
        <v>14831</v>
      </c>
      <c r="B4086" s="54" t="s">
        <v>14832</v>
      </c>
      <c r="C4086" s="54" t="s">
        <v>13793</v>
      </c>
      <c r="D4086" s="54" t="s">
        <v>15310</v>
      </c>
      <c r="E4086" s="55" t="s">
        <v>8319</v>
      </c>
      <c r="F4086" s="54" t="s">
        <v>8319</v>
      </c>
      <c r="G4086" s="54" t="s">
        <v>17180</v>
      </c>
      <c r="H4086" s="54" t="s">
        <v>17181</v>
      </c>
      <c r="I4086" s="54" t="s">
        <v>8514</v>
      </c>
      <c r="J4086" s="54" t="s">
        <v>8323</v>
      </c>
      <c r="K4086" s="55" t="s">
        <v>14227</v>
      </c>
      <c r="L4086" s="54" t="s">
        <v>8325</v>
      </c>
    </row>
    <row r="4087" spans="1:12" ht="13.8" x14ac:dyDescent="0.3">
      <c r="A4087" s="54" t="s">
        <v>14831</v>
      </c>
      <c r="B4087" s="54" t="s">
        <v>14832</v>
      </c>
      <c r="C4087" s="54" t="s">
        <v>13793</v>
      </c>
      <c r="D4087" s="54" t="s">
        <v>15310</v>
      </c>
      <c r="E4087" s="55" t="s">
        <v>8319</v>
      </c>
      <c r="F4087" s="54" t="s">
        <v>8319</v>
      </c>
      <c r="G4087" s="54" t="s">
        <v>17182</v>
      </c>
      <c r="H4087" s="54" t="s">
        <v>17183</v>
      </c>
      <c r="I4087" s="54" t="s">
        <v>8514</v>
      </c>
      <c r="J4087" s="54" t="s">
        <v>8323</v>
      </c>
      <c r="K4087" s="55" t="s">
        <v>24776</v>
      </c>
      <c r="L4087" s="54" t="s">
        <v>8325</v>
      </c>
    </row>
    <row r="4088" spans="1:12" ht="13.8" x14ac:dyDescent="0.3">
      <c r="A4088" s="54" t="s">
        <v>14831</v>
      </c>
      <c r="B4088" s="54" t="s">
        <v>14832</v>
      </c>
      <c r="C4088" s="54" t="s">
        <v>13793</v>
      </c>
      <c r="D4088" s="54" t="s">
        <v>15310</v>
      </c>
      <c r="E4088" s="55" t="s">
        <v>8319</v>
      </c>
      <c r="F4088" s="54" t="s">
        <v>8319</v>
      </c>
      <c r="G4088" s="54" t="s">
        <v>17184</v>
      </c>
      <c r="H4088" s="54" t="s">
        <v>17185</v>
      </c>
      <c r="I4088" s="54" t="s">
        <v>8514</v>
      </c>
      <c r="J4088" s="54" t="s">
        <v>8323</v>
      </c>
      <c r="K4088" s="55" t="s">
        <v>10007</v>
      </c>
      <c r="L4088" s="54" t="s">
        <v>8325</v>
      </c>
    </row>
    <row r="4089" spans="1:12" ht="13.8" x14ac:dyDescent="0.3">
      <c r="A4089" s="54" t="s">
        <v>14831</v>
      </c>
      <c r="B4089" s="54" t="s">
        <v>14832</v>
      </c>
      <c r="C4089" s="54" t="s">
        <v>13793</v>
      </c>
      <c r="D4089" s="54" t="s">
        <v>15310</v>
      </c>
      <c r="E4089" s="55" t="s">
        <v>8319</v>
      </c>
      <c r="F4089" s="54" t="s">
        <v>8319</v>
      </c>
      <c r="G4089" s="54" t="s">
        <v>17186</v>
      </c>
      <c r="H4089" s="54" t="s">
        <v>17187</v>
      </c>
      <c r="I4089" s="54" t="s">
        <v>8514</v>
      </c>
      <c r="J4089" s="54" t="s">
        <v>8323</v>
      </c>
      <c r="K4089" s="55" t="s">
        <v>24777</v>
      </c>
      <c r="L4089" s="54" t="s">
        <v>8325</v>
      </c>
    </row>
    <row r="4090" spans="1:12" ht="13.8" x14ac:dyDescent="0.3">
      <c r="A4090" s="54" t="s">
        <v>14831</v>
      </c>
      <c r="B4090" s="54" t="s">
        <v>14832</v>
      </c>
      <c r="C4090" s="54" t="s">
        <v>13793</v>
      </c>
      <c r="D4090" s="54" t="s">
        <v>15310</v>
      </c>
      <c r="E4090" s="55" t="s">
        <v>8319</v>
      </c>
      <c r="F4090" s="54" t="s">
        <v>8319</v>
      </c>
      <c r="G4090" s="54" t="s">
        <v>17189</v>
      </c>
      <c r="H4090" s="54" t="s">
        <v>17190</v>
      </c>
      <c r="I4090" s="54" t="s">
        <v>8514</v>
      </c>
      <c r="J4090" s="54" t="s">
        <v>8323</v>
      </c>
      <c r="K4090" s="55" t="s">
        <v>11145</v>
      </c>
      <c r="L4090" s="54" t="s">
        <v>8325</v>
      </c>
    </row>
    <row r="4091" spans="1:12" ht="13.8" x14ac:dyDescent="0.3">
      <c r="A4091" s="54" t="s">
        <v>14831</v>
      </c>
      <c r="B4091" s="54" t="s">
        <v>14832</v>
      </c>
      <c r="C4091" s="54" t="s">
        <v>13793</v>
      </c>
      <c r="D4091" s="54" t="s">
        <v>15310</v>
      </c>
      <c r="E4091" s="55" t="s">
        <v>8319</v>
      </c>
      <c r="F4091" s="54" t="s">
        <v>8319</v>
      </c>
      <c r="G4091" s="54" t="s">
        <v>17192</v>
      </c>
      <c r="H4091" s="54" t="s">
        <v>17193</v>
      </c>
      <c r="I4091" s="54" t="s">
        <v>8514</v>
      </c>
      <c r="J4091" s="54" t="s">
        <v>8323</v>
      </c>
      <c r="K4091" s="55" t="s">
        <v>22018</v>
      </c>
      <c r="L4091" s="54" t="s">
        <v>8325</v>
      </c>
    </row>
    <row r="4092" spans="1:12" ht="13.8" x14ac:dyDescent="0.3">
      <c r="A4092" s="54" t="s">
        <v>14831</v>
      </c>
      <c r="B4092" s="54" t="s">
        <v>14832</v>
      </c>
      <c r="C4092" s="54" t="s">
        <v>13793</v>
      </c>
      <c r="D4092" s="54" t="s">
        <v>15310</v>
      </c>
      <c r="E4092" s="55" t="s">
        <v>8319</v>
      </c>
      <c r="F4092" s="54" t="s">
        <v>8319</v>
      </c>
      <c r="G4092" s="54" t="s">
        <v>17195</v>
      </c>
      <c r="H4092" s="54" t="s">
        <v>17196</v>
      </c>
      <c r="I4092" s="54" t="s">
        <v>8514</v>
      </c>
      <c r="J4092" s="54" t="s">
        <v>8323</v>
      </c>
      <c r="K4092" s="55" t="s">
        <v>24476</v>
      </c>
      <c r="L4092" s="54" t="s">
        <v>8325</v>
      </c>
    </row>
    <row r="4093" spans="1:12" ht="13.8" x14ac:dyDescent="0.3">
      <c r="A4093" s="54" t="s">
        <v>14831</v>
      </c>
      <c r="B4093" s="54" t="s">
        <v>14832</v>
      </c>
      <c r="C4093" s="54" t="s">
        <v>13793</v>
      </c>
      <c r="D4093" s="54" t="s">
        <v>15310</v>
      </c>
      <c r="E4093" s="55" t="s">
        <v>8319</v>
      </c>
      <c r="F4093" s="54" t="s">
        <v>8319</v>
      </c>
      <c r="G4093" s="54" t="s">
        <v>17197</v>
      </c>
      <c r="H4093" s="54" t="s">
        <v>17198</v>
      </c>
      <c r="I4093" s="54" t="s">
        <v>8514</v>
      </c>
      <c r="J4093" s="54" t="s">
        <v>8323</v>
      </c>
      <c r="K4093" s="55" t="s">
        <v>17884</v>
      </c>
      <c r="L4093" s="54" t="s">
        <v>8325</v>
      </c>
    </row>
    <row r="4094" spans="1:12" ht="13.8" x14ac:dyDescent="0.3">
      <c r="A4094" s="54" t="s">
        <v>14831</v>
      </c>
      <c r="B4094" s="54" t="s">
        <v>14832</v>
      </c>
      <c r="C4094" s="54" t="s">
        <v>13793</v>
      </c>
      <c r="D4094" s="54" t="s">
        <v>15310</v>
      </c>
      <c r="E4094" s="55" t="s">
        <v>8319</v>
      </c>
      <c r="F4094" s="54" t="s">
        <v>8319</v>
      </c>
      <c r="G4094" s="54" t="s">
        <v>17199</v>
      </c>
      <c r="H4094" s="54" t="s">
        <v>17200</v>
      </c>
      <c r="I4094" s="54" t="s">
        <v>8514</v>
      </c>
      <c r="J4094" s="54" t="s">
        <v>8323</v>
      </c>
      <c r="K4094" s="55" t="s">
        <v>24778</v>
      </c>
      <c r="L4094" s="54" t="s">
        <v>8325</v>
      </c>
    </row>
    <row r="4095" spans="1:12" ht="13.8" x14ac:dyDescent="0.3">
      <c r="A4095" s="54" t="s">
        <v>14831</v>
      </c>
      <c r="B4095" s="54" t="s">
        <v>14832</v>
      </c>
      <c r="C4095" s="54" t="s">
        <v>13793</v>
      </c>
      <c r="D4095" s="54" t="s">
        <v>15310</v>
      </c>
      <c r="E4095" s="55" t="s">
        <v>8319</v>
      </c>
      <c r="F4095" s="54" t="s">
        <v>8319</v>
      </c>
      <c r="G4095" s="54" t="s">
        <v>17201</v>
      </c>
      <c r="H4095" s="54" t="s">
        <v>17202</v>
      </c>
      <c r="I4095" s="54" t="s">
        <v>8514</v>
      </c>
      <c r="J4095" s="54" t="s">
        <v>8323</v>
      </c>
      <c r="K4095" s="55" t="s">
        <v>12511</v>
      </c>
      <c r="L4095" s="54" t="s">
        <v>8325</v>
      </c>
    </row>
    <row r="4096" spans="1:12" ht="13.8" x14ac:dyDescent="0.3">
      <c r="A4096" s="54" t="s">
        <v>14831</v>
      </c>
      <c r="B4096" s="54" t="s">
        <v>14832</v>
      </c>
      <c r="C4096" s="54" t="s">
        <v>13793</v>
      </c>
      <c r="D4096" s="54" t="s">
        <v>15310</v>
      </c>
      <c r="E4096" s="55" t="s">
        <v>8319</v>
      </c>
      <c r="F4096" s="54" t="s">
        <v>8319</v>
      </c>
      <c r="G4096" s="54" t="s">
        <v>17204</v>
      </c>
      <c r="H4096" s="54" t="s">
        <v>17205</v>
      </c>
      <c r="I4096" s="54" t="s">
        <v>8514</v>
      </c>
      <c r="J4096" s="54" t="s">
        <v>8323</v>
      </c>
      <c r="K4096" s="55" t="s">
        <v>24779</v>
      </c>
      <c r="L4096" s="54" t="s">
        <v>8325</v>
      </c>
    </row>
    <row r="4097" spans="1:12" ht="13.8" x14ac:dyDescent="0.3">
      <c r="A4097" s="54" t="s">
        <v>14831</v>
      </c>
      <c r="B4097" s="54" t="s">
        <v>14832</v>
      </c>
      <c r="C4097" s="54" t="s">
        <v>13793</v>
      </c>
      <c r="D4097" s="54" t="s">
        <v>15310</v>
      </c>
      <c r="E4097" s="55" t="s">
        <v>8319</v>
      </c>
      <c r="F4097" s="54" t="s">
        <v>8319</v>
      </c>
      <c r="G4097" s="54" t="s">
        <v>17206</v>
      </c>
      <c r="H4097" s="54" t="s">
        <v>17207</v>
      </c>
      <c r="I4097" s="54" t="s">
        <v>8514</v>
      </c>
      <c r="J4097" s="54" t="s">
        <v>8323</v>
      </c>
      <c r="K4097" s="55" t="s">
        <v>14374</v>
      </c>
      <c r="L4097" s="54" t="s">
        <v>8325</v>
      </c>
    </row>
    <row r="4098" spans="1:12" ht="13.8" x14ac:dyDescent="0.3">
      <c r="A4098" s="54" t="s">
        <v>14831</v>
      </c>
      <c r="B4098" s="54" t="s">
        <v>14832</v>
      </c>
      <c r="C4098" s="54" t="s">
        <v>13793</v>
      </c>
      <c r="D4098" s="54" t="s">
        <v>15310</v>
      </c>
      <c r="E4098" s="55" t="s">
        <v>8319</v>
      </c>
      <c r="F4098" s="54" t="s">
        <v>8319</v>
      </c>
      <c r="G4098" s="54" t="s">
        <v>17208</v>
      </c>
      <c r="H4098" s="54" t="s">
        <v>17209</v>
      </c>
      <c r="I4098" s="54" t="s">
        <v>8514</v>
      </c>
      <c r="J4098" s="54" t="s">
        <v>8323</v>
      </c>
      <c r="K4098" s="55" t="s">
        <v>24771</v>
      </c>
      <c r="L4098" s="54" t="s">
        <v>8325</v>
      </c>
    </row>
    <row r="4099" spans="1:12" ht="13.8" x14ac:dyDescent="0.3">
      <c r="A4099" s="54" t="s">
        <v>14831</v>
      </c>
      <c r="B4099" s="54" t="s">
        <v>14832</v>
      </c>
      <c r="C4099" s="54" t="s">
        <v>13793</v>
      </c>
      <c r="D4099" s="54" t="s">
        <v>15310</v>
      </c>
      <c r="E4099" s="55" t="s">
        <v>8319</v>
      </c>
      <c r="F4099" s="54" t="s">
        <v>8319</v>
      </c>
      <c r="G4099" s="54" t="s">
        <v>17210</v>
      </c>
      <c r="H4099" s="54" t="s">
        <v>17211</v>
      </c>
      <c r="I4099" s="54" t="s">
        <v>8514</v>
      </c>
      <c r="J4099" s="54" t="s">
        <v>8323</v>
      </c>
      <c r="K4099" s="55" t="s">
        <v>14123</v>
      </c>
      <c r="L4099" s="54" t="s">
        <v>8325</v>
      </c>
    </row>
    <row r="4100" spans="1:12" ht="13.8" x14ac:dyDescent="0.3">
      <c r="A4100" s="54" t="s">
        <v>14831</v>
      </c>
      <c r="B4100" s="54" t="s">
        <v>14832</v>
      </c>
      <c r="C4100" s="54" t="s">
        <v>13793</v>
      </c>
      <c r="D4100" s="54" t="s">
        <v>15310</v>
      </c>
      <c r="E4100" s="55" t="s">
        <v>8319</v>
      </c>
      <c r="F4100" s="54" t="s">
        <v>8319</v>
      </c>
      <c r="G4100" s="54" t="s">
        <v>17212</v>
      </c>
      <c r="H4100" s="54" t="s">
        <v>17213</v>
      </c>
      <c r="I4100" s="54" t="s">
        <v>8514</v>
      </c>
      <c r="J4100" s="54" t="s">
        <v>8323</v>
      </c>
      <c r="K4100" s="55" t="s">
        <v>17513</v>
      </c>
      <c r="L4100" s="54" t="s">
        <v>8325</v>
      </c>
    </row>
    <row r="4101" spans="1:12" ht="13.8" x14ac:dyDescent="0.3">
      <c r="A4101" s="54" t="s">
        <v>14831</v>
      </c>
      <c r="B4101" s="54" t="s">
        <v>14832</v>
      </c>
      <c r="C4101" s="54" t="s">
        <v>13793</v>
      </c>
      <c r="D4101" s="54" t="s">
        <v>15310</v>
      </c>
      <c r="E4101" s="55" t="s">
        <v>8319</v>
      </c>
      <c r="F4101" s="54" t="s">
        <v>8319</v>
      </c>
      <c r="G4101" s="54" t="s">
        <v>17214</v>
      </c>
      <c r="H4101" s="54" t="s">
        <v>17215</v>
      </c>
      <c r="I4101" s="54" t="s">
        <v>8514</v>
      </c>
      <c r="J4101" s="54" t="s">
        <v>8323</v>
      </c>
      <c r="K4101" s="55" t="s">
        <v>13840</v>
      </c>
      <c r="L4101" s="54" t="s">
        <v>8325</v>
      </c>
    </row>
    <row r="4102" spans="1:12" ht="13.8" x14ac:dyDescent="0.3">
      <c r="A4102" s="54" t="s">
        <v>14831</v>
      </c>
      <c r="B4102" s="54" t="s">
        <v>14832</v>
      </c>
      <c r="C4102" s="54" t="s">
        <v>13793</v>
      </c>
      <c r="D4102" s="54" t="s">
        <v>15310</v>
      </c>
      <c r="E4102" s="55" t="s">
        <v>8319</v>
      </c>
      <c r="F4102" s="54" t="s">
        <v>8319</v>
      </c>
      <c r="G4102" s="54" t="s">
        <v>17217</v>
      </c>
      <c r="H4102" s="54" t="s">
        <v>17218</v>
      </c>
      <c r="I4102" s="54" t="s">
        <v>8514</v>
      </c>
      <c r="J4102" s="54" t="s">
        <v>8323</v>
      </c>
      <c r="K4102" s="55" t="s">
        <v>24780</v>
      </c>
      <c r="L4102" s="54" t="s">
        <v>8325</v>
      </c>
    </row>
    <row r="4103" spans="1:12" ht="13.8" x14ac:dyDescent="0.3">
      <c r="A4103" s="54" t="s">
        <v>14831</v>
      </c>
      <c r="B4103" s="54" t="s">
        <v>14832</v>
      </c>
      <c r="C4103" s="54" t="s">
        <v>13793</v>
      </c>
      <c r="D4103" s="54" t="s">
        <v>15310</v>
      </c>
      <c r="E4103" s="55" t="s">
        <v>8319</v>
      </c>
      <c r="F4103" s="54" t="s">
        <v>8319</v>
      </c>
      <c r="G4103" s="54" t="s">
        <v>17219</v>
      </c>
      <c r="H4103" s="54" t="s">
        <v>17220</v>
      </c>
      <c r="I4103" s="54" t="s">
        <v>8514</v>
      </c>
      <c r="J4103" s="54" t="s">
        <v>8323</v>
      </c>
      <c r="K4103" s="55" t="s">
        <v>24781</v>
      </c>
      <c r="L4103" s="54" t="s">
        <v>8325</v>
      </c>
    </row>
    <row r="4104" spans="1:12" ht="13.8" x14ac:dyDescent="0.3">
      <c r="A4104" s="54" t="s">
        <v>14831</v>
      </c>
      <c r="B4104" s="54" t="s">
        <v>14832</v>
      </c>
      <c r="C4104" s="54" t="s">
        <v>13793</v>
      </c>
      <c r="D4104" s="54" t="s">
        <v>15310</v>
      </c>
      <c r="E4104" s="55" t="s">
        <v>8319</v>
      </c>
      <c r="F4104" s="54" t="s">
        <v>8319</v>
      </c>
      <c r="G4104" s="54" t="s">
        <v>17221</v>
      </c>
      <c r="H4104" s="54" t="s">
        <v>17222</v>
      </c>
      <c r="I4104" s="54" t="s">
        <v>8514</v>
      </c>
      <c r="J4104" s="54" t="s">
        <v>8323</v>
      </c>
      <c r="K4104" s="55" t="s">
        <v>13798</v>
      </c>
      <c r="L4104" s="54" t="s">
        <v>8325</v>
      </c>
    </row>
    <row r="4105" spans="1:12" ht="13.8" x14ac:dyDescent="0.3">
      <c r="A4105" s="54" t="s">
        <v>14831</v>
      </c>
      <c r="B4105" s="54" t="s">
        <v>14832</v>
      </c>
      <c r="C4105" s="54" t="s">
        <v>13793</v>
      </c>
      <c r="D4105" s="54" t="s">
        <v>15310</v>
      </c>
      <c r="E4105" s="55" t="s">
        <v>8319</v>
      </c>
      <c r="F4105" s="54" t="s">
        <v>8319</v>
      </c>
      <c r="G4105" s="54" t="s">
        <v>17223</v>
      </c>
      <c r="H4105" s="54" t="s">
        <v>17224</v>
      </c>
      <c r="I4105" s="54" t="s">
        <v>8514</v>
      </c>
      <c r="J4105" s="54" t="s">
        <v>8323</v>
      </c>
      <c r="K4105" s="55" t="s">
        <v>15483</v>
      </c>
      <c r="L4105" s="54" t="s">
        <v>8325</v>
      </c>
    </row>
    <row r="4106" spans="1:12" ht="13.8" x14ac:dyDescent="0.3">
      <c r="A4106" s="54" t="s">
        <v>14831</v>
      </c>
      <c r="B4106" s="54" t="s">
        <v>14832</v>
      </c>
      <c r="C4106" s="54" t="s">
        <v>13793</v>
      </c>
      <c r="D4106" s="54" t="s">
        <v>15310</v>
      </c>
      <c r="E4106" s="55" t="s">
        <v>8319</v>
      </c>
      <c r="F4106" s="54" t="s">
        <v>8319</v>
      </c>
      <c r="G4106" s="54" t="s">
        <v>17226</v>
      </c>
      <c r="H4106" s="54" t="s">
        <v>17227</v>
      </c>
      <c r="I4106" s="54" t="s">
        <v>8514</v>
      </c>
      <c r="J4106" s="54" t="s">
        <v>8323</v>
      </c>
      <c r="K4106" s="55" t="s">
        <v>24782</v>
      </c>
      <c r="L4106" s="54" t="s">
        <v>8325</v>
      </c>
    </row>
    <row r="4107" spans="1:12" ht="13.8" x14ac:dyDescent="0.3">
      <c r="A4107" s="54" t="s">
        <v>14831</v>
      </c>
      <c r="B4107" s="54" t="s">
        <v>14832</v>
      </c>
      <c r="C4107" s="54" t="s">
        <v>13793</v>
      </c>
      <c r="D4107" s="54" t="s">
        <v>15310</v>
      </c>
      <c r="E4107" s="55" t="s">
        <v>8319</v>
      </c>
      <c r="F4107" s="54" t="s">
        <v>8319</v>
      </c>
      <c r="G4107" s="54" t="s">
        <v>17228</v>
      </c>
      <c r="H4107" s="54" t="s">
        <v>17229</v>
      </c>
      <c r="I4107" s="54" t="s">
        <v>8514</v>
      </c>
      <c r="J4107" s="54" t="s">
        <v>8323</v>
      </c>
      <c r="K4107" s="55" t="s">
        <v>9776</v>
      </c>
      <c r="L4107" s="54" t="s">
        <v>8325</v>
      </c>
    </row>
    <row r="4108" spans="1:12" ht="13.8" x14ac:dyDescent="0.3">
      <c r="A4108" s="54" t="s">
        <v>14831</v>
      </c>
      <c r="B4108" s="54" t="s">
        <v>14832</v>
      </c>
      <c r="C4108" s="54" t="s">
        <v>13793</v>
      </c>
      <c r="D4108" s="54" t="s">
        <v>15310</v>
      </c>
      <c r="E4108" s="55" t="s">
        <v>8319</v>
      </c>
      <c r="F4108" s="54" t="s">
        <v>8319</v>
      </c>
      <c r="G4108" s="54" t="s">
        <v>17231</v>
      </c>
      <c r="H4108" s="54" t="s">
        <v>17232</v>
      </c>
      <c r="I4108" s="54" t="s">
        <v>8514</v>
      </c>
      <c r="J4108" s="54" t="s">
        <v>8323</v>
      </c>
      <c r="K4108" s="55" t="s">
        <v>15805</v>
      </c>
      <c r="L4108" s="54" t="s">
        <v>8325</v>
      </c>
    </row>
    <row r="4109" spans="1:12" ht="13.8" x14ac:dyDescent="0.3">
      <c r="A4109" s="54" t="s">
        <v>14831</v>
      </c>
      <c r="B4109" s="54" t="s">
        <v>14832</v>
      </c>
      <c r="C4109" s="54" t="s">
        <v>13793</v>
      </c>
      <c r="D4109" s="54" t="s">
        <v>15310</v>
      </c>
      <c r="E4109" s="55" t="s">
        <v>8319</v>
      </c>
      <c r="F4109" s="54" t="s">
        <v>8319</v>
      </c>
      <c r="G4109" s="54" t="s">
        <v>17234</v>
      </c>
      <c r="H4109" s="54" t="s">
        <v>17235</v>
      </c>
      <c r="I4109" s="54" t="s">
        <v>8514</v>
      </c>
      <c r="J4109" s="54" t="s">
        <v>8323</v>
      </c>
      <c r="K4109" s="55" t="s">
        <v>24783</v>
      </c>
      <c r="L4109" s="54" t="s">
        <v>8325</v>
      </c>
    </row>
    <row r="4110" spans="1:12" ht="13.8" x14ac:dyDescent="0.3">
      <c r="A4110" s="54" t="s">
        <v>14831</v>
      </c>
      <c r="B4110" s="54" t="s">
        <v>14832</v>
      </c>
      <c r="C4110" s="54" t="s">
        <v>13793</v>
      </c>
      <c r="D4110" s="54" t="s">
        <v>15310</v>
      </c>
      <c r="E4110" s="55" t="s">
        <v>8319</v>
      </c>
      <c r="F4110" s="54" t="s">
        <v>8319</v>
      </c>
      <c r="G4110" s="54" t="s">
        <v>17236</v>
      </c>
      <c r="H4110" s="54" t="s">
        <v>17237</v>
      </c>
      <c r="I4110" s="54" t="s">
        <v>8514</v>
      </c>
      <c r="J4110" s="54" t="s">
        <v>8323</v>
      </c>
      <c r="K4110" s="55" t="s">
        <v>24784</v>
      </c>
      <c r="L4110" s="54" t="s">
        <v>8325</v>
      </c>
    </row>
    <row r="4111" spans="1:12" ht="13.8" x14ac:dyDescent="0.3">
      <c r="A4111" s="54" t="s">
        <v>14831</v>
      </c>
      <c r="B4111" s="54" t="s">
        <v>14832</v>
      </c>
      <c r="C4111" s="54" t="s">
        <v>13793</v>
      </c>
      <c r="D4111" s="54" t="s">
        <v>15310</v>
      </c>
      <c r="E4111" s="55" t="s">
        <v>8319</v>
      </c>
      <c r="F4111" s="54" t="s">
        <v>8319</v>
      </c>
      <c r="G4111" s="54" t="s">
        <v>17238</v>
      </c>
      <c r="H4111" s="54" t="s">
        <v>17239</v>
      </c>
      <c r="I4111" s="54" t="s">
        <v>8514</v>
      </c>
      <c r="J4111" s="54" t="s">
        <v>8323</v>
      </c>
      <c r="K4111" s="55" t="s">
        <v>24657</v>
      </c>
      <c r="L4111" s="54" t="s">
        <v>8325</v>
      </c>
    </row>
    <row r="4112" spans="1:12" ht="13.8" x14ac:dyDescent="0.3">
      <c r="A4112" s="54" t="s">
        <v>14831</v>
      </c>
      <c r="B4112" s="54" t="s">
        <v>14832</v>
      </c>
      <c r="C4112" s="54" t="s">
        <v>13793</v>
      </c>
      <c r="D4112" s="54" t="s">
        <v>15310</v>
      </c>
      <c r="E4112" s="55" t="s">
        <v>8319</v>
      </c>
      <c r="F4112" s="54" t="s">
        <v>8319</v>
      </c>
      <c r="G4112" s="54" t="s">
        <v>17240</v>
      </c>
      <c r="H4112" s="54" t="s">
        <v>17241</v>
      </c>
      <c r="I4112" s="54" t="s">
        <v>8514</v>
      </c>
      <c r="J4112" s="54" t="s">
        <v>8323</v>
      </c>
      <c r="K4112" s="55" t="s">
        <v>12131</v>
      </c>
      <c r="L4112" s="54" t="s">
        <v>8325</v>
      </c>
    </row>
    <row r="4113" spans="1:12" ht="13.8" x14ac:dyDescent="0.3">
      <c r="A4113" s="54" t="s">
        <v>14831</v>
      </c>
      <c r="B4113" s="54" t="s">
        <v>14832</v>
      </c>
      <c r="C4113" s="54" t="s">
        <v>13793</v>
      </c>
      <c r="D4113" s="54" t="s">
        <v>15310</v>
      </c>
      <c r="E4113" s="55" t="s">
        <v>8319</v>
      </c>
      <c r="F4113" s="54" t="s">
        <v>8319</v>
      </c>
      <c r="G4113" s="54" t="s">
        <v>17243</v>
      </c>
      <c r="H4113" s="54" t="s">
        <v>17244</v>
      </c>
      <c r="I4113" s="54" t="s">
        <v>8514</v>
      </c>
      <c r="J4113" s="54" t="s">
        <v>8323</v>
      </c>
      <c r="K4113" s="55" t="s">
        <v>11227</v>
      </c>
      <c r="L4113" s="54" t="s">
        <v>8325</v>
      </c>
    </row>
    <row r="4114" spans="1:12" ht="13.8" x14ac:dyDescent="0.3">
      <c r="A4114" s="54" t="s">
        <v>14831</v>
      </c>
      <c r="B4114" s="54" t="s">
        <v>14832</v>
      </c>
      <c r="C4114" s="54" t="s">
        <v>13793</v>
      </c>
      <c r="D4114" s="54" t="s">
        <v>15310</v>
      </c>
      <c r="E4114" s="55" t="s">
        <v>8319</v>
      </c>
      <c r="F4114" s="54" t="s">
        <v>8319</v>
      </c>
      <c r="G4114" s="54" t="s">
        <v>17245</v>
      </c>
      <c r="H4114" s="54" t="s">
        <v>17246</v>
      </c>
      <c r="I4114" s="54" t="s">
        <v>8514</v>
      </c>
      <c r="J4114" s="54" t="s">
        <v>8323</v>
      </c>
      <c r="K4114" s="55" t="s">
        <v>24785</v>
      </c>
      <c r="L4114" s="54" t="s">
        <v>8325</v>
      </c>
    </row>
    <row r="4115" spans="1:12" ht="13.8" x14ac:dyDescent="0.3">
      <c r="A4115" s="54" t="s">
        <v>14831</v>
      </c>
      <c r="B4115" s="54" t="s">
        <v>14832</v>
      </c>
      <c r="C4115" s="54" t="s">
        <v>13793</v>
      </c>
      <c r="D4115" s="54" t="s">
        <v>15310</v>
      </c>
      <c r="E4115" s="55" t="s">
        <v>8319</v>
      </c>
      <c r="F4115" s="54" t="s">
        <v>8319</v>
      </c>
      <c r="G4115" s="54" t="s">
        <v>17247</v>
      </c>
      <c r="H4115" s="54" t="s">
        <v>17248</v>
      </c>
      <c r="I4115" s="54" t="s">
        <v>8514</v>
      </c>
      <c r="J4115" s="54" t="s">
        <v>8323</v>
      </c>
      <c r="K4115" s="55" t="s">
        <v>23354</v>
      </c>
      <c r="L4115" s="54" t="s">
        <v>8325</v>
      </c>
    </row>
    <row r="4116" spans="1:12" ht="13.8" x14ac:dyDescent="0.3">
      <c r="A4116" s="54" t="s">
        <v>14831</v>
      </c>
      <c r="B4116" s="54" t="s">
        <v>14832</v>
      </c>
      <c r="C4116" s="54" t="s">
        <v>13793</v>
      </c>
      <c r="D4116" s="54" t="s">
        <v>15310</v>
      </c>
      <c r="E4116" s="55" t="s">
        <v>8319</v>
      </c>
      <c r="F4116" s="54" t="s">
        <v>8319</v>
      </c>
      <c r="G4116" s="54" t="s">
        <v>17249</v>
      </c>
      <c r="H4116" s="54" t="s">
        <v>17250</v>
      </c>
      <c r="I4116" s="54" t="s">
        <v>8514</v>
      </c>
      <c r="J4116" s="54" t="s">
        <v>8323</v>
      </c>
      <c r="K4116" s="55" t="s">
        <v>22079</v>
      </c>
      <c r="L4116" s="54" t="s">
        <v>8325</v>
      </c>
    </row>
    <row r="4117" spans="1:12" ht="13.8" x14ac:dyDescent="0.3">
      <c r="A4117" s="54" t="s">
        <v>14831</v>
      </c>
      <c r="B4117" s="54" t="s">
        <v>14832</v>
      </c>
      <c r="C4117" s="54" t="s">
        <v>13793</v>
      </c>
      <c r="D4117" s="54" t="s">
        <v>15310</v>
      </c>
      <c r="E4117" s="55" t="s">
        <v>8319</v>
      </c>
      <c r="F4117" s="54" t="s">
        <v>8319</v>
      </c>
      <c r="G4117" s="54" t="s">
        <v>17251</v>
      </c>
      <c r="H4117" s="54" t="s">
        <v>17252</v>
      </c>
      <c r="I4117" s="54" t="s">
        <v>8514</v>
      </c>
      <c r="J4117" s="54" t="s">
        <v>8323</v>
      </c>
      <c r="K4117" s="55" t="s">
        <v>24786</v>
      </c>
      <c r="L4117" s="54" t="s">
        <v>8325</v>
      </c>
    </row>
    <row r="4118" spans="1:12" ht="13.8" x14ac:dyDescent="0.3">
      <c r="A4118" s="54" t="s">
        <v>14831</v>
      </c>
      <c r="B4118" s="54" t="s">
        <v>14832</v>
      </c>
      <c r="C4118" s="54" t="s">
        <v>13793</v>
      </c>
      <c r="D4118" s="54" t="s">
        <v>15310</v>
      </c>
      <c r="E4118" s="55" t="s">
        <v>8319</v>
      </c>
      <c r="F4118" s="54" t="s">
        <v>8319</v>
      </c>
      <c r="G4118" s="54" t="s">
        <v>17253</v>
      </c>
      <c r="H4118" s="54" t="s">
        <v>17254</v>
      </c>
      <c r="I4118" s="54" t="s">
        <v>8514</v>
      </c>
      <c r="J4118" s="54" t="s">
        <v>8323</v>
      </c>
      <c r="K4118" s="55" t="s">
        <v>22330</v>
      </c>
      <c r="L4118" s="54" t="s">
        <v>8325</v>
      </c>
    </row>
    <row r="4119" spans="1:12" ht="13.8" x14ac:dyDescent="0.3">
      <c r="A4119" s="54" t="s">
        <v>14831</v>
      </c>
      <c r="B4119" s="54" t="s">
        <v>14832</v>
      </c>
      <c r="C4119" s="54" t="s">
        <v>13793</v>
      </c>
      <c r="D4119" s="54" t="s">
        <v>15310</v>
      </c>
      <c r="E4119" s="55" t="s">
        <v>8319</v>
      </c>
      <c r="F4119" s="54" t="s">
        <v>8319</v>
      </c>
      <c r="G4119" s="54" t="s">
        <v>17255</v>
      </c>
      <c r="H4119" s="54" t="s">
        <v>17256</v>
      </c>
      <c r="I4119" s="54" t="s">
        <v>8514</v>
      </c>
      <c r="J4119" s="54" t="s">
        <v>8323</v>
      </c>
      <c r="K4119" s="55" t="s">
        <v>24787</v>
      </c>
      <c r="L4119" s="54" t="s">
        <v>8325</v>
      </c>
    </row>
    <row r="4120" spans="1:12" ht="13.8" x14ac:dyDescent="0.3">
      <c r="A4120" s="54" t="s">
        <v>14831</v>
      </c>
      <c r="B4120" s="54" t="s">
        <v>14832</v>
      </c>
      <c r="C4120" s="54" t="s">
        <v>13793</v>
      </c>
      <c r="D4120" s="54" t="s">
        <v>15310</v>
      </c>
      <c r="E4120" s="55" t="s">
        <v>8319</v>
      </c>
      <c r="F4120" s="54" t="s">
        <v>8319</v>
      </c>
      <c r="G4120" s="54" t="s">
        <v>17258</v>
      </c>
      <c r="H4120" s="54" t="s">
        <v>17259</v>
      </c>
      <c r="I4120" s="54" t="s">
        <v>8514</v>
      </c>
      <c r="J4120" s="54" t="s">
        <v>8323</v>
      </c>
      <c r="K4120" s="55" t="s">
        <v>9146</v>
      </c>
      <c r="L4120" s="54" t="s">
        <v>8325</v>
      </c>
    </row>
    <row r="4121" spans="1:12" ht="13.8" x14ac:dyDescent="0.3">
      <c r="A4121" s="54" t="s">
        <v>14831</v>
      </c>
      <c r="B4121" s="54" t="s">
        <v>14832</v>
      </c>
      <c r="C4121" s="54" t="s">
        <v>13793</v>
      </c>
      <c r="D4121" s="54" t="s">
        <v>15310</v>
      </c>
      <c r="E4121" s="55" t="s">
        <v>8319</v>
      </c>
      <c r="F4121" s="54" t="s">
        <v>8319</v>
      </c>
      <c r="G4121" s="54" t="s">
        <v>17260</v>
      </c>
      <c r="H4121" s="54" t="s">
        <v>17261</v>
      </c>
      <c r="I4121" s="54" t="s">
        <v>8514</v>
      </c>
      <c r="J4121" s="54" t="s">
        <v>8323</v>
      </c>
      <c r="K4121" s="55" t="s">
        <v>13664</v>
      </c>
      <c r="L4121" s="54" t="s">
        <v>8325</v>
      </c>
    </row>
    <row r="4122" spans="1:12" ht="13.8" x14ac:dyDescent="0.3">
      <c r="A4122" s="54" t="s">
        <v>14831</v>
      </c>
      <c r="B4122" s="54" t="s">
        <v>14832</v>
      </c>
      <c r="C4122" s="54" t="s">
        <v>13793</v>
      </c>
      <c r="D4122" s="54" t="s">
        <v>15310</v>
      </c>
      <c r="E4122" s="55" t="s">
        <v>8319</v>
      </c>
      <c r="F4122" s="54" t="s">
        <v>8319</v>
      </c>
      <c r="G4122" s="54" t="s">
        <v>17263</v>
      </c>
      <c r="H4122" s="54" t="s">
        <v>17264</v>
      </c>
      <c r="I4122" s="54" t="s">
        <v>8514</v>
      </c>
      <c r="J4122" s="54" t="s">
        <v>8323</v>
      </c>
      <c r="K4122" s="55" t="s">
        <v>10421</v>
      </c>
      <c r="L4122" s="54" t="s">
        <v>8325</v>
      </c>
    </row>
    <row r="4123" spans="1:12" ht="13.8" x14ac:dyDescent="0.3">
      <c r="A4123" s="54" t="s">
        <v>14831</v>
      </c>
      <c r="B4123" s="54" t="s">
        <v>14832</v>
      </c>
      <c r="C4123" s="54" t="s">
        <v>13793</v>
      </c>
      <c r="D4123" s="54" t="s">
        <v>15310</v>
      </c>
      <c r="E4123" s="55" t="s">
        <v>8319</v>
      </c>
      <c r="F4123" s="54" t="s">
        <v>8319</v>
      </c>
      <c r="G4123" s="54" t="s">
        <v>17265</v>
      </c>
      <c r="H4123" s="54" t="s">
        <v>17266</v>
      </c>
      <c r="I4123" s="54" t="s">
        <v>8514</v>
      </c>
      <c r="J4123" s="54" t="s">
        <v>8323</v>
      </c>
      <c r="K4123" s="55" t="s">
        <v>16013</v>
      </c>
      <c r="L4123" s="54" t="s">
        <v>8325</v>
      </c>
    </row>
    <row r="4124" spans="1:12" ht="13.8" x14ac:dyDescent="0.3">
      <c r="A4124" s="54" t="s">
        <v>14831</v>
      </c>
      <c r="B4124" s="54" t="s">
        <v>14832</v>
      </c>
      <c r="C4124" s="54" t="s">
        <v>13793</v>
      </c>
      <c r="D4124" s="54" t="s">
        <v>15310</v>
      </c>
      <c r="E4124" s="55" t="s">
        <v>8319</v>
      </c>
      <c r="F4124" s="54" t="s">
        <v>8319</v>
      </c>
      <c r="G4124" s="54" t="s">
        <v>17267</v>
      </c>
      <c r="H4124" s="54" t="s">
        <v>17268</v>
      </c>
      <c r="I4124" s="54" t="s">
        <v>8514</v>
      </c>
      <c r="J4124" s="54" t="s">
        <v>8323</v>
      </c>
      <c r="K4124" s="55" t="s">
        <v>24398</v>
      </c>
      <c r="L4124" s="54" t="s">
        <v>8325</v>
      </c>
    </row>
    <row r="4125" spans="1:12" ht="13.8" x14ac:dyDescent="0.3">
      <c r="A4125" s="54" t="s">
        <v>14831</v>
      </c>
      <c r="B4125" s="54" t="s">
        <v>14832</v>
      </c>
      <c r="C4125" s="54" t="s">
        <v>13793</v>
      </c>
      <c r="D4125" s="54" t="s">
        <v>15310</v>
      </c>
      <c r="E4125" s="55" t="s">
        <v>8319</v>
      </c>
      <c r="F4125" s="54" t="s">
        <v>8319</v>
      </c>
      <c r="G4125" s="54" t="s">
        <v>17269</v>
      </c>
      <c r="H4125" s="54" t="s">
        <v>17270</v>
      </c>
      <c r="I4125" s="54" t="s">
        <v>8514</v>
      </c>
      <c r="J4125" s="54" t="s">
        <v>8323</v>
      </c>
      <c r="K4125" s="55" t="s">
        <v>24788</v>
      </c>
      <c r="L4125" s="54" t="s">
        <v>8325</v>
      </c>
    </row>
    <row r="4126" spans="1:12" ht="13.8" x14ac:dyDescent="0.3">
      <c r="A4126" s="54" t="s">
        <v>14831</v>
      </c>
      <c r="B4126" s="54" t="s">
        <v>14832</v>
      </c>
      <c r="C4126" s="54" t="s">
        <v>13793</v>
      </c>
      <c r="D4126" s="54" t="s">
        <v>15310</v>
      </c>
      <c r="E4126" s="55" t="s">
        <v>8319</v>
      </c>
      <c r="F4126" s="54" t="s">
        <v>8319</v>
      </c>
      <c r="G4126" s="54" t="s">
        <v>17271</v>
      </c>
      <c r="H4126" s="54" t="s">
        <v>17272</v>
      </c>
      <c r="I4126" s="54" t="s">
        <v>8514</v>
      </c>
      <c r="J4126" s="54" t="s">
        <v>8323</v>
      </c>
      <c r="K4126" s="55" t="s">
        <v>24789</v>
      </c>
      <c r="L4126" s="54" t="s">
        <v>8325</v>
      </c>
    </row>
    <row r="4127" spans="1:12" ht="13.8" x14ac:dyDescent="0.3">
      <c r="A4127" s="54" t="s">
        <v>14831</v>
      </c>
      <c r="B4127" s="54" t="s">
        <v>14832</v>
      </c>
      <c r="C4127" s="54" t="s">
        <v>13793</v>
      </c>
      <c r="D4127" s="54" t="s">
        <v>15310</v>
      </c>
      <c r="E4127" s="55" t="s">
        <v>8319</v>
      </c>
      <c r="F4127" s="54" t="s">
        <v>8319</v>
      </c>
      <c r="G4127" s="54" t="s">
        <v>17273</v>
      </c>
      <c r="H4127" s="54" t="s">
        <v>17274</v>
      </c>
      <c r="I4127" s="54" t="s">
        <v>8514</v>
      </c>
      <c r="J4127" s="54" t="s">
        <v>8323</v>
      </c>
      <c r="K4127" s="55" t="s">
        <v>11240</v>
      </c>
      <c r="L4127" s="54" t="s">
        <v>8325</v>
      </c>
    </row>
    <row r="4128" spans="1:12" ht="13.8" x14ac:dyDescent="0.3">
      <c r="A4128" s="54" t="s">
        <v>14831</v>
      </c>
      <c r="B4128" s="54" t="s">
        <v>14832</v>
      </c>
      <c r="C4128" s="54" t="s">
        <v>13793</v>
      </c>
      <c r="D4128" s="54" t="s">
        <v>15310</v>
      </c>
      <c r="E4128" s="55" t="s">
        <v>8319</v>
      </c>
      <c r="F4128" s="54" t="s">
        <v>8319</v>
      </c>
      <c r="G4128" s="54" t="s">
        <v>17275</v>
      </c>
      <c r="H4128" s="54" t="s">
        <v>17276</v>
      </c>
      <c r="I4128" s="54" t="s">
        <v>8514</v>
      </c>
      <c r="J4128" s="54" t="s">
        <v>8323</v>
      </c>
      <c r="K4128" s="55" t="s">
        <v>9432</v>
      </c>
      <c r="L4128" s="54" t="s">
        <v>8325</v>
      </c>
    </row>
    <row r="4129" spans="1:12" ht="13.8" x14ac:dyDescent="0.3">
      <c r="A4129" s="54" t="s">
        <v>14831</v>
      </c>
      <c r="B4129" s="54" t="s">
        <v>14832</v>
      </c>
      <c r="C4129" s="54" t="s">
        <v>13793</v>
      </c>
      <c r="D4129" s="54" t="s">
        <v>15310</v>
      </c>
      <c r="E4129" s="55" t="s">
        <v>8319</v>
      </c>
      <c r="F4129" s="54" t="s">
        <v>8319</v>
      </c>
      <c r="G4129" s="54" t="s">
        <v>17277</v>
      </c>
      <c r="H4129" s="54" t="s">
        <v>17278</v>
      </c>
      <c r="I4129" s="54" t="s">
        <v>8514</v>
      </c>
      <c r="J4129" s="54" t="s">
        <v>8323</v>
      </c>
      <c r="K4129" s="55" t="s">
        <v>24790</v>
      </c>
      <c r="L4129" s="54" t="s">
        <v>8325</v>
      </c>
    </row>
    <row r="4130" spans="1:12" ht="13.8" x14ac:dyDescent="0.3">
      <c r="A4130" s="54" t="s">
        <v>14831</v>
      </c>
      <c r="B4130" s="54" t="s">
        <v>14832</v>
      </c>
      <c r="C4130" s="54" t="s">
        <v>13793</v>
      </c>
      <c r="D4130" s="54" t="s">
        <v>15310</v>
      </c>
      <c r="E4130" s="55" t="s">
        <v>8319</v>
      </c>
      <c r="F4130" s="54" t="s">
        <v>8319</v>
      </c>
      <c r="G4130" s="54" t="s">
        <v>17279</v>
      </c>
      <c r="H4130" s="54" t="s">
        <v>17280</v>
      </c>
      <c r="I4130" s="54" t="s">
        <v>8514</v>
      </c>
      <c r="J4130" s="54" t="s">
        <v>8323</v>
      </c>
      <c r="K4130" s="55" t="s">
        <v>16157</v>
      </c>
      <c r="L4130" s="54" t="s">
        <v>8325</v>
      </c>
    </row>
    <row r="4131" spans="1:12" ht="13.8" x14ac:dyDescent="0.3">
      <c r="A4131" s="54" t="s">
        <v>14831</v>
      </c>
      <c r="B4131" s="54" t="s">
        <v>14832</v>
      </c>
      <c r="C4131" s="54" t="s">
        <v>13793</v>
      </c>
      <c r="D4131" s="54" t="s">
        <v>15310</v>
      </c>
      <c r="E4131" s="55" t="s">
        <v>8319</v>
      </c>
      <c r="F4131" s="54" t="s">
        <v>8319</v>
      </c>
      <c r="G4131" s="54" t="s">
        <v>17281</v>
      </c>
      <c r="H4131" s="54" t="s">
        <v>17282</v>
      </c>
      <c r="I4131" s="54" t="s">
        <v>8514</v>
      </c>
      <c r="J4131" s="54" t="s">
        <v>8323</v>
      </c>
      <c r="K4131" s="55" t="s">
        <v>14765</v>
      </c>
      <c r="L4131" s="54" t="s">
        <v>8325</v>
      </c>
    </row>
    <row r="4132" spans="1:12" ht="13.8" x14ac:dyDescent="0.3">
      <c r="A4132" s="54" t="s">
        <v>14831</v>
      </c>
      <c r="B4132" s="54" t="s">
        <v>14832</v>
      </c>
      <c r="C4132" s="54" t="s">
        <v>13793</v>
      </c>
      <c r="D4132" s="54" t="s">
        <v>15310</v>
      </c>
      <c r="E4132" s="55" t="s">
        <v>8319</v>
      </c>
      <c r="F4132" s="54" t="s">
        <v>8319</v>
      </c>
      <c r="G4132" s="54" t="s">
        <v>17284</v>
      </c>
      <c r="H4132" s="54" t="s">
        <v>17285</v>
      </c>
      <c r="I4132" s="54" t="s">
        <v>8514</v>
      </c>
      <c r="J4132" s="54" t="s">
        <v>8323</v>
      </c>
      <c r="K4132" s="55" t="s">
        <v>10625</v>
      </c>
      <c r="L4132" s="54" t="s">
        <v>8325</v>
      </c>
    </row>
    <row r="4133" spans="1:12" ht="13.8" x14ac:dyDescent="0.3">
      <c r="A4133" s="54" t="s">
        <v>14831</v>
      </c>
      <c r="B4133" s="54" t="s">
        <v>14832</v>
      </c>
      <c r="C4133" s="54" t="s">
        <v>13793</v>
      </c>
      <c r="D4133" s="54" t="s">
        <v>15310</v>
      </c>
      <c r="E4133" s="55" t="s">
        <v>8319</v>
      </c>
      <c r="F4133" s="54" t="s">
        <v>8319</v>
      </c>
      <c r="G4133" s="54" t="s">
        <v>17287</v>
      </c>
      <c r="H4133" s="54" t="s">
        <v>17288</v>
      </c>
      <c r="I4133" s="54" t="s">
        <v>8514</v>
      </c>
      <c r="J4133" s="54" t="s">
        <v>8323</v>
      </c>
      <c r="K4133" s="55" t="s">
        <v>24791</v>
      </c>
      <c r="L4133" s="54" t="s">
        <v>8325</v>
      </c>
    </row>
    <row r="4134" spans="1:12" ht="13.8" x14ac:dyDescent="0.3">
      <c r="A4134" s="54" t="s">
        <v>14831</v>
      </c>
      <c r="B4134" s="54" t="s">
        <v>14832</v>
      </c>
      <c r="C4134" s="54" t="s">
        <v>13793</v>
      </c>
      <c r="D4134" s="54" t="s">
        <v>15310</v>
      </c>
      <c r="E4134" s="55" t="s">
        <v>8319</v>
      </c>
      <c r="F4134" s="54" t="s">
        <v>8319</v>
      </c>
      <c r="G4134" s="54" t="s">
        <v>17290</v>
      </c>
      <c r="H4134" s="54" t="s">
        <v>17291</v>
      </c>
      <c r="I4134" s="54" t="s">
        <v>8514</v>
      </c>
      <c r="J4134" s="54" t="s">
        <v>8323</v>
      </c>
      <c r="K4134" s="55" t="s">
        <v>14931</v>
      </c>
      <c r="L4134" s="54" t="s">
        <v>8325</v>
      </c>
    </row>
    <row r="4135" spans="1:12" ht="13.8" x14ac:dyDescent="0.3">
      <c r="A4135" s="54" t="s">
        <v>14831</v>
      </c>
      <c r="B4135" s="54" t="s">
        <v>14832</v>
      </c>
      <c r="C4135" s="54" t="s">
        <v>13793</v>
      </c>
      <c r="D4135" s="54" t="s">
        <v>15310</v>
      </c>
      <c r="E4135" s="55" t="s">
        <v>8319</v>
      </c>
      <c r="F4135" s="54" t="s">
        <v>8319</v>
      </c>
      <c r="G4135" s="54" t="s">
        <v>17292</v>
      </c>
      <c r="H4135" s="54" t="s">
        <v>17293</v>
      </c>
      <c r="I4135" s="54" t="s">
        <v>8514</v>
      </c>
      <c r="J4135" s="54" t="s">
        <v>8323</v>
      </c>
      <c r="K4135" s="55" t="s">
        <v>24792</v>
      </c>
      <c r="L4135" s="54" t="s">
        <v>8325</v>
      </c>
    </row>
    <row r="4136" spans="1:12" ht="13.8" x14ac:dyDescent="0.3">
      <c r="A4136" s="54" t="s">
        <v>14831</v>
      </c>
      <c r="B4136" s="54" t="s">
        <v>14832</v>
      </c>
      <c r="C4136" s="54" t="s">
        <v>13793</v>
      </c>
      <c r="D4136" s="54" t="s">
        <v>15310</v>
      </c>
      <c r="E4136" s="55" t="s">
        <v>8319</v>
      </c>
      <c r="F4136" s="54" t="s">
        <v>8319</v>
      </c>
      <c r="G4136" s="54" t="s">
        <v>17294</v>
      </c>
      <c r="H4136" s="54" t="s">
        <v>17295</v>
      </c>
      <c r="I4136" s="54" t="s">
        <v>8514</v>
      </c>
      <c r="J4136" s="54" t="s">
        <v>8323</v>
      </c>
      <c r="K4136" s="55" t="s">
        <v>24793</v>
      </c>
      <c r="L4136" s="54" t="s">
        <v>8325</v>
      </c>
    </row>
    <row r="4137" spans="1:12" ht="13.8" x14ac:dyDescent="0.3">
      <c r="A4137" s="54" t="s">
        <v>14831</v>
      </c>
      <c r="B4137" s="54" t="s">
        <v>14832</v>
      </c>
      <c r="C4137" s="54" t="s">
        <v>13793</v>
      </c>
      <c r="D4137" s="54" t="s">
        <v>15310</v>
      </c>
      <c r="E4137" s="55" t="s">
        <v>8319</v>
      </c>
      <c r="F4137" s="54" t="s">
        <v>8319</v>
      </c>
      <c r="G4137" s="54" t="s">
        <v>17296</v>
      </c>
      <c r="H4137" s="54" t="s">
        <v>17297</v>
      </c>
      <c r="I4137" s="54" t="s">
        <v>8514</v>
      </c>
      <c r="J4137" s="54" t="s">
        <v>8323</v>
      </c>
      <c r="K4137" s="55" t="s">
        <v>24794</v>
      </c>
      <c r="L4137" s="54" t="s">
        <v>8325</v>
      </c>
    </row>
    <row r="4138" spans="1:12" ht="13.8" x14ac:dyDescent="0.3">
      <c r="A4138" s="54" t="s">
        <v>14831</v>
      </c>
      <c r="B4138" s="54" t="s">
        <v>14832</v>
      </c>
      <c r="C4138" s="54" t="s">
        <v>13793</v>
      </c>
      <c r="D4138" s="54" t="s">
        <v>15310</v>
      </c>
      <c r="E4138" s="55" t="s">
        <v>8319</v>
      </c>
      <c r="F4138" s="54" t="s">
        <v>8319</v>
      </c>
      <c r="G4138" s="54" t="s">
        <v>17298</v>
      </c>
      <c r="H4138" s="54" t="s">
        <v>17299</v>
      </c>
      <c r="I4138" s="54" t="s">
        <v>8514</v>
      </c>
      <c r="J4138" s="54" t="s">
        <v>8323</v>
      </c>
      <c r="K4138" s="55" t="s">
        <v>10502</v>
      </c>
      <c r="L4138" s="54" t="s">
        <v>8325</v>
      </c>
    </row>
    <row r="4139" spans="1:12" ht="13.8" x14ac:dyDescent="0.3">
      <c r="A4139" s="54" t="s">
        <v>14831</v>
      </c>
      <c r="B4139" s="54" t="s">
        <v>14832</v>
      </c>
      <c r="C4139" s="54" t="s">
        <v>13793</v>
      </c>
      <c r="D4139" s="54" t="s">
        <v>15310</v>
      </c>
      <c r="E4139" s="55" t="s">
        <v>8319</v>
      </c>
      <c r="F4139" s="54" t="s">
        <v>8319</v>
      </c>
      <c r="G4139" s="54" t="s">
        <v>17300</v>
      </c>
      <c r="H4139" s="54" t="s">
        <v>17301</v>
      </c>
      <c r="I4139" s="54" t="s">
        <v>8514</v>
      </c>
      <c r="J4139" s="54" t="s">
        <v>8323</v>
      </c>
      <c r="K4139" s="55" t="s">
        <v>24795</v>
      </c>
      <c r="L4139" s="54" t="s">
        <v>8325</v>
      </c>
    </row>
    <row r="4140" spans="1:12" ht="13.8" x14ac:dyDescent="0.3">
      <c r="A4140" s="54" t="s">
        <v>14831</v>
      </c>
      <c r="B4140" s="54" t="s">
        <v>14832</v>
      </c>
      <c r="C4140" s="54" t="s">
        <v>13793</v>
      </c>
      <c r="D4140" s="54" t="s">
        <v>15310</v>
      </c>
      <c r="E4140" s="55" t="s">
        <v>8319</v>
      </c>
      <c r="F4140" s="54" t="s">
        <v>8319</v>
      </c>
      <c r="G4140" s="54" t="s">
        <v>17303</v>
      </c>
      <c r="H4140" s="54" t="s">
        <v>17304</v>
      </c>
      <c r="I4140" s="54" t="s">
        <v>8514</v>
      </c>
      <c r="J4140" s="54" t="s">
        <v>8323</v>
      </c>
      <c r="K4140" s="55" t="s">
        <v>14893</v>
      </c>
      <c r="L4140" s="54" t="s">
        <v>8325</v>
      </c>
    </row>
    <row r="4141" spans="1:12" ht="13.8" x14ac:dyDescent="0.3">
      <c r="A4141" s="54" t="s">
        <v>14831</v>
      </c>
      <c r="B4141" s="54" t="s">
        <v>14832</v>
      </c>
      <c r="C4141" s="54" t="s">
        <v>13793</v>
      </c>
      <c r="D4141" s="54" t="s">
        <v>15310</v>
      </c>
      <c r="E4141" s="55" t="s">
        <v>8319</v>
      </c>
      <c r="F4141" s="54" t="s">
        <v>8319</v>
      </c>
      <c r="G4141" s="54" t="s">
        <v>17306</v>
      </c>
      <c r="H4141" s="54" t="s">
        <v>17307</v>
      </c>
      <c r="I4141" s="54" t="s">
        <v>8514</v>
      </c>
      <c r="J4141" s="54" t="s">
        <v>8323</v>
      </c>
      <c r="K4141" s="55" t="s">
        <v>19980</v>
      </c>
      <c r="L4141" s="54" t="s">
        <v>8325</v>
      </c>
    </row>
    <row r="4142" spans="1:12" ht="13.8" x14ac:dyDescent="0.3">
      <c r="A4142" s="54" t="s">
        <v>14831</v>
      </c>
      <c r="B4142" s="54" t="s">
        <v>14832</v>
      </c>
      <c r="C4142" s="54" t="s">
        <v>13793</v>
      </c>
      <c r="D4142" s="54" t="s">
        <v>15310</v>
      </c>
      <c r="E4142" s="55" t="s">
        <v>8319</v>
      </c>
      <c r="F4142" s="54" t="s">
        <v>8319</v>
      </c>
      <c r="G4142" s="54" t="s">
        <v>17309</v>
      </c>
      <c r="H4142" s="54" t="s">
        <v>17310</v>
      </c>
      <c r="I4142" s="54" t="s">
        <v>8514</v>
      </c>
      <c r="J4142" s="54" t="s">
        <v>8323</v>
      </c>
      <c r="K4142" s="55" t="s">
        <v>24462</v>
      </c>
      <c r="L4142" s="54" t="s">
        <v>8325</v>
      </c>
    </row>
    <row r="4143" spans="1:12" ht="13.8" x14ac:dyDescent="0.3">
      <c r="A4143" s="54" t="s">
        <v>14831</v>
      </c>
      <c r="B4143" s="54" t="s">
        <v>14832</v>
      </c>
      <c r="C4143" s="54" t="s">
        <v>13793</v>
      </c>
      <c r="D4143" s="54" t="s">
        <v>15310</v>
      </c>
      <c r="E4143" s="55" t="s">
        <v>8319</v>
      </c>
      <c r="F4143" s="54" t="s">
        <v>8319</v>
      </c>
      <c r="G4143" s="54" t="s">
        <v>17311</v>
      </c>
      <c r="H4143" s="54" t="s">
        <v>17312</v>
      </c>
      <c r="I4143" s="54" t="s">
        <v>8514</v>
      </c>
      <c r="J4143" s="54" t="s">
        <v>8323</v>
      </c>
      <c r="K4143" s="55" t="s">
        <v>13837</v>
      </c>
      <c r="L4143" s="54" t="s">
        <v>8325</v>
      </c>
    </row>
    <row r="4144" spans="1:12" ht="13.8" x14ac:dyDescent="0.3">
      <c r="A4144" s="54" t="s">
        <v>14831</v>
      </c>
      <c r="B4144" s="54" t="s">
        <v>14832</v>
      </c>
      <c r="C4144" s="54" t="s">
        <v>13793</v>
      </c>
      <c r="D4144" s="54" t="s">
        <v>15310</v>
      </c>
      <c r="E4144" s="55" t="s">
        <v>8319</v>
      </c>
      <c r="F4144" s="54" t="s">
        <v>8319</v>
      </c>
      <c r="G4144" s="54" t="s">
        <v>17313</v>
      </c>
      <c r="H4144" s="54" t="s">
        <v>17314</v>
      </c>
      <c r="I4144" s="54" t="s">
        <v>8514</v>
      </c>
      <c r="J4144" s="54" t="s">
        <v>8323</v>
      </c>
      <c r="K4144" s="55" t="s">
        <v>24796</v>
      </c>
      <c r="L4144" s="54" t="s">
        <v>8325</v>
      </c>
    </row>
    <row r="4145" spans="1:12" ht="13.8" x14ac:dyDescent="0.3">
      <c r="A4145" s="54" t="s">
        <v>14831</v>
      </c>
      <c r="B4145" s="54" t="s">
        <v>14832</v>
      </c>
      <c r="C4145" s="54" t="s">
        <v>13793</v>
      </c>
      <c r="D4145" s="54" t="s">
        <v>15310</v>
      </c>
      <c r="E4145" s="55" t="s">
        <v>8319</v>
      </c>
      <c r="F4145" s="54" t="s">
        <v>8319</v>
      </c>
      <c r="G4145" s="54" t="s">
        <v>17316</v>
      </c>
      <c r="H4145" s="54" t="s">
        <v>17317</v>
      </c>
      <c r="I4145" s="54" t="s">
        <v>8514</v>
      </c>
      <c r="J4145" s="54" t="s">
        <v>8323</v>
      </c>
      <c r="K4145" s="55" t="s">
        <v>24797</v>
      </c>
      <c r="L4145" s="54" t="s">
        <v>8325</v>
      </c>
    </row>
    <row r="4146" spans="1:12" ht="13.8" x14ac:dyDescent="0.3">
      <c r="A4146" s="54" t="s">
        <v>14831</v>
      </c>
      <c r="B4146" s="54" t="s">
        <v>14832</v>
      </c>
      <c r="C4146" s="54" t="s">
        <v>13793</v>
      </c>
      <c r="D4146" s="54" t="s">
        <v>15310</v>
      </c>
      <c r="E4146" s="55" t="s">
        <v>8319</v>
      </c>
      <c r="F4146" s="54" t="s">
        <v>8319</v>
      </c>
      <c r="G4146" s="54" t="s">
        <v>17318</v>
      </c>
      <c r="H4146" s="54" t="s">
        <v>17319</v>
      </c>
      <c r="I4146" s="54" t="s">
        <v>8514</v>
      </c>
      <c r="J4146" s="54" t="s">
        <v>8323</v>
      </c>
      <c r="K4146" s="55" t="s">
        <v>24798</v>
      </c>
      <c r="L4146" s="54" t="s">
        <v>8325</v>
      </c>
    </row>
    <row r="4147" spans="1:12" ht="13.8" x14ac:dyDescent="0.3">
      <c r="A4147" s="54" t="s">
        <v>14831</v>
      </c>
      <c r="B4147" s="54" t="s">
        <v>14832</v>
      </c>
      <c r="C4147" s="54" t="s">
        <v>13793</v>
      </c>
      <c r="D4147" s="54" t="s">
        <v>15310</v>
      </c>
      <c r="E4147" s="55" t="s">
        <v>8319</v>
      </c>
      <c r="F4147" s="54" t="s">
        <v>8319</v>
      </c>
      <c r="G4147" s="54" t="s">
        <v>17320</v>
      </c>
      <c r="H4147" s="54" t="s">
        <v>17321</v>
      </c>
      <c r="I4147" s="54" t="s">
        <v>8514</v>
      </c>
      <c r="J4147" s="54" t="s">
        <v>8323</v>
      </c>
      <c r="K4147" s="55" t="s">
        <v>24799</v>
      </c>
      <c r="L4147" s="54" t="s">
        <v>8325</v>
      </c>
    </row>
    <row r="4148" spans="1:12" ht="13.8" x14ac:dyDescent="0.3">
      <c r="A4148" s="54" t="s">
        <v>14831</v>
      </c>
      <c r="B4148" s="54" t="s">
        <v>14832</v>
      </c>
      <c r="C4148" s="54" t="s">
        <v>13793</v>
      </c>
      <c r="D4148" s="54" t="s">
        <v>15310</v>
      </c>
      <c r="E4148" s="55" t="s">
        <v>8319</v>
      </c>
      <c r="F4148" s="54" t="s">
        <v>8319</v>
      </c>
      <c r="G4148" s="54" t="s">
        <v>17322</v>
      </c>
      <c r="H4148" s="54" t="s">
        <v>17323</v>
      </c>
      <c r="I4148" s="54" t="s">
        <v>8514</v>
      </c>
      <c r="J4148" s="54" t="s">
        <v>8323</v>
      </c>
      <c r="K4148" s="55" t="s">
        <v>24648</v>
      </c>
      <c r="L4148" s="54" t="s">
        <v>8325</v>
      </c>
    </row>
    <row r="4149" spans="1:12" ht="13.8" x14ac:dyDescent="0.3">
      <c r="A4149" s="54" t="s">
        <v>14831</v>
      </c>
      <c r="B4149" s="54" t="s">
        <v>14832</v>
      </c>
      <c r="C4149" s="54" t="s">
        <v>13793</v>
      </c>
      <c r="D4149" s="54" t="s">
        <v>15310</v>
      </c>
      <c r="E4149" s="55" t="s">
        <v>8319</v>
      </c>
      <c r="F4149" s="54" t="s">
        <v>8319</v>
      </c>
      <c r="G4149" s="54" t="s">
        <v>17324</v>
      </c>
      <c r="H4149" s="54" t="s">
        <v>17325</v>
      </c>
      <c r="I4149" s="54" t="s">
        <v>8514</v>
      </c>
      <c r="J4149" s="54" t="s">
        <v>8323</v>
      </c>
      <c r="K4149" s="55" t="s">
        <v>12981</v>
      </c>
      <c r="L4149" s="54" t="s">
        <v>8325</v>
      </c>
    </row>
    <row r="4150" spans="1:12" ht="13.8" x14ac:dyDescent="0.3">
      <c r="A4150" s="54" t="s">
        <v>14831</v>
      </c>
      <c r="B4150" s="54" t="s">
        <v>14832</v>
      </c>
      <c r="C4150" s="54" t="s">
        <v>13793</v>
      </c>
      <c r="D4150" s="54" t="s">
        <v>15310</v>
      </c>
      <c r="E4150" s="55" t="s">
        <v>8319</v>
      </c>
      <c r="F4150" s="54" t="s">
        <v>8319</v>
      </c>
      <c r="G4150" s="54" t="s">
        <v>17326</v>
      </c>
      <c r="H4150" s="54" t="s">
        <v>17327</v>
      </c>
      <c r="I4150" s="54" t="s">
        <v>8514</v>
      </c>
      <c r="J4150" s="54" t="s">
        <v>8323</v>
      </c>
      <c r="K4150" s="55" t="s">
        <v>13496</v>
      </c>
      <c r="L4150" s="54" t="s">
        <v>8325</v>
      </c>
    </row>
    <row r="4151" spans="1:12" ht="13.8" x14ac:dyDescent="0.3">
      <c r="A4151" s="54" t="s">
        <v>14831</v>
      </c>
      <c r="B4151" s="54" t="s">
        <v>14832</v>
      </c>
      <c r="C4151" s="54" t="s">
        <v>13793</v>
      </c>
      <c r="D4151" s="54" t="s">
        <v>15310</v>
      </c>
      <c r="E4151" s="55" t="s">
        <v>8319</v>
      </c>
      <c r="F4151" s="54" t="s">
        <v>8319</v>
      </c>
      <c r="G4151" s="54" t="s">
        <v>17328</v>
      </c>
      <c r="H4151" s="54" t="s">
        <v>17329</v>
      </c>
      <c r="I4151" s="54" t="s">
        <v>8514</v>
      </c>
      <c r="J4151" s="54" t="s">
        <v>8323</v>
      </c>
      <c r="K4151" s="55" t="s">
        <v>24466</v>
      </c>
      <c r="L4151" s="54" t="s">
        <v>8325</v>
      </c>
    </row>
    <row r="4152" spans="1:12" ht="13.8" x14ac:dyDescent="0.3">
      <c r="A4152" s="54" t="s">
        <v>14831</v>
      </c>
      <c r="B4152" s="54" t="s">
        <v>14832</v>
      </c>
      <c r="C4152" s="54" t="s">
        <v>13793</v>
      </c>
      <c r="D4152" s="54" t="s">
        <v>15310</v>
      </c>
      <c r="E4152" s="55" t="s">
        <v>8319</v>
      </c>
      <c r="F4152" s="54" t="s">
        <v>8319</v>
      </c>
      <c r="G4152" s="54" t="s">
        <v>17331</v>
      </c>
      <c r="H4152" s="54" t="s">
        <v>17332</v>
      </c>
      <c r="I4152" s="54" t="s">
        <v>8514</v>
      </c>
      <c r="J4152" s="54" t="s">
        <v>8323</v>
      </c>
      <c r="K4152" s="55" t="s">
        <v>22335</v>
      </c>
      <c r="L4152" s="54" t="s">
        <v>8325</v>
      </c>
    </row>
    <row r="4153" spans="1:12" ht="13.8" x14ac:dyDescent="0.3">
      <c r="A4153" s="54" t="s">
        <v>14831</v>
      </c>
      <c r="B4153" s="54" t="s">
        <v>14832</v>
      </c>
      <c r="C4153" s="54" t="s">
        <v>13793</v>
      </c>
      <c r="D4153" s="54" t="s">
        <v>15310</v>
      </c>
      <c r="E4153" s="55" t="s">
        <v>8319</v>
      </c>
      <c r="F4153" s="54" t="s">
        <v>8319</v>
      </c>
      <c r="G4153" s="54" t="s">
        <v>17333</v>
      </c>
      <c r="H4153" s="54" t="s">
        <v>17334</v>
      </c>
      <c r="I4153" s="54" t="s">
        <v>8514</v>
      </c>
      <c r="J4153" s="54" t="s">
        <v>8323</v>
      </c>
      <c r="K4153" s="55" t="s">
        <v>9692</v>
      </c>
      <c r="L4153" s="54" t="s">
        <v>8325</v>
      </c>
    </row>
    <row r="4154" spans="1:12" ht="13.8" x14ac:dyDescent="0.3">
      <c r="A4154" s="54" t="s">
        <v>14831</v>
      </c>
      <c r="B4154" s="54" t="s">
        <v>14832</v>
      </c>
      <c r="C4154" s="54" t="s">
        <v>13793</v>
      </c>
      <c r="D4154" s="54" t="s">
        <v>15310</v>
      </c>
      <c r="E4154" s="55" t="s">
        <v>8319</v>
      </c>
      <c r="F4154" s="54" t="s">
        <v>8319</v>
      </c>
      <c r="G4154" s="54" t="s">
        <v>17335</v>
      </c>
      <c r="H4154" s="54" t="s">
        <v>17336</v>
      </c>
      <c r="I4154" s="54" t="s">
        <v>8514</v>
      </c>
      <c r="J4154" s="54" t="s">
        <v>8323</v>
      </c>
      <c r="K4154" s="55" t="s">
        <v>24800</v>
      </c>
      <c r="L4154" s="54" t="s">
        <v>8325</v>
      </c>
    </row>
    <row r="4155" spans="1:12" ht="13.8" x14ac:dyDescent="0.3">
      <c r="A4155" s="54" t="s">
        <v>14831</v>
      </c>
      <c r="B4155" s="54" t="s">
        <v>14832</v>
      </c>
      <c r="C4155" s="54" t="s">
        <v>13793</v>
      </c>
      <c r="D4155" s="54" t="s">
        <v>15310</v>
      </c>
      <c r="E4155" s="55" t="s">
        <v>8319</v>
      </c>
      <c r="F4155" s="54" t="s">
        <v>8319</v>
      </c>
      <c r="G4155" s="54" t="s">
        <v>17337</v>
      </c>
      <c r="H4155" s="54" t="s">
        <v>17338</v>
      </c>
      <c r="I4155" s="54" t="s">
        <v>8514</v>
      </c>
      <c r="J4155" s="54" t="s">
        <v>8323</v>
      </c>
      <c r="K4155" s="55" t="s">
        <v>14946</v>
      </c>
      <c r="L4155" s="54" t="s">
        <v>8325</v>
      </c>
    </row>
    <row r="4156" spans="1:12" ht="13.8" x14ac:dyDescent="0.3">
      <c r="A4156" s="54" t="s">
        <v>14831</v>
      </c>
      <c r="B4156" s="54" t="s">
        <v>14832</v>
      </c>
      <c r="C4156" s="54" t="s">
        <v>13793</v>
      </c>
      <c r="D4156" s="54" t="s">
        <v>15310</v>
      </c>
      <c r="E4156" s="55" t="s">
        <v>8319</v>
      </c>
      <c r="F4156" s="54" t="s">
        <v>8319</v>
      </c>
      <c r="G4156" s="54" t="s">
        <v>17339</v>
      </c>
      <c r="H4156" s="54" t="s">
        <v>17340</v>
      </c>
      <c r="I4156" s="54" t="s">
        <v>8514</v>
      </c>
      <c r="J4156" s="54" t="s">
        <v>8323</v>
      </c>
      <c r="K4156" s="55" t="s">
        <v>24801</v>
      </c>
      <c r="L4156" s="54" t="s">
        <v>8325</v>
      </c>
    </row>
    <row r="4157" spans="1:12" ht="13.8" x14ac:dyDescent="0.3">
      <c r="A4157" s="54" t="s">
        <v>14831</v>
      </c>
      <c r="B4157" s="54" t="s">
        <v>14832</v>
      </c>
      <c r="C4157" s="54" t="s">
        <v>13793</v>
      </c>
      <c r="D4157" s="54" t="s">
        <v>15310</v>
      </c>
      <c r="E4157" s="55" t="s">
        <v>8319</v>
      </c>
      <c r="F4157" s="54" t="s">
        <v>8319</v>
      </c>
      <c r="G4157" s="54" t="s">
        <v>17341</v>
      </c>
      <c r="H4157" s="54" t="s">
        <v>17342</v>
      </c>
      <c r="I4157" s="54" t="s">
        <v>8514</v>
      </c>
      <c r="J4157" s="54" t="s">
        <v>8323</v>
      </c>
      <c r="K4157" s="55" t="s">
        <v>24802</v>
      </c>
      <c r="L4157" s="54" t="s">
        <v>8325</v>
      </c>
    </row>
    <row r="4158" spans="1:12" ht="13.8" x14ac:dyDescent="0.3">
      <c r="A4158" s="54" t="s">
        <v>14831</v>
      </c>
      <c r="B4158" s="54" t="s">
        <v>14832</v>
      </c>
      <c r="C4158" s="54" t="s">
        <v>13793</v>
      </c>
      <c r="D4158" s="54" t="s">
        <v>15310</v>
      </c>
      <c r="E4158" s="55" t="s">
        <v>8319</v>
      </c>
      <c r="F4158" s="54" t="s">
        <v>8319</v>
      </c>
      <c r="G4158" s="54" t="s">
        <v>17343</v>
      </c>
      <c r="H4158" s="54" t="s">
        <v>17344</v>
      </c>
      <c r="I4158" s="54" t="s">
        <v>8514</v>
      </c>
      <c r="J4158" s="54" t="s">
        <v>8323</v>
      </c>
      <c r="K4158" s="55" t="s">
        <v>10038</v>
      </c>
      <c r="L4158" s="54" t="s">
        <v>8325</v>
      </c>
    </row>
    <row r="4159" spans="1:12" ht="13.8" x14ac:dyDescent="0.3">
      <c r="A4159" s="54" t="s">
        <v>14831</v>
      </c>
      <c r="B4159" s="54" t="s">
        <v>14832</v>
      </c>
      <c r="C4159" s="54" t="s">
        <v>13793</v>
      </c>
      <c r="D4159" s="54" t="s">
        <v>15310</v>
      </c>
      <c r="E4159" s="55" t="s">
        <v>8319</v>
      </c>
      <c r="F4159" s="54" t="s">
        <v>8319</v>
      </c>
      <c r="G4159" s="54" t="s">
        <v>17346</v>
      </c>
      <c r="H4159" s="54" t="s">
        <v>17347</v>
      </c>
      <c r="I4159" s="54" t="s">
        <v>8514</v>
      </c>
      <c r="J4159" s="54" t="s">
        <v>8323</v>
      </c>
      <c r="K4159" s="55" t="s">
        <v>10952</v>
      </c>
      <c r="L4159" s="54" t="s">
        <v>8325</v>
      </c>
    </row>
    <row r="4160" spans="1:12" ht="13.8" x14ac:dyDescent="0.3">
      <c r="A4160" s="54" t="s">
        <v>14831</v>
      </c>
      <c r="B4160" s="54" t="s">
        <v>14832</v>
      </c>
      <c r="C4160" s="54" t="s">
        <v>13793</v>
      </c>
      <c r="D4160" s="54" t="s">
        <v>15310</v>
      </c>
      <c r="E4160" s="55" t="s">
        <v>8319</v>
      </c>
      <c r="F4160" s="54" t="s">
        <v>8319</v>
      </c>
      <c r="G4160" s="54" t="s">
        <v>17348</v>
      </c>
      <c r="H4160" s="54" t="s">
        <v>17349</v>
      </c>
      <c r="I4160" s="54" t="s">
        <v>8514</v>
      </c>
      <c r="J4160" s="54" t="s">
        <v>8323</v>
      </c>
      <c r="K4160" s="55" t="s">
        <v>24435</v>
      </c>
      <c r="L4160" s="54" t="s">
        <v>8325</v>
      </c>
    </row>
    <row r="4161" spans="1:12" ht="13.8" x14ac:dyDescent="0.3">
      <c r="A4161" s="54" t="s">
        <v>14831</v>
      </c>
      <c r="B4161" s="54" t="s">
        <v>14832</v>
      </c>
      <c r="C4161" s="54" t="s">
        <v>13793</v>
      </c>
      <c r="D4161" s="54" t="s">
        <v>15310</v>
      </c>
      <c r="E4161" s="55" t="s">
        <v>8319</v>
      </c>
      <c r="F4161" s="54" t="s">
        <v>8319</v>
      </c>
      <c r="G4161" s="54" t="s">
        <v>17351</v>
      </c>
      <c r="H4161" s="54" t="s">
        <v>17352</v>
      </c>
      <c r="I4161" s="54" t="s">
        <v>8514</v>
      </c>
      <c r="J4161" s="54" t="s">
        <v>8323</v>
      </c>
      <c r="K4161" s="55" t="s">
        <v>23442</v>
      </c>
      <c r="L4161" s="54" t="s">
        <v>8325</v>
      </c>
    </row>
    <row r="4162" spans="1:12" ht="13.8" x14ac:dyDescent="0.3">
      <c r="A4162" s="54" t="s">
        <v>14831</v>
      </c>
      <c r="B4162" s="54" t="s">
        <v>14832</v>
      </c>
      <c r="C4162" s="54" t="s">
        <v>13793</v>
      </c>
      <c r="D4162" s="54" t="s">
        <v>15310</v>
      </c>
      <c r="E4162" s="55" t="s">
        <v>8319</v>
      </c>
      <c r="F4162" s="54" t="s">
        <v>8319</v>
      </c>
      <c r="G4162" s="54" t="s">
        <v>17353</v>
      </c>
      <c r="H4162" s="54" t="s">
        <v>17354</v>
      </c>
      <c r="I4162" s="54" t="s">
        <v>8514</v>
      </c>
      <c r="J4162" s="54" t="s">
        <v>8323</v>
      </c>
      <c r="K4162" s="55" t="s">
        <v>22397</v>
      </c>
      <c r="L4162" s="54" t="s">
        <v>8325</v>
      </c>
    </row>
    <row r="4163" spans="1:12" ht="13.8" x14ac:dyDescent="0.3">
      <c r="A4163" s="54" t="s">
        <v>14831</v>
      </c>
      <c r="B4163" s="54" t="s">
        <v>14832</v>
      </c>
      <c r="C4163" s="54" t="s">
        <v>13793</v>
      </c>
      <c r="D4163" s="54" t="s">
        <v>15310</v>
      </c>
      <c r="E4163" s="55" t="s">
        <v>8319</v>
      </c>
      <c r="F4163" s="54" t="s">
        <v>8319</v>
      </c>
      <c r="G4163" s="54" t="s">
        <v>17355</v>
      </c>
      <c r="H4163" s="54" t="s">
        <v>17356</v>
      </c>
      <c r="I4163" s="54" t="s">
        <v>8514</v>
      </c>
      <c r="J4163" s="54" t="s">
        <v>8323</v>
      </c>
      <c r="K4163" s="55" t="s">
        <v>24803</v>
      </c>
      <c r="L4163" s="54" t="s">
        <v>8325</v>
      </c>
    </row>
    <row r="4164" spans="1:12" ht="13.8" x14ac:dyDescent="0.3">
      <c r="A4164" s="54" t="s">
        <v>14831</v>
      </c>
      <c r="B4164" s="54" t="s">
        <v>14832</v>
      </c>
      <c r="C4164" s="54" t="s">
        <v>13793</v>
      </c>
      <c r="D4164" s="54" t="s">
        <v>15310</v>
      </c>
      <c r="E4164" s="55" t="s">
        <v>8319</v>
      </c>
      <c r="F4164" s="54" t="s">
        <v>8319</v>
      </c>
      <c r="G4164" s="54" t="s">
        <v>17357</v>
      </c>
      <c r="H4164" s="54" t="s">
        <v>17358</v>
      </c>
      <c r="I4164" s="54" t="s">
        <v>8514</v>
      </c>
      <c r="J4164" s="54" t="s">
        <v>8323</v>
      </c>
      <c r="K4164" s="55" t="s">
        <v>24804</v>
      </c>
      <c r="L4164" s="54" t="s">
        <v>8325</v>
      </c>
    </row>
    <row r="4165" spans="1:12" ht="13.8" x14ac:dyDescent="0.3">
      <c r="A4165" s="54" t="s">
        <v>14831</v>
      </c>
      <c r="B4165" s="54" t="s">
        <v>14832</v>
      </c>
      <c r="C4165" s="54" t="s">
        <v>13793</v>
      </c>
      <c r="D4165" s="54" t="s">
        <v>15310</v>
      </c>
      <c r="E4165" s="55" t="s">
        <v>8319</v>
      </c>
      <c r="F4165" s="54" t="s">
        <v>8319</v>
      </c>
      <c r="G4165" s="54" t="s">
        <v>17359</v>
      </c>
      <c r="H4165" s="54" t="s">
        <v>17360</v>
      </c>
      <c r="I4165" s="54" t="s">
        <v>8514</v>
      </c>
      <c r="J4165" s="54" t="s">
        <v>8323</v>
      </c>
      <c r="K4165" s="55" t="s">
        <v>24805</v>
      </c>
      <c r="L4165" s="54" t="s">
        <v>8325</v>
      </c>
    </row>
    <row r="4166" spans="1:12" ht="13.8" x14ac:dyDescent="0.3">
      <c r="A4166" s="54" t="s">
        <v>14831</v>
      </c>
      <c r="B4166" s="54" t="s">
        <v>14832</v>
      </c>
      <c r="C4166" s="54" t="s">
        <v>13793</v>
      </c>
      <c r="D4166" s="54" t="s">
        <v>15310</v>
      </c>
      <c r="E4166" s="55" t="s">
        <v>8319</v>
      </c>
      <c r="F4166" s="54" t="s">
        <v>8319</v>
      </c>
      <c r="G4166" s="54" t="s">
        <v>17361</v>
      </c>
      <c r="H4166" s="54" t="s">
        <v>17362</v>
      </c>
      <c r="I4166" s="54" t="s">
        <v>8514</v>
      </c>
      <c r="J4166" s="54" t="s">
        <v>8323</v>
      </c>
      <c r="K4166" s="55" t="s">
        <v>24806</v>
      </c>
      <c r="L4166" s="54" t="s">
        <v>8325</v>
      </c>
    </row>
    <row r="4167" spans="1:12" ht="13.8" x14ac:dyDescent="0.3">
      <c r="A4167" s="54" t="s">
        <v>14831</v>
      </c>
      <c r="B4167" s="54" t="s">
        <v>14832</v>
      </c>
      <c r="C4167" s="54" t="s">
        <v>13793</v>
      </c>
      <c r="D4167" s="54" t="s">
        <v>15310</v>
      </c>
      <c r="E4167" s="55" t="s">
        <v>8319</v>
      </c>
      <c r="F4167" s="54" t="s">
        <v>8319</v>
      </c>
      <c r="G4167" s="54" t="s">
        <v>17363</v>
      </c>
      <c r="H4167" s="54" t="s">
        <v>17364</v>
      </c>
      <c r="I4167" s="54" t="s">
        <v>8514</v>
      </c>
      <c r="J4167" s="54" t="s">
        <v>8323</v>
      </c>
      <c r="K4167" s="55" t="s">
        <v>24807</v>
      </c>
      <c r="L4167" s="54" t="s">
        <v>8325</v>
      </c>
    </row>
    <row r="4168" spans="1:12" ht="13.8" x14ac:dyDescent="0.3">
      <c r="A4168" s="54" t="s">
        <v>14831</v>
      </c>
      <c r="B4168" s="54" t="s">
        <v>14832</v>
      </c>
      <c r="C4168" s="54" t="s">
        <v>13793</v>
      </c>
      <c r="D4168" s="54" t="s">
        <v>15310</v>
      </c>
      <c r="E4168" s="55" t="s">
        <v>8319</v>
      </c>
      <c r="F4168" s="54" t="s">
        <v>8319</v>
      </c>
      <c r="G4168" s="54" t="s">
        <v>17365</v>
      </c>
      <c r="H4168" s="54" t="s">
        <v>17366</v>
      </c>
      <c r="I4168" s="54" t="s">
        <v>8514</v>
      </c>
      <c r="J4168" s="54" t="s">
        <v>8323</v>
      </c>
      <c r="K4168" s="55" t="s">
        <v>24808</v>
      </c>
      <c r="L4168" s="54" t="s">
        <v>8325</v>
      </c>
    </row>
    <row r="4169" spans="1:12" ht="13.8" x14ac:dyDescent="0.3">
      <c r="A4169" s="54" t="s">
        <v>14831</v>
      </c>
      <c r="B4169" s="54" t="s">
        <v>14832</v>
      </c>
      <c r="C4169" s="54" t="s">
        <v>13793</v>
      </c>
      <c r="D4169" s="54" t="s">
        <v>15310</v>
      </c>
      <c r="E4169" s="55" t="s">
        <v>8319</v>
      </c>
      <c r="F4169" s="54" t="s">
        <v>8319</v>
      </c>
      <c r="G4169" s="54" t="s">
        <v>17367</v>
      </c>
      <c r="H4169" s="54" t="s">
        <v>17368</v>
      </c>
      <c r="I4169" s="54" t="s">
        <v>8514</v>
      </c>
      <c r="J4169" s="54" t="s">
        <v>8323</v>
      </c>
      <c r="K4169" s="55" t="s">
        <v>24809</v>
      </c>
      <c r="L4169" s="54" t="s">
        <v>8325</v>
      </c>
    </row>
    <row r="4170" spans="1:12" ht="13.8" x14ac:dyDescent="0.3">
      <c r="A4170" s="54" t="s">
        <v>14831</v>
      </c>
      <c r="B4170" s="54" t="s">
        <v>14832</v>
      </c>
      <c r="C4170" s="54" t="s">
        <v>13793</v>
      </c>
      <c r="D4170" s="54" t="s">
        <v>15310</v>
      </c>
      <c r="E4170" s="55" t="s">
        <v>8319</v>
      </c>
      <c r="F4170" s="54" t="s">
        <v>8319</v>
      </c>
      <c r="G4170" s="54" t="s">
        <v>17369</v>
      </c>
      <c r="H4170" s="54" t="s">
        <v>17370</v>
      </c>
      <c r="I4170" s="54" t="s">
        <v>8514</v>
      </c>
      <c r="J4170" s="54" t="s">
        <v>8323</v>
      </c>
      <c r="K4170" s="55" t="s">
        <v>24810</v>
      </c>
      <c r="L4170" s="54" t="s">
        <v>8325</v>
      </c>
    </row>
    <row r="4171" spans="1:12" ht="13.8" x14ac:dyDescent="0.3">
      <c r="A4171" s="54" t="s">
        <v>14831</v>
      </c>
      <c r="B4171" s="54" t="s">
        <v>14832</v>
      </c>
      <c r="C4171" s="54" t="s">
        <v>13793</v>
      </c>
      <c r="D4171" s="54" t="s">
        <v>15310</v>
      </c>
      <c r="E4171" s="55" t="s">
        <v>8319</v>
      </c>
      <c r="F4171" s="54" t="s">
        <v>8319</v>
      </c>
      <c r="G4171" s="54" t="s">
        <v>17371</v>
      </c>
      <c r="H4171" s="54" t="s">
        <v>17372</v>
      </c>
      <c r="I4171" s="54" t="s">
        <v>8514</v>
      </c>
      <c r="J4171" s="54" t="s">
        <v>8323</v>
      </c>
      <c r="K4171" s="55" t="s">
        <v>24811</v>
      </c>
      <c r="L4171" s="54" t="s">
        <v>8325</v>
      </c>
    </row>
    <row r="4172" spans="1:12" ht="13.8" x14ac:dyDescent="0.3">
      <c r="A4172" s="54" t="s">
        <v>14831</v>
      </c>
      <c r="B4172" s="54" t="s">
        <v>14832</v>
      </c>
      <c r="C4172" s="54" t="s">
        <v>13793</v>
      </c>
      <c r="D4172" s="54" t="s">
        <v>15310</v>
      </c>
      <c r="E4172" s="55" t="s">
        <v>8319</v>
      </c>
      <c r="F4172" s="54" t="s">
        <v>8319</v>
      </c>
      <c r="G4172" s="54" t="s">
        <v>17373</v>
      </c>
      <c r="H4172" s="54" t="s">
        <v>17374</v>
      </c>
      <c r="I4172" s="54" t="s">
        <v>8514</v>
      </c>
      <c r="J4172" s="54" t="s">
        <v>8323</v>
      </c>
      <c r="K4172" s="55" t="s">
        <v>24812</v>
      </c>
      <c r="L4172" s="54" t="s">
        <v>8325</v>
      </c>
    </row>
    <row r="4173" spans="1:12" ht="13.8" x14ac:dyDescent="0.3">
      <c r="A4173" s="54" t="s">
        <v>14831</v>
      </c>
      <c r="B4173" s="54" t="s">
        <v>14832</v>
      </c>
      <c r="C4173" s="54" t="s">
        <v>13793</v>
      </c>
      <c r="D4173" s="54" t="s">
        <v>15310</v>
      </c>
      <c r="E4173" s="55" t="s">
        <v>8319</v>
      </c>
      <c r="F4173" s="54" t="s">
        <v>8319</v>
      </c>
      <c r="G4173" s="54" t="s">
        <v>17375</v>
      </c>
      <c r="H4173" s="54" t="s">
        <v>17376</v>
      </c>
      <c r="I4173" s="54" t="s">
        <v>8514</v>
      </c>
      <c r="J4173" s="54" t="s">
        <v>8323</v>
      </c>
      <c r="K4173" s="55" t="s">
        <v>9086</v>
      </c>
      <c r="L4173" s="54" t="s">
        <v>8325</v>
      </c>
    </row>
    <row r="4174" spans="1:12" ht="13.8" x14ac:dyDescent="0.3">
      <c r="A4174" s="54" t="s">
        <v>14831</v>
      </c>
      <c r="B4174" s="54" t="s">
        <v>14832</v>
      </c>
      <c r="C4174" s="54" t="s">
        <v>13793</v>
      </c>
      <c r="D4174" s="54" t="s">
        <v>15310</v>
      </c>
      <c r="E4174" s="55" t="s">
        <v>8319</v>
      </c>
      <c r="F4174" s="54" t="s">
        <v>8319</v>
      </c>
      <c r="G4174" s="54" t="s">
        <v>17377</v>
      </c>
      <c r="H4174" s="54" t="s">
        <v>17378</v>
      </c>
      <c r="I4174" s="54" t="s">
        <v>8514</v>
      </c>
      <c r="J4174" s="54" t="s">
        <v>8323</v>
      </c>
      <c r="K4174" s="55" t="s">
        <v>18768</v>
      </c>
      <c r="L4174" s="54" t="s">
        <v>8325</v>
      </c>
    </row>
    <row r="4175" spans="1:12" ht="13.8" x14ac:dyDescent="0.3">
      <c r="A4175" s="54" t="s">
        <v>14831</v>
      </c>
      <c r="B4175" s="54" t="s">
        <v>14832</v>
      </c>
      <c r="C4175" s="54" t="s">
        <v>13793</v>
      </c>
      <c r="D4175" s="54" t="s">
        <v>15310</v>
      </c>
      <c r="E4175" s="55" t="s">
        <v>8319</v>
      </c>
      <c r="F4175" s="54" t="s">
        <v>8319</v>
      </c>
      <c r="G4175" s="54" t="s">
        <v>17379</v>
      </c>
      <c r="H4175" s="54" t="s">
        <v>17380</v>
      </c>
      <c r="I4175" s="54" t="s">
        <v>8514</v>
      </c>
      <c r="J4175" s="54" t="s">
        <v>8323</v>
      </c>
      <c r="K4175" s="55" t="s">
        <v>24813</v>
      </c>
      <c r="L4175" s="54" t="s">
        <v>8325</v>
      </c>
    </row>
    <row r="4176" spans="1:12" ht="13.8" x14ac:dyDescent="0.3">
      <c r="A4176" s="54" t="s">
        <v>14831</v>
      </c>
      <c r="B4176" s="54" t="s">
        <v>14832</v>
      </c>
      <c r="C4176" s="54" t="s">
        <v>13793</v>
      </c>
      <c r="D4176" s="54" t="s">
        <v>15310</v>
      </c>
      <c r="E4176" s="55" t="s">
        <v>8319</v>
      </c>
      <c r="F4176" s="54" t="s">
        <v>8319</v>
      </c>
      <c r="G4176" s="54" t="s">
        <v>17381</v>
      </c>
      <c r="H4176" s="54" t="s">
        <v>17382</v>
      </c>
      <c r="I4176" s="54" t="s">
        <v>8514</v>
      </c>
      <c r="J4176" s="54" t="s">
        <v>8323</v>
      </c>
      <c r="K4176" s="55" t="s">
        <v>19959</v>
      </c>
      <c r="L4176" s="54" t="s">
        <v>8325</v>
      </c>
    </row>
    <row r="4177" spans="1:12" ht="13.8" x14ac:dyDescent="0.3">
      <c r="A4177" s="54" t="s">
        <v>14831</v>
      </c>
      <c r="B4177" s="54" t="s">
        <v>14832</v>
      </c>
      <c r="C4177" s="54" t="s">
        <v>13793</v>
      </c>
      <c r="D4177" s="54" t="s">
        <v>15310</v>
      </c>
      <c r="E4177" s="55" t="s">
        <v>8319</v>
      </c>
      <c r="F4177" s="54" t="s">
        <v>8319</v>
      </c>
      <c r="G4177" s="54" t="s">
        <v>17383</v>
      </c>
      <c r="H4177" s="54" t="s">
        <v>17384</v>
      </c>
      <c r="I4177" s="54" t="s">
        <v>8514</v>
      </c>
      <c r="J4177" s="54" t="s">
        <v>8323</v>
      </c>
      <c r="K4177" s="55" t="s">
        <v>19453</v>
      </c>
      <c r="L4177" s="54" t="s">
        <v>8325</v>
      </c>
    </row>
    <row r="4178" spans="1:12" ht="13.8" x14ac:dyDescent="0.3">
      <c r="A4178" s="54" t="s">
        <v>14831</v>
      </c>
      <c r="B4178" s="54" t="s">
        <v>14832</v>
      </c>
      <c r="C4178" s="54" t="s">
        <v>13793</v>
      </c>
      <c r="D4178" s="54" t="s">
        <v>15310</v>
      </c>
      <c r="E4178" s="55" t="s">
        <v>8319</v>
      </c>
      <c r="F4178" s="54" t="s">
        <v>8319</v>
      </c>
      <c r="G4178" s="54" t="s">
        <v>17386</v>
      </c>
      <c r="H4178" s="54" t="s">
        <v>17387</v>
      </c>
      <c r="I4178" s="54" t="s">
        <v>8514</v>
      </c>
      <c r="J4178" s="54" t="s">
        <v>8323</v>
      </c>
      <c r="K4178" s="55" t="s">
        <v>11127</v>
      </c>
      <c r="L4178" s="54" t="s">
        <v>8325</v>
      </c>
    </row>
    <row r="4179" spans="1:12" ht="13.8" x14ac:dyDescent="0.3">
      <c r="A4179" s="54" t="s">
        <v>14831</v>
      </c>
      <c r="B4179" s="54" t="s">
        <v>14832</v>
      </c>
      <c r="C4179" s="54" t="s">
        <v>13793</v>
      </c>
      <c r="D4179" s="54" t="s">
        <v>15310</v>
      </c>
      <c r="E4179" s="55" t="s">
        <v>8319</v>
      </c>
      <c r="F4179" s="54" t="s">
        <v>8319</v>
      </c>
      <c r="G4179" s="54" t="s">
        <v>17388</v>
      </c>
      <c r="H4179" s="54" t="s">
        <v>17389</v>
      </c>
      <c r="I4179" s="54" t="s">
        <v>8514</v>
      </c>
      <c r="J4179" s="54" t="s">
        <v>8323</v>
      </c>
      <c r="K4179" s="55" t="s">
        <v>21925</v>
      </c>
      <c r="L4179" s="54" t="s">
        <v>8325</v>
      </c>
    </row>
    <row r="4180" spans="1:12" ht="13.8" x14ac:dyDescent="0.3">
      <c r="A4180" s="54" t="s">
        <v>14831</v>
      </c>
      <c r="B4180" s="54" t="s">
        <v>14832</v>
      </c>
      <c r="C4180" s="54" t="s">
        <v>13793</v>
      </c>
      <c r="D4180" s="54" t="s">
        <v>15310</v>
      </c>
      <c r="E4180" s="55" t="s">
        <v>8319</v>
      </c>
      <c r="F4180" s="54" t="s">
        <v>8319</v>
      </c>
      <c r="G4180" s="54" t="s">
        <v>17390</v>
      </c>
      <c r="H4180" s="54" t="s">
        <v>17391</v>
      </c>
      <c r="I4180" s="54" t="s">
        <v>8514</v>
      </c>
      <c r="J4180" s="54" t="s">
        <v>8323</v>
      </c>
      <c r="K4180" s="55" t="s">
        <v>24814</v>
      </c>
      <c r="L4180" s="54" t="s">
        <v>8325</v>
      </c>
    </row>
    <row r="4181" spans="1:12" ht="13.8" x14ac:dyDescent="0.3">
      <c r="A4181" s="54" t="s">
        <v>14831</v>
      </c>
      <c r="B4181" s="54" t="s">
        <v>14832</v>
      </c>
      <c r="C4181" s="54" t="s">
        <v>13793</v>
      </c>
      <c r="D4181" s="54" t="s">
        <v>15310</v>
      </c>
      <c r="E4181" s="55" t="s">
        <v>8319</v>
      </c>
      <c r="F4181" s="54" t="s">
        <v>8319</v>
      </c>
      <c r="G4181" s="54" t="s">
        <v>17392</v>
      </c>
      <c r="H4181" s="54" t="s">
        <v>17393</v>
      </c>
      <c r="I4181" s="54" t="s">
        <v>8514</v>
      </c>
      <c r="J4181" s="54" t="s">
        <v>8323</v>
      </c>
      <c r="K4181" s="55" t="s">
        <v>24815</v>
      </c>
      <c r="L4181" s="54" t="s">
        <v>8325</v>
      </c>
    </row>
    <row r="4182" spans="1:12" ht="13.8" x14ac:dyDescent="0.3">
      <c r="A4182" s="54" t="s">
        <v>14831</v>
      </c>
      <c r="B4182" s="54" t="s">
        <v>14832</v>
      </c>
      <c r="C4182" s="54" t="s">
        <v>13793</v>
      </c>
      <c r="D4182" s="54" t="s">
        <v>15310</v>
      </c>
      <c r="E4182" s="55" t="s">
        <v>8319</v>
      </c>
      <c r="F4182" s="54" t="s">
        <v>8319</v>
      </c>
      <c r="G4182" s="54" t="s">
        <v>17395</v>
      </c>
      <c r="H4182" s="54" t="s">
        <v>17396</v>
      </c>
      <c r="I4182" s="54" t="s">
        <v>8514</v>
      </c>
      <c r="J4182" s="54" t="s">
        <v>8323</v>
      </c>
      <c r="K4182" s="55" t="s">
        <v>17289</v>
      </c>
      <c r="L4182" s="54" t="s">
        <v>8325</v>
      </c>
    </row>
    <row r="4183" spans="1:12" ht="13.8" x14ac:dyDescent="0.3">
      <c r="A4183" s="54" t="s">
        <v>14831</v>
      </c>
      <c r="B4183" s="54" t="s">
        <v>14832</v>
      </c>
      <c r="C4183" s="54" t="s">
        <v>13793</v>
      </c>
      <c r="D4183" s="54" t="s">
        <v>15310</v>
      </c>
      <c r="E4183" s="55" t="s">
        <v>8319</v>
      </c>
      <c r="F4183" s="54" t="s">
        <v>8319</v>
      </c>
      <c r="G4183" s="54" t="s">
        <v>17397</v>
      </c>
      <c r="H4183" s="54" t="s">
        <v>17398</v>
      </c>
      <c r="I4183" s="54" t="s">
        <v>8514</v>
      </c>
      <c r="J4183" s="54" t="s">
        <v>8323</v>
      </c>
      <c r="K4183" s="55" t="s">
        <v>24816</v>
      </c>
      <c r="L4183" s="54" t="s">
        <v>8325</v>
      </c>
    </row>
    <row r="4184" spans="1:12" ht="13.8" x14ac:dyDescent="0.3">
      <c r="A4184" s="54" t="s">
        <v>14831</v>
      </c>
      <c r="B4184" s="54" t="s">
        <v>14832</v>
      </c>
      <c r="C4184" s="54" t="s">
        <v>13793</v>
      </c>
      <c r="D4184" s="54" t="s">
        <v>15310</v>
      </c>
      <c r="E4184" s="55" t="s">
        <v>8319</v>
      </c>
      <c r="F4184" s="54" t="s">
        <v>8319</v>
      </c>
      <c r="G4184" s="54" t="s">
        <v>17399</v>
      </c>
      <c r="H4184" s="54" t="s">
        <v>17400</v>
      </c>
      <c r="I4184" s="54" t="s">
        <v>8514</v>
      </c>
      <c r="J4184" s="54" t="s">
        <v>8323</v>
      </c>
      <c r="K4184" s="55" t="s">
        <v>24816</v>
      </c>
      <c r="L4184" s="54" t="s">
        <v>8325</v>
      </c>
    </row>
    <row r="4185" spans="1:12" ht="13.8" x14ac:dyDescent="0.3">
      <c r="A4185" s="54" t="s">
        <v>14831</v>
      </c>
      <c r="B4185" s="54" t="s">
        <v>14832</v>
      </c>
      <c r="C4185" s="54" t="s">
        <v>13793</v>
      </c>
      <c r="D4185" s="54" t="s">
        <v>15310</v>
      </c>
      <c r="E4185" s="55" t="s">
        <v>8319</v>
      </c>
      <c r="F4185" s="54" t="s">
        <v>8319</v>
      </c>
      <c r="G4185" s="54" t="s">
        <v>17401</v>
      </c>
      <c r="H4185" s="54" t="s">
        <v>17402</v>
      </c>
      <c r="I4185" s="54" t="s">
        <v>8514</v>
      </c>
      <c r="J4185" s="54" t="s">
        <v>8323</v>
      </c>
      <c r="K4185" s="55" t="s">
        <v>24817</v>
      </c>
      <c r="L4185" s="54" t="s">
        <v>8325</v>
      </c>
    </row>
    <row r="4186" spans="1:12" ht="13.8" x14ac:dyDescent="0.3">
      <c r="A4186" s="54" t="s">
        <v>14831</v>
      </c>
      <c r="B4186" s="54" t="s">
        <v>14832</v>
      </c>
      <c r="C4186" s="54" t="s">
        <v>13793</v>
      </c>
      <c r="D4186" s="54" t="s">
        <v>15310</v>
      </c>
      <c r="E4186" s="55" t="s">
        <v>8319</v>
      </c>
      <c r="F4186" s="54" t="s">
        <v>8319</v>
      </c>
      <c r="G4186" s="54" t="s">
        <v>17403</v>
      </c>
      <c r="H4186" s="54" t="s">
        <v>17404</v>
      </c>
      <c r="I4186" s="54" t="s">
        <v>8514</v>
      </c>
      <c r="J4186" s="54" t="s">
        <v>8323</v>
      </c>
      <c r="K4186" s="55" t="s">
        <v>22116</v>
      </c>
      <c r="L4186" s="54" t="s">
        <v>8325</v>
      </c>
    </row>
    <row r="4187" spans="1:12" ht="13.8" x14ac:dyDescent="0.3">
      <c r="A4187" s="54" t="s">
        <v>14831</v>
      </c>
      <c r="B4187" s="54" t="s">
        <v>14832</v>
      </c>
      <c r="C4187" s="54" t="s">
        <v>13793</v>
      </c>
      <c r="D4187" s="54" t="s">
        <v>15310</v>
      </c>
      <c r="E4187" s="55" t="s">
        <v>8319</v>
      </c>
      <c r="F4187" s="54" t="s">
        <v>8319</v>
      </c>
      <c r="G4187" s="54" t="s">
        <v>17405</v>
      </c>
      <c r="H4187" s="54" t="s">
        <v>17406</v>
      </c>
      <c r="I4187" s="54" t="s">
        <v>8514</v>
      </c>
      <c r="J4187" s="54" t="s">
        <v>8323</v>
      </c>
      <c r="K4187" s="55" t="s">
        <v>24818</v>
      </c>
      <c r="L4187" s="54" t="s">
        <v>8325</v>
      </c>
    </row>
    <row r="4188" spans="1:12" ht="13.8" x14ac:dyDescent="0.3">
      <c r="A4188" s="54" t="s">
        <v>14831</v>
      </c>
      <c r="B4188" s="54" t="s">
        <v>14832</v>
      </c>
      <c r="C4188" s="54" t="s">
        <v>13793</v>
      </c>
      <c r="D4188" s="54" t="s">
        <v>15310</v>
      </c>
      <c r="E4188" s="55" t="s">
        <v>8319</v>
      </c>
      <c r="F4188" s="54" t="s">
        <v>8319</v>
      </c>
      <c r="G4188" s="54" t="s">
        <v>17407</v>
      </c>
      <c r="H4188" s="54" t="s">
        <v>17408</v>
      </c>
      <c r="I4188" s="54" t="s">
        <v>8514</v>
      </c>
      <c r="J4188" s="54" t="s">
        <v>8323</v>
      </c>
      <c r="K4188" s="55" t="s">
        <v>24819</v>
      </c>
      <c r="L4188" s="54" t="s">
        <v>8325</v>
      </c>
    </row>
    <row r="4189" spans="1:12" ht="13.8" x14ac:dyDescent="0.3">
      <c r="A4189" s="54" t="s">
        <v>14831</v>
      </c>
      <c r="B4189" s="54" t="s">
        <v>14832</v>
      </c>
      <c r="C4189" s="54" t="s">
        <v>13793</v>
      </c>
      <c r="D4189" s="54" t="s">
        <v>15310</v>
      </c>
      <c r="E4189" s="55" t="s">
        <v>8319</v>
      </c>
      <c r="F4189" s="54" t="s">
        <v>8319</v>
      </c>
      <c r="G4189" s="54" t="s">
        <v>17409</v>
      </c>
      <c r="H4189" s="54" t="s">
        <v>17410</v>
      </c>
      <c r="I4189" s="54" t="s">
        <v>8514</v>
      </c>
      <c r="J4189" s="54" t="s">
        <v>8323</v>
      </c>
      <c r="K4189" s="55" t="s">
        <v>15137</v>
      </c>
      <c r="L4189" s="54" t="s">
        <v>8325</v>
      </c>
    </row>
    <row r="4190" spans="1:12" ht="13.8" x14ac:dyDescent="0.3">
      <c r="A4190" s="54" t="s">
        <v>14831</v>
      </c>
      <c r="B4190" s="54" t="s">
        <v>14832</v>
      </c>
      <c r="C4190" s="54" t="s">
        <v>13793</v>
      </c>
      <c r="D4190" s="54" t="s">
        <v>15310</v>
      </c>
      <c r="E4190" s="55" t="s">
        <v>8319</v>
      </c>
      <c r="F4190" s="54" t="s">
        <v>8319</v>
      </c>
      <c r="G4190" s="54" t="s">
        <v>17411</v>
      </c>
      <c r="H4190" s="54" t="s">
        <v>17412</v>
      </c>
      <c r="I4190" s="54" t="s">
        <v>8514</v>
      </c>
      <c r="J4190" s="54" t="s">
        <v>8323</v>
      </c>
      <c r="K4190" s="55" t="s">
        <v>23335</v>
      </c>
      <c r="L4190" s="54" t="s">
        <v>8325</v>
      </c>
    </row>
    <row r="4191" spans="1:12" ht="13.8" x14ac:dyDescent="0.3">
      <c r="A4191" s="54" t="s">
        <v>14831</v>
      </c>
      <c r="B4191" s="54" t="s">
        <v>14832</v>
      </c>
      <c r="C4191" s="54" t="s">
        <v>13793</v>
      </c>
      <c r="D4191" s="54" t="s">
        <v>15310</v>
      </c>
      <c r="E4191" s="55" t="s">
        <v>8319</v>
      </c>
      <c r="F4191" s="54" t="s">
        <v>8319</v>
      </c>
      <c r="G4191" s="54" t="s">
        <v>17414</v>
      </c>
      <c r="H4191" s="54" t="s">
        <v>17415</v>
      </c>
      <c r="I4191" s="54" t="s">
        <v>8514</v>
      </c>
      <c r="J4191" s="54" t="s">
        <v>8323</v>
      </c>
      <c r="K4191" s="55" t="s">
        <v>19406</v>
      </c>
      <c r="L4191" s="54" t="s">
        <v>8325</v>
      </c>
    </row>
    <row r="4192" spans="1:12" ht="13.8" x14ac:dyDescent="0.3">
      <c r="A4192" s="54" t="s">
        <v>14831</v>
      </c>
      <c r="B4192" s="54" t="s">
        <v>14832</v>
      </c>
      <c r="C4192" s="54" t="s">
        <v>13793</v>
      </c>
      <c r="D4192" s="54" t="s">
        <v>15310</v>
      </c>
      <c r="E4192" s="55" t="s">
        <v>8319</v>
      </c>
      <c r="F4192" s="54" t="s">
        <v>8319</v>
      </c>
      <c r="G4192" s="54" t="s">
        <v>17417</v>
      </c>
      <c r="H4192" s="54" t="s">
        <v>17418</v>
      </c>
      <c r="I4192" s="54" t="s">
        <v>8514</v>
      </c>
      <c r="J4192" s="54" t="s">
        <v>8323</v>
      </c>
      <c r="K4192" s="55" t="s">
        <v>24230</v>
      </c>
      <c r="L4192" s="54" t="s">
        <v>8325</v>
      </c>
    </row>
    <row r="4193" spans="1:12" ht="13.8" x14ac:dyDescent="0.3">
      <c r="A4193" s="54" t="s">
        <v>14831</v>
      </c>
      <c r="B4193" s="54" t="s">
        <v>14832</v>
      </c>
      <c r="C4193" s="54" t="s">
        <v>13793</v>
      </c>
      <c r="D4193" s="54" t="s">
        <v>15310</v>
      </c>
      <c r="E4193" s="55" t="s">
        <v>8319</v>
      </c>
      <c r="F4193" s="54" t="s">
        <v>8319</v>
      </c>
      <c r="G4193" s="54" t="s">
        <v>17420</v>
      </c>
      <c r="H4193" s="54" t="s">
        <v>17421</v>
      </c>
      <c r="I4193" s="54" t="s">
        <v>8514</v>
      </c>
      <c r="J4193" s="54" t="s">
        <v>8323</v>
      </c>
      <c r="K4193" s="55" t="s">
        <v>13792</v>
      </c>
      <c r="L4193" s="54" t="s">
        <v>8325</v>
      </c>
    </row>
    <row r="4194" spans="1:12" ht="13.8" x14ac:dyDescent="0.3">
      <c r="A4194" s="54" t="s">
        <v>14831</v>
      </c>
      <c r="B4194" s="54" t="s">
        <v>14832</v>
      </c>
      <c r="C4194" s="54" t="s">
        <v>13793</v>
      </c>
      <c r="D4194" s="54" t="s">
        <v>15310</v>
      </c>
      <c r="E4194" s="55" t="s">
        <v>8319</v>
      </c>
      <c r="F4194" s="54" t="s">
        <v>8319</v>
      </c>
      <c r="G4194" s="54" t="s">
        <v>17422</v>
      </c>
      <c r="H4194" s="54" t="s">
        <v>17423</v>
      </c>
      <c r="I4194" s="54" t="s">
        <v>8514</v>
      </c>
      <c r="J4194" s="54" t="s">
        <v>8323</v>
      </c>
      <c r="K4194" s="55" t="s">
        <v>12894</v>
      </c>
      <c r="L4194" s="54" t="s">
        <v>8325</v>
      </c>
    </row>
    <row r="4195" spans="1:12" ht="13.8" x14ac:dyDescent="0.3">
      <c r="A4195" s="54" t="s">
        <v>14831</v>
      </c>
      <c r="B4195" s="54" t="s">
        <v>14832</v>
      </c>
      <c r="C4195" s="54" t="s">
        <v>13793</v>
      </c>
      <c r="D4195" s="54" t="s">
        <v>15310</v>
      </c>
      <c r="E4195" s="55" t="s">
        <v>8319</v>
      </c>
      <c r="F4195" s="54" t="s">
        <v>8319</v>
      </c>
      <c r="G4195" s="54" t="s">
        <v>17424</v>
      </c>
      <c r="H4195" s="54" t="s">
        <v>17425</v>
      </c>
      <c r="I4195" s="54" t="s">
        <v>8514</v>
      </c>
      <c r="J4195" s="54" t="s">
        <v>8323</v>
      </c>
      <c r="K4195" s="55" t="s">
        <v>24820</v>
      </c>
      <c r="L4195" s="54" t="s">
        <v>8325</v>
      </c>
    </row>
    <row r="4196" spans="1:12" ht="13.8" x14ac:dyDescent="0.3">
      <c r="A4196" s="54" t="s">
        <v>14831</v>
      </c>
      <c r="B4196" s="54" t="s">
        <v>14832</v>
      </c>
      <c r="C4196" s="54" t="s">
        <v>13793</v>
      </c>
      <c r="D4196" s="54" t="s">
        <v>15310</v>
      </c>
      <c r="E4196" s="55" t="s">
        <v>8319</v>
      </c>
      <c r="F4196" s="54" t="s">
        <v>8319</v>
      </c>
      <c r="G4196" s="54" t="s">
        <v>17427</v>
      </c>
      <c r="H4196" s="54" t="s">
        <v>17428</v>
      </c>
      <c r="I4196" s="54" t="s">
        <v>8514</v>
      </c>
      <c r="J4196" s="54" t="s">
        <v>8323</v>
      </c>
      <c r="K4196" s="55" t="s">
        <v>24480</v>
      </c>
      <c r="L4196" s="54" t="s">
        <v>8325</v>
      </c>
    </row>
    <row r="4197" spans="1:12" ht="13.8" x14ac:dyDescent="0.3">
      <c r="A4197" s="54" t="s">
        <v>14831</v>
      </c>
      <c r="B4197" s="54" t="s">
        <v>14832</v>
      </c>
      <c r="C4197" s="54" t="s">
        <v>13793</v>
      </c>
      <c r="D4197" s="54" t="s">
        <v>15310</v>
      </c>
      <c r="E4197" s="55" t="s">
        <v>8319</v>
      </c>
      <c r="F4197" s="54" t="s">
        <v>8319</v>
      </c>
      <c r="G4197" s="54" t="s">
        <v>17430</v>
      </c>
      <c r="H4197" s="54" t="s">
        <v>17431</v>
      </c>
      <c r="I4197" s="54" t="s">
        <v>8514</v>
      </c>
      <c r="J4197" s="54" t="s">
        <v>8323</v>
      </c>
      <c r="K4197" s="55" t="s">
        <v>10074</v>
      </c>
      <c r="L4197" s="54" t="s">
        <v>8325</v>
      </c>
    </row>
    <row r="4198" spans="1:12" ht="13.8" x14ac:dyDescent="0.3">
      <c r="A4198" s="54" t="s">
        <v>14831</v>
      </c>
      <c r="B4198" s="54" t="s">
        <v>14832</v>
      </c>
      <c r="C4198" s="54" t="s">
        <v>13793</v>
      </c>
      <c r="D4198" s="54" t="s">
        <v>15310</v>
      </c>
      <c r="E4198" s="55" t="s">
        <v>8319</v>
      </c>
      <c r="F4198" s="54" t="s">
        <v>8319</v>
      </c>
      <c r="G4198" s="54" t="s">
        <v>17433</v>
      </c>
      <c r="H4198" s="54" t="s">
        <v>17434</v>
      </c>
      <c r="I4198" s="54" t="s">
        <v>8514</v>
      </c>
      <c r="J4198" s="54" t="s">
        <v>8323</v>
      </c>
      <c r="K4198" s="55" t="s">
        <v>9791</v>
      </c>
      <c r="L4198" s="54" t="s">
        <v>8325</v>
      </c>
    </row>
    <row r="4199" spans="1:12" ht="13.8" x14ac:dyDescent="0.3">
      <c r="A4199" s="54" t="s">
        <v>14831</v>
      </c>
      <c r="B4199" s="54" t="s">
        <v>14832</v>
      </c>
      <c r="C4199" s="54" t="s">
        <v>13793</v>
      </c>
      <c r="D4199" s="54" t="s">
        <v>15310</v>
      </c>
      <c r="E4199" s="55" t="s">
        <v>8319</v>
      </c>
      <c r="F4199" s="54" t="s">
        <v>8319</v>
      </c>
      <c r="G4199" s="54" t="s">
        <v>17435</v>
      </c>
      <c r="H4199" s="54" t="s">
        <v>17436</v>
      </c>
      <c r="I4199" s="54" t="s">
        <v>8514</v>
      </c>
      <c r="J4199" s="54" t="s">
        <v>8323</v>
      </c>
      <c r="K4199" s="55" t="s">
        <v>22329</v>
      </c>
      <c r="L4199" s="54" t="s">
        <v>8325</v>
      </c>
    </row>
    <row r="4200" spans="1:12" ht="13.8" x14ac:dyDescent="0.3">
      <c r="A4200" s="54" t="s">
        <v>14831</v>
      </c>
      <c r="B4200" s="54" t="s">
        <v>14832</v>
      </c>
      <c r="C4200" s="54" t="s">
        <v>13793</v>
      </c>
      <c r="D4200" s="54" t="s">
        <v>15310</v>
      </c>
      <c r="E4200" s="55" t="s">
        <v>8319</v>
      </c>
      <c r="F4200" s="54" t="s">
        <v>8319</v>
      </c>
      <c r="G4200" s="54" t="s">
        <v>17437</v>
      </c>
      <c r="H4200" s="54" t="s">
        <v>17438</v>
      </c>
      <c r="I4200" s="54" t="s">
        <v>8514</v>
      </c>
      <c r="J4200" s="54" t="s">
        <v>8323</v>
      </c>
      <c r="K4200" s="55" t="s">
        <v>24189</v>
      </c>
      <c r="L4200" s="54" t="s">
        <v>8325</v>
      </c>
    </row>
    <row r="4201" spans="1:12" ht="13.8" x14ac:dyDescent="0.3">
      <c r="A4201" s="54" t="s">
        <v>14831</v>
      </c>
      <c r="B4201" s="54" t="s">
        <v>14832</v>
      </c>
      <c r="C4201" s="54" t="s">
        <v>13793</v>
      </c>
      <c r="D4201" s="54" t="s">
        <v>15310</v>
      </c>
      <c r="E4201" s="55" t="s">
        <v>8319</v>
      </c>
      <c r="F4201" s="54" t="s">
        <v>8319</v>
      </c>
      <c r="G4201" s="54" t="s">
        <v>17439</v>
      </c>
      <c r="H4201" s="54" t="s">
        <v>17440</v>
      </c>
      <c r="I4201" s="54" t="s">
        <v>8514</v>
      </c>
      <c r="J4201" s="54" t="s">
        <v>8323</v>
      </c>
      <c r="K4201" s="55" t="s">
        <v>24821</v>
      </c>
      <c r="L4201" s="54" t="s">
        <v>8325</v>
      </c>
    </row>
    <row r="4202" spans="1:12" ht="13.8" x14ac:dyDescent="0.3">
      <c r="A4202" s="54" t="s">
        <v>14831</v>
      </c>
      <c r="B4202" s="54" t="s">
        <v>14832</v>
      </c>
      <c r="C4202" s="54" t="s">
        <v>13793</v>
      </c>
      <c r="D4202" s="54" t="s">
        <v>15310</v>
      </c>
      <c r="E4202" s="55" t="s">
        <v>8319</v>
      </c>
      <c r="F4202" s="54" t="s">
        <v>8319</v>
      </c>
      <c r="G4202" s="54" t="s">
        <v>17441</v>
      </c>
      <c r="H4202" s="54" t="s">
        <v>17442</v>
      </c>
      <c r="I4202" s="54" t="s">
        <v>8514</v>
      </c>
      <c r="J4202" s="54" t="s">
        <v>8323</v>
      </c>
      <c r="K4202" s="55" t="s">
        <v>18491</v>
      </c>
      <c r="L4202" s="54" t="s">
        <v>8325</v>
      </c>
    </row>
    <row r="4203" spans="1:12" ht="13.8" x14ac:dyDescent="0.3">
      <c r="A4203" s="54" t="s">
        <v>14831</v>
      </c>
      <c r="B4203" s="54" t="s">
        <v>14832</v>
      </c>
      <c r="C4203" s="54" t="s">
        <v>13793</v>
      </c>
      <c r="D4203" s="54" t="s">
        <v>15310</v>
      </c>
      <c r="E4203" s="55" t="s">
        <v>8319</v>
      </c>
      <c r="F4203" s="54" t="s">
        <v>8319</v>
      </c>
      <c r="G4203" s="54" t="s">
        <v>17443</v>
      </c>
      <c r="H4203" s="54" t="s">
        <v>17444</v>
      </c>
      <c r="I4203" s="54" t="s">
        <v>8514</v>
      </c>
      <c r="J4203" s="54" t="s">
        <v>8323</v>
      </c>
      <c r="K4203" s="55" t="s">
        <v>10773</v>
      </c>
      <c r="L4203" s="54" t="s">
        <v>8325</v>
      </c>
    </row>
    <row r="4204" spans="1:12" ht="13.8" x14ac:dyDescent="0.3">
      <c r="A4204" s="54" t="s">
        <v>14831</v>
      </c>
      <c r="B4204" s="54" t="s">
        <v>14832</v>
      </c>
      <c r="C4204" s="54" t="s">
        <v>13793</v>
      </c>
      <c r="D4204" s="54" t="s">
        <v>15310</v>
      </c>
      <c r="E4204" s="55" t="s">
        <v>8319</v>
      </c>
      <c r="F4204" s="54" t="s">
        <v>8319</v>
      </c>
      <c r="G4204" s="54" t="s">
        <v>17446</v>
      </c>
      <c r="H4204" s="54" t="s">
        <v>17447</v>
      </c>
      <c r="I4204" s="54" t="s">
        <v>8514</v>
      </c>
      <c r="J4204" s="54" t="s">
        <v>8323</v>
      </c>
      <c r="K4204" s="55" t="s">
        <v>12576</v>
      </c>
      <c r="L4204" s="54" t="s">
        <v>8325</v>
      </c>
    </row>
    <row r="4205" spans="1:12" ht="13.8" x14ac:dyDescent="0.3">
      <c r="A4205" s="54" t="s">
        <v>14831</v>
      </c>
      <c r="B4205" s="54" t="s">
        <v>14832</v>
      </c>
      <c r="C4205" s="54" t="s">
        <v>13793</v>
      </c>
      <c r="D4205" s="54" t="s">
        <v>15310</v>
      </c>
      <c r="E4205" s="55" t="s">
        <v>8319</v>
      </c>
      <c r="F4205" s="54" t="s">
        <v>8319</v>
      </c>
      <c r="G4205" s="54" t="s">
        <v>17448</v>
      </c>
      <c r="H4205" s="54" t="s">
        <v>17449</v>
      </c>
      <c r="I4205" s="54" t="s">
        <v>8514</v>
      </c>
      <c r="J4205" s="54" t="s">
        <v>8323</v>
      </c>
      <c r="K4205" s="55" t="s">
        <v>24822</v>
      </c>
      <c r="L4205" s="54" t="s">
        <v>8325</v>
      </c>
    </row>
    <row r="4206" spans="1:12" ht="13.8" x14ac:dyDescent="0.3">
      <c r="A4206" s="54" t="s">
        <v>14831</v>
      </c>
      <c r="B4206" s="54" t="s">
        <v>14832</v>
      </c>
      <c r="C4206" s="54" t="s">
        <v>13793</v>
      </c>
      <c r="D4206" s="54" t="s">
        <v>15310</v>
      </c>
      <c r="E4206" s="55" t="s">
        <v>8319</v>
      </c>
      <c r="F4206" s="54" t="s">
        <v>8319</v>
      </c>
      <c r="G4206" s="54" t="s">
        <v>17450</v>
      </c>
      <c r="H4206" s="54" t="s">
        <v>17451</v>
      </c>
      <c r="I4206" s="54" t="s">
        <v>8514</v>
      </c>
      <c r="J4206" s="54" t="s">
        <v>8323</v>
      </c>
      <c r="K4206" s="55" t="s">
        <v>16364</v>
      </c>
      <c r="L4206" s="54" t="s">
        <v>8325</v>
      </c>
    </row>
    <row r="4207" spans="1:12" ht="13.8" x14ac:dyDescent="0.3">
      <c r="A4207" s="54" t="s">
        <v>14831</v>
      </c>
      <c r="B4207" s="54" t="s">
        <v>14832</v>
      </c>
      <c r="C4207" s="54" t="s">
        <v>13793</v>
      </c>
      <c r="D4207" s="54" t="s">
        <v>15310</v>
      </c>
      <c r="E4207" s="55" t="s">
        <v>8319</v>
      </c>
      <c r="F4207" s="54" t="s">
        <v>8319</v>
      </c>
      <c r="G4207" s="54" t="s">
        <v>17452</v>
      </c>
      <c r="H4207" s="54" t="s">
        <v>17453</v>
      </c>
      <c r="I4207" s="54" t="s">
        <v>8514</v>
      </c>
      <c r="J4207" s="54" t="s">
        <v>8323</v>
      </c>
      <c r="K4207" s="55" t="s">
        <v>24823</v>
      </c>
      <c r="L4207" s="54" t="s">
        <v>8325</v>
      </c>
    </row>
    <row r="4208" spans="1:12" ht="13.8" x14ac:dyDescent="0.3">
      <c r="A4208" s="54" t="s">
        <v>14831</v>
      </c>
      <c r="B4208" s="54" t="s">
        <v>14832</v>
      </c>
      <c r="C4208" s="54" t="s">
        <v>13793</v>
      </c>
      <c r="D4208" s="54" t="s">
        <v>15310</v>
      </c>
      <c r="E4208" s="55" t="s">
        <v>8319</v>
      </c>
      <c r="F4208" s="54" t="s">
        <v>8319</v>
      </c>
      <c r="G4208" s="54" t="s">
        <v>17455</v>
      </c>
      <c r="H4208" s="54" t="s">
        <v>17456</v>
      </c>
      <c r="I4208" s="54" t="s">
        <v>8514</v>
      </c>
      <c r="J4208" s="54" t="s">
        <v>8323</v>
      </c>
      <c r="K4208" s="55" t="s">
        <v>8515</v>
      </c>
      <c r="L4208" s="54" t="s">
        <v>8325</v>
      </c>
    </row>
    <row r="4209" spans="1:12" ht="13.8" x14ac:dyDescent="0.3">
      <c r="A4209" s="54" t="s">
        <v>14831</v>
      </c>
      <c r="B4209" s="54" t="s">
        <v>14832</v>
      </c>
      <c r="C4209" s="54" t="s">
        <v>13793</v>
      </c>
      <c r="D4209" s="54" t="s">
        <v>15310</v>
      </c>
      <c r="E4209" s="55" t="s">
        <v>8319</v>
      </c>
      <c r="F4209" s="54" t="s">
        <v>8319</v>
      </c>
      <c r="G4209" s="54" t="s">
        <v>17458</v>
      </c>
      <c r="H4209" s="54" t="s">
        <v>17459</v>
      </c>
      <c r="I4209" s="54" t="s">
        <v>8514</v>
      </c>
      <c r="J4209" s="54" t="s">
        <v>8323</v>
      </c>
      <c r="K4209" s="55" t="s">
        <v>24824</v>
      </c>
      <c r="L4209" s="54" t="s">
        <v>8325</v>
      </c>
    </row>
    <row r="4210" spans="1:12" ht="13.8" x14ac:dyDescent="0.3">
      <c r="A4210" s="54" t="s">
        <v>14831</v>
      </c>
      <c r="B4210" s="54" t="s">
        <v>14832</v>
      </c>
      <c r="C4210" s="54" t="s">
        <v>13793</v>
      </c>
      <c r="D4210" s="54" t="s">
        <v>15310</v>
      </c>
      <c r="E4210" s="55" t="s">
        <v>8319</v>
      </c>
      <c r="F4210" s="54" t="s">
        <v>8319</v>
      </c>
      <c r="G4210" s="54" t="s">
        <v>17460</v>
      </c>
      <c r="H4210" s="54" t="s">
        <v>17461</v>
      </c>
      <c r="I4210" s="54" t="s">
        <v>8514</v>
      </c>
      <c r="J4210" s="54" t="s">
        <v>8323</v>
      </c>
      <c r="K4210" s="55" t="s">
        <v>10012</v>
      </c>
      <c r="L4210" s="54" t="s">
        <v>8325</v>
      </c>
    </row>
    <row r="4211" spans="1:12" ht="13.8" x14ac:dyDescent="0.3">
      <c r="A4211" s="54" t="s">
        <v>14831</v>
      </c>
      <c r="B4211" s="54" t="s">
        <v>14832</v>
      </c>
      <c r="C4211" s="54" t="s">
        <v>13793</v>
      </c>
      <c r="D4211" s="54" t="s">
        <v>15310</v>
      </c>
      <c r="E4211" s="55" t="s">
        <v>8319</v>
      </c>
      <c r="F4211" s="54" t="s">
        <v>8319</v>
      </c>
      <c r="G4211" s="54" t="s">
        <v>17462</v>
      </c>
      <c r="H4211" s="54" t="s">
        <v>17463</v>
      </c>
      <c r="I4211" s="54" t="s">
        <v>8514</v>
      </c>
      <c r="J4211" s="54" t="s">
        <v>8323</v>
      </c>
      <c r="K4211" s="55" t="s">
        <v>24825</v>
      </c>
      <c r="L4211" s="54" t="s">
        <v>8325</v>
      </c>
    </row>
    <row r="4212" spans="1:12" ht="13.8" x14ac:dyDescent="0.3">
      <c r="A4212" s="54" t="s">
        <v>14831</v>
      </c>
      <c r="B4212" s="54" t="s">
        <v>14832</v>
      </c>
      <c r="C4212" s="54" t="s">
        <v>13793</v>
      </c>
      <c r="D4212" s="54" t="s">
        <v>15310</v>
      </c>
      <c r="E4212" s="55" t="s">
        <v>8319</v>
      </c>
      <c r="F4212" s="54" t="s">
        <v>8319</v>
      </c>
      <c r="G4212" s="54" t="s">
        <v>17465</v>
      </c>
      <c r="H4212" s="54" t="s">
        <v>17466</v>
      </c>
      <c r="I4212" s="54" t="s">
        <v>8514</v>
      </c>
      <c r="J4212" s="54" t="s">
        <v>8323</v>
      </c>
      <c r="K4212" s="55" t="s">
        <v>24826</v>
      </c>
      <c r="L4212" s="54" t="s">
        <v>8325</v>
      </c>
    </row>
    <row r="4213" spans="1:12" ht="13.8" x14ac:dyDescent="0.3">
      <c r="A4213" s="54" t="s">
        <v>14831</v>
      </c>
      <c r="B4213" s="54" t="s">
        <v>14832</v>
      </c>
      <c r="C4213" s="54" t="s">
        <v>13793</v>
      </c>
      <c r="D4213" s="54" t="s">
        <v>15310</v>
      </c>
      <c r="E4213" s="55" t="s">
        <v>8319</v>
      </c>
      <c r="F4213" s="54" t="s">
        <v>8319</v>
      </c>
      <c r="G4213" s="54" t="s">
        <v>17467</v>
      </c>
      <c r="H4213" s="54" t="s">
        <v>17468</v>
      </c>
      <c r="I4213" s="54" t="s">
        <v>8514</v>
      </c>
      <c r="J4213" s="54" t="s">
        <v>8323</v>
      </c>
      <c r="K4213" s="55" t="s">
        <v>24827</v>
      </c>
      <c r="L4213" s="54" t="s">
        <v>8325</v>
      </c>
    </row>
    <row r="4214" spans="1:12" ht="13.8" x14ac:dyDescent="0.3">
      <c r="A4214" s="54" t="s">
        <v>14831</v>
      </c>
      <c r="B4214" s="54" t="s">
        <v>14832</v>
      </c>
      <c r="C4214" s="54" t="s">
        <v>13793</v>
      </c>
      <c r="D4214" s="54" t="s">
        <v>15310</v>
      </c>
      <c r="E4214" s="55" t="s">
        <v>8319</v>
      </c>
      <c r="F4214" s="54" t="s">
        <v>8319</v>
      </c>
      <c r="G4214" s="54" t="s">
        <v>17469</v>
      </c>
      <c r="H4214" s="54" t="s">
        <v>17470</v>
      </c>
      <c r="I4214" s="54" t="s">
        <v>8514</v>
      </c>
      <c r="J4214" s="54" t="s">
        <v>8323</v>
      </c>
      <c r="K4214" s="55" t="s">
        <v>24828</v>
      </c>
      <c r="L4214" s="54" t="s">
        <v>8325</v>
      </c>
    </row>
    <row r="4215" spans="1:12" ht="13.8" x14ac:dyDescent="0.3">
      <c r="A4215" s="54" t="s">
        <v>14831</v>
      </c>
      <c r="B4215" s="54" t="s">
        <v>14832</v>
      </c>
      <c r="C4215" s="54" t="s">
        <v>13793</v>
      </c>
      <c r="D4215" s="54" t="s">
        <v>15310</v>
      </c>
      <c r="E4215" s="55" t="s">
        <v>8319</v>
      </c>
      <c r="F4215" s="54" t="s">
        <v>8319</v>
      </c>
      <c r="G4215" s="54" t="s">
        <v>17471</v>
      </c>
      <c r="H4215" s="54" t="s">
        <v>17472</v>
      </c>
      <c r="I4215" s="54" t="s">
        <v>8514</v>
      </c>
      <c r="J4215" s="54" t="s">
        <v>8323</v>
      </c>
      <c r="K4215" s="55" t="s">
        <v>22149</v>
      </c>
      <c r="L4215" s="54" t="s">
        <v>8325</v>
      </c>
    </row>
    <row r="4216" spans="1:12" ht="13.8" x14ac:dyDescent="0.3">
      <c r="A4216" s="54" t="s">
        <v>14831</v>
      </c>
      <c r="B4216" s="54" t="s">
        <v>14832</v>
      </c>
      <c r="C4216" s="54" t="s">
        <v>13793</v>
      </c>
      <c r="D4216" s="54" t="s">
        <v>15310</v>
      </c>
      <c r="E4216" s="55" t="s">
        <v>8319</v>
      </c>
      <c r="F4216" s="54" t="s">
        <v>8319</v>
      </c>
      <c r="G4216" s="54" t="s">
        <v>17473</v>
      </c>
      <c r="H4216" s="54" t="s">
        <v>17474</v>
      </c>
      <c r="I4216" s="54" t="s">
        <v>8514</v>
      </c>
      <c r="J4216" s="54" t="s">
        <v>8323</v>
      </c>
      <c r="K4216" s="55" t="s">
        <v>21992</v>
      </c>
      <c r="L4216" s="54" t="s">
        <v>8325</v>
      </c>
    </row>
    <row r="4217" spans="1:12" ht="13.8" x14ac:dyDescent="0.3">
      <c r="A4217" s="54" t="s">
        <v>14831</v>
      </c>
      <c r="B4217" s="54" t="s">
        <v>14832</v>
      </c>
      <c r="C4217" s="54" t="s">
        <v>13793</v>
      </c>
      <c r="D4217" s="54" t="s">
        <v>15310</v>
      </c>
      <c r="E4217" s="55" t="s">
        <v>8319</v>
      </c>
      <c r="F4217" s="54" t="s">
        <v>8319</v>
      </c>
      <c r="G4217" s="54" t="s">
        <v>17476</v>
      </c>
      <c r="H4217" s="54" t="s">
        <v>17477</v>
      </c>
      <c r="I4217" s="54" t="s">
        <v>8514</v>
      </c>
      <c r="J4217" s="54" t="s">
        <v>8323</v>
      </c>
      <c r="K4217" s="55" t="s">
        <v>24829</v>
      </c>
      <c r="L4217" s="54" t="s">
        <v>8325</v>
      </c>
    </row>
    <row r="4218" spans="1:12" ht="13.8" x14ac:dyDescent="0.3">
      <c r="A4218" s="54" t="s">
        <v>14831</v>
      </c>
      <c r="B4218" s="54" t="s">
        <v>14832</v>
      </c>
      <c r="C4218" s="54" t="s">
        <v>13793</v>
      </c>
      <c r="D4218" s="54" t="s">
        <v>15310</v>
      </c>
      <c r="E4218" s="55" t="s">
        <v>8319</v>
      </c>
      <c r="F4218" s="54" t="s">
        <v>8319</v>
      </c>
      <c r="G4218" s="54" t="s">
        <v>17478</v>
      </c>
      <c r="H4218" s="54" t="s">
        <v>17479</v>
      </c>
      <c r="I4218" s="54" t="s">
        <v>8514</v>
      </c>
      <c r="J4218" s="54" t="s">
        <v>8323</v>
      </c>
      <c r="K4218" s="55" t="s">
        <v>21013</v>
      </c>
      <c r="L4218" s="54" t="s">
        <v>8325</v>
      </c>
    </row>
    <row r="4219" spans="1:12" ht="13.8" x14ac:dyDescent="0.3">
      <c r="A4219" s="54" t="s">
        <v>14831</v>
      </c>
      <c r="B4219" s="54" t="s">
        <v>14832</v>
      </c>
      <c r="C4219" s="54" t="s">
        <v>13793</v>
      </c>
      <c r="D4219" s="54" t="s">
        <v>15310</v>
      </c>
      <c r="E4219" s="55" t="s">
        <v>8319</v>
      </c>
      <c r="F4219" s="54" t="s">
        <v>8319</v>
      </c>
      <c r="G4219" s="54" t="s">
        <v>17481</v>
      </c>
      <c r="H4219" s="54" t="s">
        <v>17482</v>
      </c>
      <c r="I4219" s="54" t="s">
        <v>8514</v>
      </c>
      <c r="J4219" s="54" t="s">
        <v>8323</v>
      </c>
      <c r="K4219" s="55" t="s">
        <v>24830</v>
      </c>
      <c r="L4219" s="54" t="s">
        <v>8325</v>
      </c>
    </row>
    <row r="4220" spans="1:12" ht="13.8" x14ac:dyDescent="0.3">
      <c r="A4220" s="54" t="s">
        <v>14831</v>
      </c>
      <c r="B4220" s="54" t="s">
        <v>14832</v>
      </c>
      <c r="C4220" s="54" t="s">
        <v>13793</v>
      </c>
      <c r="D4220" s="54" t="s">
        <v>15310</v>
      </c>
      <c r="E4220" s="55" t="s">
        <v>8319</v>
      </c>
      <c r="F4220" s="54" t="s">
        <v>8319</v>
      </c>
      <c r="G4220" s="54" t="s">
        <v>17483</v>
      </c>
      <c r="H4220" s="54" t="s">
        <v>17484</v>
      </c>
      <c r="I4220" s="54" t="s">
        <v>8514</v>
      </c>
      <c r="J4220" s="54" t="s">
        <v>8323</v>
      </c>
      <c r="K4220" s="55" t="s">
        <v>15587</v>
      </c>
      <c r="L4220" s="54" t="s">
        <v>8325</v>
      </c>
    </row>
    <row r="4221" spans="1:12" ht="13.8" x14ac:dyDescent="0.3">
      <c r="A4221" s="54" t="s">
        <v>14831</v>
      </c>
      <c r="B4221" s="54" t="s">
        <v>14832</v>
      </c>
      <c r="C4221" s="54" t="s">
        <v>13793</v>
      </c>
      <c r="D4221" s="54" t="s">
        <v>15310</v>
      </c>
      <c r="E4221" s="55" t="s">
        <v>8319</v>
      </c>
      <c r="F4221" s="54" t="s">
        <v>8319</v>
      </c>
      <c r="G4221" s="54" t="s">
        <v>17485</v>
      </c>
      <c r="H4221" s="54" t="s">
        <v>17486</v>
      </c>
      <c r="I4221" s="54" t="s">
        <v>8514</v>
      </c>
      <c r="J4221" s="54" t="s">
        <v>8323</v>
      </c>
      <c r="K4221" s="55" t="s">
        <v>24831</v>
      </c>
      <c r="L4221" s="54" t="s">
        <v>8325</v>
      </c>
    </row>
    <row r="4222" spans="1:12" ht="13.8" x14ac:dyDescent="0.3">
      <c r="A4222" s="54" t="s">
        <v>14831</v>
      </c>
      <c r="B4222" s="54" t="s">
        <v>14832</v>
      </c>
      <c r="C4222" s="54" t="s">
        <v>13793</v>
      </c>
      <c r="D4222" s="54" t="s">
        <v>15310</v>
      </c>
      <c r="E4222" s="55" t="s">
        <v>8319</v>
      </c>
      <c r="F4222" s="54" t="s">
        <v>8319</v>
      </c>
      <c r="G4222" s="54" t="s">
        <v>17487</v>
      </c>
      <c r="H4222" s="54" t="s">
        <v>17488</v>
      </c>
      <c r="I4222" s="54" t="s">
        <v>8514</v>
      </c>
      <c r="J4222" s="54" t="s">
        <v>8323</v>
      </c>
      <c r="K4222" s="55" t="s">
        <v>14008</v>
      </c>
      <c r="L4222" s="54" t="s">
        <v>8325</v>
      </c>
    </row>
    <row r="4223" spans="1:12" ht="13.8" x14ac:dyDescent="0.3">
      <c r="A4223" s="54" t="s">
        <v>14831</v>
      </c>
      <c r="B4223" s="54" t="s">
        <v>14832</v>
      </c>
      <c r="C4223" s="54" t="s">
        <v>13793</v>
      </c>
      <c r="D4223" s="54" t="s">
        <v>15310</v>
      </c>
      <c r="E4223" s="55" t="s">
        <v>8319</v>
      </c>
      <c r="F4223" s="54" t="s">
        <v>8319</v>
      </c>
      <c r="G4223" s="54" t="s">
        <v>17490</v>
      </c>
      <c r="H4223" s="54" t="s">
        <v>17491</v>
      </c>
      <c r="I4223" s="54" t="s">
        <v>8514</v>
      </c>
      <c r="J4223" s="54" t="s">
        <v>8323</v>
      </c>
      <c r="K4223" s="55" t="s">
        <v>14405</v>
      </c>
      <c r="L4223" s="54" t="s">
        <v>8325</v>
      </c>
    </row>
    <row r="4224" spans="1:12" ht="13.8" x14ac:dyDescent="0.3">
      <c r="A4224" s="54" t="s">
        <v>14831</v>
      </c>
      <c r="B4224" s="54" t="s">
        <v>14832</v>
      </c>
      <c r="C4224" s="54" t="s">
        <v>13793</v>
      </c>
      <c r="D4224" s="54" t="s">
        <v>15310</v>
      </c>
      <c r="E4224" s="55" t="s">
        <v>8319</v>
      </c>
      <c r="F4224" s="54" t="s">
        <v>8319</v>
      </c>
      <c r="G4224" s="54" t="s">
        <v>17492</v>
      </c>
      <c r="H4224" s="54" t="s">
        <v>17493</v>
      </c>
      <c r="I4224" s="54" t="s">
        <v>8514</v>
      </c>
      <c r="J4224" s="54" t="s">
        <v>8323</v>
      </c>
      <c r="K4224" s="55" t="s">
        <v>24832</v>
      </c>
      <c r="L4224" s="54" t="s">
        <v>8325</v>
      </c>
    </row>
    <row r="4225" spans="1:12" ht="13.8" x14ac:dyDescent="0.3">
      <c r="A4225" s="54" t="s">
        <v>14831</v>
      </c>
      <c r="B4225" s="54" t="s">
        <v>14832</v>
      </c>
      <c r="C4225" s="54" t="s">
        <v>13793</v>
      </c>
      <c r="D4225" s="54" t="s">
        <v>15310</v>
      </c>
      <c r="E4225" s="55" t="s">
        <v>8319</v>
      </c>
      <c r="F4225" s="54" t="s">
        <v>8319</v>
      </c>
      <c r="G4225" s="54" t="s">
        <v>17494</v>
      </c>
      <c r="H4225" s="54" t="s">
        <v>17495</v>
      </c>
      <c r="I4225" s="54" t="s">
        <v>8514</v>
      </c>
      <c r="J4225" s="54" t="s">
        <v>8323</v>
      </c>
      <c r="K4225" s="55" t="s">
        <v>21175</v>
      </c>
      <c r="L4225" s="54" t="s">
        <v>8325</v>
      </c>
    </row>
    <row r="4226" spans="1:12" ht="13.8" x14ac:dyDescent="0.3">
      <c r="A4226" s="54" t="s">
        <v>14831</v>
      </c>
      <c r="B4226" s="54" t="s">
        <v>14832</v>
      </c>
      <c r="C4226" s="54" t="s">
        <v>13793</v>
      </c>
      <c r="D4226" s="54" t="s">
        <v>15310</v>
      </c>
      <c r="E4226" s="55" t="s">
        <v>8319</v>
      </c>
      <c r="F4226" s="54" t="s">
        <v>8319</v>
      </c>
      <c r="G4226" s="54" t="s">
        <v>17496</v>
      </c>
      <c r="H4226" s="54" t="s">
        <v>17497</v>
      </c>
      <c r="I4226" s="54" t="s">
        <v>8514</v>
      </c>
      <c r="J4226" s="54" t="s">
        <v>8323</v>
      </c>
      <c r="K4226" s="55" t="s">
        <v>17426</v>
      </c>
      <c r="L4226" s="54" t="s">
        <v>8325</v>
      </c>
    </row>
    <row r="4227" spans="1:12" ht="13.8" x14ac:dyDescent="0.3">
      <c r="A4227" s="54" t="s">
        <v>14831</v>
      </c>
      <c r="B4227" s="54" t="s">
        <v>14832</v>
      </c>
      <c r="C4227" s="54" t="s">
        <v>13793</v>
      </c>
      <c r="D4227" s="54" t="s">
        <v>15310</v>
      </c>
      <c r="E4227" s="55" t="s">
        <v>8319</v>
      </c>
      <c r="F4227" s="54" t="s">
        <v>8319</v>
      </c>
      <c r="G4227" s="54" t="s">
        <v>17498</v>
      </c>
      <c r="H4227" s="54" t="s">
        <v>17499</v>
      </c>
      <c r="I4227" s="54" t="s">
        <v>8514</v>
      </c>
      <c r="J4227" s="54" t="s">
        <v>8323</v>
      </c>
      <c r="K4227" s="55" t="s">
        <v>24833</v>
      </c>
      <c r="L4227" s="54" t="s">
        <v>8325</v>
      </c>
    </row>
    <row r="4228" spans="1:12" ht="13.8" x14ac:dyDescent="0.3">
      <c r="A4228" s="54" t="s">
        <v>14831</v>
      </c>
      <c r="B4228" s="54" t="s">
        <v>14832</v>
      </c>
      <c r="C4228" s="54" t="s">
        <v>13793</v>
      </c>
      <c r="D4228" s="54" t="s">
        <v>15310</v>
      </c>
      <c r="E4228" s="55" t="s">
        <v>8319</v>
      </c>
      <c r="F4228" s="54" t="s">
        <v>8319</v>
      </c>
      <c r="G4228" s="54" t="s">
        <v>17500</v>
      </c>
      <c r="H4228" s="54" t="s">
        <v>17501</v>
      </c>
      <c r="I4228" s="54" t="s">
        <v>8514</v>
      </c>
      <c r="J4228" s="54" t="s">
        <v>8323</v>
      </c>
      <c r="K4228" s="55" t="s">
        <v>24242</v>
      </c>
      <c r="L4228" s="54" t="s">
        <v>8325</v>
      </c>
    </row>
    <row r="4229" spans="1:12" ht="13.8" x14ac:dyDescent="0.3">
      <c r="A4229" s="54" t="s">
        <v>14831</v>
      </c>
      <c r="B4229" s="54" t="s">
        <v>14832</v>
      </c>
      <c r="C4229" s="54" t="s">
        <v>13793</v>
      </c>
      <c r="D4229" s="54" t="s">
        <v>15310</v>
      </c>
      <c r="E4229" s="55" t="s">
        <v>8319</v>
      </c>
      <c r="F4229" s="54" t="s">
        <v>8319</v>
      </c>
      <c r="G4229" s="54" t="s">
        <v>17502</v>
      </c>
      <c r="H4229" s="54" t="s">
        <v>17503</v>
      </c>
      <c r="I4229" s="54" t="s">
        <v>8514</v>
      </c>
      <c r="J4229" s="54" t="s">
        <v>8323</v>
      </c>
      <c r="K4229" s="55" t="s">
        <v>24834</v>
      </c>
      <c r="L4229" s="54" t="s">
        <v>8325</v>
      </c>
    </row>
    <row r="4230" spans="1:12" ht="13.8" x14ac:dyDescent="0.3">
      <c r="A4230" s="54" t="s">
        <v>14831</v>
      </c>
      <c r="B4230" s="54" t="s">
        <v>14832</v>
      </c>
      <c r="C4230" s="54" t="s">
        <v>13793</v>
      </c>
      <c r="D4230" s="54" t="s">
        <v>15310</v>
      </c>
      <c r="E4230" s="55" t="s">
        <v>8319</v>
      </c>
      <c r="F4230" s="54" t="s">
        <v>8319</v>
      </c>
      <c r="G4230" s="54" t="s">
        <v>17504</v>
      </c>
      <c r="H4230" s="54" t="s">
        <v>17505</v>
      </c>
      <c r="I4230" s="54" t="s">
        <v>8514</v>
      </c>
      <c r="J4230" s="54" t="s">
        <v>8323</v>
      </c>
      <c r="K4230" s="55" t="s">
        <v>24835</v>
      </c>
      <c r="L4230" s="54" t="s">
        <v>8325</v>
      </c>
    </row>
    <row r="4231" spans="1:12" ht="13.8" x14ac:dyDescent="0.3">
      <c r="A4231" s="54" t="s">
        <v>14831</v>
      </c>
      <c r="B4231" s="54" t="s">
        <v>14832</v>
      </c>
      <c r="C4231" s="54" t="s">
        <v>13793</v>
      </c>
      <c r="D4231" s="54" t="s">
        <v>15310</v>
      </c>
      <c r="E4231" s="55" t="s">
        <v>8319</v>
      </c>
      <c r="F4231" s="54" t="s">
        <v>8319</v>
      </c>
      <c r="G4231" s="54" t="s">
        <v>17506</v>
      </c>
      <c r="H4231" s="54" t="s">
        <v>17507</v>
      </c>
      <c r="I4231" s="54" t="s">
        <v>8514</v>
      </c>
      <c r="J4231" s="54" t="s">
        <v>8323</v>
      </c>
      <c r="K4231" s="55" t="s">
        <v>24836</v>
      </c>
      <c r="L4231" s="54" t="s">
        <v>8325</v>
      </c>
    </row>
    <row r="4232" spans="1:12" ht="13.8" x14ac:dyDescent="0.3">
      <c r="A4232" s="54" t="s">
        <v>14831</v>
      </c>
      <c r="B4232" s="54" t="s">
        <v>14832</v>
      </c>
      <c r="C4232" s="54" t="s">
        <v>13793</v>
      </c>
      <c r="D4232" s="54" t="s">
        <v>15310</v>
      </c>
      <c r="E4232" s="55" t="s">
        <v>8319</v>
      </c>
      <c r="F4232" s="54" t="s">
        <v>8319</v>
      </c>
      <c r="G4232" s="54" t="s">
        <v>17509</v>
      </c>
      <c r="H4232" s="54" t="s">
        <v>17510</v>
      </c>
      <c r="I4232" s="54" t="s">
        <v>8514</v>
      </c>
      <c r="J4232" s="54" t="s">
        <v>8323</v>
      </c>
      <c r="K4232" s="55" t="s">
        <v>23394</v>
      </c>
      <c r="L4232" s="54" t="s">
        <v>8325</v>
      </c>
    </row>
    <row r="4233" spans="1:12" ht="13.8" x14ac:dyDescent="0.3">
      <c r="A4233" s="54" t="s">
        <v>14831</v>
      </c>
      <c r="B4233" s="54" t="s">
        <v>14832</v>
      </c>
      <c r="C4233" s="54" t="s">
        <v>13793</v>
      </c>
      <c r="D4233" s="54" t="s">
        <v>15310</v>
      </c>
      <c r="E4233" s="55" t="s">
        <v>8319</v>
      </c>
      <c r="F4233" s="54" t="s">
        <v>8319</v>
      </c>
      <c r="G4233" s="54" t="s">
        <v>17511</v>
      </c>
      <c r="H4233" s="54" t="s">
        <v>17512</v>
      </c>
      <c r="I4233" s="54" t="s">
        <v>8514</v>
      </c>
      <c r="J4233" s="54" t="s">
        <v>8323</v>
      </c>
      <c r="K4233" s="55" t="s">
        <v>19588</v>
      </c>
      <c r="L4233" s="54" t="s">
        <v>8325</v>
      </c>
    </row>
    <row r="4234" spans="1:12" ht="13.8" x14ac:dyDescent="0.3">
      <c r="A4234" s="54" t="s">
        <v>14831</v>
      </c>
      <c r="B4234" s="54" t="s">
        <v>14832</v>
      </c>
      <c r="C4234" s="54" t="s">
        <v>13793</v>
      </c>
      <c r="D4234" s="54" t="s">
        <v>15310</v>
      </c>
      <c r="E4234" s="55" t="s">
        <v>8319</v>
      </c>
      <c r="F4234" s="54" t="s">
        <v>8319</v>
      </c>
      <c r="G4234" s="54" t="s">
        <v>17514</v>
      </c>
      <c r="H4234" s="54" t="s">
        <v>17515</v>
      </c>
      <c r="I4234" s="54" t="s">
        <v>8514</v>
      </c>
      <c r="J4234" s="54" t="s">
        <v>8323</v>
      </c>
      <c r="K4234" s="55" t="s">
        <v>24484</v>
      </c>
      <c r="L4234" s="54" t="s">
        <v>8325</v>
      </c>
    </row>
    <row r="4235" spans="1:12" ht="13.8" x14ac:dyDescent="0.3">
      <c r="A4235" s="54" t="s">
        <v>14831</v>
      </c>
      <c r="B4235" s="54" t="s">
        <v>14832</v>
      </c>
      <c r="C4235" s="54" t="s">
        <v>13793</v>
      </c>
      <c r="D4235" s="54" t="s">
        <v>15310</v>
      </c>
      <c r="E4235" s="55" t="s">
        <v>8319</v>
      </c>
      <c r="F4235" s="54" t="s">
        <v>8319</v>
      </c>
      <c r="G4235" s="54" t="s">
        <v>17516</v>
      </c>
      <c r="H4235" s="54" t="s">
        <v>17517</v>
      </c>
      <c r="I4235" s="54" t="s">
        <v>8514</v>
      </c>
      <c r="J4235" s="54" t="s">
        <v>8323</v>
      </c>
      <c r="K4235" s="55" t="s">
        <v>24837</v>
      </c>
      <c r="L4235" s="54" t="s">
        <v>8325</v>
      </c>
    </row>
    <row r="4236" spans="1:12" ht="13.8" x14ac:dyDescent="0.3">
      <c r="A4236" s="54" t="s">
        <v>14831</v>
      </c>
      <c r="B4236" s="54" t="s">
        <v>14832</v>
      </c>
      <c r="C4236" s="54" t="s">
        <v>13793</v>
      </c>
      <c r="D4236" s="54" t="s">
        <v>15310</v>
      </c>
      <c r="E4236" s="55" t="s">
        <v>8319</v>
      </c>
      <c r="F4236" s="54" t="s">
        <v>8319</v>
      </c>
      <c r="G4236" s="54" t="s">
        <v>17519</v>
      </c>
      <c r="H4236" s="54" t="s">
        <v>17520</v>
      </c>
      <c r="I4236" s="54" t="s">
        <v>8514</v>
      </c>
      <c r="J4236" s="54" t="s">
        <v>8323</v>
      </c>
      <c r="K4236" s="55" t="s">
        <v>24423</v>
      </c>
      <c r="L4236" s="54" t="s">
        <v>8325</v>
      </c>
    </row>
    <row r="4237" spans="1:12" ht="13.8" x14ac:dyDescent="0.3">
      <c r="A4237" s="54" t="s">
        <v>14831</v>
      </c>
      <c r="B4237" s="54" t="s">
        <v>14832</v>
      </c>
      <c r="C4237" s="54" t="s">
        <v>13793</v>
      </c>
      <c r="D4237" s="54" t="s">
        <v>15310</v>
      </c>
      <c r="E4237" s="55" t="s">
        <v>8319</v>
      </c>
      <c r="F4237" s="54" t="s">
        <v>8319</v>
      </c>
      <c r="G4237" s="54" t="s">
        <v>17521</v>
      </c>
      <c r="H4237" s="54" t="s">
        <v>17522</v>
      </c>
      <c r="I4237" s="54" t="s">
        <v>8514</v>
      </c>
      <c r="J4237" s="54" t="s">
        <v>8323</v>
      </c>
      <c r="K4237" s="55" t="s">
        <v>24838</v>
      </c>
      <c r="L4237" s="54" t="s">
        <v>8325</v>
      </c>
    </row>
    <row r="4238" spans="1:12" ht="13.8" x14ac:dyDescent="0.3">
      <c r="A4238" s="54" t="s">
        <v>14831</v>
      </c>
      <c r="B4238" s="54" t="s">
        <v>14832</v>
      </c>
      <c r="C4238" s="54" t="s">
        <v>13793</v>
      </c>
      <c r="D4238" s="54" t="s">
        <v>15310</v>
      </c>
      <c r="E4238" s="55" t="s">
        <v>8319</v>
      </c>
      <c r="F4238" s="54" t="s">
        <v>8319</v>
      </c>
      <c r="G4238" s="54" t="s">
        <v>17523</v>
      </c>
      <c r="H4238" s="54" t="s">
        <v>17524</v>
      </c>
      <c r="I4238" s="54" t="s">
        <v>8514</v>
      </c>
      <c r="J4238" s="54" t="s">
        <v>8323</v>
      </c>
      <c r="K4238" s="55" t="s">
        <v>24839</v>
      </c>
      <c r="L4238" s="54" t="s">
        <v>8325</v>
      </c>
    </row>
    <row r="4239" spans="1:12" ht="13.8" x14ac:dyDescent="0.3">
      <c r="A4239" s="54" t="s">
        <v>14831</v>
      </c>
      <c r="B4239" s="54" t="s">
        <v>14832</v>
      </c>
      <c r="C4239" s="54" t="s">
        <v>13793</v>
      </c>
      <c r="D4239" s="54" t="s">
        <v>15310</v>
      </c>
      <c r="E4239" s="55" t="s">
        <v>8319</v>
      </c>
      <c r="F4239" s="54" t="s">
        <v>8319</v>
      </c>
      <c r="G4239" s="54" t="s">
        <v>17525</v>
      </c>
      <c r="H4239" s="54" t="s">
        <v>17526</v>
      </c>
      <c r="I4239" s="54" t="s">
        <v>8514</v>
      </c>
      <c r="J4239" s="54" t="s">
        <v>8323</v>
      </c>
      <c r="K4239" s="55" t="s">
        <v>24840</v>
      </c>
      <c r="L4239" s="54" t="s">
        <v>8325</v>
      </c>
    </row>
    <row r="4240" spans="1:12" ht="13.8" x14ac:dyDescent="0.3">
      <c r="A4240" s="54" t="s">
        <v>14831</v>
      </c>
      <c r="B4240" s="54" t="s">
        <v>14832</v>
      </c>
      <c r="C4240" s="54" t="s">
        <v>13793</v>
      </c>
      <c r="D4240" s="54" t="s">
        <v>15310</v>
      </c>
      <c r="E4240" s="55" t="s">
        <v>8319</v>
      </c>
      <c r="F4240" s="54" t="s">
        <v>8319</v>
      </c>
      <c r="G4240" s="54" t="s">
        <v>17528</v>
      </c>
      <c r="H4240" s="54" t="s">
        <v>17529</v>
      </c>
      <c r="I4240" s="54" t="s">
        <v>8514</v>
      </c>
      <c r="J4240" s="54" t="s">
        <v>8323</v>
      </c>
      <c r="K4240" s="55" t="s">
        <v>24567</v>
      </c>
      <c r="L4240" s="54" t="s">
        <v>8325</v>
      </c>
    </row>
    <row r="4241" spans="1:12" ht="13.8" x14ac:dyDescent="0.3">
      <c r="A4241" s="54" t="s">
        <v>14831</v>
      </c>
      <c r="B4241" s="54" t="s">
        <v>14832</v>
      </c>
      <c r="C4241" s="54" t="s">
        <v>13793</v>
      </c>
      <c r="D4241" s="54" t="s">
        <v>15310</v>
      </c>
      <c r="E4241" s="55" t="s">
        <v>8319</v>
      </c>
      <c r="F4241" s="54" t="s">
        <v>8319</v>
      </c>
      <c r="G4241" s="54" t="s">
        <v>17530</v>
      </c>
      <c r="H4241" s="54" t="s">
        <v>17531</v>
      </c>
      <c r="I4241" s="54" t="s">
        <v>8514</v>
      </c>
      <c r="J4241" s="54" t="s">
        <v>8323</v>
      </c>
      <c r="K4241" s="55" t="s">
        <v>24841</v>
      </c>
      <c r="L4241" s="54" t="s">
        <v>8325</v>
      </c>
    </row>
    <row r="4242" spans="1:12" ht="13.8" x14ac:dyDescent="0.3">
      <c r="A4242" s="54" t="s">
        <v>14831</v>
      </c>
      <c r="B4242" s="54" t="s">
        <v>14832</v>
      </c>
      <c r="C4242" s="54" t="s">
        <v>13793</v>
      </c>
      <c r="D4242" s="54" t="s">
        <v>15310</v>
      </c>
      <c r="E4242" s="55" t="s">
        <v>8319</v>
      </c>
      <c r="F4242" s="54" t="s">
        <v>8319</v>
      </c>
      <c r="G4242" s="54" t="s">
        <v>17532</v>
      </c>
      <c r="H4242" s="54" t="s">
        <v>17533</v>
      </c>
      <c r="I4242" s="54" t="s">
        <v>8514</v>
      </c>
      <c r="J4242" s="54" t="s">
        <v>8323</v>
      </c>
      <c r="K4242" s="55" t="s">
        <v>24842</v>
      </c>
      <c r="L4242" s="54" t="s">
        <v>8325</v>
      </c>
    </row>
    <row r="4243" spans="1:12" ht="13.8" x14ac:dyDescent="0.3">
      <c r="A4243" s="54" t="s">
        <v>14831</v>
      </c>
      <c r="B4243" s="54" t="s">
        <v>14832</v>
      </c>
      <c r="C4243" s="54" t="s">
        <v>13793</v>
      </c>
      <c r="D4243" s="54" t="s">
        <v>15310</v>
      </c>
      <c r="E4243" s="55" t="s">
        <v>8319</v>
      </c>
      <c r="F4243" s="54" t="s">
        <v>8319</v>
      </c>
      <c r="G4243" s="54" t="s">
        <v>17534</v>
      </c>
      <c r="H4243" s="54" t="s">
        <v>17535</v>
      </c>
      <c r="I4243" s="54" t="s">
        <v>8514</v>
      </c>
      <c r="J4243" s="54" t="s">
        <v>8323</v>
      </c>
      <c r="K4243" s="55" t="s">
        <v>12491</v>
      </c>
      <c r="L4243" s="54" t="s">
        <v>8325</v>
      </c>
    </row>
    <row r="4244" spans="1:12" ht="13.8" x14ac:dyDescent="0.3">
      <c r="A4244" s="54" t="s">
        <v>14831</v>
      </c>
      <c r="B4244" s="54" t="s">
        <v>14832</v>
      </c>
      <c r="C4244" s="54" t="s">
        <v>13793</v>
      </c>
      <c r="D4244" s="54" t="s">
        <v>15310</v>
      </c>
      <c r="E4244" s="55" t="s">
        <v>8319</v>
      </c>
      <c r="F4244" s="54" t="s">
        <v>8319</v>
      </c>
      <c r="G4244" s="54" t="s">
        <v>17536</v>
      </c>
      <c r="H4244" s="54" t="s">
        <v>17537</v>
      </c>
      <c r="I4244" s="54" t="s">
        <v>8514</v>
      </c>
      <c r="J4244" s="54" t="s">
        <v>8323</v>
      </c>
      <c r="K4244" s="55" t="s">
        <v>24843</v>
      </c>
      <c r="L4244" s="54" t="s">
        <v>8325</v>
      </c>
    </row>
    <row r="4245" spans="1:12" ht="13.8" x14ac:dyDescent="0.3">
      <c r="A4245" s="54" t="s">
        <v>14831</v>
      </c>
      <c r="B4245" s="54" t="s">
        <v>14832</v>
      </c>
      <c r="C4245" s="54" t="s">
        <v>13793</v>
      </c>
      <c r="D4245" s="54" t="s">
        <v>15310</v>
      </c>
      <c r="E4245" s="55" t="s">
        <v>8319</v>
      </c>
      <c r="F4245" s="54" t="s">
        <v>8319</v>
      </c>
      <c r="G4245" s="54" t="s">
        <v>17538</v>
      </c>
      <c r="H4245" s="54" t="s">
        <v>17539</v>
      </c>
      <c r="I4245" s="54" t="s">
        <v>8514</v>
      </c>
      <c r="J4245" s="54" t="s">
        <v>8323</v>
      </c>
      <c r="K4245" s="55" t="s">
        <v>24844</v>
      </c>
      <c r="L4245" s="54" t="s">
        <v>8325</v>
      </c>
    </row>
    <row r="4246" spans="1:12" ht="13.8" x14ac:dyDescent="0.3">
      <c r="A4246" s="54" t="s">
        <v>14831</v>
      </c>
      <c r="B4246" s="54" t="s">
        <v>14832</v>
      </c>
      <c r="C4246" s="54" t="s">
        <v>13793</v>
      </c>
      <c r="D4246" s="54" t="s">
        <v>15310</v>
      </c>
      <c r="E4246" s="55" t="s">
        <v>8319</v>
      </c>
      <c r="F4246" s="54" t="s">
        <v>8319</v>
      </c>
      <c r="G4246" s="54" t="s">
        <v>17540</v>
      </c>
      <c r="H4246" s="54" t="s">
        <v>17541</v>
      </c>
      <c r="I4246" s="54" t="s">
        <v>8514</v>
      </c>
      <c r="J4246" s="54" t="s">
        <v>8323</v>
      </c>
      <c r="K4246" s="55" t="s">
        <v>24845</v>
      </c>
      <c r="L4246" s="54" t="s">
        <v>8325</v>
      </c>
    </row>
    <row r="4247" spans="1:12" ht="13.8" x14ac:dyDescent="0.3">
      <c r="A4247" s="54" t="s">
        <v>14831</v>
      </c>
      <c r="B4247" s="54" t="s">
        <v>14832</v>
      </c>
      <c r="C4247" s="54" t="s">
        <v>13793</v>
      </c>
      <c r="D4247" s="54" t="s">
        <v>15310</v>
      </c>
      <c r="E4247" s="55" t="s">
        <v>8319</v>
      </c>
      <c r="F4247" s="54" t="s">
        <v>8319</v>
      </c>
      <c r="G4247" s="54" t="s">
        <v>17542</v>
      </c>
      <c r="H4247" s="54" t="s">
        <v>17543</v>
      </c>
      <c r="I4247" s="54" t="s">
        <v>8514</v>
      </c>
      <c r="J4247" s="54" t="s">
        <v>8323</v>
      </c>
      <c r="K4247" s="55" t="s">
        <v>8345</v>
      </c>
      <c r="L4247" s="54" t="s">
        <v>8325</v>
      </c>
    </row>
    <row r="4248" spans="1:12" ht="13.8" x14ac:dyDescent="0.3">
      <c r="A4248" s="54" t="s">
        <v>14831</v>
      </c>
      <c r="B4248" s="54" t="s">
        <v>14832</v>
      </c>
      <c r="C4248" s="54" t="s">
        <v>13793</v>
      </c>
      <c r="D4248" s="54" t="s">
        <v>15310</v>
      </c>
      <c r="E4248" s="55" t="s">
        <v>8319</v>
      </c>
      <c r="F4248" s="54" t="s">
        <v>8319</v>
      </c>
      <c r="G4248" s="54" t="s">
        <v>17544</v>
      </c>
      <c r="H4248" s="54" t="s">
        <v>17545</v>
      </c>
      <c r="I4248" s="54" t="s">
        <v>8514</v>
      </c>
      <c r="J4248" s="54" t="s">
        <v>8323</v>
      </c>
      <c r="K4248" s="55" t="s">
        <v>19575</v>
      </c>
      <c r="L4248" s="54" t="s">
        <v>8325</v>
      </c>
    </row>
    <row r="4249" spans="1:12" ht="13.8" x14ac:dyDescent="0.3">
      <c r="A4249" s="54" t="s">
        <v>14831</v>
      </c>
      <c r="B4249" s="54" t="s">
        <v>14832</v>
      </c>
      <c r="C4249" s="54" t="s">
        <v>13793</v>
      </c>
      <c r="D4249" s="54" t="s">
        <v>15310</v>
      </c>
      <c r="E4249" s="55" t="s">
        <v>8319</v>
      </c>
      <c r="F4249" s="54" t="s">
        <v>8319</v>
      </c>
      <c r="G4249" s="54" t="s">
        <v>17546</v>
      </c>
      <c r="H4249" s="54" t="s">
        <v>17547</v>
      </c>
      <c r="I4249" s="54" t="s">
        <v>8514</v>
      </c>
      <c r="J4249" s="54" t="s">
        <v>8323</v>
      </c>
      <c r="K4249" s="55" t="s">
        <v>14053</v>
      </c>
      <c r="L4249" s="54" t="s">
        <v>8325</v>
      </c>
    </row>
    <row r="4250" spans="1:12" ht="13.8" x14ac:dyDescent="0.3">
      <c r="A4250" s="54" t="s">
        <v>14831</v>
      </c>
      <c r="B4250" s="54" t="s">
        <v>14832</v>
      </c>
      <c r="C4250" s="54" t="s">
        <v>13793</v>
      </c>
      <c r="D4250" s="54" t="s">
        <v>15310</v>
      </c>
      <c r="E4250" s="55" t="s">
        <v>8319</v>
      </c>
      <c r="F4250" s="54" t="s">
        <v>8319</v>
      </c>
      <c r="G4250" s="54" t="s">
        <v>17548</v>
      </c>
      <c r="H4250" s="54" t="s">
        <v>17549</v>
      </c>
      <c r="I4250" s="54" t="s">
        <v>8514</v>
      </c>
      <c r="J4250" s="54" t="s">
        <v>8323</v>
      </c>
      <c r="K4250" s="55" t="s">
        <v>23340</v>
      </c>
      <c r="L4250" s="54" t="s">
        <v>8325</v>
      </c>
    </row>
    <row r="4251" spans="1:12" ht="13.8" x14ac:dyDescent="0.3">
      <c r="A4251" s="54" t="s">
        <v>14831</v>
      </c>
      <c r="B4251" s="54" t="s">
        <v>14832</v>
      </c>
      <c r="C4251" s="54" t="s">
        <v>13793</v>
      </c>
      <c r="D4251" s="54" t="s">
        <v>15310</v>
      </c>
      <c r="E4251" s="55" t="s">
        <v>8319</v>
      </c>
      <c r="F4251" s="54" t="s">
        <v>8319</v>
      </c>
      <c r="G4251" s="54" t="s">
        <v>17550</v>
      </c>
      <c r="H4251" s="54" t="s">
        <v>17551</v>
      </c>
      <c r="I4251" s="54" t="s">
        <v>8514</v>
      </c>
      <c r="J4251" s="54" t="s">
        <v>8323</v>
      </c>
      <c r="K4251" s="55" t="s">
        <v>12690</v>
      </c>
      <c r="L4251" s="54" t="s">
        <v>8325</v>
      </c>
    </row>
    <row r="4252" spans="1:12" ht="13.8" x14ac:dyDescent="0.3">
      <c r="A4252" s="54" t="s">
        <v>14831</v>
      </c>
      <c r="B4252" s="54" t="s">
        <v>14832</v>
      </c>
      <c r="C4252" s="54" t="s">
        <v>13793</v>
      </c>
      <c r="D4252" s="54" t="s">
        <v>15310</v>
      </c>
      <c r="E4252" s="55" t="s">
        <v>8319</v>
      </c>
      <c r="F4252" s="54" t="s">
        <v>8319</v>
      </c>
      <c r="G4252" s="54" t="s">
        <v>17552</v>
      </c>
      <c r="H4252" s="54" t="s">
        <v>17553</v>
      </c>
      <c r="I4252" s="54" t="s">
        <v>8514</v>
      </c>
      <c r="J4252" s="54" t="s">
        <v>8323</v>
      </c>
      <c r="K4252" s="55" t="s">
        <v>24846</v>
      </c>
      <c r="L4252" s="54" t="s">
        <v>8325</v>
      </c>
    </row>
    <row r="4253" spans="1:12" ht="13.8" x14ac:dyDescent="0.3">
      <c r="A4253" s="54" t="s">
        <v>14831</v>
      </c>
      <c r="B4253" s="54" t="s">
        <v>14832</v>
      </c>
      <c r="C4253" s="54" t="s">
        <v>13793</v>
      </c>
      <c r="D4253" s="54" t="s">
        <v>15310</v>
      </c>
      <c r="E4253" s="55" t="s">
        <v>8319</v>
      </c>
      <c r="F4253" s="54" t="s">
        <v>8319</v>
      </c>
      <c r="G4253" s="54" t="s">
        <v>17554</v>
      </c>
      <c r="H4253" s="54" t="s">
        <v>17555</v>
      </c>
      <c r="I4253" s="54" t="s">
        <v>8514</v>
      </c>
      <c r="J4253" s="54" t="s">
        <v>8323</v>
      </c>
      <c r="K4253" s="55" t="s">
        <v>24847</v>
      </c>
      <c r="L4253" s="54" t="s">
        <v>8325</v>
      </c>
    </row>
    <row r="4254" spans="1:12" ht="13.8" x14ac:dyDescent="0.3">
      <c r="A4254" s="54" t="s">
        <v>14831</v>
      </c>
      <c r="B4254" s="54" t="s">
        <v>14832</v>
      </c>
      <c r="C4254" s="54" t="s">
        <v>13793</v>
      </c>
      <c r="D4254" s="54" t="s">
        <v>15310</v>
      </c>
      <c r="E4254" s="55" t="s">
        <v>8319</v>
      </c>
      <c r="F4254" s="54" t="s">
        <v>8319</v>
      </c>
      <c r="G4254" s="54" t="s">
        <v>17556</v>
      </c>
      <c r="H4254" s="54" t="s">
        <v>17557</v>
      </c>
      <c r="I4254" s="54" t="s">
        <v>8514</v>
      </c>
      <c r="J4254" s="54" t="s">
        <v>8323</v>
      </c>
      <c r="K4254" s="55" t="s">
        <v>17052</v>
      </c>
      <c r="L4254" s="54" t="s">
        <v>8325</v>
      </c>
    </row>
    <row r="4255" spans="1:12" ht="13.8" x14ac:dyDescent="0.3">
      <c r="A4255" s="54" t="s">
        <v>14831</v>
      </c>
      <c r="B4255" s="54" t="s">
        <v>14832</v>
      </c>
      <c r="C4255" s="54" t="s">
        <v>13793</v>
      </c>
      <c r="D4255" s="54" t="s">
        <v>15310</v>
      </c>
      <c r="E4255" s="55" t="s">
        <v>8319</v>
      </c>
      <c r="F4255" s="54" t="s">
        <v>8319</v>
      </c>
      <c r="G4255" s="54" t="s">
        <v>17559</v>
      </c>
      <c r="H4255" s="54" t="s">
        <v>17560</v>
      </c>
      <c r="I4255" s="54" t="s">
        <v>8514</v>
      </c>
      <c r="J4255" s="54" t="s">
        <v>8323</v>
      </c>
      <c r="K4255" s="55" t="s">
        <v>24848</v>
      </c>
      <c r="L4255" s="54" t="s">
        <v>8325</v>
      </c>
    </row>
    <row r="4256" spans="1:12" ht="13.8" x14ac:dyDescent="0.3">
      <c r="A4256" s="54" t="s">
        <v>14831</v>
      </c>
      <c r="B4256" s="54" t="s">
        <v>14832</v>
      </c>
      <c r="C4256" s="54" t="s">
        <v>13793</v>
      </c>
      <c r="D4256" s="54" t="s">
        <v>15310</v>
      </c>
      <c r="E4256" s="55" t="s">
        <v>8319</v>
      </c>
      <c r="F4256" s="54" t="s">
        <v>8319</v>
      </c>
      <c r="G4256" s="54" t="s">
        <v>17561</v>
      </c>
      <c r="H4256" s="54" t="s">
        <v>17562</v>
      </c>
      <c r="I4256" s="54" t="s">
        <v>8514</v>
      </c>
      <c r="J4256" s="54" t="s">
        <v>8323</v>
      </c>
      <c r="K4256" s="55" t="s">
        <v>24849</v>
      </c>
      <c r="L4256" s="54" t="s">
        <v>8325</v>
      </c>
    </row>
    <row r="4257" spans="1:12" ht="13.8" x14ac:dyDescent="0.3">
      <c r="A4257" s="54" t="s">
        <v>14831</v>
      </c>
      <c r="B4257" s="54" t="s">
        <v>14832</v>
      </c>
      <c r="C4257" s="54" t="s">
        <v>13793</v>
      </c>
      <c r="D4257" s="54" t="s">
        <v>15310</v>
      </c>
      <c r="E4257" s="55" t="s">
        <v>8319</v>
      </c>
      <c r="F4257" s="54" t="s">
        <v>8319</v>
      </c>
      <c r="G4257" s="54" t="s">
        <v>17563</v>
      </c>
      <c r="H4257" s="54" t="s">
        <v>17564</v>
      </c>
      <c r="I4257" s="54" t="s">
        <v>8514</v>
      </c>
      <c r="J4257" s="54" t="s">
        <v>8323</v>
      </c>
      <c r="K4257" s="55" t="s">
        <v>19770</v>
      </c>
      <c r="L4257" s="54" t="s">
        <v>8325</v>
      </c>
    </row>
    <row r="4258" spans="1:12" ht="13.8" x14ac:dyDescent="0.3">
      <c r="A4258" s="54" t="s">
        <v>14831</v>
      </c>
      <c r="B4258" s="54" t="s">
        <v>14832</v>
      </c>
      <c r="C4258" s="54" t="s">
        <v>13793</v>
      </c>
      <c r="D4258" s="54" t="s">
        <v>15310</v>
      </c>
      <c r="E4258" s="55" t="s">
        <v>8319</v>
      </c>
      <c r="F4258" s="54" t="s">
        <v>8319</v>
      </c>
      <c r="G4258" s="54" t="s">
        <v>17565</v>
      </c>
      <c r="H4258" s="54" t="s">
        <v>17566</v>
      </c>
      <c r="I4258" s="54" t="s">
        <v>8514</v>
      </c>
      <c r="J4258" s="54" t="s">
        <v>8323</v>
      </c>
      <c r="K4258" s="55" t="s">
        <v>14023</v>
      </c>
      <c r="L4258" s="54" t="s">
        <v>8325</v>
      </c>
    </row>
    <row r="4259" spans="1:12" ht="13.8" x14ac:dyDescent="0.3">
      <c r="A4259" s="54" t="s">
        <v>14831</v>
      </c>
      <c r="B4259" s="54" t="s">
        <v>14832</v>
      </c>
      <c r="C4259" s="54" t="s">
        <v>13793</v>
      </c>
      <c r="D4259" s="54" t="s">
        <v>15310</v>
      </c>
      <c r="E4259" s="55" t="s">
        <v>8319</v>
      </c>
      <c r="F4259" s="54" t="s">
        <v>8319</v>
      </c>
      <c r="G4259" s="54" t="s">
        <v>17567</v>
      </c>
      <c r="H4259" s="54" t="s">
        <v>17568</v>
      </c>
      <c r="I4259" s="54" t="s">
        <v>8514</v>
      </c>
      <c r="J4259" s="54" t="s">
        <v>8323</v>
      </c>
      <c r="K4259" s="55" t="s">
        <v>24850</v>
      </c>
      <c r="L4259" s="54" t="s">
        <v>8325</v>
      </c>
    </row>
    <row r="4260" spans="1:12" ht="13.8" x14ac:dyDescent="0.3">
      <c r="A4260" s="54" t="s">
        <v>14831</v>
      </c>
      <c r="B4260" s="54" t="s">
        <v>14832</v>
      </c>
      <c r="C4260" s="54" t="s">
        <v>13793</v>
      </c>
      <c r="D4260" s="54" t="s">
        <v>15310</v>
      </c>
      <c r="E4260" s="55" t="s">
        <v>8319</v>
      </c>
      <c r="F4260" s="54" t="s">
        <v>8319</v>
      </c>
      <c r="G4260" s="54" t="s">
        <v>17569</v>
      </c>
      <c r="H4260" s="54" t="s">
        <v>17570</v>
      </c>
      <c r="I4260" s="54" t="s">
        <v>8514</v>
      </c>
      <c r="J4260" s="54" t="s">
        <v>8323</v>
      </c>
      <c r="K4260" s="55" t="s">
        <v>24851</v>
      </c>
      <c r="L4260" s="54" t="s">
        <v>8325</v>
      </c>
    </row>
    <row r="4261" spans="1:12" ht="13.8" x14ac:dyDescent="0.3">
      <c r="A4261" s="54" t="s">
        <v>14831</v>
      </c>
      <c r="B4261" s="54" t="s">
        <v>14832</v>
      </c>
      <c r="C4261" s="54" t="s">
        <v>13793</v>
      </c>
      <c r="D4261" s="54" t="s">
        <v>15310</v>
      </c>
      <c r="E4261" s="55" t="s">
        <v>8319</v>
      </c>
      <c r="F4261" s="54" t="s">
        <v>8319</v>
      </c>
      <c r="G4261" s="54" t="s">
        <v>17571</v>
      </c>
      <c r="H4261" s="54" t="s">
        <v>17572</v>
      </c>
      <c r="I4261" s="54" t="s">
        <v>8514</v>
      </c>
      <c r="J4261" s="54" t="s">
        <v>8323</v>
      </c>
      <c r="K4261" s="55" t="s">
        <v>24852</v>
      </c>
      <c r="L4261" s="54" t="s">
        <v>8325</v>
      </c>
    </row>
    <row r="4262" spans="1:12" ht="13.8" x14ac:dyDescent="0.3">
      <c r="A4262" s="54" t="s">
        <v>14831</v>
      </c>
      <c r="B4262" s="54" t="s">
        <v>14832</v>
      </c>
      <c r="C4262" s="54" t="s">
        <v>13793</v>
      </c>
      <c r="D4262" s="54" t="s">
        <v>15310</v>
      </c>
      <c r="E4262" s="55" t="s">
        <v>8319</v>
      </c>
      <c r="F4262" s="54" t="s">
        <v>8319</v>
      </c>
      <c r="G4262" s="54" t="s">
        <v>17573</v>
      </c>
      <c r="H4262" s="54" t="s">
        <v>17574</v>
      </c>
      <c r="I4262" s="54" t="s">
        <v>8514</v>
      </c>
      <c r="J4262" s="54" t="s">
        <v>8323</v>
      </c>
      <c r="K4262" s="55" t="s">
        <v>24853</v>
      </c>
      <c r="L4262" s="54" t="s">
        <v>8325</v>
      </c>
    </row>
    <row r="4263" spans="1:12" ht="13.8" x14ac:dyDescent="0.3">
      <c r="A4263" s="54" t="s">
        <v>14831</v>
      </c>
      <c r="B4263" s="54" t="s">
        <v>14832</v>
      </c>
      <c r="C4263" s="54" t="s">
        <v>13793</v>
      </c>
      <c r="D4263" s="54" t="s">
        <v>15310</v>
      </c>
      <c r="E4263" s="55" t="s">
        <v>8319</v>
      </c>
      <c r="F4263" s="54" t="s">
        <v>8319</v>
      </c>
      <c r="G4263" s="54" t="s">
        <v>17575</v>
      </c>
      <c r="H4263" s="54" t="s">
        <v>17576</v>
      </c>
      <c r="I4263" s="54" t="s">
        <v>8514</v>
      </c>
      <c r="J4263" s="54" t="s">
        <v>8323</v>
      </c>
      <c r="K4263" s="55" t="s">
        <v>24854</v>
      </c>
      <c r="L4263" s="54" t="s">
        <v>8325</v>
      </c>
    </row>
    <row r="4264" spans="1:12" ht="13.8" x14ac:dyDescent="0.3">
      <c r="A4264" s="54" t="s">
        <v>14831</v>
      </c>
      <c r="B4264" s="54" t="s">
        <v>14832</v>
      </c>
      <c r="C4264" s="54" t="s">
        <v>13793</v>
      </c>
      <c r="D4264" s="54" t="s">
        <v>15310</v>
      </c>
      <c r="E4264" s="55" t="s">
        <v>8319</v>
      </c>
      <c r="F4264" s="54" t="s">
        <v>8319</v>
      </c>
      <c r="G4264" s="54" t="s">
        <v>17577</v>
      </c>
      <c r="H4264" s="54" t="s">
        <v>17578</v>
      </c>
      <c r="I4264" s="54" t="s">
        <v>8514</v>
      </c>
      <c r="J4264" s="54" t="s">
        <v>8323</v>
      </c>
      <c r="K4264" s="55" t="s">
        <v>24855</v>
      </c>
      <c r="L4264" s="54" t="s">
        <v>8325</v>
      </c>
    </row>
    <row r="4265" spans="1:12" ht="13.8" x14ac:dyDescent="0.3">
      <c r="A4265" s="54" t="s">
        <v>14831</v>
      </c>
      <c r="B4265" s="54" t="s">
        <v>14832</v>
      </c>
      <c r="C4265" s="54" t="s">
        <v>13793</v>
      </c>
      <c r="D4265" s="54" t="s">
        <v>15310</v>
      </c>
      <c r="E4265" s="55" t="s">
        <v>8319</v>
      </c>
      <c r="F4265" s="54" t="s">
        <v>8319</v>
      </c>
      <c r="G4265" s="54" t="s">
        <v>17579</v>
      </c>
      <c r="H4265" s="54" t="s">
        <v>17580</v>
      </c>
      <c r="I4265" s="54" t="s">
        <v>8514</v>
      </c>
      <c r="J4265" s="54" t="s">
        <v>8323</v>
      </c>
      <c r="K4265" s="55" t="s">
        <v>24856</v>
      </c>
      <c r="L4265" s="54" t="s">
        <v>8325</v>
      </c>
    </row>
    <row r="4266" spans="1:12" ht="13.8" x14ac:dyDescent="0.3">
      <c r="A4266" s="54" t="s">
        <v>14831</v>
      </c>
      <c r="B4266" s="54" t="s">
        <v>14832</v>
      </c>
      <c r="C4266" s="54" t="s">
        <v>13793</v>
      </c>
      <c r="D4266" s="54" t="s">
        <v>15310</v>
      </c>
      <c r="E4266" s="55" t="s">
        <v>8319</v>
      </c>
      <c r="F4266" s="54" t="s">
        <v>8319</v>
      </c>
      <c r="G4266" s="54" t="s">
        <v>17581</v>
      </c>
      <c r="H4266" s="54" t="s">
        <v>17582</v>
      </c>
      <c r="I4266" s="54" t="s">
        <v>8514</v>
      </c>
      <c r="J4266" s="54" t="s">
        <v>8323</v>
      </c>
      <c r="K4266" s="55" t="s">
        <v>24857</v>
      </c>
      <c r="L4266" s="54" t="s">
        <v>8325</v>
      </c>
    </row>
    <row r="4267" spans="1:12" ht="13.8" x14ac:dyDescent="0.3">
      <c r="A4267" s="54" t="s">
        <v>14831</v>
      </c>
      <c r="B4267" s="54" t="s">
        <v>14832</v>
      </c>
      <c r="C4267" s="54" t="s">
        <v>13793</v>
      </c>
      <c r="D4267" s="54" t="s">
        <v>15310</v>
      </c>
      <c r="E4267" s="55" t="s">
        <v>8319</v>
      </c>
      <c r="F4267" s="54" t="s">
        <v>8319</v>
      </c>
      <c r="G4267" s="54" t="s">
        <v>17583</v>
      </c>
      <c r="H4267" s="54" t="s">
        <v>17584</v>
      </c>
      <c r="I4267" s="54" t="s">
        <v>8514</v>
      </c>
      <c r="J4267" s="54" t="s">
        <v>8323</v>
      </c>
      <c r="K4267" s="55" t="s">
        <v>24857</v>
      </c>
      <c r="L4267" s="54" t="s">
        <v>8325</v>
      </c>
    </row>
    <row r="4268" spans="1:12" ht="13.8" x14ac:dyDescent="0.3">
      <c r="A4268" s="54" t="s">
        <v>14831</v>
      </c>
      <c r="B4268" s="54" t="s">
        <v>14832</v>
      </c>
      <c r="C4268" s="54" t="s">
        <v>13793</v>
      </c>
      <c r="D4268" s="54" t="s">
        <v>15310</v>
      </c>
      <c r="E4268" s="55" t="s">
        <v>8319</v>
      </c>
      <c r="F4268" s="54" t="s">
        <v>8319</v>
      </c>
      <c r="G4268" s="54" t="s">
        <v>17585</v>
      </c>
      <c r="H4268" s="54" t="s">
        <v>17586</v>
      </c>
      <c r="I4268" s="54" t="s">
        <v>8514</v>
      </c>
      <c r="J4268" s="54" t="s">
        <v>8323</v>
      </c>
      <c r="K4268" s="55" t="s">
        <v>24858</v>
      </c>
      <c r="L4268" s="54" t="s">
        <v>8325</v>
      </c>
    </row>
    <row r="4269" spans="1:12" ht="13.8" x14ac:dyDescent="0.3">
      <c r="A4269" s="54" t="s">
        <v>14831</v>
      </c>
      <c r="B4269" s="54" t="s">
        <v>14832</v>
      </c>
      <c r="C4269" s="54" t="s">
        <v>13793</v>
      </c>
      <c r="D4269" s="54" t="s">
        <v>15310</v>
      </c>
      <c r="E4269" s="55" t="s">
        <v>8319</v>
      </c>
      <c r="F4269" s="54" t="s">
        <v>8319</v>
      </c>
      <c r="G4269" s="54" t="s">
        <v>17587</v>
      </c>
      <c r="H4269" s="54" t="s">
        <v>17588</v>
      </c>
      <c r="I4269" s="54" t="s">
        <v>8514</v>
      </c>
      <c r="J4269" s="54" t="s">
        <v>8323</v>
      </c>
      <c r="K4269" s="55" t="s">
        <v>24859</v>
      </c>
      <c r="L4269" s="54" t="s">
        <v>8325</v>
      </c>
    </row>
    <row r="4270" spans="1:12" ht="13.8" x14ac:dyDescent="0.3">
      <c r="A4270" s="54" t="s">
        <v>14831</v>
      </c>
      <c r="B4270" s="54" t="s">
        <v>14832</v>
      </c>
      <c r="C4270" s="54" t="s">
        <v>13793</v>
      </c>
      <c r="D4270" s="54" t="s">
        <v>15310</v>
      </c>
      <c r="E4270" s="55" t="s">
        <v>8319</v>
      </c>
      <c r="F4270" s="54" t="s">
        <v>8319</v>
      </c>
      <c r="G4270" s="54" t="s">
        <v>17589</v>
      </c>
      <c r="H4270" s="54" t="s">
        <v>17590</v>
      </c>
      <c r="I4270" s="54" t="s">
        <v>8514</v>
      </c>
      <c r="J4270" s="54" t="s">
        <v>8323</v>
      </c>
      <c r="K4270" s="55" t="s">
        <v>24860</v>
      </c>
      <c r="L4270" s="54" t="s">
        <v>8325</v>
      </c>
    </row>
    <row r="4271" spans="1:12" ht="13.8" x14ac:dyDescent="0.3">
      <c r="A4271" s="54" t="s">
        <v>14831</v>
      </c>
      <c r="B4271" s="54" t="s">
        <v>14832</v>
      </c>
      <c r="C4271" s="54" t="s">
        <v>13793</v>
      </c>
      <c r="D4271" s="54" t="s">
        <v>15310</v>
      </c>
      <c r="E4271" s="55" t="s">
        <v>8319</v>
      </c>
      <c r="F4271" s="54" t="s">
        <v>8319</v>
      </c>
      <c r="G4271" s="54" t="s">
        <v>17591</v>
      </c>
      <c r="H4271" s="54" t="s">
        <v>17592</v>
      </c>
      <c r="I4271" s="54" t="s">
        <v>8514</v>
      </c>
      <c r="J4271" s="54" t="s">
        <v>8323</v>
      </c>
      <c r="K4271" s="55" t="s">
        <v>24861</v>
      </c>
      <c r="L4271" s="54" t="s">
        <v>8325</v>
      </c>
    </row>
    <row r="4272" spans="1:12" ht="13.8" x14ac:dyDescent="0.3">
      <c r="A4272" s="54" t="s">
        <v>14831</v>
      </c>
      <c r="B4272" s="54" t="s">
        <v>14832</v>
      </c>
      <c r="C4272" s="54" t="s">
        <v>13793</v>
      </c>
      <c r="D4272" s="54" t="s">
        <v>15310</v>
      </c>
      <c r="E4272" s="55" t="s">
        <v>8319</v>
      </c>
      <c r="F4272" s="54" t="s">
        <v>8319</v>
      </c>
      <c r="G4272" s="54" t="s">
        <v>17593</v>
      </c>
      <c r="H4272" s="54" t="s">
        <v>17594</v>
      </c>
      <c r="I4272" s="54" t="s">
        <v>8514</v>
      </c>
      <c r="J4272" s="54" t="s">
        <v>8323</v>
      </c>
      <c r="K4272" s="55" t="s">
        <v>24862</v>
      </c>
      <c r="L4272" s="54" t="s">
        <v>8325</v>
      </c>
    </row>
    <row r="4273" spans="1:12" ht="13.8" x14ac:dyDescent="0.3">
      <c r="A4273" s="54" t="s">
        <v>14831</v>
      </c>
      <c r="B4273" s="54" t="s">
        <v>14832</v>
      </c>
      <c r="C4273" s="54" t="s">
        <v>13793</v>
      </c>
      <c r="D4273" s="54" t="s">
        <v>15310</v>
      </c>
      <c r="E4273" s="55" t="s">
        <v>8319</v>
      </c>
      <c r="F4273" s="54" t="s">
        <v>8319</v>
      </c>
      <c r="G4273" s="54" t="s">
        <v>17595</v>
      </c>
      <c r="H4273" s="54" t="s">
        <v>17596</v>
      </c>
      <c r="I4273" s="54" t="s">
        <v>8514</v>
      </c>
      <c r="J4273" s="54" t="s">
        <v>8323</v>
      </c>
      <c r="K4273" s="55" t="s">
        <v>24863</v>
      </c>
      <c r="L4273" s="54" t="s">
        <v>8325</v>
      </c>
    </row>
    <row r="4274" spans="1:12" ht="13.8" x14ac:dyDescent="0.3">
      <c r="A4274" s="54" t="s">
        <v>14831</v>
      </c>
      <c r="B4274" s="54" t="s">
        <v>14832</v>
      </c>
      <c r="C4274" s="54" t="s">
        <v>13793</v>
      </c>
      <c r="D4274" s="54" t="s">
        <v>15310</v>
      </c>
      <c r="E4274" s="55" t="s">
        <v>8319</v>
      </c>
      <c r="F4274" s="54" t="s">
        <v>8319</v>
      </c>
      <c r="G4274" s="54" t="s">
        <v>17598</v>
      </c>
      <c r="H4274" s="54" t="s">
        <v>17599</v>
      </c>
      <c r="I4274" s="54" t="s">
        <v>8514</v>
      </c>
      <c r="J4274" s="54" t="s">
        <v>8323</v>
      </c>
      <c r="K4274" s="55" t="s">
        <v>24864</v>
      </c>
      <c r="L4274" s="54" t="s">
        <v>8325</v>
      </c>
    </row>
    <row r="4275" spans="1:12" ht="13.8" x14ac:dyDescent="0.3">
      <c r="A4275" s="54" t="s">
        <v>14831</v>
      </c>
      <c r="B4275" s="54" t="s">
        <v>14832</v>
      </c>
      <c r="C4275" s="54" t="s">
        <v>13793</v>
      </c>
      <c r="D4275" s="54" t="s">
        <v>15310</v>
      </c>
      <c r="E4275" s="55" t="s">
        <v>8319</v>
      </c>
      <c r="F4275" s="54" t="s">
        <v>8319</v>
      </c>
      <c r="G4275" s="54" t="s">
        <v>17600</v>
      </c>
      <c r="H4275" s="54" t="s">
        <v>17601</v>
      </c>
      <c r="I4275" s="54" t="s">
        <v>8514</v>
      </c>
      <c r="J4275" s="54" t="s">
        <v>8323</v>
      </c>
      <c r="K4275" s="55" t="s">
        <v>24865</v>
      </c>
      <c r="L4275" s="54" t="s">
        <v>8325</v>
      </c>
    </row>
    <row r="4276" spans="1:12" ht="13.8" x14ac:dyDescent="0.3">
      <c r="A4276" s="54" t="s">
        <v>14831</v>
      </c>
      <c r="B4276" s="54" t="s">
        <v>14832</v>
      </c>
      <c r="C4276" s="54" t="s">
        <v>13793</v>
      </c>
      <c r="D4276" s="54" t="s">
        <v>15310</v>
      </c>
      <c r="E4276" s="55" t="s">
        <v>8319</v>
      </c>
      <c r="F4276" s="54" t="s">
        <v>8319</v>
      </c>
      <c r="G4276" s="54" t="s">
        <v>17602</v>
      </c>
      <c r="H4276" s="54" t="s">
        <v>17603</v>
      </c>
      <c r="I4276" s="54" t="s">
        <v>8514</v>
      </c>
      <c r="J4276" s="54" t="s">
        <v>8323</v>
      </c>
      <c r="K4276" s="55" t="s">
        <v>24866</v>
      </c>
      <c r="L4276" s="54" t="s">
        <v>8325</v>
      </c>
    </row>
    <row r="4277" spans="1:12" ht="13.8" x14ac:dyDescent="0.3">
      <c r="A4277" s="54" t="s">
        <v>14831</v>
      </c>
      <c r="B4277" s="54" t="s">
        <v>14832</v>
      </c>
      <c r="C4277" s="54" t="s">
        <v>13793</v>
      </c>
      <c r="D4277" s="54" t="s">
        <v>15310</v>
      </c>
      <c r="E4277" s="55" t="s">
        <v>8319</v>
      </c>
      <c r="F4277" s="54" t="s">
        <v>8319</v>
      </c>
      <c r="G4277" s="54" t="s">
        <v>17604</v>
      </c>
      <c r="H4277" s="54" t="s">
        <v>17605</v>
      </c>
      <c r="I4277" s="54" t="s">
        <v>8514</v>
      </c>
      <c r="J4277" s="54" t="s">
        <v>8323</v>
      </c>
      <c r="K4277" s="55" t="s">
        <v>8778</v>
      </c>
      <c r="L4277" s="54" t="s">
        <v>8325</v>
      </c>
    </row>
    <row r="4278" spans="1:12" ht="13.8" x14ac:dyDescent="0.3">
      <c r="A4278" s="54" t="s">
        <v>14831</v>
      </c>
      <c r="B4278" s="54" t="s">
        <v>14832</v>
      </c>
      <c r="C4278" s="54" t="s">
        <v>13793</v>
      </c>
      <c r="D4278" s="54" t="s">
        <v>15310</v>
      </c>
      <c r="E4278" s="55" t="s">
        <v>8319</v>
      </c>
      <c r="F4278" s="54" t="s">
        <v>8319</v>
      </c>
      <c r="G4278" s="54" t="s">
        <v>17606</v>
      </c>
      <c r="H4278" s="54" t="s">
        <v>17607</v>
      </c>
      <c r="I4278" s="54" t="s">
        <v>8514</v>
      </c>
      <c r="J4278" s="54" t="s">
        <v>8323</v>
      </c>
      <c r="K4278" s="55" t="s">
        <v>24867</v>
      </c>
      <c r="L4278" s="54" t="s">
        <v>8325</v>
      </c>
    </row>
    <row r="4279" spans="1:12" ht="13.8" x14ac:dyDescent="0.3">
      <c r="A4279" s="54" t="s">
        <v>14831</v>
      </c>
      <c r="B4279" s="54" t="s">
        <v>14832</v>
      </c>
      <c r="C4279" s="54" t="s">
        <v>13793</v>
      </c>
      <c r="D4279" s="54" t="s">
        <v>15310</v>
      </c>
      <c r="E4279" s="55" t="s">
        <v>8319</v>
      </c>
      <c r="F4279" s="54" t="s">
        <v>8319</v>
      </c>
      <c r="G4279" s="54" t="s">
        <v>17608</v>
      </c>
      <c r="H4279" s="54" t="s">
        <v>17609</v>
      </c>
      <c r="I4279" s="54" t="s">
        <v>8514</v>
      </c>
      <c r="J4279" s="54" t="s">
        <v>8323</v>
      </c>
      <c r="K4279" s="55" t="s">
        <v>24868</v>
      </c>
      <c r="L4279" s="54" t="s">
        <v>8325</v>
      </c>
    </row>
    <row r="4280" spans="1:12" ht="13.8" x14ac:dyDescent="0.3">
      <c r="A4280" s="54" t="s">
        <v>14831</v>
      </c>
      <c r="B4280" s="54" t="s">
        <v>14832</v>
      </c>
      <c r="C4280" s="54" t="s">
        <v>13793</v>
      </c>
      <c r="D4280" s="54" t="s">
        <v>15310</v>
      </c>
      <c r="E4280" s="55" t="s">
        <v>8319</v>
      </c>
      <c r="F4280" s="54" t="s">
        <v>8319</v>
      </c>
      <c r="G4280" s="54" t="s">
        <v>17610</v>
      </c>
      <c r="H4280" s="54" t="s">
        <v>17611</v>
      </c>
      <c r="I4280" s="54" t="s">
        <v>8514</v>
      </c>
      <c r="J4280" s="54" t="s">
        <v>8323</v>
      </c>
      <c r="K4280" s="55" t="s">
        <v>21369</v>
      </c>
      <c r="L4280" s="54" t="s">
        <v>8325</v>
      </c>
    </row>
    <row r="4281" spans="1:12" ht="13.8" x14ac:dyDescent="0.3">
      <c r="A4281" s="54" t="s">
        <v>14831</v>
      </c>
      <c r="B4281" s="54" t="s">
        <v>14832</v>
      </c>
      <c r="C4281" s="54" t="s">
        <v>13793</v>
      </c>
      <c r="D4281" s="54" t="s">
        <v>15310</v>
      </c>
      <c r="E4281" s="55" t="s">
        <v>8319</v>
      </c>
      <c r="F4281" s="54" t="s">
        <v>8319</v>
      </c>
      <c r="G4281" s="54" t="s">
        <v>17612</v>
      </c>
      <c r="H4281" s="54" t="s">
        <v>17613</v>
      </c>
      <c r="I4281" s="54" t="s">
        <v>8514</v>
      </c>
      <c r="J4281" s="54" t="s">
        <v>8323</v>
      </c>
      <c r="K4281" s="55" t="s">
        <v>24869</v>
      </c>
      <c r="L4281" s="54" t="s">
        <v>8325</v>
      </c>
    </row>
    <row r="4282" spans="1:12" ht="13.8" x14ac:dyDescent="0.3">
      <c r="A4282" s="54" t="s">
        <v>14831</v>
      </c>
      <c r="B4282" s="54" t="s">
        <v>14832</v>
      </c>
      <c r="C4282" s="54" t="s">
        <v>13793</v>
      </c>
      <c r="D4282" s="54" t="s">
        <v>15310</v>
      </c>
      <c r="E4282" s="55" t="s">
        <v>8319</v>
      </c>
      <c r="F4282" s="54" t="s">
        <v>8319</v>
      </c>
      <c r="G4282" s="54" t="s">
        <v>17614</v>
      </c>
      <c r="H4282" s="54" t="s">
        <v>17615</v>
      </c>
      <c r="I4282" s="54" t="s">
        <v>8514</v>
      </c>
      <c r="J4282" s="54" t="s">
        <v>8323</v>
      </c>
      <c r="K4282" s="55" t="s">
        <v>8413</v>
      </c>
      <c r="L4282" s="54" t="s">
        <v>8325</v>
      </c>
    </row>
    <row r="4283" spans="1:12" ht="13.8" x14ac:dyDescent="0.3">
      <c r="A4283" s="54" t="s">
        <v>14831</v>
      </c>
      <c r="B4283" s="54" t="s">
        <v>14832</v>
      </c>
      <c r="C4283" s="54" t="s">
        <v>13793</v>
      </c>
      <c r="D4283" s="54" t="s">
        <v>15310</v>
      </c>
      <c r="E4283" s="55" t="s">
        <v>8319</v>
      </c>
      <c r="F4283" s="54" t="s">
        <v>8319</v>
      </c>
      <c r="G4283" s="54" t="s">
        <v>17616</v>
      </c>
      <c r="H4283" s="54" t="s">
        <v>17617</v>
      </c>
      <c r="I4283" s="54" t="s">
        <v>8514</v>
      </c>
      <c r="J4283" s="54" t="s">
        <v>8323</v>
      </c>
      <c r="K4283" s="55" t="s">
        <v>24870</v>
      </c>
      <c r="L4283" s="54" t="s">
        <v>8325</v>
      </c>
    </row>
    <row r="4284" spans="1:12" ht="13.8" x14ac:dyDescent="0.3">
      <c r="A4284" s="54" t="s">
        <v>14831</v>
      </c>
      <c r="B4284" s="54" t="s">
        <v>14832</v>
      </c>
      <c r="C4284" s="54" t="s">
        <v>13793</v>
      </c>
      <c r="D4284" s="54" t="s">
        <v>15310</v>
      </c>
      <c r="E4284" s="55" t="s">
        <v>8319</v>
      </c>
      <c r="F4284" s="54" t="s">
        <v>8319</v>
      </c>
      <c r="G4284" s="54" t="s">
        <v>17618</v>
      </c>
      <c r="H4284" s="54" t="s">
        <v>17619</v>
      </c>
      <c r="I4284" s="54" t="s">
        <v>8514</v>
      </c>
      <c r="J4284" s="54" t="s">
        <v>8323</v>
      </c>
      <c r="K4284" s="55" t="s">
        <v>9564</v>
      </c>
      <c r="L4284" s="54" t="s">
        <v>8325</v>
      </c>
    </row>
    <row r="4285" spans="1:12" ht="13.8" x14ac:dyDescent="0.3">
      <c r="A4285" s="54" t="s">
        <v>14831</v>
      </c>
      <c r="B4285" s="54" t="s">
        <v>14832</v>
      </c>
      <c r="C4285" s="54" t="s">
        <v>13793</v>
      </c>
      <c r="D4285" s="54" t="s">
        <v>15310</v>
      </c>
      <c r="E4285" s="55" t="s">
        <v>8319</v>
      </c>
      <c r="F4285" s="54" t="s">
        <v>8319</v>
      </c>
      <c r="G4285" s="54" t="s">
        <v>17620</v>
      </c>
      <c r="H4285" s="54" t="s">
        <v>17621</v>
      </c>
      <c r="I4285" s="54" t="s">
        <v>8514</v>
      </c>
      <c r="J4285" s="54" t="s">
        <v>8323</v>
      </c>
      <c r="K4285" s="55" t="s">
        <v>21561</v>
      </c>
      <c r="L4285" s="54" t="s">
        <v>8325</v>
      </c>
    </row>
    <row r="4286" spans="1:12" ht="13.8" x14ac:dyDescent="0.3">
      <c r="A4286" s="54" t="s">
        <v>14831</v>
      </c>
      <c r="B4286" s="54" t="s">
        <v>14832</v>
      </c>
      <c r="C4286" s="54" t="s">
        <v>13793</v>
      </c>
      <c r="D4286" s="54" t="s">
        <v>15310</v>
      </c>
      <c r="E4286" s="55" t="s">
        <v>8319</v>
      </c>
      <c r="F4286" s="54" t="s">
        <v>8319</v>
      </c>
      <c r="G4286" s="54" t="s">
        <v>17622</v>
      </c>
      <c r="H4286" s="54" t="s">
        <v>17623</v>
      </c>
      <c r="I4286" s="54" t="s">
        <v>8514</v>
      </c>
      <c r="J4286" s="54" t="s">
        <v>8323</v>
      </c>
      <c r="K4286" s="55" t="s">
        <v>24871</v>
      </c>
      <c r="L4286" s="54" t="s">
        <v>8325</v>
      </c>
    </row>
    <row r="4287" spans="1:12" ht="13.8" x14ac:dyDescent="0.3">
      <c r="A4287" s="54" t="s">
        <v>14831</v>
      </c>
      <c r="B4287" s="54" t="s">
        <v>14832</v>
      </c>
      <c r="C4287" s="54" t="s">
        <v>13793</v>
      </c>
      <c r="D4287" s="54" t="s">
        <v>15310</v>
      </c>
      <c r="E4287" s="55" t="s">
        <v>8319</v>
      </c>
      <c r="F4287" s="54" t="s">
        <v>8319</v>
      </c>
      <c r="G4287" s="54" t="s">
        <v>17625</v>
      </c>
      <c r="H4287" s="54" t="s">
        <v>17626</v>
      </c>
      <c r="I4287" s="54" t="s">
        <v>8514</v>
      </c>
      <c r="J4287" s="54" t="s">
        <v>8323</v>
      </c>
      <c r="K4287" s="55" t="s">
        <v>24872</v>
      </c>
      <c r="L4287" s="54" t="s">
        <v>8325</v>
      </c>
    </row>
    <row r="4288" spans="1:12" ht="13.8" x14ac:dyDescent="0.3">
      <c r="A4288" s="54" t="s">
        <v>14831</v>
      </c>
      <c r="B4288" s="54" t="s">
        <v>14832</v>
      </c>
      <c r="C4288" s="54" t="s">
        <v>13793</v>
      </c>
      <c r="D4288" s="54" t="s">
        <v>15310</v>
      </c>
      <c r="E4288" s="55" t="s">
        <v>8319</v>
      </c>
      <c r="F4288" s="54" t="s">
        <v>8319</v>
      </c>
      <c r="G4288" s="54" t="s">
        <v>17627</v>
      </c>
      <c r="H4288" s="54" t="s">
        <v>17628</v>
      </c>
      <c r="I4288" s="54" t="s">
        <v>8514</v>
      </c>
      <c r="J4288" s="54" t="s">
        <v>8323</v>
      </c>
      <c r="K4288" s="55" t="s">
        <v>24873</v>
      </c>
      <c r="L4288" s="54" t="s">
        <v>8325</v>
      </c>
    </row>
    <row r="4289" spans="1:12" ht="13.8" x14ac:dyDescent="0.3">
      <c r="A4289" s="54" t="s">
        <v>14831</v>
      </c>
      <c r="B4289" s="54" t="s">
        <v>14832</v>
      </c>
      <c r="C4289" s="54" t="s">
        <v>13793</v>
      </c>
      <c r="D4289" s="54" t="s">
        <v>15310</v>
      </c>
      <c r="E4289" s="55" t="s">
        <v>8319</v>
      </c>
      <c r="F4289" s="54" t="s">
        <v>8319</v>
      </c>
      <c r="G4289" s="54" t="s">
        <v>17629</v>
      </c>
      <c r="H4289" s="54" t="s">
        <v>17630</v>
      </c>
      <c r="I4289" s="54" t="s">
        <v>8514</v>
      </c>
      <c r="J4289" s="54" t="s">
        <v>8323</v>
      </c>
      <c r="K4289" s="55" t="s">
        <v>24874</v>
      </c>
      <c r="L4289" s="54" t="s">
        <v>8325</v>
      </c>
    </row>
    <row r="4290" spans="1:12" ht="13.8" x14ac:dyDescent="0.3">
      <c r="A4290" s="54" t="s">
        <v>14831</v>
      </c>
      <c r="B4290" s="54" t="s">
        <v>14832</v>
      </c>
      <c r="C4290" s="54" t="s">
        <v>13793</v>
      </c>
      <c r="D4290" s="54" t="s">
        <v>15310</v>
      </c>
      <c r="E4290" s="55" t="s">
        <v>8319</v>
      </c>
      <c r="F4290" s="54" t="s">
        <v>8319</v>
      </c>
      <c r="G4290" s="54" t="s">
        <v>17631</v>
      </c>
      <c r="H4290" s="54" t="s">
        <v>17632</v>
      </c>
      <c r="I4290" s="54" t="s">
        <v>8514</v>
      </c>
      <c r="J4290" s="54" t="s">
        <v>8323</v>
      </c>
      <c r="K4290" s="55" t="s">
        <v>24875</v>
      </c>
      <c r="L4290" s="54" t="s">
        <v>8325</v>
      </c>
    </row>
    <row r="4291" spans="1:12" ht="13.8" x14ac:dyDescent="0.3">
      <c r="A4291" s="54" t="s">
        <v>14831</v>
      </c>
      <c r="B4291" s="54" t="s">
        <v>14832</v>
      </c>
      <c r="C4291" s="54" t="s">
        <v>13793</v>
      </c>
      <c r="D4291" s="54" t="s">
        <v>15310</v>
      </c>
      <c r="E4291" s="55" t="s">
        <v>8319</v>
      </c>
      <c r="F4291" s="54" t="s">
        <v>8319</v>
      </c>
      <c r="G4291" s="54" t="s">
        <v>17633</v>
      </c>
      <c r="H4291" s="54" t="s">
        <v>17634</v>
      </c>
      <c r="I4291" s="54" t="s">
        <v>8514</v>
      </c>
      <c r="J4291" s="54" t="s">
        <v>8323</v>
      </c>
      <c r="K4291" s="55" t="s">
        <v>24876</v>
      </c>
      <c r="L4291" s="54" t="s">
        <v>8325</v>
      </c>
    </row>
    <row r="4292" spans="1:12" ht="13.8" x14ac:dyDescent="0.3">
      <c r="A4292" s="54" t="s">
        <v>14831</v>
      </c>
      <c r="B4292" s="54" t="s">
        <v>14832</v>
      </c>
      <c r="C4292" s="54" t="s">
        <v>13793</v>
      </c>
      <c r="D4292" s="54" t="s">
        <v>15310</v>
      </c>
      <c r="E4292" s="55" t="s">
        <v>8319</v>
      </c>
      <c r="F4292" s="54" t="s">
        <v>8319</v>
      </c>
      <c r="G4292" s="54" t="s">
        <v>17635</v>
      </c>
      <c r="H4292" s="54" t="s">
        <v>17636</v>
      </c>
      <c r="I4292" s="54" t="s">
        <v>8514</v>
      </c>
      <c r="J4292" s="54" t="s">
        <v>8323</v>
      </c>
      <c r="K4292" s="55" t="s">
        <v>24876</v>
      </c>
      <c r="L4292" s="54" t="s">
        <v>8325</v>
      </c>
    </row>
    <row r="4293" spans="1:12" ht="13.8" x14ac:dyDescent="0.3">
      <c r="A4293" s="54" t="s">
        <v>14831</v>
      </c>
      <c r="B4293" s="54" t="s">
        <v>14832</v>
      </c>
      <c r="C4293" s="54" t="s">
        <v>13793</v>
      </c>
      <c r="D4293" s="54" t="s">
        <v>15310</v>
      </c>
      <c r="E4293" s="55" t="s">
        <v>8319</v>
      </c>
      <c r="F4293" s="54" t="s">
        <v>8319</v>
      </c>
      <c r="G4293" s="54" t="s">
        <v>17637</v>
      </c>
      <c r="H4293" s="54" t="s">
        <v>17638</v>
      </c>
      <c r="I4293" s="54" t="s">
        <v>8514</v>
      </c>
      <c r="J4293" s="54" t="s">
        <v>8323</v>
      </c>
      <c r="K4293" s="55" t="s">
        <v>24877</v>
      </c>
      <c r="L4293" s="54" t="s">
        <v>8325</v>
      </c>
    </row>
    <row r="4294" spans="1:12" ht="13.8" x14ac:dyDescent="0.3">
      <c r="A4294" s="54" t="s">
        <v>14831</v>
      </c>
      <c r="B4294" s="54" t="s">
        <v>14832</v>
      </c>
      <c r="C4294" s="54" t="s">
        <v>13793</v>
      </c>
      <c r="D4294" s="54" t="s">
        <v>15310</v>
      </c>
      <c r="E4294" s="55" t="s">
        <v>8319</v>
      </c>
      <c r="F4294" s="54" t="s">
        <v>8319</v>
      </c>
      <c r="G4294" s="54" t="s">
        <v>17639</v>
      </c>
      <c r="H4294" s="54" t="s">
        <v>17640</v>
      </c>
      <c r="I4294" s="54" t="s">
        <v>8514</v>
      </c>
      <c r="J4294" s="54" t="s">
        <v>8323</v>
      </c>
      <c r="K4294" s="55" t="s">
        <v>24877</v>
      </c>
      <c r="L4294" s="54" t="s">
        <v>8325</v>
      </c>
    </row>
    <row r="4295" spans="1:12" ht="13.8" x14ac:dyDescent="0.3">
      <c r="A4295" s="54" t="s">
        <v>14831</v>
      </c>
      <c r="B4295" s="54" t="s">
        <v>14832</v>
      </c>
      <c r="C4295" s="54" t="s">
        <v>13793</v>
      </c>
      <c r="D4295" s="54" t="s">
        <v>15310</v>
      </c>
      <c r="E4295" s="55" t="s">
        <v>8319</v>
      </c>
      <c r="F4295" s="54" t="s">
        <v>8319</v>
      </c>
      <c r="G4295" s="54" t="s">
        <v>17641</v>
      </c>
      <c r="H4295" s="54" t="s">
        <v>17642</v>
      </c>
      <c r="I4295" s="54" t="s">
        <v>8514</v>
      </c>
      <c r="J4295" s="54" t="s">
        <v>8323</v>
      </c>
      <c r="K4295" s="55" t="s">
        <v>19770</v>
      </c>
      <c r="L4295" s="54" t="s">
        <v>8325</v>
      </c>
    </row>
    <row r="4296" spans="1:12" ht="13.8" x14ac:dyDescent="0.3">
      <c r="A4296" s="54" t="s">
        <v>14831</v>
      </c>
      <c r="B4296" s="54" t="s">
        <v>14832</v>
      </c>
      <c r="C4296" s="54" t="s">
        <v>13793</v>
      </c>
      <c r="D4296" s="54" t="s">
        <v>15310</v>
      </c>
      <c r="E4296" s="55" t="s">
        <v>8319</v>
      </c>
      <c r="F4296" s="54" t="s">
        <v>8319</v>
      </c>
      <c r="G4296" s="54" t="s">
        <v>17643</v>
      </c>
      <c r="H4296" s="54" t="s">
        <v>17644</v>
      </c>
      <c r="I4296" s="54" t="s">
        <v>8514</v>
      </c>
      <c r="J4296" s="54" t="s">
        <v>8323</v>
      </c>
      <c r="K4296" s="55" t="s">
        <v>19770</v>
      </c>
      <c r="L4296" s="54" t="s">
        <v>8325</v>
      </c>
    </row>
    <row r="4297" spans="1:12" ht="13.8" x14ac:dyDescent="0.3">
      <c r="A4297" s="54" t="s">
        <v>14831</v>
      </c>
      <c r="B4297" s="54" t="s">
        <v>14832</v>
      </c>
      <c r="C4297" s="54" t="s">
        <v>13793</v>
      </c>
      <c r="D4297" s="54" t="s">
        <v>15310</v>
      </c>
      <c r="E4297" s="55" t="s">
        <v>8319</v>
      </c>
      <c r="F4297" s="54" t="s">
        <v>8319</v>
      </c>
      <c r="G4297" s="54" t="s">
        <v>17645</v>
      </c>
      <c r="H4297" s="54" t="s">
        <v>17646</v>
      </c>
      <c r="I4297" s="54" t="s">
        <v>8514</v>
      </c>
      <c r="J4297" s="54" t="s">
        <v>8323</v>
      </c>
      <c r="K4297" s="55" t="s">
        <v>24878</v>
      </c>
      <c r="L4297" s="54" t="s">
        <v>8325</v>
      </c>
    </row>
    <row r="4298" spans="1:12" ht="13.8" x14ac:dyDescent="0.3">
      <c r="A4298" s="54" t="s">
        <v>14831</v>
      </c>
      <c r="B4298" s="54" t="s">
        <v>14832</v>
      </c>
      <c r="C4298" s="54" t="s">
        <v>13793</v>
      </c>
      <c r="D4298" s="54" t="s">
        <v>15310</v>
      </c>
      <c r="E4298" s="55" t="s">
        <v>8319</v>
      </c>
      <c r="F4298" s="54" t="s">
        <v>8319</v>
      </c>
      <c r="G4298" s="54" t="s">
        <v>17647</v>
      </c>
      <c r="H4298" s="54" t="s">
        <v>17648</v>
      </c>
      <c r="I4298" s="54" t="s">
        <v>8514</v>
      </c>
      <c r="J4298" s="54" t="s">
        <v>8323</v>
      </c>
      <c r="K4298" s="55" t="s">
        <v>24879</v>
      </c>
      <c r="L4298" s="54" t="s">
        <v>8325</v>
      </c>
    </row>
    <row r="4299" spans="1:12" ht="13.8" x14ac:dyDescent="0.3">
      <c r="A4299" s="54" t="s">
        <v>14831</v>
      </c>
      <c r="B4299" s="54" t="s">
        <v>14832</v>
      </c>
      <c r="C4299" s="54" t="s">
        <v>13793</v>
      </c>
      <c r="D4299" s="54" t="s">
        <v>15310</v>
      </c>
      <c r="E4299" s="55" t="s">
        <v>8319</v>
      </c>
      <c r="F4299" s="54" t="s">
        <v>8319</v>
      </c>
      <c r="G4299" s="54" t="s">
        <v>17649</v>
      </c>
      <c r="H4299" s="54" t="s">
        <v>17650</v>
      </c>
      <c r="I4299" s="54" t="s">
        <v>8514</v>
      </c>
      <c r="J4299" s="54" t="s">
        <v>8323</v>
      </c>
      <c r="K4299" s="55" t="s">
        <v>24880</v>
      </c>
      <c r="L4299" s="54" t="s">
        <v>8325</v>
      </c>
    </row>
    <row r="4300" spans="1:12" ht="13.8" x14ac:dyDescent="0.3">
      <c r="A4300" s="54" t="s">
        <v>14831</v>
      </c>
      <c r="B4300" s="54" t="s">
        <v>14832</v>
      </c>
      <c r="C4300" s="54" t="s">
        <v>13793</v>
      </c>
      <c r="D4300" s="54" t="s">
        <v>15310</v>
      </c>
      <c r="E4300" s="55" t="s">
        <v>8319</v>
      </c>
      <c r="F4300" s="54" t="s">
        <v>8319</v>
      </c>
      <c r="G4300" s="54" t="s">
        <v>17651</v>
      </c>
      <c r="H4300" s="54" t="s">
        <v>17652</v>
      </c>
      <c r="I4300" s="54" t="s">
        <v>8514</v>
      </c>
      <c r="J4300" s="54" t="s">
        <v>8323</v>
      </c>
      <c r="K4300" s="55" t="s">
        <v>24881</v>
      </c>
      <c r="L4300" s="54" t="s">
        <v>8325</v>
      </c>
    </row>
    <row r="4301" spans="1:12" ht="13.8" x14ac:dyDescent="0.3">
      <c r="A4301" s="54" t="s">
        <v>14831</v>
      </c>
      <c r="B4301" s="54" t="s">
        <v>14832</v>
      </c>
      <c r="C4301" s="54" t="s">
        <v>13793</v>
      </c>
      <c r="D4301" s="54" t="s">
        <v>15310</v>
      </c>
      <c r="E4301" s="55" t="s">
        <v>8319</v>
      </c>
      <c r="F4301" s="54" t="s">
        <v>8319</v>
      </c>
      <c r="G4301" s="54" t="s">
        <v>17653</v>
      </c>
      <c r="H4301" s="54" t="s">
        <v>17654</v>
      </c>
      <c r="I4301" s="54" t="s">
        <v>8514</v>
      </c>
      <c r="J4301" s="54" t="s">
        <v>8323</v>
      </c>
      <c r="K4301" s="55" t="s">
        <v>24882</v>
      </c>
      <c r="L4301" s="54" t="s">
        <v>8325</v>
      </c>
    </row>
    <row r="4302" spans="1:12" ht="13.8" x14ac:dyDescent="0.3">
      <c r="A4302" s="54" t="s">
        <v>14831</v>
      </c>
      <c r="B4302" s="54" t="s">
        <v>14832</v>
      </c>
      <c r="C4302" s="54" t="s">
        <v>13793</v>
      </c>
      <c r="D4302" s="54" t="s">
        <v>15310</v>
      </c>
      <c r="E4302" s="55" t="s">
        <v>8319</v>
      </c>
      <c r="F4302" s="54" t="s">
        <v>8319</v>
      </c>
      <c r="G4302" s="54" t="s">
        <v>17655</v>
      </c>
      <c r="H4302" s="54" t="s">
        <v>17656</v>
      </c>
      <c r="I4302" s="54" t="s">
        <v>8514</v>
      </c>
      <c r="J4302" s="54" t="s">
        <v>8323</v>
      </c>
      <c r="K4302" s="55" t="s">
        <v>24883</v>
      </c>
      <c r="L4302" s="54" t="s">
        <v>8325</v>
      </c>
    </row>
    <row r="4303" spans="1:12" ht="13.8" x14ac:dyDescent="0.3">
      <c r="A4303" s="54" t="s">
        <v>14831</v>
      </c>
      <c r="B4303" s="54" t="s">
        <v>14832</v>
      </c>
      <c r="C4303" s="54" t="s">
        <v>13793</v>
      </c>
      <c r="D4303" s="54" t="s">
        <v>15310</v>
      </c>
      <c r="E4303" s="55" t="s">
        <v>8319</v>
      </c>
      <c r="F4303" s="54" t="s">
        <v>8319</v>
      </c>
      <c r="G4303" s="54" t="s">
        <v>17657</v>
      </c>
      <c r="H4303" s="54" t="s">
        <v>17658</v>
      </c>
      <c r="I4303" s="54" t="s">
        <v>8514</v>
      </c>
      <c r="J4303" s="54" t="s">
        <v>8323</v>
      </c>
      <c r="K4303" s="55" t="s">
        <v>22588</v>
      </c>
      <c r="L4303" s="54" t="s">
        <v>8325</v>
      </c>
    </row>
    <row r="4304" spans="1:12" ht="13.8" x14ac:dyDescent="0.3">
      <c r="A4304" s="54" t="s">
        <v>14831</v>
      </c>
      <c r="B4304" s="54" t="s">
        <v>14832</v>
      </c>
      <c r="C4304" s="54" t="s">
        <v>13793</v>
      </c>
      <c r="D4304" s="54" t="s">
        <v>15310</v>
      </c>
      <c r="E4304" s="55" t="s">
        <v>8319</v>
      </c>
      <c r="F4304" s="54" t="s">
        <v>8319</v>
      </c>
      <c r="G4304" s="54" t="s">
        <v>17659</v>
      </c>
      <c r="H4304" s="54" t="s">
        <v>17660</v>
      </c>
      <c r="I4304" s="54" t="s">
        <v>8514</v>
      </c>
      <c r="J4304" s="54" t="s">
        <v>8323</v>
      </c>
      <c r="K4304" s="55" t="s">
        <v>24884</v>
      </c>
      <c r="L4304" s="54" t="s">
        <v>8325</v>
      </c>
    </row>
    <row r="4305" spans="1:12" ht="13.8" x14ac:dyDescent="0.3">
      <c r="A4305" s="54" t="s">
        <v>14831</v>
      </c>
      <c r="B4305" s="54" t="s">
        <v>14832</v>
      </c>
      <c r="C4305" s="54" t="s">
        <v>13793</v>
      </c>
      <c r="D4305" s="54" t="s">
        <v>15310</v>
      </c>
      <c r="E4305" s="55" t="s">
        <v>8319</v>
      </c>
      <c r="F4305" s="54" t="s">
        <v>8319</v>
      </c>
      <c r="G4305" s="54" t="s">
        <v>17662</v>
      </c>
      <c r="H4305" s="54" t="s">
        <v>17663</v>
      </c>
      <c r="I4305" s="54" t="s">
        <v>8514</v>
      </c>
      <c r="J4305" s="54" t="s">
        <v>8323</v>
      </c>
      <c r="K4305" s="55" t="s">
        <v>24885</v>
      </c>
      <c r="L4305" s="54" t="s">
        <v>8325</v>
      </c>
    </row>
    <row r="4306" spans="1:12" ht="13.8" x14ac:dyDescent="0.3">
      <c r="A4306" s="54" t="s">
        <v>14831</v>
      </c>
      <c r="B4306" s="54" t="s">
        <v>14832</v>
      </c>
      <c r="C4306" s="54" t="s">
        <v>13793</v>
      </c>
      <c r="D4306" s="54" t="s">
        <v>15310</v>
      </c>
      <c r="E4306" s="55" t="s">
        <v>8319</v>
      </c>
      <c r="F4306" s="54" t="s">
        <v>8319</v>
      </c>
      <c r="G4306" s="54" t="s">
        <v>17664</v>
      </c>
      <c r="H4306" s="54" t="s">
        <v>17665</v>
      </c>
      <c r="I4306" s="54" t="s">
        <v>8514</v>
      </c>
      <c r="J4306" s="54" t="s">
        <v>8323</v>
      </c>
      <c r="K4306" s="55" t="s">
        <v>24886</v>
      </c>
      <c r="L4306" s="54" t="s">
        <v>8325</v>
      </c>
    </row>
    <row r="4307" spans="1:12" ht="13.8" x14ac:dyDescent="0.3">
      <c r="A4307" s="54" t="s">
        <v>14831</v>
      </c>
      <c r="B4307" s="54" t="s">
        <v>14832</v>
      </c>
      <c r="C4307" s="54" t="s">
        <v>13793</v>
      </c>
      <c r="D4307" s="54" t="s">
        <v>15310</v>
      </c>
      <c r="E4307" s="55" t="s">
        <v>8319</v>
      </c>
      <c r="F4307" s="54" t="s">
        <v>8319</v>
      </c>
      <c r="G4307" s="54" t="s">
        <v>17666</v>
      </c>
      <c r="H4307" s="54" t="s">
        <v>17667</v>
      </c>
      <c r="I4307" s="54" t="s">
        <v>8514</v>
      </c>
      <c r="J4307" s="54" t="s">
        <v>8323</v>
      </c>
      <c r="K4307" s="55" t="s">
        <v>24887</v>
      </c>
      <c r="L4307" s="54" t="s">
        <v>8325</v>
      </c>
    </row>
    <row r="4308" spans="1:12" ht="13.8" x14ac:dyDescent="0.3">
      <c r="A4308" s="54" t="s">
        <v>14831</v>
      </c>
      <c r="B4308" s="54" t="s">
        <v>14832</v>
      </c>
      <c r="C4308" s="54" t="s">
        <v>13793</v>
      </c>
      <c r="D4308" s="54" t="s">
        <v>15310</v>
      </c>
      <c r="E4308" s="55" t="s">
        <v>8319</v>
      </c>
      <c r="F4308" s="54" t="s">
        <v>8319</v>
      </c>
      <c r="G4308" s="54" t="s">
        <v>17668</v>
      </c>
      <c r="H4308" s="54" t="s">
        <v>17669</v>
      </c>
      <c r="I4308" s="54" t="s">
        <v>8514</v>
      </c>
      <c r="J4308" s="54" t="s">
        <v>8323</v>
      </c>
      <c r="K4308" s="55" t="s">
        <v>24888</v>
      </c>
      <c r="L4308" s="54" t="s">
        <v>8325</v>
      </c>
    </row>
    <row r="4309" spans="1:12" ht="13.8" x14ac:dyDescent="0.3">
      <c r="A4309" s="54" t="s">
        <v>14831</v>
      </c>
      <c r="B4309" s="54" t="s">
        <v>14832</v>
      </c>
      <c r="C4309" s="54" t="s">
        <v>13793</v>
      </c>
      <c r="D4309" s="54" t="s">
        <v>15310</v>
      </c>
      <c r="E4309" s="55" t="s">
        <v>8319</v>
      </c>
      <c r="F4309" s="54" t="s">
        <v>8319</v>
      </c>
      <c r="G4309" s="54" t="s">
        <v>17670</v>
      </c>
      <c r="H4309" s="54" t="s">
        <v>17671</v>
      </c>
      <c r="I4309" s="54" t="s">
        <v>8514</v>
      </c>
      <c r="J4309" s="54" t="s">
        <v>8323</v>
      </c>
      <c r="K4309" s="55" t="s">
        <v>8515</v>
      </c>
      <c r="L4309" s="54" t="s">
        <v>8325</v>
      </c>
    </row>
    <row r="4310" spans="1:12" ht="13.8" x14ac:dyDescent="0.3">
      <c r="A4310" s="54" t="s">
        <v>14831</v>
      </c>
      <c r="B4310" s="54" t="s">
        <v>14832</v>
      </c>
      <c r="C4310" s="54" t="s">
        <v>13793</v>
      </c>
      <c r="D4310" s="54" t="s">
        <v>15310</v>
      </c>
      <c r="E4310" s="55" t="s">
        <v>8319</v>
      </c>
      <c r="F4310" s="54" t="s">
        <v>8319</v>
      </c>
      <c r="G4310" s="54" t="s">
        <v>17672</v>
      </c>
      <c r="H4310" s="54" t="s">
        <v>17673</v>
      </c>
      <c r="I4310" s="54" t="s">
        <v>8514</v>
      </c>
      <c r="J4310" s="54" t="s">
        <v>8323</v>
      </c>
      <c r="K4310" s="55" t="s">
        <v>24889</v>
      </c>
      <c r="L4310" s="54" t="s">
        <v>8325</v>
      </c>
    </row>
    <row r="4311" spans="1:12" ht="13.8" x14ac:dyDescent="0.3">
      <c r="A4311" s="54" t="s">
        <v>14831</v>
      </c>
      <c r="B4311" s="54" t="s">
        <v>14832</v>
      </c>
      <c r="C4311" s="54" t="s">
        <v>13793</v>
      </c>
      <c r="D4311" s="54" t="s">
        <v>15310</v>
      </c>
      <c r="E4311" s="55" t="s">
        <v>8319</v>
      </c>
      <c r="F4311" s="54" t="s">
        <v>8319</v>
      </c>
      <c r="G4311" s="54" t="s">
        <v>17674</v>
      </c>
      <c r="H4311" s="54" t="s">
        <v>17675</v>
      </c>
      <c r="I4311" s="54" t="s">
        <v>8514</v>
      </c>
      <c r="J4311" s="54" t="s">
        <v>8323</v>
      </c>
      <c r="K4311" s="55" t="s">
        <v>9715</v>
      </c>
      <c r="L4311" s="54" t="s">
        <v>8325</v>
      </c>
    </row>
    <row r="4312" spans="1:12" ht="13.8" x14ac:dyDescent="0.3">
      <c r="A4312" s="54" t="s">
        <v>14831</v>
      </c>
      <c r="B4312" s="54" t="s">
        <v>14832</v>
      </c>
      <c r="C4312" s="54" t="s">
        <v>13793</v>
      </c>
      <c r="D4312" s="54" t="s">
        <v>15310</v>
      </c>
      <c r="E4312" s="55" t="s">
        <v>8319</v>
      </c>
      <c r="F4312" s="54" t="s">
        <v>8319</v>
      </c>
      <c r="G4312" s="54" t="s">
        <v>17677</v>
      </c>
      <c r="H4312" s="54" t="s">
        <v>17678</v>
      </c>
      <c r="I4312" s="54" t="s">
        <v>8514</v>
      </c>
      <c r="J4312" s="54" t="s">
        <v>8323</v>
      </c>
      <c r="K4312" s="55" t="s">
        <v>24890</v>
      </c>
      <c r="L4312" s="54" t="s">
        <v>8325</v>
      </c>
    </row>
    <row r="4313" spans="1:12" ht="13.8" x14ac:dyDescent="0.3">
      <c r="A4313" s="54" t="s">
        <v>14831</v>
      </c>
      <c r="B4313" s="54" t="s">
        <v>14832</v>
      </c>
      <c r="C4313" s="54" t="s">
        <v>13793</v>
      </c>
      <c r="D4313" s="54" t="s">
        <v>15310</v>
      </c>
      <c r="E4313" s="55" t="s">
        <v>8319</v>
      </c>
      <c r="F4313" s="54" t="s">
        <v>8319</v>
      </c>
      <c r="G4313" s="54" t="s">
        <v>17679</v>
      </c>
      <c r="H4313" s="54" t="s">
        <v>17680</v>
      </c>
      <c r="I4313" s="54" t="s">
        <v>8514</v>
      </c>
      <c r="J4313" s="54" t="s">
        <v>8323</v>
      </c>
      <c r="K4313" s="55" t="s">
        <v>24835</v>
      </c>
      <c r="L4313" s="54" t="s">
        <v>8325</v>
      </c>
    </row>
    <row r="4314" spans="1:12" ht="13.8" x14ac:dyDescent="0.3">
      <c r="A4314" s="54" t="s">
        <v>14831</v>
      </c>
      <c r="B4314" s="54" t="s">
        <v>14832</v>
      </c>
      <c r="C4314" s="54" t="s">
        <v>13793</v>
      </c>
      <c r="D4314" s="54" t="s">
        <v>15310</v>
      </c>
      <c r="E4314" s="55" t="s">
        <v>8319</v>
      </c>
      <c r="F4314" s="54" t="s">
        <v>8319</v>
      </c>
      <c r="G4314" s="54" t="s">
        <v>17681</v>
      </c>
      <c r="H4314" s="54" t="s">
        <v>17682</v>
      </c>
      <c r="I4314" s="54" t="s">
        <v>8514</v>
      </c>
      <c r="J4314" s="54" t="s">
        <v>8323</v>
      </c>
      <c r="K4314" s="55" t="s">
        <v>24891</v>
      </c>
      <c r="L4314" s="54" t="s">
        <v>8325</v>
      </c>
    </row>
    <row r="4315" spans="1:12" ht="13.8" x14ac:dyDescent="0.3">
      <c r="A4315" s="54" t="s">
        <v>14831</v>
      </c>
      <c r="B4315" s="54" t="s">
        <v>14832</v>
      </c>
      <c r="C4315" s="54" t="s">
        <v>13793</v>
      </c>
      <c r="D4315" s="54" t="s">
        <v>15310</v>
      </c>
      <c r="E4315" s="55" t="s">
        <v>8319</v>
      </c>
      <c r="F4315" s="54" t="s">
        <v>8319</v>
      </c>
      <c r="G4315" s="54" t="s">
        <v>17683</v>
      </c>
      <c r="H4315" s="54" t="s">
        <v>17684</v>
      </c>
      <c r="I4315" s="54" t="s">
        <v>8514</v>
      </c>
      <c r="J4315" s="54" t="s">
        <v>8323</v>
      </c>
      <c r="K4315" s="55" t="s">
        <v>15711</v>
      </c>
      <c r="L4315" s="54" t="s">
        <v>8325</v>
      </c>
    </row>
    <row r="4316" spans="1:12" ht="13.8" x14ac:dyDescent="0.3">
      <c r="A4316" s="54" t="s">
        <v>14831</v>
      </c>
      <c r="B4316" s="54" t="s">
        <v>14832</v>
      </c>
      <c r="C4316" s="54" t="s">
        <v>13793</v>
      </c>
      <c r="D4316" s="54" t="s">
        <v>15310</v>
      </c>
      <c r="E4316" s="55" t="s">
        <v>8319</v>
      </c>
      <c r="F4316" s="54" t="s">
        <v>8319</v>
      </c>
      <c r="G4316" s="54" t="s">
        <v>17686</v>
      </c>
      <c r="H4316" s="54" t="s">
        <v>17687</v>
      </c>
      <c r="I4316" s="54" t="s">
        <v>8514</v>
      </c>
      <c r="J4316" s="54" t="s">
        <v>8323</v>
      </c>
      <c r="K4316" s="55" t="s">
        <v>13912</v>
      </c>
      <c r="L4316" s="54" t="s">
        <v>8325</v>
      </c>
    </row>
    <row r="4317" spans="1:12" ht="13.8" x14ac:dyDescent="0.3">
      <c r="A4317" s="54" t="s">
        <v>14831</v>
      </c>
      <c r="B4317" s="54" t="s">
        <v>14832</v>
      </c>
      <c r="C4317" s="54" t="s">
        <v>13793</v>
      </c>
      <c r="D4317" s="54" t="s">
        <v>15310</v>
      </c>
      <c r="E4317" s="55" t="s">
        <v>8319</v>
      </c>
      <c r="F4317" s="54" t="s">
        <v>8319</v>
      </c>
      <c r="G4317" s="54" t="s">
        <v>17688</v>
      </c>
      <c r="H4317" s="54" t="s">
        <v>17689</v>
      </c>
      <c r="I4317" s="54" t="s">
        <v>8514</v>
      </c>
      <c r="J4317" s="54" t="s">
        <v>8323</v>
      </c>
      <c r="K4317" s="55" t="s">
        <v>9021</v>
      </c>
      <c r="L4317" s="54" t="s">
        <v>8325</v>
      </c>
    </row>
    <row r="4318" spans="1:12" ht="13.8" x14ac:dyDescent="0.3">
      <c r="A4318" s="54" t="s">
        <v>14831</v>
      </c>
      <c r="B4318" s="54" t="s">
        <v>14832</v>
      </c>
      <c r="C4318" s="54" t="s">
        <v>13793</v>
      </c>
      <c r="D4318" s="54" t="s">
        <v>15310</v>
      </c>
      <c r="E4318" s="55" t="s">
        <v>8319</v>
      </c>
      <c r="F4318" s="54" t="s">
        <v>8319</v>
      </c>
      <c r="G4318" s="54" t="s">
        <v>17690</v>
      </c>
      <c r="H4318" s="54" t="s">
        <v>17691</v>
      </c>
      <c r="I4318" s="54" t="s">
        <v>8514</v>
      </c>
      <c r="J4318" s="54" t="s">
        <v>8323</v>
      </c>
      <c r="K4318" s="55" t="s">
        <v>24892</v>
      </c>
      <c r="L4318" s="54" t="s">
        <v>8325</v>
      </c>
    </row>
    <row r="4319" spans="1:12" ht="13.8" x14ac:dyDescent="0.3">
      <c r="A4319" s="54" t="s">
        <v>14831</v>
      </c>
      <c r="B4319" s="54" t="s">
        <v>14832</v>
      </c>
      <c r="C4319" s="54" t="s">
        <v>13793</v>
      </c>
      <c r="D4319" s="54" t="s">
        <v>15310</v>
      </c>
      <c r="E4319" s="55" t="s">
        <v>8319</v>
      </c>
      <c r="F4319" s="54" t="s">
        <v>8319</v>
      </c>
      <c r="G4319" s="54" t="s">
        <v>17692</v>
      </c>
      <c r="H4319" s="54" t="s">
        <v>17693</v>
      </c>
      <c r="I4319" s="54" t="s">
        <v>8514</v>
      </c>
      <c r="J4319" s="54" t="s">
        <v>8323</v>
      </c>
      <c r="K4319" s="55" t="s">
        <v>24893</v>
      </c>
      <c r="L4319" s="54" t="s">
        <v>8325</v>
      </c>
    </row>
    <row r="4320" spans="1:12" ht="13.8" x14ac:dyDescent="0.3">
      <c r="A4320" s="54" t="s">
        <v>14831</v>
      </c>
      <c r="B4320" s="54" t="s">
        <v>14832</v>
      </c>
      <c r="C4320" s="54" t="s">
        <v>13793</v>
      </c>
      <c r="D4320" s="54" t="s">
        <v>15310</v>
      </c>
      <c r="E4320" s="55" t="s">
        <v>8319</v>
      </c>
      <c r="F4320" s="54" t="s">
        <v>8319</v>
      </c>
      <c r="G4320" s="54" t="s">
        <v>17694</v>
      </c>
      <c r="H4320" s="54" t="s">
        <v>17695</v>
      </c>
      <c r="I4320" s="54" t="s">
        <v>8514</v>
      </c>
      <c r="J4320" s="54" t="s">
        <v>8323</v>
      </c>
      <c r="K4320" s="55" t="s">
        <v>24894</v>
      </c>
      <c r="L4320" s="54" t="s">
        <v>8325</v>
      </c>
    </row>
    <row r="4321" spans="1:12" ht="13.8" x14ac:dyDescent="0.3">
      <c r="A4321" s="54" t="s">
        <v>14831</v>
      </c>
      <c r="B4321" s="54" t="s">
        <v>14832</v>
      </c>
      <c r="C4321" s="54" t="s">
        <v>13793</v>
      </c>
      <c r="D4321" s="54" t="s">
        <v>15310</v>
      </c>
      <c r="E4321" s="55" t="s">
        <v>8319</v>
      </c>
      <c r="F4321" s="54" t="s">
        <v>8319</v>
      </c>
      <c r="G4321" s="54" t="s">
        <v>17696</v>
      </c>
      <c r="H4321" s="54" t="s">
        <v>17697</v>
      </c>
      <c r="I4321" s="54" t="s">
        <v>8514</v>
      </c>
      <c r="J4321" s="54" t="s">
        <v>8323</v>
      </c>
      <c r="K4321" s="55" t="s">
        <v>17179</v>
      </c>
      <c r="L4321" s="54" t="s">
        <v>8325</v>
      </c>
    </row>
    <row r="4322" spans="1:12" ht="13.8" x14ac:dyDescent="0.3">
      <c r="A4322" s="54" t="s">
        <v>14831</v>
      </c>
      <c r="B4322" s="54" t="s">
        <v>14832</v>
      </c>
      <c r="C4322" s="54" t="s">
        <v>13793</v>
      </c>
      <c r="D4322" s="54" t="s">
        <v>15310</v>
      </c>
      <c r="E4322" s="55" t="s">
        <v>8319</v>
      </c>
      <c r="F4322" s="54" t="s">
        <v>8319</v>
      </c>
      <c r="G4322" s="54" t="s">
        <v>17698</v>
      </c>
      <c r="H4322" s="54" t="s">
        <v>17699</v>
      </c>
      <c r="I4322" s="54" t="s">
        <v>8514</v>
      </c>
      <c r="J4322" s="54" t="s">
        <v>8323</v>
      </c>
      <c r="K4322" s="55" t="s">
        <v>17179</v>
      </c>
      <c r="L4322" s="54" t="s">
        <v>8325</v>
      </c>
    </row>
    <row r="4323" spans="1:12" ht="13.8" x14ac:dyDescent="0.3">
      <c r="A4323" s="54" t="s">
        <v>14831</v>
      </c>
      <c r="B4323" s="54" t="s">
        <v>14832</v>
      </c>
      <c r="C4323" s="54" t="s">
        <v>13793</v>
      </c>
      <c r="D4323" s="54" t="s">
        <v>15310</v>
      </c>
      <c r="E4323" s="55" t="s">
        <v>8319</v>
      </c>
      <c r="F4323" s="54" t="s">
        <v>8319</v>
      </c>
      <c r="G4323" s="54" t="s">
        <v>17700</v>
      </c>
      <c r="H4323" s="54" t="s">
        <v>17701</v>
      </c>
      <c r="I4323" s="54" t="s">
        <v>8514</v>
      </c>
      <c r="J4323" s="54" t="s">
        <v>8323</v>
      </c>
      <c r="K4323" s="55" t="s">
        <v>24895</v>
      </c>
      <c r="L4323" s="54" t="s">
        <v>8325</v>
      </c>
    </row>
    <row r="4324" spans="1:12" ht="13.8" x14ac:dyDescent="0.3">
      <c r="A4324" s="54" t="s">
        <v>14831</v>
      </c>
      <c r="B4324" s="54" t="s">
        <v>14832</v>
      </c>
      <c r="C4324" s="54" t="s">
        <v>13793</v>
      </c>
      <c r="D4324" s="54" t="s">
        <v>15310</v>
      </c>
      <c r="E4324" s="55" t="s">
        <v>8319</v>
      </c>
      <c r="F4324" s="54" t="s">
        <v>8319</v>
      </c>
      <c r="G4324" s="54" t="s">
        <v>17703</v>
      </c>
      <c r="H4324" s="54" t="s">
        <v>17704</v>
      </c>
      <c r="I4324" s="54" t="s">
        <v>8514</v>
      </c>
      <c r="J4324" s="54" t="s">
        <v>8323</v>
      </c>
      <c r="K4324" s="55" t="s">
        <v>24895</v>
      </c>
      <c r="L4324" s="54" t="s">
        <v>8325</v>
      </c>
    </row>
    <row r="4325" spans="1:12" ht="13.8" x14ac:dyDescent="0.3">
      <c r="A4325" s="54" t="s">
        <v>14831</v>
      </c>
      <c r="B4325" s="54" t="s">
        <v>14832</v>
      </c>
      <c r="C4325" s="54" t="s">
        <v>13793</v>
      </c>
      <c r="D4325" s="54" t="s">
        <v>15310</v>
      </c>
      <c r="E4325" s="55" t="s">
        <v>8319</v>
      </c>
      <c r="F4325" s="54" t="s">
        <v>8319</v>
      </c>
      <c r="G4325" s="54" t="s">
        <v>17705</v>
      </c>
      <c r="H4325" s="54" t="s">
        <v>17706</v>
      </c>
      <c r="I4325" s="54" t="s">
        <v>8514</v>
      </c>
      <c r="J4325" s="54" t="s">
        <v>8323</v>
      </c>
      <c r="K4325" s="55" t="s">
        <v>24301</v>
      </c>
      <c r="L4325" s="54" t="s">
        <v>8325</v>
      </c>
    </row>
    <row r="4326" spans="1:12" ht="13.8" x14ac:dyDescent="0.3">
      <c r="A4326" s="54" t="s">
        <v>14831</v>
      </c>
      <c r="B4326" s="54" t="s">
        <v>14832</v>
      </c>
      <c r="C4326" s="54" t="s">
        <v>13793</v>
      </c>
      <c r="D4326" s="54" t="s">
        <v>15310</v>
      </c>
      <c r="E4326" s="55" t="s">
        <v>8319</v>
      </c>
      <c r="F4326" s="54" t="s">
        <v>8319</v>
      </c>
      <c r="G4326" s="54" t="s">
        <v>17707</v>
      </c>
      <c r="H4326" s="54" t="s">
        <v>17708</v>
      </c>
      <c r="I4326" s="54" t="s">
        <v>8514</v>
      </c>
      <c r="J4326" s="54" t="s">
        <v>8323</v>
      </c>
      <c r="K4326" s="55" t="s">
        <v>24301</v>
      </c>
      <c r="L4326" s="54" t="s">
        <v>8325</v>
      </c>
    </row>
    <row r="4327" spans="1:12" ht="13.8" x14ac:dyDescent="0.3">
      <c r="A4327" s="54" t="s">
        <v>14831</v>
      </c>
      <c r="B4327" s="54" t="s">
        <v>14832</v>
      </c>
      <c r="C4327" s="54" t="s">
        <v>13793</v>
      </c>
      <c r="D4327" s="54" t="s">
        <v>15310</v>
      </c>
      <c r="E4327" s="55" t="s">
        <v>8319</v>
      </c>
      <c r="F4327" s="54" t="s">
        <v>8319</v>
      </c>
      <c r="G4327" s="54" t="s">
        <v>17709</v>
      </c>
      <c r="H4327" s="54" t="s">
        <v>17710</v>
      </c>
      <c r="I4327" s="54" t="s">
        <v>8514</v>
      </c>
      <c r="J4327" s="54" t="s">
        <v>8323</v>
      </c>
      <c r="K4327" s="55" t="s">
        <v>11518</v>
      </c>
      <c r="L4327" s="54" t="s">
        <v>8325</v>
      </c>
    </row>
    <row r="4328" spans="1:12" ht="13.8" x14ac:dyDescent="0.3">
      <c r="A4328" s="54" t="s">
        <v>14831</v>
      </c>
      <c r="B4328" s="54" t="s">
        <v>14832</v>
      </c>
      <c r="C4328" s="54" t="s">
        <v>13793</v>
      </c>
      <c r="D4328" s="54" t="s">
        <v>15310</v>
      </c>
      <c r="E4328" s="55" t="s">
        <v>8319</v>
      </c>
      <c r="F4328" s="54" t="s">
        <v>8319</v>
      </c>
      <c r="G4328" s="54" t="s">
        <v>17711</v>
      </c>
      <c r="H4328" s="54" t="s">
        <v>17712</v>
      </c>
      <c r="I4328" s="54" t="s">
        <v>8514</v>
      </c>
      <c r="J4328" s="54" t="s">
        <v>8323</v>
      </c>
      <c r="K4328" s="55" t="s">
        <v>24896</v>
      </c>
      <c r="L4328" s="54" t="s">
        <v>8325</v>
      </c>
    </row>
    <row r="4329" spans="1:12" ht="13.8" x14ac:dyDescent="0.3">
      <c r="A4329" s="54" t="s">
        <v>14831</v>
      </c>
      <c r="B4329" s="54" t="s">
        <v>14832</v>
      </c>
      <c r="C4329" s="54" t="s">
        <v>13793</v>
      </c>
      <c r="D4329" s="54" t="s">
        <v>15310</v>
      </c>
      <c r="E4329" s="55" t="s">
        <v>8319</v>
      </c>
      <c r="F4329" s="54" t="s">
        <v>8319</v>
      </c>
      <c r="G4329" s="54" t="s">
        <v>17713</v>
      </c>
      <c r="H4329" s="54" t="s">
        <v>17714</v>
      </c>
      <c r="I4329" s="54" t="s">
        <v>8514</v>
      </c>
      <c r="J4329" s="54" t="s">
        <v>8323</v>
      </c>
      <c r="K4329" s="55" t="s">
        <v>9277</v>
      </c>
      <c r="L4329" s="54" t="s">
        <v>8325</v>
      </c>
    </row>
    <row r="4330" spans="1:12" ht="13.8" x14ac:dyDescent="0.3">
      <c r="A4330" s="54" t="s">
        <v>14831</v>
      </c>
      <c r="B4330" s="54" t="s">
        <v>14832</v>
      </c>
      <c r="C4330" s="54" t="s">
        <v>13793</v>
      </c>
      <c r="D4330" s="54" t="s">
        <v>15310</v>
      </c>
      <c r="E4330" s="55" t="s">
        <v>8319</v>
      </c>
      <c r="F4330" s="54" t="s">
        <v>8319</v>
      </c>
      <c r="G4330" s="54" t="s">
        <v>17715</v>
      </c>
      <c r="H4330" s="54" t="s">
        <v>17716</v>
      </c>
      <c r="I4330" s="54" t="s">
        <v>8514</v>
      </c>
      <c r="J4330" s="54" t="s">
        <v>8323</v>
      </c>
      <c r="K4330" s="55" t="s">
        <v>24897</v>
      </c>
      <c r="L4330" s="54" t="s">
        <v>8325</v>
      </c>
    </row>
    <row r="4331" spans="1:12" ht="13.8" x14ac:dyDescent="0.3">
      <c r="A4331" s="54" t="s">
        <v>14831</v>
      </c>
      <c r="B4331" s="54" t="s">
        <v>14832</v>
      </c>
      <c r="C4331" s="54" t="s">
        <v>13793</v>
      </c>
      <c r="D4331" s="54" t="s">
        <v>15310</v>
      </c>
      <c r="E4331" s="55" t="s">
        <v>8319</v>
      </c>
      <c r="F4331" s="54" t="s">
        <v>8319</v>
      </c>
      <c r="G4331" s="54" t="s">
        <v>17717</v>
      </c>
      <c r="H4331" s="54" t="s">
        <v>17718</v>
      </c>
      <c r="I4331" s="54" t="s">
        <v>8514</v>
      </c>
      <c r="J4331" s="54" t="s">
        <v>8323</v>
      </c>
      <c r="K4331" s="55" t="s">
        <v>24898</v>
      </c>
      <c r="L4331" s="54" t="s">
        <v>8325</v>
      </c>
    </row>
    <row r="4332" spans="1:12" ht="13.8" x14ac:dyDescent="0.3">
      <c r="A4332" s="54" t="s">
        <v>14831</v>
      </c>
      <c r="B4332" s="54" t="s">
        <v>14832</v>
      </c>
      <c r="C4332" s="54" t="s">
        <v>13793</v>
      </c>
      <c r="D4332" s="54" t="s">
        <v>15310</v>
      </c>
      <c r="E4332" s="55" t="s">
        <v>8319</v>
      </c>
      <c r="F4332" s="54" t="s">
        <v>8319</v>
      </c>
      <c r="G4332" s="54" t="s">
        <v>17719</v>
      </c>
      <c r="H4332" s="54" t="s">
        <v>17720</v>
      </c>
      <c r="I4332" s="54" t="s">
        <v>8514</v>
      </c>
      <c r="J4332" s="54" t="s">
        <v>8323</v>
      </c>
      <c r="K4332" s="55" t="s">
        <v>24899</v>
      </c>
      <c r="L4332" s="54" t="s">
        <v>8325</v>
      </c>
    </row>
    <row r="4333" spans="1:12" ht="13.8" x14ac:dyDescent="0.3">
      <c r="A4333" s="54" t="s">
        <v>14831</v>
      </c>
      <c r="B4333" s="54" t="s">
        <v>14832</v>
      </c>
      <c r="C4333" s="54" t="s">
        <v>13793</v>
      </c>
      <c r="D4333" s="54" t="s">
        <v>15310</v>
      </c>
      <c r="E4333" s="55" t="s">
        <v>8319</v>
      </c>
      <c r="F4333" s="54" t="s">
        <v>8319</v>
      </c>
      <c r="G4333" s="54" t="s">
        <v>17721</v>
      </c>
      <c r="H4333" s="54" t="s">
        <v>17722</v>
      </c>
      <c r="I4333" s="54" t="s">
        <v>8514</v>
      </c>
      <c r="J4333" s="54" t="s">
        <v>8323</v>
      </c>
      <c r="K4333" s="55" t="s">
        <v>24900</v>
      </c>
      <c r="L4333" s="54" t="s">
        <v>8325</v>
      </c>
    </row>
    <row r="4334" spans="1:12" ht="13.8" x14ac:dyDescent="0.3">
      <c r="A4334" s="54" t="s">
        <v>14831</v>
      </c>
      <c r="B4334" s="54" t="s">
        <v>14832</v>
      </c>
      <c r="C4334" s="54" t="s">
        <v>13793</v>
      </c>
      <c r="D4334" s="54" t="s">
        <v>15310</v>
      </c>
      <c r="E4334" s="55" t="s">
        <v>8319</v>
      </c>
      <c r="F4334" s="54" t="s">
        <v>8319</v>
      </c>
      <c r="G4334" s="54" t="s">
        <v>17724</v>
      </c>
      <c r="H4334" s="54" t="s">
        <v>17725</v>
      </c>
      <c r="I4334" s="54" t="s">
        <v>8514</v>
      </c>
      <c r="J4334" s="54" t="s">
        <v>8323</v>
      </c>
      <c r="K4334" s="55" t="s">
        <v>23871</v>
      </c>
      <c r="L4334" s="54" t="s">
        <v>8325</v>
      </c>
    </row>
    <row r="4335" spans="1:12" ht="13.8" x14ac:dyDescent="0.3">
      <c r="A4335" s="54" t="s">
        <v>14831</v>
      </c>
      <c r="B4335" s="54" t="s">
        <v>14832</v>
      </c>
      <c r="C4335" s="54" t="s">
        <v>13793</v>
      </c>
      <c r="D4335" s="54" t="s">
        <v>15310</v>
      </c>
      <c r="E4335" s="55" t="s">
        <v>8319</v>
      </c>
      <c r="F4335" s="54" t="s">
        <v>8319</v>
      </c>
      <c r="G4335" s="54" t="s">
        <v>17726</v>
      </c>
      <c r="H4335" s="54" t="s">
        <v>17727</v>
      </c>
      <c r="I4335" s="54" t="s">
        <v>8514</v>
      </c>
      <c r="J4335" s="54" t="s">
        <v>8323</v>
      </c>
      <c r="K4335" s="55" t="s">
        <v>24901</v>
      </c>
      <c r="L4335" s="54" t="s">
        <v>8325</v>
      </c>
    </row>
    <row r="4336" spans="1:12" ht="13.8" x14ac:dyDescent="0.3">
      <c r="A4336" s="54" t="s">
        <v>14831</v>
      </c>
      <c r="B4336" s="54" t="s">
        <v>14832</v>
      </c>
      <c r="C4336" s="54" t="s">
        <v>13793</v>
      </c>
      <c r="D4336" s="54" t="s">
        <v>15310</v>
      </c>
      <c r="E4336" s="55" t="s">
        <v>8319</v>
      </c>
      <c r="F4336" s="54" t="s">
        <v>8319</v>
      </c>
      <c r="G4336" s="54" t="s">
        <v>17728</v>
      </c>
      <c r="H4336" s="54" t="s">
        <v>17729</v>
      </c>
      <c r="I4336" s="54" t="s">
        <v>8514</v>
      </c>
      <c r="J4336" s="54" t="s">
        <v>8323</v>
      </c>
      <c r="K4336" s="55" t="s">
        <v>22643</v>
      </c>
      <c r="L4336" s="54" t="s">
        <v>8325</v>
      </c>
    </row>
    <row r="4337" spans="1:12" ht="13.8" x14ac:dyDescent="0.3">
      <c r="A4337" s="54" t="s">
        <v>14831</v>
      </c>
      <c r="B4337" s="54" t="s">
        <v>14832</v>
      </c>
      <c r="C4337" s="54" t="s">
        <v>13793</v>
      </c>
      <c r="D4337" s="54" t="s">
        <v>15310</v>
      </c>
      <c r="E4337" s="55" t="s">
        <v>8319</v>
      </c>
      <c r="F4337" s="54" t="s">
        <v>8319</v>
      </c>
      <c r="G4337" s="54" t="s">
        <v>17730</v>
      </c>
      <c r="H4337" s="54" t="s">
        <v>17731</v>
      </c>
      <c r="I4337" s="54" t="s">
        <v>8514</v>
      </c>
      <c r="J4337" s="54" t="s">
        <v>8323</v>
      </c>
      <c r="K4337" s="55" t="s">
        <v>24902</v>
      </c>
      <c r="L4337" s="54" t="s">
        <v>8325</v>
      </c>
    </row>
    <row r="4338" spans="1:12" ht="13.8" x14ac:dyDescent="0.3">
      <c r="A4338" s="54" t="s">
        <v>14831</v>
      </c>
      <c r="B4338" s="54" t="s">
        <v>14832</v>
      </c>
      <c r="C4338" s="54" t="s">
        <v>13793</v>
      </c>
      <c r="D4338" s="54" t="s">
        <v>15310</v>
      </c>
      <c r="E4338" s="55" t="s">
        <v>8319</v>
      </c>
      <c r="F4338" s="54" t="s">
        <v>8319</v>
      </c>
      <c r="G4338" s="54" t="s">
        <v>17732</v>
      </c>
      <c r="H4338" s="54" t="s">
        <v>17733</v>
      </c>
      <c r="I4338" s="54" t="s">
        <v>8514</v>
      </c>
      <c r="J4338" s="54" t="s">
        <v>8323</v>
      </c>
      <c r="K4338" s="55" t="s">
        <v>24903</v>
      </c>
      <c r="L4338" s="54" t="s">
        <v>8325</v>
      </c>
    </row>
    <row r="4339" spans="1:12" ht="13.8" x14ac:dyDescent="0.3">
      <c r="A4339" s="54" t="s">
        <v>14831</v>
      </c>
      <c r="B4339" s="54" t="s">
        <v>14832</v>
      </c>
      <c r="C4339" s="54" t="s">
        <v>13793</v>
      </c>
      <c r="D4339" s="54" t="s">
        <v>15310</v>
      </c>
      <c r="E4339" s="55" t="s">
        <v>8319</v>
      </c>
      <c r="F4339" s="54" t="s">
        <v>8319</v>
      </c>
      <c r="G4339" s="54" t="s">
        <v>17734</v>
      </c>
      <c r="H4339" s="54" t="s">
        <v>17735</v>
      </c>
      <c r="I4339" s="54" t="s">
        <v>8514</v>
      </c>
      <c r="J4339" s="54" t="s">
        <v>8323</v>
      </c>
      <c r="K4339" s="55" t="s">
        <v>24904</v>
      </c>
      <c r="L4339" s="54" t="s">
        <v>8325</v>
      </c>
    </row>
    <row r="4340" spans="1:12" ht="13.8" x14ac:dyDescent="0.3">
      <c r="A4340" s="54" t="s">
        <v>14831</v>
      </c>
      <c r="B4340" s="54" t="s">
        <v>14832</v>
      </c>
      <c r="C4340" s="54" t="s">
        <v>13793</v>
      </c>
      <c r="D4340" s="54" t="s">
        <v>15310</v>
      </c>
      <c r="E4340" s="55" t="s">
        <v>8319</v>
      </c>
      <c r="F4340" s="54" t="s">
        <v>8319</v>
      </c>
      <c r="G4340" s="54" t="s">
        <v>17737</v>
      </c>
      <c r="H4340" s="54" t="s">
        <v>17738</v>
      </c>
      <c r="I4340" s="54" t="s">
        <v>8514</v>
      </c>
      <c r="J4340" s="54" t="s">
        <v>8323</v>
      </c>
      <c r="K4340" s="55" t="s">
        <v>24905</v>
      </c>
      <c r="L4340" s="54" t="s">
        <v>8325</v>
      </c>
    </row>
    <row r="4341" spans="1:12" ht="13.8" x14ac:dyDescent="0.3">
      <c r="A4341" s="54" t="s">
        <v>14831</v>
      </c>
      <c r="B4341" s="54" t="s">
        <v>14832</v>
      </c>
      <c r="C4341" s="54" t="s">
        <v>13793</v>
      </c>
      <c r="D4341" s="54" t="s">
        <v>15310</v>
      </c>
      <c r="E4341" s="55" t="s">
        <v>8319</v>
      </c>
      <c r="F4341" s="54" t="s">
        <v>8319</v>
      </c>
      <c r="G4341" s="54" t="s">
        <v>17739</v>
      </c>
      <c r="H4341" s="54" t="s">
        <v>17740</v>
      </c>
      <c r="I4341" s="54" t="s">
        <v>8514</v>
      </c>
      <c r="J4341" s="54" t="s">
        <v>8323</v>
      </c>
      <c r="K4341" s="55" t="s">
        <v>15233</v>
      </c>
      <c r="L4341" s="54" t="s">
        <v>8325</v>
      </c>
    </row>
    <row r="4342" spans="1:12" ht="13.8" x14ac:dyDescent="0.3">
      <c r="A4342" s="54" t="s">
        <v>14831</v>
      </c>
      <c r="B4342" s="54" t="s">
        <v>14832</v>
      </c>
      <c r="C4342" s="54" t="s">
        <v>13793</v>
      </c>
      <c r="D4342" s="54" t="s">
        <v>15310</v>
      </c>
      <c r="E4342" s="55" t="s">
        <v>8319</v>
      </c>
      <c r="F4342" s="54" t="s">
        <v>8319</v>
      </c>
      <c r="G4342" s="54" t="s">
        <v>17741</v>
      </c>
      <c r="H4342" s="54" t="s">
        <v>17742</v>
      </c>
      <c r="I4342" s="54" t="s">
        <v>8514</v>
      </c>
      <c r="J4342" s="54" t="s">
        <v>8323</v>
      </c>
      <c r="K4342" s="55" t="s">
        <v>24906</v>
      </c>
      <c r="L4342" s="54" t="s">
        <v>8325</v>
      </c>
    </row>
    <row r="4343" spans="1:12" ht="13.8" x14ac:dyDescent="0.3">
      <c r="A4343" s="54" t="s">
        <v>14831</v>
      </c>
      <c r="B4343" s="54" t="s">
        <v>14832</v>
      </c>
      <c r="C4343" s="54" t="s">
        <v>13793</v>
      </c>
      <c r="D4343" s="54" t="s">
        <v>15310</v>
      </c>
      <c r="E4343" s="55" t="s">
        <v>8319</v>
      </c>
      <c r="F4343" s="54" t="s">
        <v>8319</v>
      </c>
      <c r="G4343" s="54" t="s">
        <v>17743</v>
      </c>
      <c r="H4343" s="54" t="s">
        <v>17744</v>
      </c>
      <c r="I4343" s="54" t="s">
        <v>8514</v>
      </c>
      <c r="J4343" s="54" t="s">
        <v>8323</v>
      </c>
      <c r="K4343" s="55" t="s">
        <v>22516</v>
      </c>
      <c r="L4343" s="54" t="s">
        <v>8325</v>
      </c>
    </row>
    <row r="4344" spans="1:12" ht="13.8" x14ac:dyDescent="0.3">
      <c r="A4344" s="54" t="s">
        <v>14831</v>
      </c>
      <c r="B4344" s="54" t="s">
        <v>14832</v>
      </c>
      <c r="C4344" s="54" t="s">
        <v>13793</v>
      </c>
      <c r="D4344" s="54" t="s">
        <v>15310</v>
      </c>
      <c r="E4344" s="55" t="s">
        <v>8319</v>
      </c>
      <c r="F4344" s="54" t="s">
        <v>8319</v>
      </c>
      <c r="G4344" s="54" t="s">
        <v>17746</v>
      </c>
      <c r="H4344" s="54" t="s">
        <v>17747</v>
      </c>
      <c r="I4344" s="54" t="s">
        <v>8514</v>
      </c>
      <c r="J4344" s="54" t="s">
        <v>8323</v>
      </c>
      <c r="K4344" s="55" t="s">
        <v>24907</v>
      </c>
      <c r="L4344" s="54" t="s">
        <v>8325</v>
      </c>
    </row>
    <row r="4345" spans="1:12" ht="13.8" x14ac:dyDescent="0.3">
      <c r="A4345" s="54" t="s">
        <v>14831</v>
      </c>
      <c r="B4345" s="54" t="s">
        <v>14832</v>
      </c>
      <c r="C4345" s="54" t="s">
        <v>13793</v>
      </c>
      <c r="D4345" s="54" t="s">
        <v>15310</v>
      </c>
      <c r="E4345" s="55" t="s">
        <v>8319</v>
      </c>
      <c r="F4345" s="54" t="s">
        <v>8319</v>
      </c>
      <c r="G4345" s="54" t="s">
        <v>17749</v>
      </c>
      <c r="H4345" s="54" t="s">
        <v>17750</v>
      </c>
      <c r="I4345" s="54" t="s">
        <v>8514</v>
      </c>
      <c r="J4345" s="54" t="s">
        <v>8323</v>
      </c>
      <c r="K4345" s="55" t="s">
        <v>24907</v>
      </c>
      <c r="L4345" s="54" t="s">
        <v>8325</v>
      </c>
    </row>
    <row r="4346" spans="1:12" ht="13.8" x14ac:dyDescent="0.3">
      <c r="A4346" s="54" t="s">
        <v>14831</v>
      </c>
      <c r="B4346" s="54" t="s">
        <v>14832</v>
      </c>
      <c r="C4346" s="54" t="s">
        <v>13793</v>
      </c>
      <c r="D4346" s="54" t="s">
        <v>15310</v>
      </c>
      <c r="E4346" s="55" t="s">
        <v>8319</v>
      </c>
      <c r="F4346" s="54" t="s">
        <v>8319</v>
      </c>
      <c r="G4346" s="54" t="s">
        <v>17751</v>
      </c>
      <c r="H4346" s="54" t="s">
        <v>17752</v>
      </c>
      <c r="I4346" s="54" t="s">
        <v>8514</v>
      </c>
      <c r="J4346" s="54" t="s">
        <v>8323</v>
      </c>
      <c r="K4346" s="55" t="s">
        <v>22317</v>
      </c>
      <c r="L4346" s="54" t="s">
        <v>8325</v>
      </c>
    </row>
    <row r="4347" spans="1:12" ht="13.8" x14ac:dyDescent="0.3">
      <c r="A4347" s="54" t="s">
        <v>14831</v>
      </c>
      <c r="B4347" s="54" t="s">
        <v>14832</v>
      </c>
      <c r="C4347" s="54" t="s">
        <v>13793</v>
      </c>
      <c r="D4347" s="54" t="s">
        <v>15310</v>
      </c>
      <c r="E4347" s="55" t="s">
        <v>8319</v>
      </c>
      <c r="F4347" s="54" t="s">
        <v>8319</v>
      </c>
      <c r="G4347" s="54" t="s">
        <v>17753</v>
      </c>
      <c r="H4347" s="54" t="s">
        <v>17754</v>
      </c>
      <c r="I4347" s="54" t="s">
        <v>8514</v>
      </c>
      <c r="J4347" s="54" t="s">
        <v>8323</v>
      </c>
      <c r="K4347" s="55" t="s">
        <v>22317</v>
      </c>
      <c r="L4347" s="54" t="s">
        <v>8325</v>
      </c>
    </row>
    <row r="4348" spans="1:12" ht="13.8" x14ac:dyDescent="0.3">
      <c r="A4348" s="54" t="s">
        <v>14831</v>
      </c>
      <c r="B4348" s="54" t="s">
        <v>14832</v>
      </c>
      <c r="C4348" s="54" t="s">
        <v>13793</v>
      </c>
      <c r="D4348" s="54" t="s">
        <v>15310</v>
      </c>
      <c r="E4348" s="55" t="s">
        <v>8319</v>
      </c>
      <c r="F4348" s="54" t="s">
        <v>8319</v>
      </c>
      <c r="G4348" s="54" t="s">
        <v>17755</v>
      </c>
      <c r="H4348" s="54" t="s">
        <v>17756</v>
      </c>
      <c r="I4348" s="54" t="s">
        <v>8514</v>
      </c>
      <c r="J4348" s="54" t="s">
        <v>8323</v>
      </c>
      <c r="K4348" s="55" t="s">
        <v>24908</v>
      </c>
      <c r="L4348" s="54" t="s">
        <v>8325</v>
      </c>
    </row>
    <row r="4349" spans="1:12" ht="13.8" x14ac:dyDescent="0.3">
      <c r="A4349" s="54" t="s">
        <v>14831</v>
      </c>
      <c r="B4349" s="54" t="s">
        <v>14832</v>
      </c>
      <c r="C4349" s="54" t="s">
        <v>13793</v>
      </c>
      <c r="D4349" s="54" t="s">
        <v>15310</v>
      </c>
      <c r="E4349" s="55" t="s">
        <v>8319</v>
      </c>
      <c r="F4349" s="54" t="s">
        <v>8319</v>
      </c>
      <c r="G4349" s="54" t="s">
        <v>17757</v>
      </c>
      <c r="H4349" s="54" t="s">
        <v>17758</v>
      </c>
      <c r="I4349" s="54" t="s">
        <v>8514</v>
      </c>
      <c r="J4349" s="54" t="s">
        <v>8323</v>
      </c>
      <c r="K4349" s="55" t="s">
        <v>24908</v>
      </c>
      <c r="L4349" s="54" t="s">
        <v>8325</v>
      </c>
    </row>
    <row r="4350" spans="1:12" ht="13.8" x14ac:dyDescent="0.3">
      <c r="A4350" s="54" t="s">
        <v>14831</v>
      </c>
      <c r="B4350" s="54" t="s">
        <v>14832</v>
      </c>
      <c r="C4350" s="54" t="s">
        <v>13793</v>
      </c>
      <c r="D4350" s="54" t="s">
        <v>15310</v>
      </c>
      <c r="E4350" s="55" t="s">
        <v>8319</v>
      </c>
      <c r="F4350" s="54" t="s">
        <v>8319</v>
      </c>
      <c r="G4350" s="54" t="s">
        <v>17759</v>
      </c>
      <c r="H4350" s="54" t="s">
        <v>17760</v>
      </c>
      <c r="I4350" s="54" t="s">
        <v>8514</v>
      </c>
      <c r="J4350" s="54" t="s">
        <v>8323</v>
      </c>
      <c r="K4350" s="55" t="s">
        <v>24909</v>
      </c>
      <c r="L4350" s="54" t="s">
        <v>8325</v>
      </c>
    </row>
    <row r="4351" spans="1:12" ht="13.8" x14ac:dyDescent="0.3">
      <c r="A4351" s="54" t="s">
        <v>14831</v>
      </c>
      <c r="B4351" s="54" t="s">
        <v>14832</v>
      </c>
      <c r="C4351" s="54" t="s">
        <v>13793</v>
      </c>
      <c r="D4351" s="54" t="s">
        <v>15310</v>
      </c>
      <c r="E4351" s="55" t="s">
        <v>8319</v>
      </c>
      <c r="F4351" s="54" t="s">
        <v>8319</v>
      </c>
      <c r="G4351" s="54" t="s">
        <v>17762</v>
      </c>
      <c r="H4351" s="54" t="s">
        <v>17763</v>
      </c>
      <c r="I4351" s="54" t="s">
        <v>8514</v>
      </c>
      <c r="J4351" s="54" t="s">
        <v>8323</v>
      </c>
      <c r="K4351" s="55" t="s">
        <v>14258</v>
      </c>
      <c r="L4351" s="54" t="s">
        <v>8325</v>
      </c>
    </row>
    <row r="4352" spans="1:12" ht="13.8" x14ac:dyDescent="0.3">
      <c r="A4352" s="54" t="s">
        <v>14831</v>
      </c>
      <c r="B4352" s="54" t="s">
        <v>14832</v>
      </c>
      <c r="C4352" s="54" t="s">
        <v>13793</v>
      </c>
      <c r="D4352" s="54" t="s">
        <v>15310</v>
      </c>
      <c r="E4352" s="55" t="s">
        <v>8319</v>
      </c>
      <c r="F4352" s="54" t="s">
        <v>8319</v>
      </c>
      <c r="G4352" s="54" t="s">
        <v>17764</v>
      </c>
      <c r="H4352" s="54" t="s">
        <v>17765</v>
      </c>
      <c r="I4352" s="54" t="s">
        <v>8514</v>
      </c>
      <c r="J4352" s="54" t="s">
        <v>8323</v>
      </c>
      <c r="K4352" s="55" t="s">
        <v>24910</v>
      </c>
      <c r="L4352" s="54" t="s">
        <v>8325</v>
      </c>
    </row>
    <row r="4353" spans="1:12" ht="13.8" x14ac:dyDescent="0.3">
      <c r="A4353" s="54" t="s">
        <v>14831</v>
      </c>
      <c r="B4353" s="54" t="s">
        <v>14832</v>
      </c>
      <c r="C4353" s="54" t="s">
        <v>13793</v>
      </c>
      <c r="D4353" s="54" t="s">
        <v>15310</v>
      </c>
      <c r="E4353" s="55" t="s">
        <v>8319</v>
      </c>
      <c r="F4353" s="54" t="s">
        <v>8319</v>
      </c>
      <c r="G4353" s="54" t="s">
        <v>17767</v>
      </c>
      <c r="H4353" s="54" t="s">
        <v>17768</v>
      </c>
      <c r="I4353" s="54" t="s">
        <v>8514</v>
      </c>
      <c r="J4353" s="54" t="s">
        <v>8323</v>
      </c>
      <c r="K4353" s="55" t="s">
        <v>24911</v>
      </c>
      <c r="L4353" s="54" t="s">
        <v>8325</v>
      </c>
    </row>
    <row r="4354" spans="1:12" ht="13.8" x14ac:dyDescent="0.3">
      <c r="A4354" s="54" t="s">
        <v>14831</v>
      </c>
      <c r="B4354" s="54" t="s">
        <v>14832</v>
      </c>
      <c r="C4354" s="54" t="s">
        <v>17770</v>
      </c>
      <c r="D4354" s="54" t="s">
        <v>17771</v>
      </c>
      <c r="E4354" s="55" t="s">
        <v>8319</v>
      </c>
      <c r="F4354" s="54" t="s">
        <v>8319</v>
      </c>
      <c r="G4354" s="54" t="s">
        <v>17772</v>
      </c>
      <c r="H4354" s="54" t="s">
        <v>17773</v>
      </c>
      <c r="I4354" s="54" t="s">
        <v>8514</v>
      </c>
      <c r="J4354" s="54" t="s">
        <v>8323</v>
      </c>
      <c r="K4354" s="55" t="s">
        <v>24912</v>
      </c>
      <c r="L4354" s="54" t="s">
        <v>8325</v>
      </c>
    </row>
    <row r="4355" spans="1:12" ht="13.8" x14ac:dyDescent="0.3">
      <c r="A4355" s="54" t="s">
        <v>14831</v>
      </c>
      <c r="B4355" s="54" t="s">
        <v>14832</v>
      </c>
      <c r="C4355" s="54" t="s">
        <v>17770</v>
      </c>
      <c r="D4355" s="54" t="s">
        <v>17771</v>
      </c>
      <c r="E4355" s="55">
        <v>74166</v>
      </c>
      <c r="F4355" s="54" t="s">
        <v>17775</v>
      </c>
      <c r="G4355" s="54" t="s">
        <v>17776</v>
      </c>
      <c r="H4355" s="54" t="s">
        <v>17777</v>
      </c>
      <c r="I4355" s="54" t="s">
        <v>8514</v>
      </c>
      <c r="J4355" s="54" t="s">
        <v>8323</v>
      </c>
      <c r="K4355" s="55" t="s">
        <v>24913</v>
      </c>
      <c r="L4355" s="54" t="s">
        <v>8325</v>
      </c>
    </row>
    <row r="4356" spans="1:12" ht="13.8" x14ac:dyDescent="0.3">
      <c r="A4356" s="54" t="s">
        <v>14831</v>
      </c>
      <c r="B4356" s="54" t="s">
        <v>14832</v>
      </c>
      <c r="C4356" s="54" t="s">
        <v>17770</v>
      </c>
      <c r="D4356" s="54" t="s">
        <v>17771</v>
      </c>
      <c r="E4356" s="55">
        <v>74166</v>
      </c>
      <c r="F4356" s="54" t="s">
        <v>17775</v>
      </c>
      <c r="G4356" s="54" t="s">
        <v>17778</v>
      </c>
      <c r="H4356" s="54" t="s">
        <v>17779</v>
      </c>
      <c r="I4356" s="54" t="s">
        <v>8514</v>
      </c>
      <c r="J4356" s="54" t="s">
        <v>8323</v>
      </c>
      <c r="K4356" s="55" t="s">
        <v>24914</v>
      </c>
      <c r="L4356" s="54" t="s">
        <v>8325</v>
      </c>
    </row>
    <row r="4357" spans="1:12" ht="13.8" x14ac:dyDescent="0.3">
      <c r="A4357" s="54" t="s">
        <v>14831</v>
      </c>
      <c r="B4357" s="54" t="s">
        <v>14832</v>
      </c>
      <c r="C4357" s="54" t="s">
        <v>17770</v>
      </c>
      <c r="D4357" s="54" t="s">
        <v>17771</v>
      </c>
      <c r="E4357" s="55" t="s">
        <v>8319</v>
      </c>
      <c r="F4357" s="54" t="s">
        <v>8319</v>
      </c>
      <c r="G4357" s="54" t="s">
        <v>17780</v>
      </c>
      <c r="H4357" s="54" t="s">
        <v>17781</v>
      </c>
      <c r="I4357" s="54" t="s">
        <v>8514</v>
      </c>
      <c r="J4357" s="54" t="s">
        <v>8323</v>
      </c>
      <c r="K4357" s="55" t="s">
        <v>24915</v>
      </c>
      <c r="L4357" s="54" t="s">
        <v>8325</v>
      </c>
    </row>
    <row r="4358" spans="1:12" ht="13.8" x14ac:dyDescent="0.3">
      <c r="A4358" s="54" t="s">
        <v>14831</v>
      </c>
      <c r="B4358" s="54" t="s">
        <v>14832</v>
      </c>
      <c r="C4358" s="54" t="s">
        <v>17770</v>
      </c>
      <c r="D4358" s="54" t="s">
        <v>17771</v>
      </c>
      <c r="E4358" s="55" t="s">
        <v>8319</v>
      </c>
      <c r="F4358" s="54" t="s">
        <v>8319</v>
      </c>
      <c r="G4358" s="54" t="s">
        <v>17782</v>
      </c>
      <c r="H4358" s="54" t="s">
        <v>17783</v>
      </c>
      <c r="I4358" s="54" t="s">
        <v>8514</v>
      </c>
      <c r="J4358" s="54" t="s">
        <v>8323</v>
      </c>
      <c r="K4358" s="55" t="s">
        <v>24916</v>
      </c>
      <c r="L4358" s="54" t="s">
        <v>8325</v>
      </c>
    </row>
    <row r="4359" spans="1:12" ht="13.8" x14ac:dyDescent="0.3">
      <c r="A4359" s="54" t="s">
        <v>14831</v>
      </c>
      <c r="B4359" s="54" t="s">
        <v>14832</v>
      </c>
      <c r="C4359" s="54" t="s">
        <v>17770</v>
      </c>
      <c r="D4359" s="54" t="s">
        <v>17771</v>
      </c>
      <c r="E4359" s="55" t="s">
        <v>8319</v>
      </c>
      <c r="F4359" s="54" t="s">
        <v>8319</v>
      </c>
      <c r="G4359" s="54" t="s">
        <v>17784</v>
      </c>
      <c r="H4359" s="54" t="s">
        <v>17785</v>
      </c>
      <c r="I4359" s="54" t="s">
        <v>8514</v>
      </c>
      <c r="J4359" s="54" t="s">
        <v>8323</v>
      </c>
      <c r="K4359" s="55" t="s">
        <v>24917</v>
      </c>
      <c r="L4359" s="54" t="s">
        <v>8325</v>
      </c>
    </row>
    <row r="4360" spans="1:12" ht="13.8" x14ac:dyDescent="0.3">
      <c r="A4360" s="54" t="s">
        <v>14831</v>
      </c>
      <c r="B4360" s="54" t="s">
        <v>14832</v>
      </c>
      <c r="C4360" s="54" t="s">
        <v>17770</v>
      </c>
      <c r="D4360" s="54" t="s">
        <v>17771</v>
      </c>
      <c r="E4360" s="55" t="s">
        <v>8319</v>
      </c>
      <c r="F4360" s="54" t="s">
        <v>8319</v>
      </c>
      <c r="G4360" s="54" t="s">
        <v>17786</v>
      </c>
      <c r="H4360" s="54" t="s">
        <v>17787</v>
      </c>
      <c r="I4360" s="54" t="s">
        <v>8514</v>
      </c>
      <c r="J4360" s="54" t="s">
        <v>8323</v>
      </c>
      <c r="K4360" s="55" t="s">
        <v>24918</v>
      </c>
      <c r="L4360" s="54" t="s">
        <v>8325</v>
      </c>
    </row>
    <row r="4361" spans="1:12" ht="13.8" x14ac:dyDescent="0.3">
      <c r="A4361" s="54" t="s">
        <v>14831</v>
      </c>
      <c r="B4361" s="54" t="s">
        <v>14832</v>
      </c>
      <c r="C4361" s="54" t="s">
        <v>17770</v>
      </c>
      <c r="D4361" s="54" t="s">
        <v>17771</v>
      </c>
      <c r="E4361" s="55" t="s">
        <v>8319</v>
      </c>
      <c r="F4361" s="54" t="s">
        <v>8319</v>
      </c>
      <c r="G4361" s="54" t="s">
        <v>17788</v>
      </c>
      <c r="H4361" s="54" t="s">
        <v>17789</v>
      </c>
      <c r="I4361" s="54" t="s">
        <v>8514</v>
      </c>
      <c r="J4361" s="54" t="s">
        <v>8323</v>
      </c>
      <c r="K4361" s="55" t="s">
        <v>24919</v>
      </c>
      <c r="L4361" s="54" t="s">
        <v>8325</v>
      </c>
    </row>
    <row r="4362" spans="1:12" ht="13.8" x14ac:dyDescent="0.3">
      <c r="A4362" s="54" t="s">
        <v>14831</v>
      </c>
      <c r="B4362" s="54" t="s">
        <v>14832</v>
      </c>
      <c r="C4362" s="54" t="s">
        <v>17770</v>
      </c>
      <c r="D4362" s="54" t="s">
        <v>17771</v>
      </c>
      <c r="E4362" s="55" t="s">
        <v>8319</v>
      </c>
      <c r="F4362" s="54" t="s">
        <v>8319</v>
      </c>
      <c r="G4362" s="54" t="s">
        <v>17790</v>
      </c>
      <c r="H4362" s="54" t="s">
        <v>17791</v>
      </c>
      <c r="I4362" s="54" t="s">
        <v>8514</v>
      </c>
      <c r="J4362" s="54" t="s">
        <v>8323</v>
      </c>
      <c r="K4362" s="55" t="s">
        <v>24920</v>
      </c>
      <c r="L4362" s="54" t="s">
        <v>8325</v>
      </c>
    </row>
    <row r="4363" spans="1:12" ht="13.8" x14ac:dyDescent="0.3">
      <c r="A4363" s="54" t="s">
        <v>14831</v>
      </c>
      <c r="B4363" s="54" t="s">
        <v>14832</v>
      </c>
      <c r="C4363" s="54" t="s">
        <v>17770</v>
      </c>
      <c r="D4363" s="54" t="s">
        <v>17771</v>
      </c>
      <c r="E4363" s="55" t="s">
        <v>8319</v>
      </c>
      <c r="F4363" s="54" t="s">
        <v>8319</v>
      </c>
      <c r="G4363" s="54" t="s">
        <v>17792</v>
      </c>
      <c r="H4363" s="54" t="s">
        <v>17793</v>
      </c>
      <c r="I4363" s="54" t="s">
        <v>8514</v>
      </c>
      <c r="J4363" s="54" t="s">
        <v>8323</v>
      </c>
      <c r="K4363" s="55" t="s">
        <v>24921</v>
      </c>
      <c r="L4363" s="54" t="s">
        <v>8325</v>
      </c>
    </row>
    <row r="4364" spans="1:12" ht="13.8" x14ac:dyDescent="0.3">
      <c r="A4364" s="54" t="s">
        <v>14831</v>
      </c>
      <c r="B4364" s="54" t="s">
        <v>14832</v>
      </c>
      <c r="C4364" s="54" t="s">
        <v>17770</v>
      </c>
      <c r="D4364" s="54" t="s">
        <v>17771</v>
      </c>
      <c r="E4364" s="55" t="s">
        <v>8319</v>
      </c>
      <c r="F4364" s="54" t="s">
        <v>8319</v>
      </c>
      <c r="G4364" s="54" t="s">
        <v>17794</v>
      </c>
      <c r="H4364" s="54" t="s">
        <v>17795</v>
      </c>
      <c r="I4364" s="54" t="s">
        <v>8514</v>
      </c>
      <c r="J4364" s="54" t="s">
        <v>8323</v>
      </c>
      <c r="K4364" s="55" t="s">
        <v>24922</v>
      </c>
      <c r="L4364" s="54" t="s">
        <v>8325</v>
      </c>
    </row>
    <row r="4365" spans="1:12" ht="13.8" x14ac:dyDescent="0.3">
      <c r="A4365" s="54" t="s">
        <v>14831</v>
      </c>
      <c r="B4365" s="54" t="s">
        <v>14832</v>
      </c>
      <c r="C4365" s="54" t="s">
        <v>17770</v>
      </c>
      <c r="D4365" s="54" t="s">
        <v>17771</v>
      </c>
      <c r="E4365" s="55" t="s">
        <v>8319</v>
      </c>
      <c r="F4365" s="54" t="s">
        <v>8319</v>
      </c>
      <c r="G4365" s="54" t="s">
        <v>17796</v>
      </c>
      <c r="H4365" s="54" t="s">
        <v>17797</v>
      </c>
      <c r="I4365" s="54" t="s">
        <v>8514</v>
      </c>
      <c r="J4365" s="54" t="s">
        <v>8323</v>
      </c>
      <c r="K4365" s="55" t="s">
        <v>24923</v>
      </c>
      <c r="L4365" s="54" t="s">
        <v>8325</v>
      </c>
    </row>
    <row r="4366" spans="1:12" ht="13.8" x14ac:dyDescent="0.3">
      <c r="A4366" s="54" t="s">
        <v>14831</v>
      </c>
      <c r="B4366" s="54" t="s">
        <v>14832</v>
      </c>
      <c r="C4366" s="54" t="s">
        <v>17770</v>
      </c>
      <c r="D4366" s="54" t="s">
        <v>17771</v>
      </c>
      <c r="E4366" s="55" t="s">
        <v>8319</v>
      </c>
      <c r="F4366" s="54" t="s">
        <v>8319</v>
      </c>
      <c r="G4366" s="54" t="s">
        <v>17798</v>
      </c>
      <c r="H4366" s="54" t="s">
        <v>17799</v>
      </c>
      <c r="I4366" s="54" t="s">
        <v>8514</v>
      </c>
      <c r="J4366" s="54" t="s">
        <v>8323</v>
      </c>
      <c r="K4366" s="55" t="s">
        <v>24924</v>
      </c>
      <c r="L4366" s="54" t="s">
        <v>8325</v>
      </c>
    </row>
    <row r="4367" spans="1:12" ht="13.8" x14ac:dyDescent="0.3">
      <c r="A4367" s="54" t="s">
        <v>14831</v>
      </c>
      <c r="B4367" s="54" t="s">
        <v>14832</v>
      </c>
      <c r="C4367" s="54" t="s">
        <v>17770</v>
      </c>
      <c r="D4367" s="54" t="s">
        <v>17771</v>
      </c>
      <c r="E4367" s="55" t="s">
        <v>8319</v>
      </c>
      <c r="F4367" s="54" t="s">
        <v>8319</v>
      </c>
      <c r="G4367" s="54" t="s">
        <v>17800</v>
      </c>
      <c r="H4367" s="54" t="s">
        <v>17801</v>
      </c>
      <c r="I4367" s="54" t="s">
        <v>8514</v>
      </c>
      <c r="J4367" s="54" t="s">
        <v>8323</v>
      </c>
      <c r="K4367" s="55" t="s">
        <v>24925</v>
      </c>
      <c r="L4367" s="54" t="s">
        <v>8325</v>
      </c>
    </row>
    <row r="4368" spans="1:12" ht="13.8" x14ac:dyDescent="0.3">
      <c r="A4368" s="54" t="s">
        <v>14831</v>
      </c>
      <c r="B4368" s="54" t="s">
        <v>14832</v>
      </c>
      <c r="C4368" s="54" t="s">
        <v>17770</v>
      </c>
      <c r="D4368" s="54" t="s">
        <v>17771</v>
      </c>
      <c r="E4368" s="55" t="s">
        <v>8319</v>
      </c>
      <c r="F4368" s="54" t="s">
        <v>8319</v>
      </c>
      <c r="G4368" s="54" t="s">
        <v>17802</v>
      </c>
      <c r="H4368" s="54" t="s">
        <v>17803</v>
      </c>
      <c r="I4368" s="54" t="s">
        <v>8514</v>
      </c>
      <c r="J4368" s="54" t="s">
        <v>8323</v>
      </c>
      <c r="K4368" s="55" t="s">
        <v>12429</v>
      </c>
      <c r="L4368" s="54" t="s">
        <v>8325</v>
      </c>
    </row>
    <row r="4369" spans="1:12" ht="13.8" x14ac:dyDescent="0.3">
      <c r="A4369" s="54" t="s">
        <v>14831</v>
      </c>
      <c r="B4369" s="54" t="s">
        <v>14832</v>
      </c>
      <c r="C4369" s="54" t="s">
        <v>17770</v>
      </c>
      <c r="D4369" s="54" t="s">
        <v>17771</v>
      </c>
      <c r="E4369" s="55" t="s">
        <v>8319</v>
      </c>
      <c r="F4369" s="54" t="s">
        <v>8319</v>
      </c>
      <c r="G4369" s="54" t="s">
        <v>17804</v>
      </c>
      <c r="H4369" s="54" t="s">
        <v>17805</v>
      </c>
      <c r="I4369" s="54" t="s">
        <v>8514</v>
      </c>
      <c r="J4369" s="54" t="s">
        <v>8323</v>
      </c>
      <c r="K4369" s="55" t="s">
        <v>24926</v>
      </c>
      <c r="L4369" s="54" t="s">
        <v>8325</v>
      </c>
    </row>
    <row r="4370" spans="1:12" ht="13.8" x14ac:dyDescent="0.3">
      <c r="A4370" s="54" t="s">
        <v>14831</v>
      </c>
      <c r="B4370" s="54" t="s">
        <v>14832</v>
      </c>
      <c r="C4370" s="54" t="s">
        <v>17770</v>
      </c>
      <c r="D4370" s="54" t="s">
        <v>17771</v>
      </c>
      <c r="E4370" s="55" t="s">
        <v>8319</v>
      </c>
      <c r="F4370" s="54" t="s">
        <v>8319</v>
      </c>
      <c r="G4370" s="54" t="s">
        <v>17806</v>
      </c>
      <c r="H4370" s="54" t="s">
        <v>17807</v>
      </c>
      <c r="I4370" s="54" t="s">
        <v>8514</v>
      </c>
      <c r="J4370" s="54" t="s">
        <v>8323</v>
      </c>
      <c r="K4370" s="55" t="s">
        <v>24927</v>
      </c>
      <c r="L4370" s="54" t="s">
        <v>8325</v>
      </c>
    </row>
    <row r="4371" spans="1:12" ht="13.8" x14ac:dyDescent="0.3">
      <c r="A4371" s="54" t="s">
        <v>14831</v>
      </c>
      <c r="B4371" s="54" t="s">
        <v>14832</v>
      </c>
      <c r="C4371" s="54" t="s">
        <v>17770</v>
      </c>
      <c r="D4371" s="54" t="s">
        <v>17771</v>
      </c>
      <c r="E4371" s="55" t="s">
        <v>8319</v>
      </c>
      <c r="F4371" s="54" t="s">
        <v>8319</v>
      </c>
      <c r="G4371" s="54" t="s">
        <v>17808</v>
      </c>
      <c r="H4371" s="54" t="s">
        <v>17809</v>
      </c>
      <c r="I4371" s="54" t="s">
        <v>8514</v>
      </c>
      <c r="J4371" s="54" t="s">
        <v>8323</v>
      </c>
      <c r="K4371" s="55" t="s">
        <v>24928</v>
      </c>
      <c r="L4371" s="54" t="s">
        <v>8325</v>
      </c>
    </row>
    <row r="4372" spans="1:12" ht="13.8" x14ac:dyDescent="0.3">
      <c r="A4372" s="54" t="s">
        <v>14831</v>
      </c>
      <c r="B4372" s="54" t="s">
        <v>14832</v>
      </c>
      <c r="C4372" s="54" t="s">
        <v>17770</v>
      </c>
      <c r="D4372" s="54" t="s">
        <v>17771</v>
      </c>
      <c r="E4372" s="55" t="s">
        <v>8319</v>
      </c>
      <c r="F4372" s="54" t="s">
        <v>8319</v>
      </c>
      <c r="G4372" s="54" t="s">
        <v>17810</v>
      </c>
      <c r="H4372" s="54" t="s">
        <v>17811</v>
      </c>
      <c r="I4372" s="54" t="s">
        <v>8514</v>
      </c>
      <c r="J4372" s="54" t="s">
        <v>8323</v>
      </c>
      <c r="K4372" s="55" t="s">
        <v>24929</v>
      </c>
      <c r="L4372" s="54" t="s">
        <v>8325</v>
      </c>
    </row>
    <row r="4373" spans="1:12" ht="13.8" x14ac:dyDescent="0.3">
      <c r="A4373" s="54" t="s">
        <v>14831</v>
      </c>
      <c r="B4373" s="54" t="s">
        <v>14832</v>
      </c>
      <c r="C4373" s="54" t="s">
        <v>17770</v>
      </c>
      <c r="D4373" s="54" t="s">
        <v>17771</v>
      </c>
      <c r="E4373" s="55" t="s">
        <v>8319</v>
      </c>
      <c r="F4373" s="54" t="s">
        <v>8319</v>
      </c>
      <c r="G4373" s="54" t="s">
        <v>17812</v>
      </c>
      <c r="H4373" s="54" t="s">
        <v>17813</v>
      </c>
      <c r="I4373" s="54" t="s">
        <v>8514</v>
      </c>
      <c r="J4373" s="54" t="s">
        <v>8323</v>
      </c>
      <c r="K4373" s="55" t="s">
        <v>24930</v>
      </c>
      <c r="L4373" s="54" t="s">
        <v>8325</v>
      </c>
    </row>
    <row r="4374" spans="1:12" ht="13.8" x14ac:dyDescent="0.3">
      <c r="A4374" s="54" t="s">
        <v>14831</v>
      </c>
      <c r="B4374" s="54" t="s">
        <v>14832</v>
      </c>
      <c r="C4374" s="54" t="s">
        <v>17770</v>
      </c>
      <c r="D4374" s="54" t="s">
        <v>17771</v>
      </c>
      <c r="E4374" s="55" t="s">
        <v>8319</v>
      </c>
      <c r="F4374" s="54" t="s">
        <v>8319</v>
      </c>
      <c r="G4374" s="54" t="s">
        <v>17814</v>
      </c>
      <c r="H4374" s="54" t="s">
        <v>17815</v>
      </c>
      <c r="I4374" s="54" t="s">
        <v>8514</v>
      </c>
      <c r="J4374" s="54" t="s">
        <v>8323</v>
      </c>
      <c r="K4374" s="55" t="s">
        <v>24931</v>
      </c>
      <c r="L4374" s="54" t="s">
        <v>8325</v>
      </c>
    </row>
    <row r="4375" spans="1:12" ht="13.8" x14ac:dyDescent="0.3">
      <c r="A4375" s="54" t="s">
        <v>14831</v>
      </c>
      <c r="B4375" s="54" t="s">
        <v>14832</v>
      </c>
      <c r="C4375" s="54" t="s">
        <v>17770</v>
      </c>
      <c r="D4375" s="54" t="s">
        <v>17771</v>
      </c>
      <c r="E4375" s="55" t="s">
        <v>8319</v>
      </c>
      <c r="F4375" s="54" t="s">
        <v>8319</v>
      </c>
      <c r="G4375" s="54" t="s">
        <v>17816</v>
      </c>
      <c r="H4375" s="54" t="s">
        <v>17817</v>
      </c>
      <c r="I4375" s="54" t="s">
        <v>8514</v>
      </c>
      <c r="J4375" s="54" t="s">
        <v>8323</v>
      </c>
      <c r="K4375" s="55" t="s">
        <v>24932</v>
      </c>
      <c r="L4375" s="54" t="s">
        <v>8325</v>
      </c>
    </row>
    <row r="4376" spans="1:12" ht="13.8" x14ac:dyDescent="0.3">
      <c r="A4376" s="54" t="s">
        <v>14831</v>
      </c>
      <c r="B4376" s="54" t="s">
        <v>14832</v>
      </c>
      <c r="C4376" s="54" t="s">
        <v>17770</v>
      </c>
      <c r="D4376" s="54" t="s">
        <v>17771</v>
      </c>
      <c r="E4376" s="55" t="s">
        <v>8319</v>
      </c>
      <c r="F4376" s="54" t="s">
        <v>8319</v>
      </c>
      <c r="G4376" s="54" t="s">
        <v>17818</v>
      </c>
      <c r="H4376" s="54" t="s">
        <v>17819</v>
      </c>
      <c r="I4376" s="54" t="s">
        <v>8514</v>
      </c>
      <c r="J4376" s="54" t="s">
        <v>8323</v>
      </c>
      <c r="K4376" s="55" t="s">
        <v>24933</v>
      </c>
      <c r="L4376" s="54" t="s">
        <v>8325</v>
      </c>
    </row>
    <row r="4377" spans="1:12" ht="13.8" x14ac:dyDescent="0.3">
      <c r="A4377" s="54" t="s">
        <v>14831</v>
      </c>
      <c r="B4377" s="54" t="s">
        <v>14832</v>
      </c>
      <c r="C4377" s="54" t="s">
        <v>17770</v>
      </c>
      <c r="D4377" s="54" t="s">
        <v>17771</v>
      </c>
      <c r="E4377" s="55" t="s">
        <v>8319</v>
      </c>
      <c r="F4377" s="54" t="s">
        <v>8319</v>
      </c>
      <c r="G4377" s="54" t="s">
        <v>17820</v>
      </c>
      <c r="H4377" s="54" t="s">
        <v>17821</v>
      </c>
      <c r="I4377" s="54" t="s">
        <v>8514</v>
      </c>
      <c r="J4377" s="54" t="s">
        <v>8323</v>
      </c>
      <c r="K4377" s="55" t="s">
        <v>24934</v>
      </c>
      <c r="L4377" s="54" t="s">
        <v>8325</v>
      </c>
    </row>
    <row r="4378" spans="1:12" ht="13.8" x14ac:dyDescent="0.3">
      <c r="A4378" s="54" t="s">
        <v>14831</v>
      </c>
      <c r="B4378" s="54" t="s">
        <v>14832</v>
      </c>
      <c r="C4378" s="54" t="s">
        <v>17770</v>
      </c>
      <c r="D4378" s="54" t="s">
        <v>17771</v>
      </c>
      <c r="E4378" s="55" t="s">
        <v>8319</v>
      </c>
      <c r="F4378" s="54" t="s">
        <v>8319</v>
      </c>
      <c r="G4378" s="54" t="s">
        <v>17822</v>
      </c>
      <c r="H4378" s="54" t="s">
        <v>17823</v>
      </c>
      <c r="I4378" s="54" t="s">
        <v>8514</v>
      </c>
      <c r="J4378" s="54" t="s">
        <v>8323</v>
      </c>
      <c r="K4378" s="55" t="s">
        <v>24935</v>
      </c>
      <c r="L4378" s="54" t="s">
        <v>8325</v>
      </c>
    </row>
    <row r="4379" spans="1:12" ht="13.8" x14ac:dyDescent="0.3">
      <c r="A4379" s="54" t="s">
        <v>14831</v>
      </c>
      <c r="B4379" s="54" t="s">
        <v>14832</v>
      </c>
      <c r="C4379" s="54" t="s">
        <v>17770</v>
      </c>
      <c r="D4379" s="54" t="s">
        <v>17771</v>
      </c>
      <c r="E4379" s="55" t="s">
        <v>8319</v>
      </c>
      <c r="F4379" s="54" t="s">
        <v>8319</v>
      </c>
      <c r="G4379" s="54" t="s">
        <v>17824</v>
      </c>
      <c r="H4379" s="54" t="s">
        <v>17825</v>
      </c>
      <c r="I4379" s="54" t="s">
        <v>8514</v>
      </c>
      <c r="J4379" s="54" t="s">
        <v>8323</v>
      </c>
      <c r="K4379" s="55" t="s">
        <v>24936</v>
      </c>
      <c r="L4379" s="54" t="s">
        <v>8325</v>
      </c>
    </row>
    <row r="4380" spans="1:12" ht="13.8" x14ac:dyDescent="0.3">
      <c r="A4380" s="54" t="s">
        <v>14831</v>
      </c>
      <c r="B4380" s="54" t="s">
        <v>14832</v>
      </c>
      <c r="C4380" s="54" t="s">
        <v>17770</v>
      </c>
      <c r="D4380" s="54" t="s">
        <v>17771</v>
      </c>
      <c r="E4380" s="55" t="s">
        <v>8319</v>
      </c>
      <c r="F4380" s="54" t="s">
        <v>8319</v>
      </c>
      <c r="G4380" s="54" t="s">
        <v>17826</v>
      </c>
      <c r="H4380" s="54" t="s">
        <v>17827</v>
      </c>
      <c r="I4380" s="54" t="s">
        <v>8514</v>
      </c>
      <c r="J4380" s="54" t="s">
        <v>8323</v>
      </c>
      <c r="K4380" s="55" t="s">
        <v>24937</v>
      </c>
      <c r="L4380" s="54" t="s">
        <v>8325</v>
      </c>
    </row>
    <row r="4381" spans="1:12" ht="13.8" x14ac:dyDescent="0.3">
      <c r="A4381" s="54" t="s">
        <v>14831</v>
      </c>
      <c r="B4381" s="54" t="s">
        <v>14832</v>
      </c>
      <c r="C4381" s="54" t="s">
        <v>17770</v>
      </c>
      <c r="D4381" s="54" t="s">
        <v>17771</v>
      </c>
      <c r="E4381" s="55" t="s">
        <v>8319</v>
      </c>
      <c r="F4381" s="54" t="s">
        <v>8319</v>
      </c>
      <c r="G4381" s="54">
        <v>99260</v>
      </c>
      <c r="H4381" s="54" t="s">
        <v>17828</v>
      </c>
      <c r="I4381" s="54" t="s">
        <v>8514</v>
      </c>
      <c r="J4381" s="54" t="s">
        <v>8323</v>
      </c>
      <c r="K4381" s="55" t="s">
        <v>24938</v>
      </c>
      <c r="L4381" s="54" t="s">
        <v>8325</v>
      </c>
    </row>
    <row r="4382" spans="1:12" ht="13.8" x14ac:dyDescent="0.3">
      <c r="A4382" s="54" t="s">
        <v>14831</v>
      </c>
      <c r="B4382" s="54" t="s">
        <v>14832</v>
      </c>
      <c r="C4382" s="54" t="s">
        <v>17770</v>
      </c>
      <c r="D4382" s="54" t="s">
        <v>17771</v>
      </c>
      <c r="E4382" s="55" t="s">
        <v>8319</v>
      </c>
      <c r="F4382" s="54" t="s">
        <v>8319</v>
      </c>
      <c r="G4382" s="54">
        <v>99262</v>
      </c>
      <c r="H4382" s="54" t="s">
        <v>17829</v>
      </c>
      <c r="I4382" s="54" t="s">
        <v>8514</v>
      </c>
      <c r="J4382" s="54" t="s">
        <v>8323</v>
      </c>
      <c r="K4382" s="55" t="s">
        <v>24939</v>
      </c>
      <c r="L4382" s="54" t="s">
        <v>8325</v>
      </c>
    </row>
    <row r="4383" spans="1:12" ht="13.8" x14ac:dyDescent="0.3">
      <c r="A4383" s="54" t="s">
        <v>14831</v>
      </c>
      <c r="B4383" s="54" t="s">
        <v>14832</v>
      </c>
      <c r="C4383" s="54" t="s">
        <v>17770</v>
      </c>
      <c r="D4383" s="54" t="s">
        <v>17771</v>
      </c>
      <c r="E4383" s="55" t="s">
        <v>8319</v>
      </c>
      <c r="F4383" s="54" t="s">
        <v>8319</v>
      </c>
      <c r="G4383" s="54">
        <v>99264</v>
      </c>
      <c r="H4383" s="54" t="s">
        <v>17830</v>
      </c>
      <c r="I4383" s="54" t="s">
        <v>8514</v>
      </c>
      <c r="J4383" s="54" t="s">
        <v>8323</v>
      </c>
      <c r="K4383" s="55" t="s">
        <v>24940</v>
      </c>
      <c r="L4383" s="54" t="s">
        <v>8325</v>
      </c>
    </row>
    <row r="4384" spans="1:12" ht="13.8" x14ac:dyDescent="0.3">
      <c r="A4384" s="54" t="s">
        <v>14831</v>
      </c>
      <c r="B4384" s="54" t="s">
        <v>14832</v>
      </c>
      <c r="C4384" s="54" t="s">
        <v>17831</v>
      </c>
      <c r="D4384" s="54" t="s">
        <v>17832</v>
      </c>
      <c r="E4384" s="55" t="s">
        <v>8319</v>
      </c>
      <c r="F4384" s="54" t="s">
        <v>8319</v>
      </c>
      <c r="G4384" s="54" t="s">
        <v>17833</v>
      </c>
      <c r="H4384" s="54" t="s">
        <v>17834</v>
      </c>
      <c r="I4384" s="54" t="s">
        <v>8514</v>
      </c>
      <c r="J4384" s="54" t="s">
        <v>8323</v>
      </c>
      <c r="K4384" s="55" t="s">
        <v>18722</v>
      </c>
      <c r="L4384" s="54" t="s">
        <v>8325</v>
      </c>
    </row>
    <row r="4385" spans="1:12" ht="13.8" x14ac:dyDescent="0.3">
      <c r="A4385" s="54" t="s">
        <v>14831</v>
      </c>
      <c r="B4385" s="54" t="s">
        <v>14832</v>
      </c>
      <c r="C4385" s="54" t="s">
        <v>17831</v>
      </c>
      <c r="D4385" s="54" t="s">
        <v>17832</v>
      </c>
      <c r="E4385" s="55" t="s">
        <v>8319</v>
      </c>
      <c r="F4385" s="54" t="s">
        <v>8319</v>
      </c>
      <c r="G4385" s="54" t="s">
        <v>17835</v>
      </c>
      <c r="H4385" s="54" t="s">
        <v>17836</v>
      </c>
      <c r="I4385" s="54" t="s">
        <v>8514</v>
      </c>
      <c r="J4385" s="54" t="s">
        <v>8323</v>
      </c>
      <c r="K4385" s="55" t="s">
        <v>21922</v>
      </c>
      <c r="L4385" s="54" t="s">
        <v>8325</v>
      </c>
    </row>
    <row r="4386" spans="1:12" ht="13.8" x14ac:dyDescent="0.3">
      <c r="A4386" s="54" t="s">
        <v>14831</v>
      </c>
      <c r="B4386" s="54" t="s">
        <v>14832</v>
      </c>
      <c r="C4386" s="54" t="s">
        <v>17831</v>
      </c>
      <c r="D4386" s="54" t="s">
        <v>17832</v>
      </c>
      <c r="E4386" s="55" t="s">
        <v>8319</v>
      </c>
      <c r="F4386" s="54" t="s">
        <v>8319</v>
      </c>
      <c r="G4386" s="54" t="s">
        <v>17837</v>
      </c>
      <c r="H4386" s="54" t="s">
        <v>17838</v>
      </c>
      <c r="I4386" s="54" t="s">
        <v>8514</v>
      </c>
      <c r="J4386" s="54" t="s">
        <v>8323</v>
      </c>
      <c r="K4386" s="55" t="s">
        <v>18480</v>
      </c>
      <c r="L4386" s="54" t="s">
        <v>8325</v>
      </c>
    </row>
    <row r="4387" spans="1:12" ht="13.8" x14ac:dyDescent="0.3">
      <c r="A4387" s="54" t="s">
        <v>14831</v>
      </c>
      <c r="B4387" s="54" t="s">
        <v>14832</v>
      </c>
      <c r="C4387" s="54" t="s">
        <v>17831</v>
      </c>
      <c r="D4387" s="54" t="s">
        <v>17832</v>
      </c>
      <c r="E4387" s="55" t="s">
        <v>8319</v>
      </c>
      <c r="F4387" s="54" t="s">
        <v>8319</v>
      </c>
      <c r="G4387" s="54" t="s">
        <v>17840</v>
      </c>
      <c r="H4387" s="54" t="s">
        <v>17841</v>
      </c>
      <c r="I4387" s="54" t="s">
        <v>8514</v>
      </c>
      <c r="J4387" s="54" t="s">
        <v>8323</v>
      </c>
      <c r="K4387" s="55" t="s">
        <v>14296</v>
      </c>
      <c r="L4387" s="54" t="s">
        <v>8325</v>
      </c>
    </row>
    <row r="4388" spans="1:12" ht="13.8" x14ac:dyDescent="0.3">
      <c r="A4388" s="54" t="s">
        <v>14831</v>
      </c>
      <c r="B4388" s="54" t="s">
        <v>14832</v>
      </c>
      <c r="C4388" s="54" t="s">
        <v>17831</v>
      </c>
      <c r="D4388" s="54" t="s">
        <v>17832</v>
      </c>
      <c r="E4388" s="55" t="s">
        <v>8319</v>
      </c>
      <c r="F4388" s="54" t="s">
        <v>8319</v>
      </c>
      <c r="G4388" s="54" t="s">
        <v>17842</v>
      </c>
      <c r="H4388" s="54" t="s">
        <v>17843</v>
      </c>
      <c r="I4388" s="54" t="s">
        <v>8514</v>
      </c>
      <c r="J4388" s="54" t="s">
        <v>8323</v>
      </c>
      <c r="K4388" s="55" t="s">
        <v>18954</v>
      </c>
      <c r="L4388" s="54" t="s">
        <v>8325</v>
      </c>
    </row>
    <row r="4389" spans="1:12" ht="13.8" x14ac:dyDescent="0.3">
      <c r="A4389" s="54" t="s">
        <v>14831</v>
      </c>
      <c r="B4389" s="54" t="s">
        <v>14832</v>
      </c>
      <c r="C4389" s="54" t="s">
        <v>17831</v>
      </c>
      <c r="D4389" s="54" t="s">
        <v>17832</v>
      </c>
      <c r="E4389" s="55" t="s">
        <v>8319</v>
      </c>
      <c r="F4389" s="54" t="s">
        <v>8319</v>
      </c>
      <c r="G4389" s="54" t="s">
        <v>17844</v>
      </c>
      <c r="H4389" s="54" t="s">
        <v>17845</v>
      </c>
      <c r="I4389" s="54" t="s">
        <v>8514</v>
      </c>
      <c r="J4389" s="54" t="s">
        <v>8323</v>
      </c>
      <c r="K4389" s="55" t="s">
        <v>24941</v>
      </c>
      <c r="L4389" s="54" t="s">
        <v>8325</v>
      </c>
    </row>
    <row r="4390" spans="1:12" ht="13.8" x14ac:dyDescent="0.3">
      <c r="A4390" s="54" t="s">
        <v>14831</v>
      </c>
      <c r="B4390" s="54" t="s">
        <v>14832</v>
      </c>
      <c r="C4390" s="54" t="s">
        <v>17831</v>
      </c>
      <c r="D4390" s="54" t="s">
        <v>17832</v>
      </c>
      <c r="E4390" s="55" t="s">
        <v>8319</v>
      </c>
      <c r="F4390" s="54" t="s">
        <v>8319</v>
      </c>
      <c r="G4390" s="54" t="s">
        <v>17846</v>
      </c>
      <c r="H4390" s="54" t="s">
        <v>17847</v>
      </c>
      <c r="I4390" s="54" t="s">
        <v>8514</v>
      </c>
      <c r="J4390" s="54" t="s">
        <v>8323</v>
      </c>
      <c r="K4390" s="55" t="s">
        <v>16944</v>
      </c>
      <c r="L4390" s="54" t="s">
        <v>8325</v>
      </c>
    </row>
    <row r="4391" spans="1:12" ht="13.8" x14ac:dyDescent="0.3">
      <c r="A4391" s="54" t="s">
        <v>14831</v>
      </c>
      <c r="B4391" s="54" t="s">
        <v>14832</v>
      </c>
      <c r="C4391" s="54" t="s">
        <v>17848</v>
      </c>
      <c r="D4391" s="54" t="s">
        <v>17849</v>
      </c>
      <c r="E4391" s="55" t="s">
        <v>8319</v>
      </c>
      <c r="F4391" s="54" t="s">
        <v>8319</v>
      </c>
      <c r="G4391" s="54" t="s">
        <v>17850</v>
      </c>
      <c r="H4391" s="54" t="s">
        <v>24942</v>
      </c>
      <c r="I4391" s="54" t="s">
        <v>8514</v>
      </c>
      <c r="J4391" s="54" t="s">
        <v>8323</v>
      </c>
      <c r="K4391" s="55" t="s">
        <v>24943</v>
      </c>
      <c r="L4391" s="54" t="s">
        <v>8325</v>
      </c>
    </row>
    <row r="4392" spans="1:12" ht="13.8" x14ac:dyDescent="0.3">
      <c r="A4392" s="54" t="s">
        <v>14831</v>
      </c>
      <c r="B4392" s="54" t="s">
        <v>14832</v>
      </c>
      <c r="C4392" s="54" t="s">
        <v>17848</v>
      </c>
      <c r="D4392" s="54" t="s">
        <v>17849</v>
      </c>
      <c r="E4392" s="55" t="s">
        <v>8319</v>
      </c>
      <c r="F4392" s="54" t="s">
        <v>8319</v>
      </c>
      <c r="G4392" s="54" t="s">
        <v>17851</v>
      </c>
      <c r="H4392" s="54" t="s">
        <v>24944</v>
      </c>
      <c r="I4392" s="54" t="s">
        <v>8514</v>
      </c>
      <c r="J4392" s="54" t="s">
        <v>8323</v>
      </c>
      <c r="K4392" s="55" t="s">
        <v>24945</v>
      </c>
      <c r="L4392" s="54" t="s">
        <v>8325</v>
      </c>
    </row>
    <row r="4393" spans="1:12" ht="13.8" x14ac:dyDescent="0.3">
      <c r="A4393" s="54" t="s">
        <v>14831</v>
      </c>
      <c r="B4393" s="54" t="s">
        <v>14832</v>
      </c>
      <c r="C4393" s="54" t="s">
        <v>17848</v>
      </c>
      <c r="D4393" s="54" t="s">
        <v>17849</v>
      </c>
      <c r="E4393" s="55" t="s">
        <v>8319</v>
      </c>
      <c r="F4393" s="54" t="s">
        <v>8319</v>
      </c>
      <c r="G4393" s="54" t="s">
        <v>17852</v>
      </c>
      <c r="H4393" s="54" t="s">
        <v>24946</v>
      </c>
      <c r="I4393" s="54" t="s">
        <v>8514</v>
      </c>
      <c r="J4393" s="54" t="s">
        <v>8323</v>
      </c>
      <c r="K4393" s="55" t="s">
        <v>24947</v>
      </c>
      <c r="L4393" s="54" t="s">
        <v>8325</v>
      </c>
    </row>
    <row r="4394" spans="1:12" ht="13.8" x14ac:dyDescent="0.3">
      <c r="A4394" s="54" t="s">
        <v>14831</v>
      </c>
      <c r="B4394" s="54" t="s">
        <v>14832</v>
      </c>
      <c r="C4394" s="54" t="s">
        <v>17848</v>
      </c>
      <c r="D4394" s="54" t="s">
        <v>17849</v>
      </c>
      <c r="E4394" s="55" t="s">
        <v>8319</v>
      </c>
      <c r="F4394" s="54" t="s">
        <v>8319</v>
      </c>
      <c r="G4394" s="54" t="s">
        <v>17853</v>
      </c>
      <c r="H4394" s="54" t="s">
        <v>24948</v>
      </c>
      <c r="I4394" s="54" t="s">
        <v>8514</v>
      </c>
      <c r="J4394" s="54" t="s">
        <v>8323</v>
      </c>
      <c r="K4394" s="55" t="s">
        <v>17143</v>
      </c>
      <c r="L4394" s="54" t="s">
        <v>8325</v>
      </c>
    </row>
    <row r="4395" spans="1:12" ht="13.8" x14ac:dyDescent="0.3">
      <c r="A4395" s="54" t="s">
        <v>14831</v>
      </c>
      <c r="B4395" s="54" t="s">
        <v>14832</v>
      </c>
      <c r="C4395" s="54" t="s">
        <v>17848</v>
      </c>
      <c r="D4395" s="54" t="s">
        <v>17849</v>
      </c>
      <c r="E4395" s="55" t="s">
        <v>8319</v>
      </c>
      <c r="F4395" s="54" t="s">
        <v>8319</v>
      </c>
      <c r="G4395" s="54" t="s">
        <v>17854</v>
      </c>
      <c r="H4395" s="54" t="s">
        <v>24949</v>
      </c>
      <c r="I4395" s="54" t="s">
        <v>8514</v>
      </c>
      <c r="J4395" s="54" t="s">
        <v>8323</v>
      </c>
      <c r="K4395" s="55" t="s">
        <v>8485</v>
      </c>
      <c r="L4395" s="54" t="s">
        <v>8325</v>
      </c>
    </row>
    <row r="4396" spans="1:12" ht="13.8" x14ac:dyDescent="0.3">
      <c r="A4396" s="54" t="s">
        <v>14831</v>
      </c>
      <c r="B4396" s="54" t="s">
        <v>14832</v>
      </c>
      <c r="C4396" s="54" t="s">
        <v>17848</v>
      </c>
      <c r="D4396" s="54" t="s">
        <v>17849</v>
      </c>
      <c r="E4396" s="55" t="s">
        <v>8319</v>
      </c>
      <c r="F4396" s="54" t="s">
        <v>8319</v>
      </c>
      <c r="G4396" s="54" t="s">
        <v>17856</v>
      </c>
      <c r="H4396" s="54" t="s">
        <v>24950</v>
      </c>
      <c r="I4396" s="54" t="s">
        <v>8514</v>
      </c>
      <c r="J4396" s="54" t="s">
        <v>8323</v>
      </c>
      <c r="K4396" s="55" t="s">
        <v>24951</v>
      </c>
      <c r="L4396" s="54" t="s">
        <v>8325</v>
      </c>
    </row>
    <row r="4397" spans="1:12" ht="13.8" x14ac:dyDescent="0.3">
      <c r="A4397" s="54" t="s">
        <v>14831</v>
      </c>
      <c r="B4397" s="54" t="s">
        <v>14832</v>
      </c>
      <c r="C4397" s="54" t="s">
        <v>17848</v>
      </c>
      <c r="D4397" s="54" t="s">
        <v>17849</v>
      </c>
      <c r="E4397" s="55" t="s">
        <v>8319</v>
      </c>
      <c r="F4397" s="54" t="s">
        <v>8319</v>
      </c>
      <c r="G4397" s="54" t="s">
        <v>17857</v>
      </c>
      <c r="H4397" s="54" t="s">
        <v>24952</v>
      </c>
      <c r="I4397" s="54" t="s">
        <v>8514</v>
      </c>
      <c r="J4397" s="54" t="s">
        <v>8323</v>
      </c>
      <c r="K4397" s="55" t="s">
        <v>24953</v>
      </c>
      <c r="L4397" s="54" t="s">
        <v>8325</v>
      </c>
    </row>
    <row r="4398" spans="1:12" ht="13.8" x14ac:dyDescent="0.3">
      <c r="A4398" s="54" t="s">
        <v>14831</v>
      </c>
      <c r="B4398" s="54" t="s">
        <v>14832</v>
      </c>
      <c r="C4398" s="54" t="s">
        <v>17848</v>
      </c>
      <c r="D4398" s="54" t="s">
        <v>17849</v>
      </c>
      <c r="E4398" s="55" t="s">
        <v>8319</v>
      </c>
      <c r="F4398" s="54" t="s">
        <v>8319</v>
      </c>
      <c r="G4398" s="54" t="s">
        <v>17858</v>
      </c>
      <c r="H4398" s="54" t="s">
        <v>24954</v>
      </c>
      <c r="I4398" s="54" t="s">
        <v>8514</v>
      </c>
      <c r="J4398" s="54" t="s">
        <v>8323</v>
      </c>
      <c r="K4398" s="55" t="s">
        <v>24955</v>
      </c>
      <c r="L4398" s="54" t="s">
        <v>8325</v>
      </c>
    </row>
    <row r="4399" spans="1:12" ht="13.8" x14ac:dyDescent="0.3">
      <c r="A4399" s="54" t="s">
        <v>14831</v>
      </c>
      <c r="B4399" s="54" t="s">
        <v>14832</v>
      </c>
      <c r="C4399" s="54" t="s">
        <v>17848</v>
      </c>
      <c r="D4399" s="54" t="s">
        <v>17849</v>
      </c>
      <c r="E4399" s="55" t="s">
        <v>8319</v>
      </c>
      <c r="F4399" s="54" t="s">
        <v>8319</v>
      </c>
      <c r="G4399" s="54" t="s">
        <v>17859</v>
      </c>
      <c r="H4399" s="54" t="s">
        <v>24956</v>
      </c>
      <c r="I4399" s="54" t="s">
        <v>8514</v>
      </c>
      <c r="J4399" s="54" t="s">
        <v>8980</v>
      </c>
      <c r="K4399" s="55" t="s">
        <v>24957</v>
      </c>
      <c r="L4399" s="54" t="s">
        <v>8325</v>
      </c>
    </row>
    <row r="4400" spans="1:12" ht="13.8" x14ac:dyDescent="0.3">
      <c r="A4400" s="54" t="s">
        <v>14831</v>
      </c>
      <c r="B4400" s="54" t="s">
        <v>14832</v>
      </c>
      <c r="C4400" s="54" t="s">
        <v>17848</v>
      </c>
      <c r="D4400" s="54" t="s">
        <v>17849</v>
      </c>
      <c r="E4400" s="55" t="s">
        <v>8319</v>
      </c>
      <c r="F4400" s="54" t="s">
        <v>8319</v>
      </c>
      <c r="G4400" s="54" t="s">
        <v>17860</v>
      </c>
      <c r="H4400" s="54" t="s">
        <v>24958</v>
      </c>
      <c r="I4400" s="54" t="s">
        <v>8514</v>
      </c>
      <c r="J4400" s="54" t="s">
        <v>8323</v>
      </c>
      <c r="K4400" s="55" t="s">
        <v>9791</v>
      </c>
      <c r="L4400" s="54" t="s">
        <v>8325</v>
      </c>
    </row>
    <row r="4401" spans="1:12" ht="13.8" x14ac:dyDescent="0.3">
      <c r="A4401" s="54" t="s">
        <v>14831</v>
      </c>
      <c r="B4401" s="54" t="s">
        <v>14832</v>
      </c>
      <c r="C4401" s="54" t="s">
        <v>17848</v>
      </c>
      <c r="D4401" s="54" t="s">
        <v>17849</v>
      </c>
      <c r="E4401" s="55" t="s">
        <v>8319</v>
      </c>
      <c r="F4401" s="54" t="s">
        <v>8319</v>
      </c>
      <c r="G4401" s="54" t="s">
        <v>17861</v>
      </c>
      <c r="H4401" s="54" t="s">
        <v>24959</v>
      </c>
      <c r="I4401" s="54" t="s">
        <v>8514</v>
      </c>
      <c r="J4401" s="54" t="s">
        <v>8980</v>
      </c>
      <c r="K4401" s="55" t="s">
        <v>18768</v>
      </c>
      <c r="L4401" s="54" t="s">
        <v>8325</v>
      </c>
    </row>
    <row r="4402" spans="1:12" ht="13.8" x14ac:dyDescent="0.3">
      <c r="A4402" s="54" t="s">
        <v>14831</v>
      </c>
      <c r="B4402" s="54" t="s">
        <v>14832</v>
      </c>
      <c r="C4402" s="54" t="s">
        <v>17848</v>
      </c>
      <c r="D4402" s="54" t="s">
        <v>17849</v>
      </c>
      <c r="E4402" s="55" t="s">
        <v>8319</v>
      </c>
      <c r="F4402" s="54" t="s">
        <v>8319</v>
      </c>
      <c r="G4402" s="54" t="s">
        <v>17862</v>
      </c>
      <c r="H4402" s="54" t="s">
        <v>24960</v>
      </c>
      <c r="I4402" s="54" t="s">
        <v>8514</v>
      </c>
      <c r="J4402" s="54" t="s">
        <v>8323</v>
      </c>
      <c r="K4402" s="55" t="s">
        <v>13834</v>
      </c>
      <c r="L4402" s="54" t="s">
        <v>8325</v>
      </c>
    </row>
    <row r="4403" spans="1:12" ht="13.8" x14ac:dyDescent="0.3">
      <c r="A4403" s="54" t="s">
        <v>14831</v>
      </c>
      <c r="B4403" s="54" t="s">
        <v>14832</v>
      </c>
      <c r="C4403" s="54" t="s">
        <v>17848</v>
      </c>
      <c r="D4403" s="54" t="s">
        <v>17849</v>
      </c>
      <c r="E4403" s="55" t="s">
        <v>8319</v>
      </c>
      <c r="F4403" s="54" t="s">
        <v>8319</v>
      </c>
      <c r="G4403" s="54" t="s">
        <v>17863</v>
      </c>
      <c r="H4403" s="54" t="s">
        <v>24961</v>
      </c>
      <c r="I4403" s="54" t="s">
        <v>8514</v>
      </c>
      <c r="J4403" s="54" t="s">
        <v>8323</v>
      </c>
      <c r="K4403" s="55" t="s">
        <v>10499</v>
      </c>
      <c r="L4403" s="54" t="s">
        <v>8325</v>
      </c>
    </row>
    <row r="4404" spans="1:12" ht="13.8" x14ac:dyDescent="0.3">
      <c r="A4404" s="54" t="s">
        <v>14831</v>
      </c>
      <c r="B4404" s="54" t="s">
        <v>14832</v>
      </c>
      <c r="C4404" s="54" t="s">
        <v>17848</v>
      </c>
      <c r="D4404" s="54" t="s">
        <v>17849</v>
      </c>
      <c r="E4404" s="55" t="s">
        <v>8319</v>
      </c>
      <c r="F4404" s="54" t="s">
        <v>8319</v>
      </c>
      <c r="G4404" s="54" t="s">
        <v>17864</v>
      </c>
      <c r="H4404" s="54" t="s">
        <v>24962</v>
      </c>
      <c r="I4404" s="54" t="s">
        <v>8514</v>
      </c>
      <c r="J4404" s="54" t="s">
        <v>8323</v>
      </c>
      <c r="K4404" s="55" t="s">
        <v>24963</v>
      </c>
      <c r="L4404" s="54" t="s">
        <v>8325</v>
      </c>
    </row>
    <row r="4405" spans="1:12" ht="13.8" x14ac:dyDescent="0.3">
      <c r="A4405" s="54" t="s">
        <v>14831</v>
      </c>
      <c r="B4405" s="54" t="s">
        <v>14832</v>
      </c>
      <c r="C4405" s="54" t="s">
        <v>17848</v>
      </c>
      <c r="D4405" s="54" t="s">
        <v>17849</v>
      </c>
      <c r="E4405" s="55" t="s">
        <v>8319</v>
      </c>
      <c r="F4405" s="54" t="s">
        <v>8319</v>
      </c>
      <c r="G4405" s="54" t="s">
        <v>17865</v>
      </c>
      <c r="H4405" s="54" t="s">
        <v>24964</v>
      </c>
      <c r="I4405" s="54" t="s">
        <v>8514</v>
      </c>
      <c r="J4405" s="54" t="s">
        <v>8323</v>
      </c>
      <c r="K4405" s="55" t="s">
        <v>24965</v>
      </c>
      <c r="L4405" s="54" t="s">
        <v>8325</v>
      </c>
    </row>
    <row r="4406" spans="1:12" ht="13.8" x14ac:dyDescent="0.3">
      <c r="A4406" s="54" t="s">
        <v>14831</v>
      </c>
      <c r="B4406" s="54" t="s">
        <v>14832</v>
      </c>
      <c r="C4406" s="54" t="s">
        <v>17848</v>
      </c>
      <c r="D4406" s="54" t="s">
        <v>17849</v>
      </c>
      <c r="E4406" s="55" t="s">
        <v>8319</v>
      </c>
      <c r="F4406" s="54" t="s">
        <v>8319</v>
      </c>
      <c r="G4406" s="54" t="s">
        <v>17866</v>
      </c>
      <c r="H4406" s="54" t="s">
        <v>24966</v>
      </c>
      <c r="I4406" s="54" t="s">
        <v>8514</v>
      </c>
      <c r="J4406" s="54" t="s">
        <v>8323</v>
      </c>
      <c r="K4406" s="55" t="s">
        <v>24967</v>
      </c>
      <c r="L4406" s="54" t="s">
        <v>8325</v>
      </c>
    </row>
    <row r="4407" spans="1:12" ht="13.8" x14ac:dyDescent="0.3">
      <c r="A4407" s="54" t="s">
        <v>14831</v>
      </c>
      <c r="B4407" s="54" t="s">
        <v>14832</v>
      </c>
      <c r="C4407" s="54" t="s">
        <v>17848</v>
      </c>
      <c r="D4407" s="54" t="s">
        <v>17849</v>
      </c>
      <c r="E4407" s="55" t="s">
        <v>8319</v>
      </c>
      <c r="F4407" s="54" t="s">
        <v>8319</v>
      </c>
      <c r="G4407" s="54" t="s">
        <v>17867</v>
      </c>
      <c r="H4407" s="54" t="s">
        <v>24968</v>
      </c>
      <c r="I4407" s="54" t="s">
        <v>8514</v>
      </c>
      <c r="J4407" s="54" t="s">
        <v>8323</v>
      </c>
      <c r="K4407" s="55" t="s">
        <v>24969</v>
      </c>
      <c r="L4407" s="54" t="s">
        <v>8325</v>
      </c>
    </row>
    <row r="4408" spans="1:12" ht="13.8" x14ac:dyDescent="0.3">
      <c r="A4408" s="54" t="s">
        <v>14831</v>
      </c>
      <c r="B4408" s="54" t="s">
        <v>14832</v>
      </c>
      <c r="C4408" s="54" t="s">
        <v>17848</v>
      </c>
      <c r="D4408" s="54" t="s">
        <v>17849</v>
      </c>
      <c r="E4408" s="55" t="s">
        <v>8319</v>
      </c>
      <c r="F4408" s="54" t="s">
        <v>8319</v>
      </c>
      <c r="G4408" s="54" t="s">
        <v>17868</v>
      </c>
      <c r="H4408" s="54" t="s">
        <v>24970</v>
      </c>
      <c r="I4408" s="54" t="s">
        <v>8514</v>
      </c>
      <c r="J4408" s="54" t="s">
        <v>8323</v>
      </c>
      <c r="K4408" s="55" t="s">
        <v>24971</v>
      </c>
      <c r="L4408" s="54" t="s">
        <v>8325</v>
      </c>
    </row>
    <row r="4409" spans="1:12" ht="13.8" x14ac:dyDescent="0.3">
      <c r="A4409" s="54" t="s">
        <v>14831</v>
      </c>
      <c r="B4409" s="54" t="s">
        <v>14832</v>
      </c>
      <c r="C4409" s="54" t="s">
        <v>17848</v>
      </c>
      <c r="D4409" s="54" t="s">
        <v>17849</v>
      </c>
      <c r="E4409" s="55" t="s">
        <v>8319</v>
      </c>
      <c r="F4409" s="54" t="s">
        <v>8319</v>
      </c>
      <c r="G4409" s="54" t="s">
        <v>17869</v>
      </c>
      <c r="H4409" s="54" t="s">
        <v>24972</v>
      </c>
      <c r="I4409" s="54" t="s">
        <v>8514</v>
      </c>
      <c r="J4409" s="54" t="s">
        <v>8323</v>
      </c>
      <c r="K4409" s="55" t="s">
        <v>24973</v>
      </c>
      <c r="L4409" s="54" t="s">
        <v>8325</v>
      </c>
    </row>
    <row r="4410" spans="1:12" ht="13.8" x14ac:dyDescent="0.3">
      <c r="A4410" s="54" t="s">
        <v>14831</v>
      </c>
      <c r="B4410" s="54" t="s">
        <v>14832</v>
      </c>
      <c r="C4410" s="54" t="s">
        <v>17848</v>
      </c>
      <c r="D4410" s="54" t="s">
        <v>17849</v>
      </c>
      <c r="E4410" s="55" t="s">
        <v>8319</v>
      </c>
      <c r="F4410" s="54" t="s">
        <v>8319</v>
      </c>
      <c r="G4410" s="54" t="s">
        <v>17870</v>
      </c>
      <c r="H4410" s="54" t="s">
        <v>24974</v>
      </c>
      <c r="I4410" s="54" t="s">
        <v>8514</v>
      </c>
      <c r="J4410" s="54" t="s">
        <v>8323</v>
      </c>
      <c r="K4410" s="55" t="s">
        <v>24975</v>
      </c>
      <c r="L4410" s="54" t="s">
        <v>8325</v>
      </c>
    </row>
    <row r="4411" spans="1:12" ht="13.8" x14ac:dyDescent="0.3">
      <c r="A4411" s="54" t="s">
        <v>14831</v>
      </c>
      <c r="B4411" s="54" t="s">
        <v>14832</v>
      </c>
      <c r="C4411" s="54" t="s">
        <v>17848</v>
      </c>
      <c r="D4411" s="54" t="s">
        <v>17849</v>
      </c>
      <c r="E4411" s="55" t="s">
        <v>8319</v>
      </c>
      <c r="F4411" s="54" t="s">
        <v>8319</v>
      </c>
      <c r="G4411" s="54" t="s">
        <v>17871</v>
      </c>
      <c r="H4411" s="54" t="s">
        <v>24976</v>
      </c>
      <c r="I4411" s="54" t="s">
        <v>8514</v>
      </c>
      <c r="J4411" s="54" t="s">
        <v>8323</v>
      </c>
      <c r="K4411" s="55" t="s">
        <v>24977</v>
      </c>
      <c r="L4411" s="54" t="s">
        <v>8325</v>
      </c>
    </row>
    <row r="4412" spans="1:12" ht="13.8" x14ac:dyDescent="0.3">
      <c r="A4412" s="54" t="s">
        <v>14831</v>
      </c>
      <c r="B4412" s="54" t="s">
        <v>14832</v>
      </c>
      <c r="C4412" s="54" t="s">
        <v>17848</v>
      </c>
      <c r="D4412" s="54" t="s">
        <v>17849</v>
      </c>
      <c r="E4412" s="55" t="s">
        <v>8319</v>
      </c>
      <c r="F4412" s="54" t="s">
        <v>8319</v>
      </c>
      <c r="G4412" s="54" t="s">
        <v>17872</v>
      </c>
      <c r="H4412" s="54" t="s">
        <v>24978</v>
      </c>
      <c r="I4412" s="54" t="s">
        <v>8514</v>
      </c>
      <c r="J4412" s="54" t="s">
        <v>8323</v>
      </c>
      <c r="K4412" s="55" t="s">
        <v>24979</v>
      </c>
      <c r="L4412" s="54" t="s">
        <v>8325</v>
      </c>
    </row>
    <row r="4413" spans="1:12" ht="13.8" x14ac:dyDescent="0.3">
      <c r="A4413" s="54" t="s">
        <v>14831</v>
      </c>
      <c r="B4413" s="54" t="s">
        <v>14832</v>
      </c>
      <c r="C4413" s="54" t="s">
        <v>17848</v>
      </c>
      <c r="D4413" s="54" t="s">
        <v>17849</v>
      </c>
      <c r="E4413" s="55" t="s">
        <v>8319</v>
      </c>
      <c r="F4413" s="54" t="s">
        <v>8319</v>
      </c>
      <c r="G4413" s="54" t="s">
        <v>17873</v>
      </c>
      <c r="H4413" s="54" t="s">
        <v>24980</v>
      </c>
      <c r="I4413" s="54" t="s">
        <v>8514</v>
      </c>
      <c r="J4413" s="54" t="s">
        <v>8323</v>
      </c>
      <c r="K4413" s="55" t="s">
        <v>24981</v>
      </c>
      <c r="L4413" s="54" t="s">
        <v>8325</v>
      </c>
    </row>
    <row r="4414" spans="1:12" ht="13.8" x14ac:dyDescent="0.3">
      <c r="A4414" s="54" t="s">
        <v>14831</v>
      </c>
      <c r="B4414" s="54" t="s">
        <v>14832</v>
      </c>
      <c r="C4414" s="54" t="s">
        <v>17848</v>
      </c>
      <c r="D4414" s="54" t="s">
        <v>17849</v>
      </c>
      <c r="E4414" s="55" t="s">
        <v>8319</v>
      </c>
      <c r="F4414" s="54" t="s">
        <v>8319</v>
      </c>
      <c r="G4414" s="54" t="s">
        <v>17874</v>
      </c>
      <c r="H4414" s="54" t="s">
        <v>24982</v>
      </c>
      <c r="I4414" s="54" t="s">
        <v>8514</v>
      </c>
      <c r="J4414" s="54" t="s">
        <v>8323</v>
      </c>
      <c r="K4414" s="55" t="s">
        <v>24983</v>
      </c>
      <c r="L4414" s="54" t="s">
        <v>8325</v>
      </c>
    </row>
    <row r="4415" spans="1:12" ht="13.8" x14ac:dyDescent="0.3">
      <c r="A4415" s="54" t="s">
        <v>14831</v>
      </c>
      <c r="B4415" s="54" t="s">
        <v>14832</v>
      </c>
      <c r="C4415" s="54" t="s">
        <v>17848</v>
      </c>
      <c r="D4415" s="54" t="s">
        <v>17849</v>
      </c>
      <c r="E4415" s="55" t="s">
        <v>8319</v>
      </c>
      <c r="F4415" s="54" t="s">
        <v>8319</v>
      </c>
      <c r="G4415" s="54" t="s">
        <v>17875</v>
      </c>
      <c r="H4415" s="54" t="s">
        <v>24984</v>
      </c>
      <c r="I4415" s="54" t="s">
        <v>8514</v>
      </c>
      <c r="J4415" s="54" t="s">
        <v>8323</v>
      </c>
      <c r="K4415" s="55" t="s">
        <v>24985</v>
      </c>
      <c r="L4415" s="54" t="s">
        <v>8325</v>
      </c>
    </row>
    <row r="4416" spans="1:12" ht="13.8" x14ac:dyDescent="0.3">
      <c r="A4416" s="54" t="s">
        <v>14831</v>
      </c>
      <c r="B4416" s="54" t="s">
        <v>14832</v>
      </c>
      <c r="C4416" s="54" t="s">
        <v>17848</v>
      </c>
      <c r="D4416" s="54" t="s">
        <v>17849</v>
      </c>
      <c r="E4416" s="55" t="s">
        <v>8319</v>
      </c>
      <c r="F4416" s="54" t="s">
        <v>8319</v>
      </c>
      <c r="G4416" s="54" t="s">
        <v>17876</v>
      </c>
      <c r="H4416" s="54" t="s">
        <v>24986</v>
      </c>
      <c r="I4416" s="54" t="s">
        <v>8514</v>
      </c>
      <c r="J4416" s="54" t="s">
        <v>8323</v>
      </c>
      <c r="K4416" s="55" t="s">
        <v>24987</v>
      </c>
      <c r="L4416" s="54" t="s">
        <v>8325</v>
      </c>
    </row>
    <row r="4417" spans="1:12" ht="13.8" x14ac:dyDescent="0.3">
      <c r="A4417" s="54" t="s">
        <v>14831</v>
      </c>
      <c r="B4417" s="54" t="s">
        <v>14832</v>
      </c>
      <c r="C4417" s="54" t="s">
        <v>17848</v>
      </c>
      <c r="D4417" s="54" t="s">
        <v>17849</v>
      </c>
      <c r="E4417" s="55" t="s">
        <v>8319</v>
      </c>
      <c r="F4417" s="54" t="s">
        <v>8319</v>
      </c>
      <c r="G4417" s="54" t="s">
        <v>17877</v>
      </c>
      <c r="H4417" s="54" t="s">
        <v>24988</v>
      </c>
      <c r="I4417" s="54" t="s">
        <v>8514</v>
      </c>
      <c r="J4417" s="54" t="s">
        <v>8323</v>
      </c>
      <c r="K4417" s="55" t="s">
        <v>24989</v>
      </c>
      <c r="L4417" s="54" t="s">
        <v>8325</v>
      </c>
    </row>
    <row r="4418" spans="1:12" ht="13.8" x14ac:dyDescent="0.3">
      <c r="A4418" s="54" t="s">
        <v>14831</v>
      </c>
      <c r="B4418" s="54" t="s">
        <v>14832</v>
      </c>
      <c r="C4418" s="54" t="s">
        <v>17848</v>
      </c>
      <c r="D4418" s="54" t="s">
        <v>17849</v>
      </c>
      <c r="E4418" s="55" t="s">
        <v>8319</v>
      </c>
      <c r="F4418" s="54" t="s">
        <v>8319</v>
      </c>
      <c r="G4418" s="54" t="s">
        <v>17878</v>
      </c>
      <c r="H4418" s="54" t="s">
        <v>24990</v>
      </c>
      <c r="I4418" s="54" t="s">
        <v>8514</v>
      </c>
      <c r="J4418" s="54" t="s">
        <v>8980</v>
      </c>
      <c r="K4418" s="55" t="s">
        <v>24551</v>
      </c>
      <c r="L4418" s="54" t="s">
        <v>8325</v>
      </c>
    </row>
    <row r="4419" spans="1:12" ht="13.8" x14ac:dyDescent="0.3">
      <c r="A4419" s="54" t="s">
        <v>14831</v>
      </c>
      <c r="B4419" s="54" t="s">
        <v>14832</v>
      </c>
      <c r="C4419" s="54" t="s">
        <v>17848</v>
      </c>
      <c r="D4419" s="54" t="s">
        <v>17849</v>
      </c>
      <c r="E4419" s="55" t="s">
        <v>8319</v>
      </c>
      <c r="F4419" s="54" t="s">
        <v>8319</v>
      </c>
      <c r="G4419" s="54" t="s">
        <v>17879</v>
      </c>
      <c r="H4419" s="54" t="s">
        <v>24991</v>
      </c>
      <c r="I4419" s="54" t="s">
        <v>8514</v>
      </c>
      <c r="J4419" s="54" t="s">
        <v>8323</v>
      </c>
      <c r="K4419" s="55" t="s">
        <v>24992</v>
      </c>
      <c r="L4419" s="54" t="s">
        <v>8325</v>
      </c>
    </row>
    <row r="4420" spans="1:12" ht="13.8" x14ac:dyDescent="0.3">
      <c r="A4420" s="54" t="s">
        <v>14831</v>
      </c>
      <c r="B4420" s="54" t="s">
        <v>14832</v>
      </c>
      <c r="C4420" s="54" t="s">
        <v>17848</v>
      </c>
      <c r="D4420" s="54" t="s">
        <v>17849</v>
      </c>
      <c r="E4420" s="55" t="s">
        <v>8319</v>
      </c>
      <c r="F4420" s="54" t="s">
        <v>8319</v>
      </c>
      <c r="G4420" s="54" t="s">
        <v>17880</v>
      </c>
      <c r="H4420" s="54" t="s">
        <v>24993</v>
      </c>
      <c r="I4420" s="54" t="s">
        <v>8514</v>
      </c>
      <c r="J4420" s="54" t="s">
        <v>8323</v>
      </c>
      <c r="K4420" s="55" t="s">
        <v>24994</v>
      </c>
      <c r="L4420" s="54" t="s">
        <v>8325</v>
      </c>
    </row>
    <row r="4421" spans="1:12" ht="13.8" x14ac:dyDescent="0.3">
      <c r="A4421" s="54" t="s">
        <v>14831</v>
      </c>
      <c r="B4421" s="54" t="s">
        <v>14832</v>
      </c>
      <c r="C4421" s="54" t="s">
        <v>17848</v>
      </c>
      <c r="D4421" s="54" t="s">
        <v>17849</v>
      </c>
      <c r="E4421" s="55" t="s">
        <v>8319</v>
      </c>
      <c r="F4421" s="54" t="s">
        <v>8319</v>
      </c>
      <c r="G4421" s="54" t="s">
        <v>17881</v>
      </c>
      <c r="H4421" s="54" t="s">
        <v>24995</v>
      </c>
      <c r="I4421" s="54" t="s">
        <v>8514</v>
      </c>
      <c r="J4421" s="54" t="s">
        <v>8323</v>
      </c>
      <c r="K4421" s="55" t="s">
        <v>18025</v>
      </c>
      <c r="L4421" s="54" t="s">
        <v>8325</v>
      </c>
    </row>
    <row r="4422" spans="1:12" ht="13.8" x14ac:dyDescent="0.3">
      <c r="A4422" s="54" t="s">
        <v>14831</v>
      </c>
      <c r="B4422" s="54" t="s">
        <v>14832</v>
      </c>
      <c r="C4422" s="54" t="s">
        <v>17848</v>
      </c>
      <c r="D4422" s="54" t="s">
        <v>17849</v>
      </c>
      <c r="E4422" s="55" t="s">
        <v>8319</v>
      </c>
      <c r="F4422" s="54" t="s">
        <v>8319</v>
      </c>
      <c r="G4422" s="54" t="s">
        <v>17882</v>
      </c>
      <c r="H4422" s="54" t="s">
        <v>24996</v>
      </c>
      <c r="I4422" s="54" t="s">
        <v>8514</v>
      </c>
      <c r="J4422" s="54" t="s">
        <v>8323</v>
      </c>
      <c r="K4422" s="55" t="s">
        <v>24997</v>
      </c>
      <c r="L4422" s="54" t="s">
        <v>8325</v>
      </c>
    </row>
    <row r="4423" spans="1:12" ht="13.8" x14ac:dyDescent="0.3">
      <c r="A4423" s="54" t="s">
        <v>14831</v>
      </c>
      <c r="B4423" s="54" t="s">
        <v>14832</v>
      </c>
      <c r="C4423" s="54" t="s">
        <v>17848</v>
      </c>
      <c r="D4423" s="54" t="s">
        <v>17849</v>
      </c>
      <c r="E4423" s="55" t="s">
        <v>8319</v>
      </c>
      <c r="F4423" s="54" t="s">
        <v>8319</v>
      </c>
      <c r="G4423" s="54" t="s">
        <v>17883</v>
      </c>
      <c r="H4423" s="54" t="s">
        <v>24998</v>
      </c>
      <c r="I4423" s="54" t="s">
        <v>8514</v>
      </c>
      <c r="J4423" s="54" t="s">
        <v>8323</v>
      </c>
      <c r="K4423" s="55" t="s">
        <v>17429</v>
      </c>
      <c r="L4423" s="54" t="s">
        <v>8325</v>
      </c>
    </row>
    <row r="4424" spans="1:12" ht="13.8" x14ac:dyDescent="0.3">
      <c r="A4424" s="54" t="s">
        <v>14831</v>
      </c>
      <c r="B4424" s="54" t="s">
        <v>14832</v>
      </c>
      <c r="C4424" s="54" t="s">
        <v>17848</v>
      </c>
      <c r="D4424" s="54" t="s">
        <v>17849</v>
      </c>
      <c r="E4424" s="55" t="s">
        <v>8319</v>
      </c>
      <c r="F4424" s="54" t="s">
        <v>8319</v>
      </c>
      <c r="G4424" s="54" t="s">
        <v>17885</v>
      </c>
      <c r="H4424" s="54" t="s">
        <v>24999</v>
      </c>
      <c r="I4424" s="54" t="s">
        <v>8514</v>
      </c>
      <c r="J4424" s="54" t="s">
        <v>8323</v>
      </c>
      <c r="K4424" s="55" t="s">
        <v>25000</v>
      </c>
      <c r="L4424" s="54" t="s">
        <v>8325</v>
      </c>
    </row>
    <row r="4425" spans="1:12" ht="13.8" x14ac:dyDescent="0.3">
      <c r="A4425" s="54" t="s">
        <v>14831</v>
      </c>
      <c r="B4425" s="54" t="s">
        <v>14832</v>
      </c>
      <c r="C4425" s="54" t="s">
        <v>17848</v>
      </c>
      <c r="D4425" s="54" t="s">
        <v>17849</v>
      </c>
      <c r="E4425" s="55" t="s">
        <v>8319</v>
      </c>
      <c r="F4425" s="54" t="s">
        <v>8319</v>
      </c>
      <c r="G4425" s="54" t="s">
        <v>17887</v>
      </c>
      <c r="H4425" s="54" t="s">
        <v>25001</v>
      </c>
      <c r="I4425" s="54" t="s">
        <v>8514</v>
      </c>
      <c r="J4425" s="54" t="s">
        <v>8323</v>
      </c>
      <c r="K4425" s="55" t="s">
        <v>25002</v>
      </c>
      <c r="L4425" s="54" t="s">
        <v>8325</v>
      </c>
    </row>
    <row r="4426" spans="1:12" ht="13.8" x14ac:dyDescent="0.3">
      <c r="A4426" s="54" t="s">
        <v>14831</v>
      </c>
      <c r="B4426" s="54" t="s">
        <v>14832</v>
      </c>
      <c r="C4426" s="54" t="s">
        <v>17848</v>
      </c>
      <c r="D4426" s="54" t="s">
        <v>17849</v>
      </c>
      <c r="E4426" s="55" t="s">
        <v>8319</v>
      </c>
      <c r="F4426" s="54" t="s">
        <v>8319</v>
      </c>
      <c r="G4426" s="54" t="s">
        <v>17888</v>
      </c>
      <c r="H4426" s="54" t="s">
        <v>25003</v>
      </c>
      <c r="I4426" s="54" t="s">
        <v>8514</v>
      </c>
      <c r="J4426" s="54" t="s">
        <v>8323</v>
      </c>
      <c r="K4426" s="55" t="s">
        <v>22534</v>
      </c>
      <c r="L4426" s="54" t="s">
        <v>8325</v>
      </c>
    </row>
    <row r="4427" spans="1:12" ht="13.8" x14ac:dyDescent="0.3">
      <c r="A4427" s="54" t="s">
        <v>14831</v>
      </c>
      <c r="B4427" s="54" t="s">
        <v>14832</v>
      </c>
      <c r="C4427" s="54" t="s">
        <v>17848</v>
      </c>
      <c r="D4427" s="54" t="s">
        <v>17849</v>
      </c>
      <c r="E4427" s="55" t="s">
        <v>8319</v>
      </c>
      <c r="F4427" s="54" t="s">
        <v>8319</v>
      </c>
      <c r="G4427" s="54" t="s">
        <v>17889</v>
      </c>
      <c r="H4427" s="54" t="s">
        <v>25004</v>
      </c>
      <c r="I4427" s="54" t="s">
        <v>8514</v>
      </c>
      <c r="J4427" s="54" t="s">
        <v>8323</v>
      </c>
      <c r="K4427" s="55" t="s">
        <v>25005</v>
      </c>
      <c r="L4427" s="54" t="s">
        <v>8325</v>
      </c>
    </row>
    <row r="4428" spans="1:12" ht="13.8" x14ac:dyDescent="0.3">
      <c r="A4428" s="54" t="s">
        <v>14831</v>
      </c>
      <c r="B4428" s="54" t="s">
        <v>14832</v>
      </c>
      <c r="C4428" s="54" t="s">
        <v>17848</v>
      </c>
      <c r="D4428" s="54" t="s">
        <v>17849</v>
      </c>
      <c r="E4428" s="55" t="s">
        <v>8319</v>
      </c>
      <c r="F4428" s="54" t="s">
        <v>8319</v>
      </c>
      <c r="G4428" s="54" t="s">
        <v>17890</v>
      </c>
      <c r="H4428" s="54" t="s">
        <v>25006</v>
      </c>
      <c r="I4428" s="54" t="s">
        <v>8514</v>
      </c>
      <c r="J4428" s="54" t="s">
        <v>8323</v>
      </c>
      <c r="K4428" s="55" t="s">
        <v>25007</v>
      </c>
      <c r="L4428" s="54" t="s">
        <v>8325</v>
      </c>
    </row>
    <row r="4429" spans="1:12" ht="13.8" x14ac:dyDescent="0.3">
      <c r="A4429" s="54" t="s">
        <v>14831</v>
      </c>
      <c r="B4429" s="54" t="s">
        <v>14832</v>
      </c>
      <c r="C4429" s="54" t="s">
        <v>17848</v>
      </c>
      <c r="D4429" s="54" t="s">
        <v>17849</v>
      </c>
      <c r="E4429" s="55" t="s">
        <v>8319</v>
      </c>
      <c r="F4429" s="54" t="s">
        <v>8319</v>
      </c>
      <c r="G4429" s="54" t="s">
        <v>17891</v>
      </c>
      <c r="H4429" s="54" t="s">
        <v>25008</v>
      </c>
      <c r="I4429" s="54" t="s">
        <v>8514</v>
      </c>
      <c r="J4429" s="54" t="s">
        <v>8323</v>
      </c>
      <c r="K4429" s="55" t="s">
        <v>25009</v>
      </c>
      <c r="L4429" s="54" t="s">
        <v>8325</v>
      </c>
    </row>
    <row r="4430" spans="1:12" ht="13.8" x14ac:dyDescent="0.3">
      <c r="A4430" s="54" t="s">
        <v>14831</v>
      </c>
      <c r="B4430" s="54" t="s">
        <v>14832</v>
      </c>
      <c r="C4430" s="54" t="s">
        <v>17848</v>
      </c>
      <c r="D4430" s="54" t="s">
        <v>17849</v>
      </c>
      <c r="E4430" s="55" t="s">
        <v>8319</v>
      </c>
      <c r="F4430" s="54" t="s">
        <v>8319</v>
      </c>
      <c r="G4430" s="54" t="s">
        <v>17892</v>
      </c>
      <c r="H4430" s="54" t="s">
        <v>25010</v>
      </c>
      <c r="I4430" s="54" t="s">
        <v>8514</v>
      </c>
      <c r="J4430" s="54" t="s">
        <v>8323</v>
      </c>
      <c r="K4430" s="55" t="s">
        <v>25011</v>
      </c>
      <c r="L4430" s="54" t="s">
        <v>8325</v>
      </c>
    </row>
    <row r="4431" spans="1:12" ht="13.8" x14ac:dyDescent="0.3">
      <c r="A4431" s="54" t="s">
        <v>14831</v>
      </c>
      <c r="B4431" s="54" t="s">
        <v>14832</v>
      </c>
      <c r="C4431" s="54" t="s">
        <v>17848</v>
      </c>
      <c r="D4431" s="54" t="s">
        <v>17849</v>
      </c>
      <c r="E4431" s="55" t="s">
        <v>8319</v>
      </c>
      <c r="F4431" s="54" t="s">
        <v>8319</v>
      </c>
      <c r="G4431" s="54" t="s">
        <v>17893</v>
      </c>
      <c r="H4431" s="54" t="s">
        <v>25012</v>
      </c>
      <c r="I4431" s="54" t="s">
        <v>8514</v>
      </c>
      <c r="J4431" s="54" t="s">
        <v>8323</v>
      </c>
      <c r="K4431" s="55" t="s">
        <v>25013</v>
      </c>
      <c r="L4431" s="54" t="s">
        <v>8325</v>
      </c>
    </row>
    <row r="4432" spans="1:12" ht="13.8" x14ac:dyDescent="0.3">
      <c r="A4432" s="54" t="s">
        <v>14831</v>
      </c>
      <c r="B4432" s="54" t="s">
        <v>14832</v>
      </c>
      <c r="C4432" s="54" t="s">
        <v>17848</v>
      </c>
      <c r="D4432" s="54" t="s">
        <v>17849</v>
      </c>
      <c r="E4432" s="55" t="s">
        <v>8319</v>
      </c>
      <c r="F4432" s="54" t="s">
        <v>8319</v>
      </c>
      <c r="G4432" s="54" t="s">
        <v>17894</v>
      </c>
      <c r="H4432" s="54" t="s">
        <v>25014</v>
      </c>
      <c r="I4432" s="54" t="s">
        <v>8514</v>
      </c>
      <c r="J4432" s="54" t="s">
        <v>8323</v>
      </c>
      <c r="K4432" s="55" t="s">
        <v>25015</v>
      </c>
      <c r="L4432" s="54" t="s">
        <v>8325</v>
      </c>
    </row>
    <row r="4433" spans="1:12" ht="13.8" x14ac:dyDescent="0.3">
      <c r="A4433" s="54" t="s">
        <v>14831</v>
      </c>
      <c r="B4433" s="54" t="s">
        <v>14832</v>
      </c>
      <c r="C4433" s="54" t="s">
        <v>17848</v>
      </c>
      <c r="D4433" s="54" t="s">
        <v>17849</v>
      </c>
      <c r="E4433" s="55" t="s">
        <v>8319</v>
      </c>
      <c r="F4433" s="54" t="s">
        <v>8319</v>
      </c>
      <c r="G4433" s="54" t="s">
        <v>17895</v>
      </c>
      <c r="H4433" s="54" t="s">
        <v>25016</v>
      </c>
      <c r="I4433" s="54" t="s">
        <v>8514</v>
      </c>
      <c r="J4433" s="54" t="s">
        <v>8323</v>
      </c>
      <c r="K4433" s="55" t="s">
        <v>25017</v>
      </c>
      <c r="L4433" s="54" t="s">
        <v>8325</v>
      </c>
    </row>
    <row r="4434" spans="1:12" ht="13.8" x14ac:dyDescent="0.3">
      <c r="A4434" s="54" t="s">
        <v>14831</v>
      </c>
      <c r="B4434" s="54" t="s">
        <v>14832</v>
      </c>
      <c r="C4434" s="54" t="s">
        <v>17848</v>
      </c>
      <c r="D4434" s="54" t="s">
        <v>17849</v>
      </c>
      <c r="E4434" s="55" t="s">
        <v>8319</v>
      </c>
      <c r="F4434" s="54" t="s">
        <v>8319</v>
      </c>
      <c r="G4434" s="54" t="s">
        <v>17896</v>
      </c>
      <c r="H4434" s="54" t="s">
        <v>25018</v>
      </c>
      <c r="I4434" s="54" t="s">
        <v>8514</v>
      </c>
      <c r="J4434" s="54" t="s">
        <v>8323</v>
      </c>
      <c r="K4434" s="55" t="s">
        <v>25019</v>
      </c>
      <c r="L4434" s="54" t="s">
        <v>8325</v>
      </c>
    </row>
    <row r="4435" spans="1:12" ht="13.8" x14ac:dyDescent="0.3">
      <c r="A4435" s="54" t="s">
        <v>14831</v>
      </c>
      <c r="B4435" s="54" t="s">
        <v>14832</v>
      </c>
      <c r="C4435" s="54" t="s">
        <v>17848</v>
      </c>
      <c r="D4435" s="54" t="s">
        <v>17849</v>
      </c>
      <c r="E4435" s="55" t="s">
        <v>8319</v>
      </c>
      <c r="F4435" s="54" t="s">
        <v>8319</v>
      </c>
      <c r="G4435" s="54" t="s">
        <v>17897</v>
      </c>
      <c r="H4435" s="54" t="s">
        <v>25020</v>
      </c>
      <c r="I4435" s="54" t="s">
        <v>8514</v>
      </c>
      <c r="J4435" s="54" t="s">
        <v>8323</v>
      </c>
      <c r="K4435" s="55" t="s">
        <v>25021</v>
      </c>
      <c r="L4435" s="54" t="s">
        <v>8325</v>
      </c>
    </row>
    <row r="4436" spans="1:12" ht="13.8" x14ac:dyDescent="0.3">
      <c r="A4436" s="54" t="s">
        <v>14831</v>
      </c>
      <c r="B4436" s="54" t="s">
        <v>14832</v>
      </c>
      <c r="C4436" s="54" t="s">
        <v>17848</v>
      </c>
      <c r="D4436" s="54" t="s">
        <v>17849</v>
      </c>
      <c r="E4436" s="55" t="s">
        <v>8319</v>
      </c>
      <c r="F4436" s="54" t="s">
        <v>8319</v>
      </c>
      <c r="G4436" s="54" t="s">
        <v>17898</v>
      </c>
      <c r="H4436" s="54" t="s">
        <v>25022</v>
      </c>
      <c r="I4436" s="54" t="s">
        <v>8514</v>
      </c>
      <c r="J4436" s="54" t="s">
        <v>8323</v>
      </c>
      <c r="K4436" s="55" t="s">
        <v>25023</v>
      </c>
      <c r="L4436" s="54" t="s">
        <v>8325</v>
      </c>
    </row>
    <row r="4437" spans="1:12" ht="13.8" x14ac:dyDescent="0.3">
      <c r="A4437" s="54" t="s">
        <v>14831</v>
      </c>
      <c r="B4437" s="54" t="s">
        <v>14832</v>
      </c>
      <c r="C4437" s="54" t="s">
        <v>17848</v>
      </c>
      <c r="D4437" s="54" t="s">
        <v>17849</v>
      </c>
      <c r="E4437" s="55" t="s">
        <v>8319</v>
      </c>
      <c r="F4437" s="54" t="s">
        <v>8319</v>
      </c>
      <c r="G4437" s="54" t="s">
        <v>17899</v>
      </c>
      <c r="H4437" s="54" t="s">
        <v>25024</v>
      </c>
      <c r="I4437" s="54" t="s">
        <v>8514</v>
      </c>
      <c r="J4437" s="54" t="s">
        <v>8323</v>
      </c>
      <c r="K4437" s="55" t="s">
        <v>25025</v>
      </c>
      <c r="L4437" s="54" t="s">
        <v>8325</v>
      </c>
    </row>
    <row r="4438" spans="1:12" ht="13.8" x14ac:dyDescent="0.3">
      <c r="A4438" s="54" t="s">
        <v>14831</v>
      </c>
      <c r="B4438" s="54" t="s">
        <v>14832</v>
      </c>
      <c r="C4438" s="54" t="s">
        <v>17848</v>
      </c>
      <c r="D4438" s="54" t="s">
        <v>17849</v>
      </c>
      <c r="E4438" s="55" t="s">
        <v>8319</v>
      </c>
      <c r="F4438" s="54" t="s">
        <v>8319</v>
      </c>
      <c r="G4438" s="54" t="s">
        <v>17900</v>
      </c>
      <c r="H4438" s="54" t="s">
        <v>25026</v>
      </c>
      <c r="I4438" s="54" t="s">
        <v>8514</v>
      </c>
      <c r="J4438" s="54" t="s">
        <v>8323</v>
      </c>
      <c r="K4438" s="55" t="s">
        <v>25027</v>
      </c>
      <c r="L4438" s="54" t="s">
        <v>8325</v>
      </c>
    </row>
    <row r="4439" spans="1:12" ht="13.8" x14ac:dyDescent="0.3">
      <c r="A4439" s="54" t="s">
        <v>14831</v>
      </c>
      <c r="B4439" s="54" t="s">
        <v>14832</v>
      </c>
      <c r="C4439" s="54" t="s">
        <v>17848</v>
      </c>
      <c r="D4439" s="54" t="s">
        <v>17849</v>
      </c>
      <c r="E4439" s="55" t="s">
        <v>8319</v>
      </c>
      <c r="F4439" s="54" t="s">
        <v>8319</v>
      </c>
      <c r="G4439" s="54" t="s">
        <v>17901</v>
      </c>
      <c r="H4439" s="54" t="s">
        <v>25028</v>
      </c>
      <c r="I4439" s="54" t="s">
        <v>8514</v>
      </c>
      <c r="J4439" s="54" t="s">
        <v>8323</v>
      </c>
      <c r="K4439" s="55" t="s">
        <v>12371</v>
      </c>
      <c r="L4439" s="54" t="s">
        <v>8325</v>
      </c>
    </row>
    <row r="4440" spans="1:12" ht="13.8" x14ac:dyDescent="0.3">
      <c r="A4440" s="54" t="s">
        <v>14831</v>
      </c>
      <c r="B4440" s="54" t="s">
        <v>14832</v>
      </c>
      <c r="C4440" s="54" t="s">
        <v>17848</v>
      </c>
      <c r="D4440" s="54" t="s">
        <v>17849</v>
      </c>
      <c r="E4440" s="55" t="s">
        <v>8319</v>
      </c>
      <c r="F4440" s="54" t="s">
        <v>8319</v>
      </c>
      <c r="G4440" s="54" t="s">
        <v>17902</v>
      </c>
      <c r="H4440" s="54" t="s">
        <v>25029</v>
      </c>
      <c r="I4440" s="54" t="s">
        <v>8514</v>
      </c>
      <c r="J4440" s="54" t="s">
        <v>8323</v>
      </c>
      <c r="K4440" s="55" t="s">
        <v>25030</v>
      </c>
      <c r="L4440" s="54" t="s">
        <v>8325</v>
      </c>
    </row>
    <row r="4441" spans="1:12" ht="13.8" x14ac:dyDescent="0.3">
      <c r="A4441" s="54" t="s">
        <v>14831</v>
      </c>
      <c r="B4441" s="54" t="s">
        <v>14832</v>
      </c>
      <c r="C4441" s="54" t="s">
        <v>17848</v>
      </c>
      <c r="D4441" s="54" t="s">
        <v>17849</v>
      </c>
      <c r="E4441" s="55" t="s">
        <v>8319</v>
      </c>
      <c r="F4441" s="54" t="s">
        <v>8319</v>
      </c>
      <c r="G4441" s="54" t="s">
        <v>17903</v>
      </c>
      <c r="H4441" s="54" t="s">
        <v>25031</v>
      </c>
      <c r="I4441" s="54" t="s">
        <v>8514</v>
      </c>
      <c r="J4441" s="54" t="s">
        <v>8323</v>
      </c>
      <c r="K4441" s="55" t="s">
        <v>25032</v>
      </c>
      <c r="L4441" s="54" t="s">
        <v>8325</v>
      </c>
    </row>
    <row r="4442" spans="1:12" ht="13.8" x14ac:dyDescent="0.3">
      <c r="A4442" s="54" t="s">
        <v>14831</v>
      </c>
      <c r="B4442" s="54" t="s">
        <v>14832</v>
      </c>
      <c r="C4442" s="54" t="s">
        <v>17848</v>
      </c>
      <c r="D4442" s="54" t="s">
        <v>17849</v>
      </c>
      <c r="E4442" s="55" t="s">
        <v>8319</v>
      </c>
      <c r="F4442" s="54" t="s">
        <v>8319</v>
      </c>
      <c r="G4442" s="54" t="s">
        <v>17904</v>
      </c>
      <c r="H4442" s="54" t="s">
        <v>25033</v>
      </c>
      <c r="I4442" s="54" t="s">
        <v>8514</v>
      </c>
      <c r="J4442" s="54" t="s">
        <v>8323</v>
      </c>
      <c r="K4442" s="55" t="s">
        <v>25034</v>
      </c>
      <c r="L4442" s="54" t="s">
        <v>8325</v>
      </c>
    </row>
    <row r="4443" spans="1:12" ht="13.8" x14ac:dyDescent="0.3">
      <c r="A4443" s="54" t="s">
        <v>14831</v>
      </c>
      <c r="B4443" s="54" t="s">
        <v>14832</v>
      </c>
      <c r="C4443" s="54" t="s">
        <v>17848</v>
      </c>
      <c r="D4443" s="54" t="s">
        <v>17849</v>
      </c>
      <c r="E4443" s="55" t="s">
        <v>8319</v>
      </c>
      <c r="F4443" s="54" t="s">
        <v>8319</v>
      </c>
      <c r="G4443" s="54" t="s">
        <v>17906</v>
      </c>
      <c r="H4443" s="54" t="s">
        <v>25035</v>
      </c>
      <c r="I4443" s="54" t="s">
        <v>8514</v>
      </c>
      <c r="J4443" s="54" t="s">
        <v>8323</v>
      </c>
      <c r="K4443" s="55" t="s">
        <v>25036</v>
      </c>
      <c r="L4443" s="54" t="s">
        <v>8325</v>
      </c>
    </row>
    <row r="4444" spans="1:12" ht="13.8" x14ac:dyDescent="0.3">
      <c r="A4444" s="54" t="s">
        <v>14831</v>
      </c>
      <c r="B4444" s="54" t="s">
        <v>14832</v>
      </c>
      <c r="C4444" s="54" t="s">
        <v>17848</v>
      </c>
      <c r="D4444" s="54" t="s">
        <v>17849</v>
      </c>
      <c r="E4444" s="55" t="s">
        <v>8319</v>
      </c>
      <c r="F4444" s="54" t="s">
        <v>8319</v>
      </c>
      <c r="G4444" s="54" t="s">
        <v>17907</v>
      </c>
      <c r="H4444" s="54" t="s">
        <v>25037</v>
      </c>
      <c r="I4444" s="54" t="s">
        <v>8514</v>
      </c>
      <c r="J4444" s="54" t="s">
        <v>8323</v>
      </c>
      <c r="K4444" s="55" t="s">
        <v>25038</v>
      </c>
      <c r="L4444" s="54" t="s">
        <v>8325</v>
      </c>
    </row>
    <row r="4445" spans="1:12" ht="13.8" x14ac:dyDescent="0.3">
      <c r="A4445" s="54" t="s">
        <v>14831</v>
      </c>
      <c r="B4445" s="54" t="s">
        <v>14832</v>
      </c>
      <c r="C4445" s="54" t="s">
        <v>17848</v>
      </c>
      <c r="D4445" s="54" t="s">
        <v>17849</v>
      </c>
      <c r="E4445" s="55" t="s">
        <v>8319</v>
      </c>
      <c r="F4445" s="54" t="s">
        <v>8319</v>
      </c>
      <c r="G4445" s="54" t="s">
        <v>17908</v>
      </c>
      <c r="H4445" s="54" t="s">
        <v>25039</v>
      </c>
      <c r="I4445" s="54" t="s">
        <v>8514</v>
      </c>
      <c r="J4445" s="54" t="s">
        <v>8323</v>
      </c>
      <c r="K4445" s="55" t="s">
        <v>25040</v>
      </c>
      <c r="L4445" s="54" t="s">
        <v>8325</v>
      </c>
    </row>
    <row r="4446" spans="1:12" ht="13.8" x14ac:dyDescent="0.3">
      <c r="A4446" s="54" t="s">
        <v>14831</v>
      </c>
      <c r="B4446" s="54" t="s">
        <v>14832</v>
      </c>
      <c r="C4446" s="54" t="s">
        <v>17848</v>
      </c>
      <c r="D4446" s="54" t="s">
        <v>17849</v>
      </c>
      <c r="E4446" s="55" t="s">
        <v>8319</v>
      </c>
      <c r="F4446" s="54" t="s">
        <v>8319</v>
      </c>
      <c r="G4446" s="54" t="s">
        <v>17909</v>
      </c>
      <c r="H4446" s="54" t="s">
        <v>25041</v>
      </c>
      <c r="I4446" s="54" t="s">
        <v>8514</v>
      </c>
      <c r="J4446" s="54" t="s">
        <v>8323</v>
      </c>
      <c r="K4446" s="55" t="s">
        <v>25042</v>
      </c>
      <c r="L4446" s="54" t="s">
        <v>8325</v>
      </c>
    </row>
    <row r="4447" spans="1:12" ht="13.8" x14ac:dyDescent="0.3">
      <c r="A4447" s="54" t="s">
        <v>14831</v>
      </c>
      <c r="B4447" s="54" t="s">
        <v>14832</v>
      </c>
      <c r="C4447" s="54" t="s">
        <v>17848</v>
      </c>
      <c r="D4447" s="54" t="s">
        <v>17849</v>
      </c>
      <c r="E4447" s="55" t="s">
        <v>8319</v>
      </c>
      <c r="F4447" s="54" t="s">
        <v>8319</v>
      </c>
      <c r="G4447" s="54" t="s">
        <v>17910</v>
      </c>
      <c r="H4447" s="54" t="s">
        <v>25043</v>
      </c>
      <c r="I4447" s="54" t="s">
        <v>8514</v>
      </c>
      <c r="J4447" s="54" t="s">
        <v>8323</v>
      </c>
      <c r="K4447" s="55" t="s">
        <v>25044</v>
      </c>
      <c r="L4447" s="54" t="s">
        <v>8325</v>
      </c>
    </row>
    <row r="4448" spans="1:12" ht="13.8" x14ac:dyDescent="0.3">
      <c r="A4448" s="54" t="s">
        <v>14831</v>
      </c>
      <c r="B4448" s="54" t="s">
        <v>14832</v>
      </c>
      <c r="C4448" s="54" t="s">
        <v>17848</v>
      </c>
      <c r="D4448" s="54" t="s">
        <v>17849</v>
      </c>
      <c r="E4448" s="55" t="s">
        <v>8319</v>
      </c>
      <c r="F4448" s="54" t="s">
        <v>8319</v>
      </c>
      <c r="G4448" s="54" t="s">
        <v>17911</v>
      </c>
      <c r="H4448" s="54" t="s">
        <v>25045</v>
      </c>
      <c r="I4448" s="54" t="s">
        <v>8514</v>
      </c>
      <c r="J4448" s="54" t="s">
        <v>8323</v>
      </c>
      <c r="K4448" s="55" t="s">
        <v>25046</v>
      </c>
      <c r="L4448" s="54" t="s">
        <v>8325</v>
      </c>
    </row>
    <row r="4449" spans="1:12" ht="13.8" x14ac:dyDescent="0.3">
      <c r="A4449" s="54" t="s">
        <v>14831</v>
      </c>
      <c r="B4449" s="54" t="s">
        <v>14832</v>
      </c>
      <c r="C4449" s="54" t="s">
        <v>17848</v>
      </c>
      <c r="D4449" s="54" t="s">
        <v>17849</v>
      </c>
      <c r="E4449" s="55" t="s">
        <v>8319</v>
      </c>
      <c r="F4449" s="54" t="s">
        <v>8319</v>
      </c>
      <c r="G4449" s="54" t="s">
        <v>17912</v>
      </c>
      <c r="H4449" s="54" t="s">
        <v>25047</v>
      </c>
      <c r="I4449" s="54" t="s">
        <v>8514</v>
      </c>
      <c r="J4449" s="54" t="s">
        <v>8323</v>
      </c>
      <c r="K4449" s="55" t="s">
        <v>25048</v>
      </c>
      <c r="L4449" s="54" t="s">
        <v>8325</v>
      </c>
    </row>
    <row r="4450" spans="1:12" ht="13.8" x14ac:dyDescent="0.3">
      <c r="A4450" s="54" t="s">
        <v>14831</v>
      </c>
      <c r="B4450" s="54" t="s">
        <v>14832</v>
      </c>
      <c r="C4450" s="54" t="s">
        <v>17848</v>
      </c>
      <c r="D4450" s="54" t="s">
        <v>17849</v>
      </c>
      <c r="E4450" s="55" t="s">
        <v>8319</v>
      </c>
      <c r="F4450" s="54" t="s">
        <v>8319</v>
      </c>
      <c r="G4450" s="54" t="s">
        <v>17913</v>
      </c>
      <c r="H4450" s="54" t="s">
        <v>25049</v>
      </c>
      <c r="I4450" s="54" t="s">
        <v>8514</v>
      </c>
      <c r="J4450" s="54" t="s">
        <v>8323</v>
      </c>
      <c r="K4450" s="55" t="s">
        <v>25050</v>
      </c>
      <c r="L4450" s="54" t="s">
        <v>8325</v>
      </c>
    </row>
    <row r="4451" spans="1:12" ht="13.8" x14ac:dyDescent="0.3">
      <c r="A4451" s="54" t="s">
        <v>14831</v>
      </c>
      <c r="B4451" s="54" t="s">
        <v>14832</v>
      </c>
      <c r="C4451" s="54" t="s">
        <v>17848</v>
      </c>
      <c r="D4451" s="54" t="s">
        <v>17849</v>
      </c>
      <c r="E4451" s="55" t="s">
        <v>8319</v>
      </c>
      <c r="F4451" s="54" t="s">
        <v>8319</v>
      </c>
      <c r="G4451" s="54" t="s">
        <v>17914</v>
      </c>
      <c r="H4451" s="54" t="s">
        <v>25051</v>
      </c>
      <c r="I4451" s="54" t="s">
        <v>8514</v>
      </c>
      <c r="J4451" s="54" t="s">
        <v>8323</v>
      </c>
      <c r="K4451" s="55" t="s">
        <v>25052</v>
      </c>
      <c r="L4451" s="54" t="s">
        <v>8325</v>
      </c>
    </row>
    <row r="4452" spans="1:12" ht="13.8" x14ac:dyDescent="0.3">
      <c r="A4452" s="54" t="s">
        <v>14831</v>
      </c>
      <c r="B4452" s="54" t="s">
        <v>14832</v>
      </c>
      <c r="C4452" s="54" t="s">
        <v>17848</v>
      </c>
      <c r="D4452" s="54" t="s">
        <v>17849</v>
      </c>
      <c r="E4452" s="55" t="s">
        <v>8319</v>
      </c>
      <c r="F4452" s="54" t="s">
        <v>8319</v>
      </c>
      <c r="G4452" s="54" t="s">
        <v>17916</v>
      </c>
      <c r="H4452" s="54" t="s">
        <v>25053</v>
      </c>
      <c r="I4452" s="54" t="s">
        <v>8514</v>
      </c>
      <c r="J4452" s="54" t="s">
        <v>8323</v>
      </c>
      <c r="K4452" s="55" t="s">
        <v>25054</v>
      </c>
      <c r="L4452" s="54" t="s">
        <v>8325</v>
      </c>
    </row>
    <row r="4453" spans="1:12" ht="13.8" x14ac:dyDescent="0.3">
      <c r="A4453" s="54" t="s">
        <v>14831</v>
      </c>
      <c r="B4453" s="54" t="s">
        <v>14832</v>
      </c>
      <c r="C4453" s="54" t="s">
        <v>17848</v>
      </c>
      <c r="D4453" s="54" t="s">
        <v>17849</v>
      </c>
      <c r="E4453" s="55" t="s">
        <v>8319</v>
      </c>
      <c r="F4453" s="54" t="s">
        <v>8319</v>
      </c>
      <c r="G4453" s="54" t="s">
        <v>17917</v>
      </c>
      <c r="H4453" s="54" t="s">
        <v>25055</v>
      </c>
      <c r="I4453" s="54" t="s">
        <v>8514</v>
      </c>
      <c r="J4453" s="54" t="s">
        <v>8323</v>
      </c>
      <c r="K4453" s="55" t="s">
        <v>25056</v>
      </c>
      <c r="L4453" s="54" t="s">
        <v>8325</v>
      </c>
    </row>
    <row r="4454" spans="1:12" ht="13.8" x14ac:dyDescent="0.3">
      <c r="A4454" s="54" t="s">
        <v>14831</v>
      </c>
      <c r="B4454" s="54" t="s">
        <v>14832</v>
      </c>
      <c r="C4454" s="54" t="s">
        <v>17848</v>
      </c>
      <c r="D4454" s="54" t="s">
        <v>17849</v>
      </c>
      <c r="E4454" s="55" t="s">
        <v>8319</v>
      </c>
      <c r="F4454" s="54" t="s">
        <v>8319</v>
      </c>
      <c r="G4454" s="54" t="s">
        <v>17918</v>
      </c>
      <c r="H4454" s="54" t="s">
        <v>25057</v>
      </c>
      <c r="I4454" s="54" t="s">
        <v>8514</v>
      </c>
      <c r="J4454" s="54" t="s">
        <v>8323</v>
      </c>
      <c r="K4454" s="55" t="s">
        <v>25058</v>
      </c>
      <c r="L4454" s="54" t="s">
        <v>8325</v>
      </c>
    </row>
    <row r="4455" spans="1:12" ht="13.8" x14ac:dyDescent="0.3">
      <c r="A4455" s="54" t="s">
        <v>14831</v>
      </c>
      <c r="B4455" s="54" t="s">
        <v>14832</v>
      </c>
      <c r="C4455" s="54" t="s">
        <v>17848</v>
      </c>
      <c r="D4455" s="54" t="s">
        <v>17849</v>
      </c>
      <c r="E4455" s="55" t="s">
        <v>8319</v>
      </c>
      <c r="F4455" s="54" t="s">
        <v>8319</v>
      </c>
      <c r="G4455" s="54" t="s">
        <v>17919</v>
      </c>
      <c r="H4455" s="54" t="s">
        <v>25059</v>
      </c>
      <c r="I4455" s="54" t="s">
        <v>8514</v>
      </c>
      <c r="J4455" s="54" t="s">
        <v>8323</v>
      </c>
      <c r="K4455" s="55" t="s">
        <v>25060</v>
      </c>
      <c r="L4455" s="54" t="s">
        <v>8325</v>
      </c>
    </row>
    <row r="4456" spans="1:12" ht="13.8" x14ac:dyDescent="0.3">
      <c r="A4456" s="54" t="s">
        <v>14831</v>
      </c>
      <c r="B4456" s="54" t="s">
        <v>14832</v>
      </c>
      <c r="C4456" s="54" t="s">
        <v>17848</v>
      </c>
      <c r="D4456" s="54" t="s">
        <v>17849</v>
      </c>
      <c r="E4456" s="55" t="s">
        <v>8319</v>
      </c>
      <c r="F4456" s="54" t="s">
        <v>8319</v>
      </c>
      <c r="G4456" s="54" t="s">
        <v>17920</v>
      </c>
      <c r="H4456" s="54" t="s">
        <v>25061</v>
      </c>
      <c r="I4456" s="54" t="s">
        <v>8514</v>
      </c>
      <c r="J4456" s="54" t="s">
        <v>8323</v>
      </c>
      <c r="K4456" s="55" t="s">
        <v>25062</v>
      </c>
      <c r="L4456" s="54" t="s">
        <v>8325</v>
      </c>
    </row>
    <row r="4457" spans="1:12" ht="13.8" x14ac:dyDescent="0.3">
      <c r="A4457" s="54" t="s">
        <v>14831</v>
      </c>
      <c r="B4457" s="54" t="s">
        <v>14832</v>
      </c>
      <c r="C4457" s="54" t="s">
        <v>17848</v>
      </c>
      <c r="D4457" s="54" t="s">
        <v>17849</v>
      </c>
      <c r="E4457" s="55" t="s">
        <v>8319</v>
      </c>
      <c r="F4457" s="54" t="s">
        <v>8319</v>
      </c>
      <c r="G4457" s="54" t="s">
        <v>17921</v>
      </c>
      <c r="H4457" s="54" t="s">
        <v>17922</v>
      </c>
      <c r="I4457" s="54" t="s">
        <v>8514</v>
      </c>
      <c r="J4457" s="54" t="s">
        <v>8323</v>
      </c>
      <c r="K4457" s="55" t="s">
        <v>25063</v>
      </c>
      <c r="L4457" s="54" t="s">
        <v>8325</v>
      </c>
    </row>
    <row r="4458" spans="1:12" ht="13.8" x14ac:dyDescent="0.3">
      <c r="A4458" s="54" t="s">
        <v>14831</v>
      </c>
      <c r="B4458" s="54" t="s">
        <v>14832</v>
      </c>
      <c r="C4458" s="54" t="s">
        <v>17848</v>
      </c>
      <c r="D4458" s="54" t="s">
        <v>17849</v>
      </c>
      <c r="E4458" s="55" t="s">
        <v>8319</v>
      </c>
      <c r="F4458" s="54" t="s">
        <v>8319</v>
      </c>
      <c r="G4458" s="54">
        <v>95471</v>
      </c>
      <c r="H4458" s="54" t="s">
        <v>25064</v>
      </c>
      <c r="I4458" s="54" t="s">
        <v>8514</v>
      </c>
      <c r="J4458" s="54" t="s">
        <v>8323</v>
      </c>
      <c r="K4458" s="55" t="s">
        <v>25065</v>
      </c>
      <c r="L4458" s="54" t="s">
        <v>8325</v>
      </c>
    </row>
    <row r="4459" spans="1:12" ht="13.8" x14ac:dyDescent="0.3">
      <c r="A4459" s="54" t="s">
        <v>14831</v>
      </c>
      <c r="B4459" s="54" t="s">
        <v>14832</v>
      </c>
      <c r="C4459" s="54" t="s">
        <v>17848</v>
      </c>
      <c r="D4459" s="54" t="s">
        <v>17849</v>
      </c>
      <c r="E4459" s="55" t="s">
        <v>8319</v>
      </c>
      <c r="F4459" s="54" t="s">
        <v>8319</v>
      </c>
      <c r="G4459" s="54" t="s">
        <v>17923</v>
      </c>
      <c r="H4459" s="54" t="s">
        <v>25066</v>
      </c>
      <c r="I4459" s="54" t="s">
        <v>8514</v>
      </c>
      <c r="J4459" s="54" t="s">
        <v>8323</v>
      </c>
      <c r="K4459" s="55" t="s">
        <v>25067</v>
      </c>
      <c r="L4459" s="54" t="s">
        <v>8325</v>
      </c>
    </row>
    <row r="4460" spans="1:12" ht="13.8" x14ac:dyDescent="0.3">
      <c r="A4460" s="54" t="s">
        <v>14831</v>
      </c>
      <c r="B4460" s="54" t="s">
        <v>14832</v>
      </c>
      <c r="C4460" s="54" t="s">
        <v>17848</v>
      </c>
      <c r="D4460" s="54" t="s">
        <v>17849</v>
      </c>
      <c r="E4460" s="55" t="s">
        <v>8319</v>
      </c>
      <c r="F4460" s="54" t="s">
        <v>8319</v>
      </c>
      <c r="G4460" s="54" t="s">
        <v>17925</v>
      </c>
      <c r="H4460" s="54" t="s">
        <v>25068</v>
      </c>
      <c r="I4460" s="54" t="s">
        <v>8514</v>
      </c>
      <c r="J4460" s="54" t="s">
        <v>8323</v>
      </c>
      <c r="K4460" s="55" t="s">
        <v>24827</v>
      </c>
      <c r="L4460" s="54" t="s">
        <v>8325</v>
      </c>
    </row>
    <row r="4461" spans="1:12" ht="13.8" x14ac:dyDescent="0.3">
      <c r="A4461" s="54" t="s">
        <v>14831</v>
      </c>
      <c r="B4461" s="54" t="s">
        <v>14832</v>
      </c>
      <c r="C4461" s="54" t="s">
        <v>17848</v>
      </c>
      <c r="D4461" s="54" t="s">
        <v>17849</v>
      </c>
      <c r="E4461" s="55" t="s">
        <v>8319</v>
      </c>
      <c r="F4461" s="54" t="s">
        <v>8319</v>
      </c>
      <c r="G4461" s="54" t="s">
        <v>17927</v>
      </c>
      <c r="H4461" s="54" t="s">
        <v>25069</v>
      </c>
      <c r="I4461" s="54" t="s">
        <v>8514</v>
      </c>
      <c r="J4461" s="54" t="s">
        <v>8323</v>
      </c>
      <c r="K4461" s="55" t="s">
        <v>25070</v>
      </c>
      <c r="L4461" s="54" t="s">
        <v>8325</v>
      </c>
    </row>
    <row r="4462" spans="1:12" ht="13.8" x14ac:dyDescent="0.3">
      <c r="A4462" s="54" t="s">
        <v>14831</v>
      </c>
      <c r="B4462" s="54" t="s">
        <v>14832</v>
      </c>
      <c r="C4462" s="54" t="s">
        <v>17848</v>
      </c>
      <c r="D4462" s="54" t="s">
        <v>17849</v>
      </c>
      <c r="E4462" s="55" t="s">
        <v>8319</v>
      </c>
      <c r="F4462" s="54" t="s">
        <v>8319</v>
      </c>
      <c r="G4462" s="54" t="s">
        <v>17928</v>
      </c>
      <c r="H4462" s="54" t="s">
        <v>25071</v>
      </c>
      <c r="I4462" s="54" t="s">
        <v>8514</v>
      </c>
      <c r="J4462" s="54" t="s">
        <v>8323</v>
      </c>
      <c r="K4462" s="55" t="s">
        <v>25072</v>
      </c>
      <c r="L4462" s="54" t="s">
        <v>8325</v>
      </c>
    </row>
    <row r="4463" spans="1:12" ht="13.8" x14ac:dyDescent="0.3">
      <c r="A4463" s="54" t="s">
        <v>14831</v>
      </c>
      <c r="B4463" s="54" t="s">
        <v>14832</v>
      </c>
      <c r="C4463" s="54" t="s">
        <v>17848</v>
      </c>
      <c r="D4463" s="54" t="s">
        <v>17849</v>
      </c>
      <c r="E4463" s="55" t="s">
        <v>8319</v>
      </c>
      <c r="F4463" s="54" t="s">
        <v>8319</v>
      </c>
      <c r="G4463" s="54" t="s">
        <v>17930</v>
      </c>
      <c r="H4463" s="54" t="s">
        <v>25073</v>
      </c>
      <c r="I4463" s="54" t="s">
        <v>8514</v>
      </c>
      <c r="J4463" s="54" t="s">
        <v>8980</v>
      </c>
      <c r="K4463" s="55" t="s">
        <v>25074</v>
      </c>
      <c r="L4463" s="54" t="s">
        <v>8325</v>
      </c>
    </row>
    <row r="4464" spans="1:12" ht="13.8" x14ac:dyDescent="0.3">
      <c r="A4464" s="54" t="s">
        <v>14831</v>
      </c>
      <c r="B4464" s="54" t="s">
        <v>14832</v>
      </c>
      <c r="C4464" s="54" t="s">
        <v>17848</v>
      </c>
      <c r="D4464" s="54" t="s">
        <v>17849</v>
      </c>
      <c r="E4464" s="55" t="s">
        <v>8319</v>
      </c>
      <c r="F4464" s="54" t="s">
        <v>8319</v>
      </c>
      <c r="G4464" s="54" t="s">
        <v>17931</v>
      </c>
      <c r="H4464" s="54" t="s">
        <v>25075</v>
      </c>
      <c r="I4464" s="54" t="s">
        <v>8514</v>
      </c>
      <c r="J4464" s="54" t="s">
        <v>8323</v>
      </c>
      <c r="K4464" s="55" t="s">
        <v>25076</v>
      </c>
      <c r="L4464" s="54" t="s">
        <v>8325</v>
      </c>
    </row>
    <row r="4465" spans="1:12" ht="13.8" x14ac:dyDescent="0.3">
      <c r="A4465" s="54" t="s">
        <v>14831</v>
      </c>
      <c r="B4465" s="54" t="s">
        <v>14832</v>
      </c>
      <c r="C4465" s="54" t="s">
        <v>17848</v>
      </c>
      <c r="D4465" s="54" t="s">
        <v>17849</v>
      </c>
      <c r="E4465" s="55" t="s">
        <v>8319</v>
      </c>
      <c r="F4465" s="54" t="s">
        <v>8319</v>
      </c>
      <c r="G4465" s="54" t="s">
        <v>17932</v>
      </c>
      <c r="H4465" s="54" t="s">
        <v>25077</v>
      </c>
      <c r="I4465" s="54" t="s">
        <v>8514</v>
      </c>
      <c r="J4465" s="54" t="s">
        <v>8980</v>
      </c>
      <c r="K4465" s="55" t="s">
        <v>25078</v>
      </c>
      <c r="L4465" s="54" t="s">
        <v>8325</v>
      </c>
    </row>
    <row r="4466" spans="1:12" ht="13.8" x14ac:dyDescent="0.3">
      <c r="A4466" s="54" t="s">
        <v>14831</v>
      </c>
      <c r="B4466" s="54" t="s">
        <v>14832</v>
      </c>
      <c r="C4466" s="54" t="s">
        <v>17848</v>
      </c>
      <c r="D4466" s="54" t="s">
        <v>17849</v>
      </c>
      <c r="E4466" s="55" t="s">
        <v>8319</v>
      </c>
      <c r="F4466" s="54" t="s">
        <v>8319</v>
      </c>
      <c r="G4466" s="54">
        <v>100848</v>
      </c>
      <c r="H4466" s="54" t="s">
        <v>25079</v>
      </c>
      <c r="I4466" s="54" t="s">
        <v>8514</v>
      </c>
      <c r="J4466" s="54" t="s">
        <v>8323</v>
      </c>
      <c r="K4466" s="55" t="s">
        <v>25080</v>
      </c>
      <c r="L4466" s="54" t="s">
        <v>8325</v>
      </c>
    </row>
    <row r="4467" spans="1:12" ht="13.8" x14ac:dyDescent="0.3">
      <c r="A4467" s="54" t="s">
        <v>14831</v>
      </c>
      <c r="B4467" s="54" t="s">
        <v>14832</v>
      </c>
      <c r="C4467" s="54" t="s">
        <v>17848</v>
      </c>
      <c r="D4467" s="54" t="s">
        <v>17849</v>
      </c>
      <c r="E4467" s="55" t="s">
        <v>8319</v>
      </c>
      <c r="F4467" s="54" t="s">
        <v>8319</v>
      </c>
      <c r="G4467" s="54" t="s">
        <v>25081</v>
      </c>
      <c r="H4467" s="54" t="s">
        <v>25082</v>
      </c>
      <c r="I4467" s="54" t="s">
        <v>8514</v>
      </c>
      <c r="J4467" s="54" t="s">
        <v>8980</v>
      </c>
      <c r="K4467" s="55" t="s">
        <v>23742</v>
      </c>
      <c r="L4467" s="54" t="s">
        <v>8325</v>
      </c>
    </row>
    <row r="4468" spans="1:12" ht="13.8" x14ac:dyDescent="0.3">
      <c r="A4468" s="54" t="s">
        <v>14831</v>
      </c>
      <c r="B4468" s="54" t="s">
        <v>14832</v>
      </c>
      <c r="C4468" s="54" t="s">
        <v>17848</v>
      </c>
      <c r="D4468" s="54" t="s">
        <v>17849</v>
      </c>
      <c r="E4468" s="55" t="s">
        <v>8319</v>
      </c>
      <c r="F4468" s="54" t="s">
        <v>8319</v>
      </c>
      <c r="G4468" s="54" t="s">
        <v>25083</v>
      </c>
      <c r="H4468" s="54" t="s">
        <v>25084</v>
      </c>
      <c r="I4468" s="54" t="s">
        <v>8514</v>
      </c>
      <c r="J4468" s="54" t="s">
        <v>8323</v>
      </c>
      <c r="K4468" s="55" t="s">
        <v>25085</v>
      </c>
      <c r="L4468" s="54" t="s">
        <v>8325</v>
      </c>
    </row>
    <row r="4469" spans="1:12" ht="13.8" x14ac:dyDescent="0.3">
      <c r="A4469" s="54" t="s">
        <v>14831</v>
      </c>
      <c r="B4469" s="54" t="s">
        <v>14832</v>
      </c>
      <c r="C4469" s="54" t="s">
        <v>17848</v>
      </c>
      <c r="D4469" s="54" t="s">
        <v>17849</v>
      </c>
      <c r="E4469" s="55" t="s">
        <v>8319</v>
      </c>
      <c r="F4469" s="54" t="s">
        <v>8319</v>
      </c>
      <c r="G4469" s="54" t="s">
        <v>25086</v>
      </c>
      <c r="H4469" s="54" t="s">
        <v>25087</v>
      </c>
      <c r="I4469" s="54" t="s">
        <v>8514</v>
      </c>
      <c r="J4469" s="54" t="s">
        <v>8323</v>
      </c>
      <c r="K4469" s="55" t="s">
        <v>23771</v>
      </c>
      <c r="L4469" s="54" t="s">
        <v>8325</v>
      </c>
    </row>
    <row r="4470" spans="1:12" ht="13.8" x14ac:dyDescent="0.3">
      <c r="A4470" s="54" t="s">
        <v>14831</v>
      </c>
      <c r="B4470" s="54" t="s">
        <v>14832</v>
      </c>
      <c r="C4470" s="54" t="s">
        <v>17848</v>
      </c>
      <c r="D4470" s="54" t="s">
        <v>17849</v>
      </c>
      <c r="E4470" s="55" t="s">
        <v>8319</v>
      </c>
      <c r="F4470" s="54" t="s">
        <v>8319</v>
      </c>
      <c r="G4470" s="54" t="s">
        <v>25088</v>
      </c>
      <c r="H4470" s="54" t="s">
        <v>25089</v>
      </c>
      <c r="I4470" s="54" t="s">
        <v>8514</v>
      </c>
      <c r="J4470" s="54" t="s">
        <v>8323</v>
      </c>
      <c r="K4470" s="55" t="s">
        <v>25090</v>
      </c>
      <c r="L4470" s="54" t="s">
        <v>8325</v>
      </c>
    </row>
    <row r="4471" spans="1:12" ht="13.8" x14ac:dyDescent="0.3">
      <c r="A4471" s="54" t="s">
        <v>14831</v>
      </c>
      <c r="B4471" s="54" t="s">
        <v>14832</v>
      </c>
      <c r="C4471" s="54" t="s">
        <v>17848</v>
      </c>
      <c r="D4471" s="54" t="s">
        <v>17849</v>
      </c>
      <c r="E4471" s="55" t="s">
        <v>8319</v>
      </c>
      <c r="F4471" s="54" t="s">
        <v>8319</v>
      </c>
      <c r="G4471" s="54" t="s">
        <v>25091</v>
      </c>
      <c r="H4471" s="54" t="s">
        <v>25092</v>
      </c>
      <c r="I4471" s="54" t="s">
        <v>8514</v>
      </c>
      <c r="J4471" s="54" t="s">
        <v>8980</v>
      </c>
      <c r="K4471" s="55" t="s">
        <v>25074</v>
      </c>
      <c r="L4471" s="54" t="s">
        <v>8325</v>
      </c>
    </row>
    <row r="4472" spans="1:12" ht="13.8" x14ac:dyDescent="0.3">
      <c r="A4472" s="54" t="s">
        <v>14831</v>
      </c>
      <c r="B4472" s="54" t="s">
        <v>14832</v>
      </c>
      <c r="C4472" s="54" t="s">
        <v>17848</v>
      </c>
      <c r="D4472" s="54" t="s">
        <v>17849</v>
      </c>
      <c r="E4472" s="55" t="s">
        <v>8319</v>
      </c>
      <c r="F4472" s="54" t="s">
        <v>8319</v>
      </c>
      <c r="G4472" s="54" t="s">
        <v>25093</v>
      </c>
      <c r="H4472" s="54" t="s">
        <v>25094</v>
      </c>
      <c r="I4472" s="54" t="s">
        <v>8514</v>
      </c>
      <c r="J4472" s="54" t="s">
        <v>8323</v>
      </c>
      <c r="K4472" s="55" t="s">
        <v>19695</v>
      </c>
      <c r="L4472" s="54" t="s">
        <v>8325</v>
      </c>
    </row>
    <row r="4473" spans="1:12" ht="13.8" x14ac:dyDescent="0.3">
      <c r="A4473" s="54" t="s">
        <v>14831</v>
      </c>
      <c r="B4473" s="54" t="s">
        <v>14832</v>
      </c>
      <c r="C4473" s="54" t="s">
        <v>17848</v>
      </c>
      <c r="D4473" s="54" t="s">
        <v>17849</v>
      </c>
      <c r="E4473" s="55" t="s">
        <v>8319</v>
      </c>
      <c r="F4473" s="54" t="s">
        <v>8319</v>
      </c>
      <c r="G4473" s="54" t="s">
        <v>25095</v>
      </c>
      <c r="H4473" s="54" t="s">
        <v>25096</v>
      </c>
      <c r="I4473" s="54" t="s">
        <v>8514</v>
      </c>
      <c r="J4473" s="54" t="s">
        <v>8323</v>
      </c>
      <c r="K4473" s="55" t="s">
        <v>25097</v>
      </c>
      <c r="L4473" s="54" t="s">
        <v>8325</v>
      </c>
    </row>
    <row r="4474" spans="1:12" ht="13.8" x14ac:dyDescent="0.3">
      <c r="A4474" s="54" t="s">
        <v>14831</v>
      </c>
      <c r="B4474" s="54" t="s">
        <v>14832</v>
      </c>
      <c r="C4474" s="54" t="s">
        <v>17848</v>
      </c>
      <c r="D4474" s="54" t="s">
        <v>17849</v>
      </c>
      <c r="E4474" s="55" t="s">
        <v>8319</v>
      </c>
      <c r="F4474" s="54" t="s">
        <v>8319</v>
      </c>
      <c r="G4474" s="54">
        <v>100858</v>
      </c>
      <c r="H4474" s="54" t="s">
        <v>25098</v>
      </c>
      <c r="I4474" s="54" t="s">
        <v>8514</v>
      </c>
      <c r="J4474" s="54" t="s">
        <v>8323</v>
      </c>
      <c r="K4474" s="55" t="s">
        <v>25099</v>
      </c>
      <c r="L4474" s="54" t="s">
        <v>8325</v>
      </c>
    </row>
    <row r="4475" spans="1:12" ht="13.8" x14ac:dyDescent="0.3">
      <c r="A4475" s="54" t="s">
        <v>14831</v>
      </c>
      <c r="B4475" s="54" t="s">
        <v>14832</v>
      </c>
      <c r="C4475" s="54" t="s">
        <v>17848</v>
      </c>
      <c r="D4475" s="54" t="s">
        <v>17849</v>
      </c>
      <c r="E4475" s="55" t="s">
        <v>8319</v>
      </c>
      <c r="F4475" s="54" t="s">
        <v>8319</v>
      </c>
      <c r="G4475" s="54" t="s">
        <v>25100</v>
      </c>
      <c r="H4475" s="54" t="s">
        <v>25101</v>
      </c>
      <c r="I4475" s="54" t="s">
        <v>8514</v>
      </c>
      <c r="J4475" s="54" t="s">
        <v>8980</v>
      </c>
      <c r="K4475" s="55" t="s">
        <v>25102</v>
      </c>
      <c r="L4475" s="54" t="s">
        <v>8325</v>
      </c>
    </row>
    <row r="4476" spans="1:12" ht="13.8" x14ac:dyDescent="0.3">
      <c r="A4476" s="54" t="s">
        <v>14831</v>
      </c>
      <c r="B4476" s="54" t="s">
        <v>14832</v>
      </c>
      <c r="C4476" s="54" t="s">
        <v>17848</v>
      </c>
      <c r="D4476" s="54" t="s">
        <v>17849</v>
      </c>
      <c r="E4476" s="55" t="s">
        <v>8319</v>
      </c>
      <c r="F4476" s="54" t="s">
        <v>8319</v>
      </c>
      <c r="G4476" s="54" t="s">
        <v>25103</v>
      </c>
      <c r="H4476" s="54" t="s">
        <v>25104</v>
      </c>
      <c r="I4476" s="54" t="s">
        <v>8514</v>
      </c>
      <c r="J4476" s="54" t="s">
        <v>8323</v>
      </c>
      <c r="K4476" s="55" t="s">
        <v>21440</v>
      </c>
      <c r="L4476" s="54" t="s">
        <v>8325</v>
      </c>
    </row>
    <row r="4477" spans="1:12" ht="13.8" x14ac:dyDescent="0.3">
      <c r="A4477" s="54" t="s">
        <v>14831</v>
      </c>
      <c r="B4477" s="54" t="s">
        <v>14832</v>
      </c>
      <c r="C4477" s="54" t="s">
        <v>17848</v>
      </c>
      <c r="D4477" s="54" t="s">
        <v>17849</v>
      </c>
      <c r="E4477" s="55" t="s">
        <v>8319</v>
      </c>
      <c r="F4477" s="54" t="s">
        <v>8319</v>
      </c>
      <c r="G4477" s="54" t="s">
        <v>25105</v>
      </c>
      <c r="H4477" s="54" t="s">
        <v>25106</v>
      </c>
      <c r="I4477" s="54" t="s">
        <v>8514</v>
      </c>
      <c r="J4477" s="54" t="s">
        <v>8323</v>
      </c>
      <c r="K4477" s="55" t="s">
        <v>15304</v>
      </c>
      <c r="L4477" s="54" t="s">
        <v>8325</v>
      </c>
    </row>
    <row r="4478" spans="1:12" ht="13.8" x14ac:dyDescent="0.3">
      <c r="A4478" s="54" t="s">
        <v>14831</v>
      </c>
      <c r="B4478" s="54" t="s">
        <v>14832</v>
      </c>
      <c r="C4478" s="54" t="s">
        <v>17848</v>
      </c>
      <c r="D4478" s="54" t="s">
        <v>17849</v>
      </c>
      <c r="E4478" s="55" t="s">
        <v>8319</v>
      </c>
      <c r="F4478" s="54" t="s">
        <v>8319</v>
      </c>
      <c r="G4478" s="54" t="s">
        <v>25107</v>
      </c>
      <c r="H4478" s="54" t="s">
        <v>25108</v>
      </c>
      <c r="I4478" s="54" t="s">
        <v>8514</v>
      </c>
      <c r="J4478" s="54" t="s">
        <v>8323</v>
      </c>
      <c r="K4478" s="55" t="s">
        <v>25109</v>
      </c>
      <c r="L4478" s="54" t="s">
        <v>8325</v>
      </c>
    </row>
    <row r="4479" spans="1:12" ht="13.8" x14ac:dyDescent="0.3">
      <c r="A4479" s="54" t="s">
        <v>14831</v>
      </c>
      <c r="B4479" s="54" t="s">
        <v>14832</v>
      </c>
      <c r="C4479" s="54" t="s">
        <v>17848</v>
      </c>
      <c r="D4479" s="54" t="s">
        <v>17849</v>
      </c>
      <c r="E4479" s="55" t="s">
        <v>8319</v>
      </c>
      <c r="F4479" s="54" t="s">
        <v>8319</v>
      </c>
      <c r="G4479" s="54" t="s">
        <v>25110</v>
      </c>
      <c r="H4479" s="54" t="s">
        <v>25111</v>
      </c>
      <c r="I4479" s="54" t="s">
        <v>8514</v>
      </c>
      <c r="J4479" s="54" t="s">
        <v>8323</v>
      </c>
      <c r="K4479" s="55" t="s">
        <v>25112</v>
      </c>
      <c r="L4479" s="54" t="s">
        <v>8325</v>
      </c>
    </row>
    <row r="4480" spans="1:12" ht="13.8" x14ac:dyDescent="0.3">
      <c r="A4480" s="54" t="s">
        <v>14831</v>
      </c>
      <c r="B4480" s="54" t="s">
        <v>14832</v>
      </c>
      <c r="C4480" s="54" t="s">
        <v>17848</v>
      </c>
      <c r="D4480" s="54" t="s">
        <v>17849</v>
      </c>
      <c r="E4480" s="55" t="s">
        <v>8319</v>
      </c>
      <c r="F4480" s="54" t="s">
        <v>8319</v>
      </c>
      <c r="G4480" s="54" t="s">
        <v>25113</v>
      </c>
      <c r="H4480" s="54" t="s">
        <v>25114</v>
      </c>
      <c r="I4480" s="54" t="s">
        <v>8514</v>
      </c>
      <c r="J4480" s="54" t="s">
        <v>8323</v>
      </c>
      <c r="K4480" s="55" t="s">
        <v>25115</v>
      </c>
      <c r="L4480" s="54" t="s">
        <v>8325</v>
      </c>
    </row>
    <row r="4481" spans="1:12" ht="13.8" x14ac:dyDescent="0.3">
      <c r="A4481" s="54" t="s">
        <v>14831</v>
      </c>
      <c r="B4481" s="54" t="s">
        <v>14832</v>
      </c>
      <c r="C4481" s="54" t="s">
        <v>17848</v>
      </c>
      <c r="D4481" s="54" t="s">
        <v>17849</v>
      </c>
      <c r="E4481" s="55" t="s">
        <v>8319</v>
      </c>
      <c r="F4481" s="54" t="s">
        <v>8319</v>
      </c>
      <c r="G4481" s="54" t="s">
        <v>25116</v>
      </c>
      <c r="H4481" s="54" t="s">
        <v>25117</v>
      </c>
      <c r="I4481" s="54" t="s">
        <v>8514</v>
      </c>
      <c r="J4481" s="54" t="s">
        <v>8323</v>
      </c>
      <c r="K4481" s="55" t="s">
        <v>25118</v>
      </c>
      <c r="L4481" s="54" t="s">
        <v>8325</v>
      </c>
    </row>
    <row r="4482" spans="1:12" ht="13.8" x14ac:dyDescent="0.3">
      <c r="A4482" s="54" t="s">
        <v>14831</v>
      </c>
      <c r="B4482" s="54" t="s">
        <v>14832</v>
      </c>
      <c r="C4482" s="54" t="s">
        <v>17848</v>
      </c>
      <c r="D4482" s="54" t="s">
        <v>17849</v>
      </c>
      <c r="E4482" s="55" t="s">
        <v>8319</v>
      </c>
      <c r="F4482" s="54" t="s">
        <v>8319</v>
      </c>
      <c r="G4482" s="54" t="s">
        <v>25119</v>
      </c>
      <c r="H4482" s="54" t="s">
        <v>25120</v>
      </c>
      <c r="I4482" s="54" t="s">
        <v>8514</v>
      </c>
      <c r="J4482" s="54" t="s">
        <v>8323</v>
      </c>
      <c r="K4482" s="55" t="s">
        <v>25121</v>
      </c>
      <c r="L4482" s="54" t="s">
        <v>8325</v>
      </c>
    </row>
    <row r="4483" spans="1:12" ht="13.8" x14ac:dyDescent="0.3">
      <c r="A4483" s="54" t="s">
        <v>14831</v>
      </c>
      <c r="B4483" s="54" t="s">
        <v>14832</v>
      </c>
      <c r="C4483" s="54" t="s">
        <v>17848</v>
      </c>
      <c r="D4483" s="54" t="s">
        <v>17849</v>
      </c>
      <c r="E4483" s="55" t="s">
        <v>8319</v>
      </c>
      <c r="F4483" s="54" t="s">
        <v>8319</v>
      </c>
      <c r="G4483" s="54" t="s">
        <v>25122</v>
      </c>
      <c r="H4483" s="54" t="s">
        <v>25123</v>
      </c>
      <c r="I4483" s="54" t="s">
        <v>8514</v>
      </c>
      <c r="J4483" s="54" t="s">
        <v>8323</v>
      </c>
      <c r="K4483" s="55" t="s">
        <v>25124</v>
      </c>
      <c r="L4483" s="54" t="s">
        <v>8325</v>
      </c>
    </row>
    <row r="4484" spans="1:12" ht="13.8" x14ac:dyDescent="0.3">
      <c r="A4484" s="54" t="s">
        <v>14831</v>
      </c>
      <c r="B4484" s="54" t="s">
        <v>14832</v>
      </c>
      <c r="C4484" s="54" t="s">
        <v>17848</v>
      </c>
      <c r="D4484" s="54" t="s">
        <v>17849</v>
      </c>
      <c r="E4484" s="55" t="s">
        <v>8319</v>
      </c>
      <c r="F4484" s="54" t="s">
        <v>8319</v>
      </c>
      <c r="G4484" s="54" t="s">
        <v>25125</v>
      </c>
      <c r="H4484" s="54" t="s">
        <v>25126</v>
      </c>
      <c r="I4484" s="54" t="s">
        <v>8514</v>
      </c>
      <c r="J4484" s="54" t="s">
        <v>8323</v>
      </c>
      <c r="K4484" s="55" t="s">
        <v>25127</v>
      </c>
      <c r="L4484" s="54" t="s">
        <v>8325</v>
      </c>
    </row>
    <row r="4485" spans="1:12" ht="13.8" x14ac:dyDescent="0.3">
      <c r="A4485" s="54" t="s">
        <v>14831</v>
      </c>
      <c r="B4485" s="54" t="s">
        <v>14832</v>
      </c>
      <c r="C4485" s="54" t="s">
        <v>17848</v>
      </c>
      <c r="D4485" s="54" t="s">
        <v>17849</v>
      </c>
      <c r="E4485" s="55" t="s">
        <v>8319</v>
      </c>
      <c r="F4485" s="54" t="s">
        <v>8319</v>
      </c>
      <c r="G4485" s="54" t="s">
        <v>25128</v>
      </c>
      <c r="H4485" s="54" t="s">
        <v>25129</v>
      </c>
      <c r="I4485" s="54" t="s">
        <v>8514</v>
      </c>
      <c r="J4485" s="54" t="s">
        <v>8323</v>
      </c>
      <c r="K4485" s="55" t="s">
        <v>25130</v>
      </c>
      <c r="L4485" s="54" t="s">
        <v>8325</v>
      </c>
    </row>
    <row r="4486" spans="1:12" ht="13.8" x14ac:dyDescent="0.3">
      <c r="A4486" s="54" t="s">
        <v>14831</v>
      </c>
      <c r="B4486" s="54" t="s">
        <v>14832</v>
      </c>
      <c r="C4486" s="54" t="s">
        <v>17848</v>
      </c>
      <c r="D4486" s="54" t="s">
        <v>17849</v>
      </c>
      <c r="E4486" s="55" t="s">
        <v>8319</v>
      </c>
      <c r="F4486" s="54" t="s">
        <v>8319</v>
      </c>
      <c r="G4486" s="54" t="s">
        <v>25131</v>
      </c>
      <c r="H4486" s="54" t="s">
        <v>25132</v>
      </c>
      <c r="I4486" s="54" t="s">
        <v>8514</v>
      </c>
      <c r="J4486" s="54" t="s">
        <v>8323</v>
      </c>
      <c r="K4486" s="55" t="s">
        <v>25133</v>
      </c>
      <c r="L4486" s="54" t="s">
        <v>8325</v>
      </c>
    </row>
    <row r="4487" spans="1:12" ht="13.8" x14ac:dyDescent="0.3">
      <c r="A4487" s="54" t="s">
        <v>14831</v>
      </c>
      <c r="B4487" s="54" t="s">
        <v>14832</v>
      </c>
      <c r="C4487" s="54" t="s">
        <v>17848</v>
      </c>
      <c r="D4487" s="54" t="s">
        <v>17849</v>
      </c>
      <c r="E4487" s="55" t="s">
        <v>8319</v>
      </c>
      <c r="F4487" s="54" t="s">
        <v>8319</v>
      </c>
      <c r="G4487" s="54" t="s">
        <v>25134</v>
      </c>
      <c r="H4487" s="54" t="s">
        <v>25135</v>
      </c>
      <c r="I4487" s="54" t="s">
        <v>8514</v>
      </c>
      <c r="J4487" s="54" t="s">
        <v>8323</v>
      </c>
      <c r="K4487" s="55" t="s">
        <v>25136</v>
      </c>
      <c r="L4487" s="54" t="s">
        <v>8325</v>
      </c>
    </row>
    <row r="4488" spans="1:12" ht="13.8" x14ac:dyDescent="0.3">
      <c r="A4488" s="54" t="s">
        <v>14831</v>
      </c>
      <c r="B4488" s="54" t="s">
        <v>14832</v>
      </c>
      <c r="C4488" s="54" t="s">
        <v>17848</v>
      </c>
      <c r="D4488" s="54" t="s">
        <v>17849</v>
      </c>
      <c r="E4488" s="55" t="s">
        <v>8319</v>
      </c>
      <c r="F4488" s="54" t="s">
        <v>8319</v>
      </c>
      <c r="G4488" s="54" t="s">
        <v>25137</v>
      </c>
      <c r="H4488" s="54" t="s">
        <v>25138</v>
      </c>
      <c r="I4488" s="54" t="s">
        <v>8514</v>
      </c>
      <c r="J4488" s="54" t="s">
        <v>8323</v>
      </c>
      <c r="K4488" s="55" t="s">
        <v>25139</v>
      </c>
      <c r="L4488" s="54" t="s">
        <v>8325</v>
      </c>
    </row>
    <row r="4489" spans="1:12" ht="13.8" x14ac:dyDescent="0.3">
      <c r="A4489" s="54" t="s">
        <v>14831</v>
      </c>
      <c r="B4489" s="54" t="s">
        <v>14832</v>
      </c>
      <c r="C4489" s="54" t="s">
        <v>17848</v>
      </c>
      <c r="D4489" s="54" t="s">
        <v>17849</v>
      </c>
      <c r="E4489" s="55" t="s">
        <v>8319</v>
      </c>
      <c r="F4489" s="54" t="s">
        <v>8319</v>
      </c>
      <c r="G4489" s="54" t="s">
        <v>25140</v>
      </c>
      <c r="H4489" s="54" t="s">
        <v>25141</v>
      </c>
      <c r="I4489" s="54" t="s">
        <v>8514</v>
      </c>
      <c r="J4489" s="54" t="s">
        <v>8323</v>
      </c>
      <c r="K4489" s="55" t="s">
        <v>25118</v>
      </c>
      <c r="L4489" s="54" t="s">
        <v>8325</v>
      </c>
    </row>
    <row r="4490" spans="1:12" ht="13.8" x14ac:dyDescent="0.3">
      <c r="A4490" s="54" t="s">
        <v>14831</v>
      </c>
      <c r="B4490" s="54" t="s">
        <v>14832</v>
      </c>
      <c r="C4490" s="54" t="s">
        <v>17848</v>
      </c>
      <c r="D4490" s="54" t="s">
        <v>17849</v>
      </c>
      <c r="E4490" s="55" t="s">
        <v>8319</v>
      </c>
      <c r="F4490" s="54" t="s">
        <v>8319</v>
      </c>
      <c r="G4490" s="54" t="s">
        <v>25142</v>
      </c>
      <c r="H4490" s="54" t="s">
        <v>25143</v>
      </c>
      <c r="I4490" s="54" t="s">
        <v>8514</v>
      </c>
      <c r="J4490" s="54" t="s">
        <v>8323</v>
      </c>
      <c r="K4490" s="55" t="s">
        <v>25144</v>
      </c>
      <c r="L4490" s="54" t="s">
        <v>8325</v>
      </c>
    </row>
    <row r="4491" spans="1:12" ht="13.8" x14ac:dyDescent="0.3">
      <c r="A4491" s="54" t="s">
        <v>14831</v>
      </c>
      <c r="B4491" s="54" t="s">
        <v>14832</v>
      </c>
      <c r="C4491" s="54" t="s">
        <v>17934</v>
      </c>
      <c r="D4491" s="54" t="s">
        <v>17935</v>
      </c>
      <c r="E4491" s="55" t="s">
        <v>8319</v>
      </c>
      <c r="F4491" s="54" t="s">
        <v>8319</v>
      </c>
      <c r="G4491" s="54" t="s">
        <v>17936</v>
      </c>
      <c r="H4491" s="54" t="s">
        <v>17937</v>
      </c>
      <c r="I4491" s="54" t="s">
        <v>8514</v>
      </c>
      <c r="J4491" s="54" t="s">
        <v>8323</v>
      </c>
      <c r="K4491" s="55" t="s">
        <v>25145</v>
      </c>
      <c r="L4491" s="54" t="s">
        <v>8325</v>
      </c>
    </row>
    <row r="4492" spans="1:12" ht="13.8" x14ac:dyDescent="0.3">
      <c r="A4492" s="54" t="s">
        <v>14831</v>
      </c>
      <c r="B4492" s="54" t="s">
        <v>14832</v>
      </c>
      <c r="C4492" s="54" t="s">
        <v>17934</v>
      </c>
      <c r="D4492" s="54" t="s">
        <v>17935</v>
      </c>
      <c r="E4492" s="55" t="s">
        <v>8319</v>
      </c>
      <c r="F4492" s="54" t="s">
        <v>8319</v>
      </c>
      <c r="G4492" s="54" t="s">
        <v>17939</v>
      </c>
      <c r="H4492" s="54" t="s">
        <v>17940</v>
      </c>
      <c r="I4492" s="54" t="s">
        <v>8514</v>
      </c>
      <c r="J4492" s="54" t="s">
        <v>8323</v>
      </c>
      <c r="K4492" s="55" t="s">
        <v>25146</v>
      </c>
      <c r="L4492" s="54" t="s">
        <v>8325</v>
      </c>
    </row>
    <row r="4493" spans="1:12" ht="13.8" x14ac:dyDescent="0.3">
      <c r="A4493" s="54" t="s">
        <v>14831</v>
      </c>
      <c r="B4493" s="54" t="s">
        <v>14832</v>
      </c>
      <c r="C4493" s="54" t="s">
        <v>17934</v>
      </c>
      <c r="D4493" s="54" t="s">
        <v>17935</v>
      </c>
      <c r="E4493" s="55" t="s">
        <v>8319</v>
      </c>
      <c r="F4493" s="54" t="s">
        <v>8319</v>
      </c>
      <c r="G4493" s="54" t="s">
        <v>17941</v>
      </c>
      <c r="H4493" s="54" t="s">
        <v>17942</v>
      </c>
      <c r="I4493" s="54" t="s">
        <v>8514</v>
      </c>
      <c r="J4493" s="54" t="s">
        <v>8323</v>
      </c>
      <c r="K4493" s="55" t="s">
        <v>25147</v>
      </c>
      <c r="L4493" s="54" t="s">
        <v>8325</v>
      </c>
    </row>
    <row r="4494" spans="1:12" ht="13.8" x14ac:dyDescent="0.3">
      <c r="A4494" s="54" t="s">
        <v>14831</v>
      </c>
      <c r="B4494" s="54" t="s">
        <v>14832</v>
      </c>
      <c r="C4494" s="54" t="s">
        <v>17934</v>
      </c>
      <c r="D4494" s="54" t="s">
        <v>17935</v>
      </c>
      <c r="E4494" s="55" t="s">
        <v>8319</v>
      </c>
      <c r="F4494" s="54" t="s">
        <v>8319</v>
      </c>
      <c r="G4494" s="54" t="s">
        <v>17943</v>
      </c>
      <c r="H4494" s="54" t="s">
        <v>17944</v>
      </c>
      <c r="I4494" s="54" t="s">
        <v>8514</v>
      </c>
      <c r="J4494" s="54" t="s">
        <v>8323</v>
      </c>
      <c r="K4494" s="55" t="s">
        <v>25148</v>
      </c>
      <c r="L4494" s="54" t="s">
        <v>8325</v>
      </c>
    </row>
    <row r="4495" spans="1:12" ht="13.8" x14ac:dyDescent="0.3">
      <c r="A4495" s="54" t="s">
        <v>14831</v>
      </c>
      <c r="B4495" s="54" t="s">
        <v>14832</v>
      </c>
      <c r="C4495" s="54" t="s">
        <v>17934</v>
      </c>
      <c r="D4495" s="54" t="s">
        <v>17935</v>
      </c>
      <c r="E4495" s="55" t="s">
        <v>8319</v>
      </c>
      <c r="F4495" s="54" t="s">
        <v>8319</v>
      </c>
      <c r="G4495" s="54" t="s">
        <v>17945</v>
      </c>
      <c r="H4495" s="54" t="s">
        <v>17946</v>
      </c>
      <c r="I4495" s="54" t="s">
        <v>8514</v>
      </c>
      <c r="J4495" s="54" t="s">
        <v>8323</v>
      </c>
      <c r="K4495" s="55" t="s">
        <v>25149</v>
      </c>
      <c r="L4495" s="54" t="s">
        <v>8325</v>
      </c>
    </row>
    <row r="4496" spans="1:12" ht="13.8" x14ac:dyDescent="0.3">
      <c r="A4496" s="54" t="s">
        <v>14831</v>
      </c>
      <c r="B4496" s="54" t="s">
        <v>14832</v>
      </c>
      <c r="C4496" s="54" t="s">
        <v>17934</v>
      </c>
      <c r="D4496" s="54" t="s">
        <v>17935</v>
      </c>
      <c r="E4496" s="55" t="s">
        <v>8319</v>
      </c>
      <c r="F4496" s="54" t="s">
        <v>8319</v>
      </c>
      <c r="G4496" s="54" t="s">
        <v>17947</v>
      </c>
      <c r="H4496" s="54" t="s">
        <v>17948</v>
      </c>
      <c r="I4496" s="54" t="s">
        <v>8514</v>
      </c>
      <c r="J4496" s="54" t="s">
        <v>8323</v>
      </c>
      <c r="K4496" s="55" t="s">
        <v>25150</v>
      </c>
      <c r="L4496" s="54" t="s">
        <v>8325</v>
      </c>
    </row>
    <row r="4497" spans="1:12" ht="13.8" x14ac:dyDescent="0.3">
      <c r="A4497" s="54" t="s">
        <v>14831</v>
      </c>
      <c r="B4497" s="54" t="s">
        <v>14832</v>
      </c>
      <c r="C4497" s="54" t="s">
        <v>17934</v>
      </c>
      <c r="D4497" s="54" t="s">
        <v>17935</v>
      </c>
      <c r="E4497" s="55" t="s">
        <v>8319</v>
      </c>
      <c r="F4497" s="54" t="s">
        <v>8319</v>
      </c>
      <c r="G4497" s="54" t="s">
        <v>17949</v>
      </c>
      <c r="H4497" s="54" t="s">
        <v>17950</v>
      </c>
      <c r="I4497" s="54" t="s">
        <v>8514</v>
      </c>
      <c r="J4497" s="54" t="s">
        <v>8323</v>
      </c>
      <c r="K4497" s="55" t="s">
        <v>25151</v>
      </c>
      <c r="L4497" s="54" t="s">
        <v>8325</v>
      </c>
    </row>
    <row r="4498" spans="1:12" ht="13.8" x14ac:dyDescent="0.3">
      <c r="A4498" s="54" t="s">
        <v>14831</v>
      </c>
      <c r="B4498" s="54" t="s">
        <v>14832</v>
      </c>
      <c r="C4498" s="54" t="s">
        <v>17934</v>
      </c>
      <c r="D4498" s="54" t="s">
        <v>17935</v>
      </c>
      <c r="E4498" s="55" t="s">
        <v>8319</v>
      </c>
      <c r="F4498" s="54" t="s">
        <v>8319</v>
      </c>
      <c r="G4498" s="54" t="s">
        <v>17951</v>
      </c>
      <c r="H4498" s="54" t="s">
        <v>17952</v>
      </c>
      <c r="I4498" s="54" t="s">
        <v>8514</v>
      </c>
      <c r="J4498" s="54" t="s">
        <v>8323</v>
      </c>
      <c r="K4498" s="55" t="s">
        <v>25152</v>
      </c>
      <c r="L4498" s="54" t="s">
        <v>8325</v>
      </c>
    </row>
    <row r="4499" spans="1:12" ht="13.8" x14ac:dyDescent="0.3">
      <c r="A4499" s="54" t="s">
        <v>14831</v>
      </c>
      <c r="B4499" s="54" t="s">
        <v>14832</v>
      </c>
      <c r="C4499" s="54" t="s">
        <v>17934</v>
      </c>
      <c r="D4499" s="54" t="s">
        <v>17935</v>
      </c>
      <c r="E4499" s="55" t="s">
        <v>8319</v>
      </c>
      <c r="F4499" s="54" t="s">
        <v>8319</v>
      </c>
      <c r="G4499" s="54" t="s">
        <v>17953</v>
      </c>
      <c r="H4499" s="54" t="s">
        <v>17954</v>
      </c>
      <c r="I4499" s="54" t="s">
        <v>8514</v>
      </c>
      <c r="J4499" s="54" t="s">
        <v>8323</v>
      </c>
      <c r="K4499" s="55" t="s">
        <v>25153</v>
      </c>
      <c r="L4499" s="54" t="s">
        <v>8325</v>
      </c>
    </row>
    <row r="4500" spans="1:12" ht="13.8" x14ac:dyDescent="0.3">
      <c r="A4500" s="54" t="s">
        <v>14831</v>
      </c>
      <c r="B4500" s="54" t="s">
        <v>14832</v>
      </c>
      <c r="C4500" s="54" t="s">
        <v>17934</v>
      </c>
      <c r="D4500" s="54" t="s">
        <v>17935</v>
      </c>
      <c r="E4500" s="55" t="s">
        <v>8319</v>
      </c>
      <c r="F4500" s="54" t="s">
        <v>8319</v>
      </c>
      <c r="G4500" s="54" t="s">
        <v>17955</v>
      </c>
      <c r="H4500" s="54" t="s">
        <v>17956</v>
      </c>
      <c r="I4500" s="54" t="s">
        <v>8514</v>
      </c>
      <c r="J4500" s="54" t="s">
        <v>8323</v>
      </c>
      <c r="K4500" s="55" t="s">
        <v>25154</v>
      </c>
      <c r="L4500" s="54" t="s">
        <v>8325</v>
      </c>
    </row>
    <row r="4501" spans="1:12" ht="13.8" x14ac:dyDescent="0.3">
      <c r="A4501" s="54" t="s">
        <v>14831</v>
      </c>
      <c r="B4501" s="54" t="s">
        <v>14832</v>
      </c>
      <c r="C4501" s="54" t="s">
        <v>17934</v>
      </c>
      <c r="D4501" s="54" t="s">
        <v>17935</v>
      </c>
      <c r="E4501" s="55" t="s">
        <v>8319</v>
      </c>
      <c r="F4501" s="54" t="s">
        <v>8319</v>
      </c>
      <c r="G4501" s="54" t="s">
        <v>17957</v>
      </c>
      <c r="H4501" s="54" t="s">
        <v>17958</v>
      </c>
      <c r="I4501" s="54" t="s">
        <v>8514</v>
      </c>
      <c r="J4501" s="54" t="s">
        <v>8323</v>
      </c>
      <c r="K4501" s="55" t="s">
        <v>25155</v>
      </c>
      <c r="L4501" s="54" t="s">
        <v>8325</v>
      </c>
    </row>
    <row r="4502" spans="1:12" ht="13.8" x14ac:dyDescent="0.3">
      <c r="A4502" s="54" t="s">
        <v>14831</v>
      </c>
      <c r="B4502" s="54" t="s">
        <v>14832</v>
      </c>
      <c r="C4502" s="54" t="s">
        <v>17934</v>
      </c>
      <c r="D4502" s="54" t="s">
        <v>17935</v>
      </c>
      <c r="E4502" s="55" t="s">
        <v>8319</v>
      </c>
      <c r="F4502" s="54" t="s">
        <v>8319</v>
      </c>
      <c r="G4502" s="54" t="s">
        <v>17959</v>
      </c>
      <c r="H4502" s="54" t="s">
        <v>17960</v>
      </c>
      <c r="I4502" s="54" t="s">
        <v>8514</v>
      </c>
      <c r="J4502" s="54" t="s">
        <v>8323</v>
      </c>
      <c r="K4502" s="55" t="s">
        <v>25156</v>
      </c>
      <c r="L4502" s="54" t="s">
        <v>8325</v>
      </c>
    </row>
    <row r="4503" spans="1:12" ht="13.8" x14ac:dyDescent="0.3">
      <c r="A4503" s="54" t="s">
        <v>14831</v>
      </c>
      <c r="B4503" s="54" t="s">
        <v>14832</v>
      </c>
      <c r="C4503" s="54" t="s">
        <v>17934</v>
      </c>
      <c r="D4503" s="54" t="s">
        <v>17935</v>
      </c>
      <c r="E4503" s="55" t="s">
        <v>8319</v>
      </c>
      <c r="F4503" s="54" t="s">
        <v>8319</v>
      </c>
      <c r="G4503" s="54" t="s">
        <v>17961</v>
      </c>
      <c r="H4503" s="54" t="s">
        <v>17962</v>
      </c>
      <c r="I4503" s="54" t="s">
        <v>8514</v>
      </c>
      <c r="J4503" s="54" t="s">
        <v>8323</v>
      </c>
      <c r="K4503" s="55" t="s">
        <v>25157</v>
      </c>
      <c r="L4503" s="54" t="s">
        <v>8325</v>
      </c>
    </row>
    <row r="4504" spans="1:12" ht="13.8" x14ac:dyDescent="0.3">
      <c r="A4504" s="54" t="s">
        <v>14831</v>
      </c>
      <c r="B4504" s="54" t="s">
        <v>14832</v>
      </c>
      <c r="C4504" s="54" t="s">
        <v>17934</v>
      </c>
      <c r="D4504" s="54" t="s">
        <v>17935</v>
      </c>
      <c r="E4504" s="55" t="s">
        <v>8319</v>
      </c>
      <c r="F4504" s="54" t="s">
        <v>8319</v>
      </c>
      <c r="G4504" s="54" t="s">
        <v>17963</v>
      </c>
      <c r="H4504" s="54" t="s">
        <v>17964</v>
      </c>
      <c r="I4504" s="54" t="s">
        <v>8514</v>
      </c>
      <c r="J4504" s="54" t="s">
        <v>8323</v>
      </c>
      <c r="K4504" s="55" t="s">
        <v>25158</v>
      </c>
      <c r="L4504" s="54" t="s">
        <v>8325</v>
      </c>
    </row>
    <row r="4505" spans="1:12" ht="13.8" x14ac:dyDescent="0.3">
      <c r="A4505" s="54" t="s">
        <v>14831</v>
      </c>
      <c r="B4505" s="54" t="s">
        <v>14832</v>
      </c>
      <c r="C4505" s="54" t="s">
        <v>17934</v>
      </c>
      <c r="D4505" s="54" t="s">
        <v>17935</v>
      </c>
      <c r="E4505" s="55" t="s">
        <v>8319</v>
      </c>
      <c r="F4505" s="54" t="s">
        <v>8319</v>
      </c>
      <c r="G4505" s="54" t="s">
        <v>17965</v>
      </c>
      <c r="H4505" s="54" t="s">
        <v>17966</v>
      </c>
      <c r="I4505" s="54" t="s">
        <v>8514</v>
      </c>
      <c r="J4505" s="54" t="s">
        <v>8323</v>
      </c>
      <c r="K4505" s="55" t="s">
        <v>25159</v>
      </c>
      <c r="L4505" s="54" t="s">
        <v>8325</v>
      </c>
    </row>
    <row r="4506" spans="1:12" ht="13.8" x14ac:dyDescent="0.3">
      <c r="A4506" s="54" t="s">
        <v>14831</v>
      </c>
      <c r="B4506" s="54" t="s">
        <v>14832</v>
      </c>
      <c r="C4506" s="54" t="s">
        <v>17934</v>
      </c>
      <c r="D4506" s="54" t="s">
        <v>17935</v>
      </c>
      <c r="E4506" s="55" t="s">
        <v>8319</v>
      </c>
      <c r="F4506" s="54" t="s">
        <v>8319</v>
      </c>
      <c r="G4506" s="54" t="s">
        <v>17967</v>
      </c>
      <c r="H4506" s="54" t="s">
        <v>17968</v>
      </c>
      <c r="I4506" s="54" t="s">
        <v>8514</v>
      </c>
      <c r="J4506" s="54" t="s">
        <v>8323</v>
      </c>
      <c r="K4506" s="55" t="s">
        <v>25160</v>
      </c>
      <c r="L4506" s="54" t="s">
        <v>8325</v>
      </c>
    </row>
    <row r="4507" spans="1:12" ht="13.8" x14ac:dyDescent="0.3">
      <c r="A4507" s="54" t="s">
        <v>14831</v>
      </c>
      <c r="B4507" s="54" t="s">
        <v>14832</v>
      </c>
      <c r="C4507" s="54" t="s">
        <v>17934</v>
      </c>
      <c r="D4507" s="54" t="s">
        <v>17935</v>
      </c>
      <c r="E4507" s="55" t="s">
        <v>8319</v>
      </c>
      <c r="F4507" s="54" t="s">
        <v>8319</v>
      </c>
      <c r="G4507" s="54" t="s">
        <v>17969</v>
      </c>
      <c r="H4507" s="54" t="s">
        <v>17970</v>
      </c>
      <c r="I4507" s="54" t="s">
        <v>8514</v>
      </c>
      <c r="J4507" s="54" t="s">
        <v>8323</v>
      </c>
      <c r="K4507" s="55" t="s">
        <v>25161</v>
      </c>
      <c r="L4507" s="54" t="s">
        <v>8325</v>
      </c>
    </row>
    <row r="4508" spans="1:12" ht="13.8" x14ac:dyDescent="0.3">
      <c r="A4508" s="54" t="s">
        <v>14831</v>
      </c>
      <c r="B4508" s="54" t="s">
        <v>14832</v>
      </c>
      <c r="C4508" s="54" t="s">
        <v>17934</v>
      </c>
      <c r="D4508" s="54" t="s">
        <v>17935</v>
      </c>
      <c r="E4508" s="55" t="s">
        <v>8319</v>
      </c>
      <c r="F4508" s="54" t="s">
        <v>8319</v>
      </c>
      <c r="G4508" s="54" t="s">
        <v>17971</v>
      </c>
      <c r="H4508" s="54" t="s">
        <v>17972</v>
      </c>
      <c r="I4508" s="54" t="s">
        <v>8514</v>
      </c>
      <c r="J4508" s="54" t="s">
        <v>8323</v>
      </c>
      <c r="K4508" s="55" t="s">
        <v>25162</v>
      </c>
      <c r="L4508" s="54" t="s">
        <v>8325</v>
      </c>
    </row>
    <row r="4509" spans="1:12" ht="13.8" x14ac:dyDescent="0.3">
      <c r="A4509" s="54" t="s">
        <v>14831</v>
      </c>
      <c r="B4509" s="54" t="s">
        <v>14832</v>
      </c>
      <c r="C4509" s="54" t="s">
        <v>17934</v>
      </c>
      <c r="D4509" s="54" t="s">
        <v>17935</v>
      </c>
      <c r="E4509" s="55" t="s">
        <v>8319</v>
      </c>
      <c r="F4509" s="54" t="s">
        <v>8319</v>
      </c>
      <c r="G4509" s="54" t="s">
        <v>17973</v>
      </c>
      <c r="H4509" s="54" t="s">
        <v>17974</v>
      </c>
      <c r="I4509" s="54" t="s">
        <v>8514</v>
      </c>
      <c r="J4509" s="54" t="s">
        <v>8323</v>
      </c>
      <c r="K4509" s="55" t="s">
        <v>25163</v>
      </c>
      <c r="L4509" s="54" t="s">
        <v>8325</v>
      </c>
    </row>
    <row r="4510" spans="1:12" ht="13.8" x14ac:dyDescent="0.3">
      <c r="A4510" s="54" t="s">
        <v>14831</v>
      </c>
      <c r="B4510" s="54" t="s">
        <v>14832</v>
      </c>
      <c r="C4510" s="54" t="s">
        <v>17934</v>
      </c>
      <c r="D4510" s="54" t="s">
        <v>17935</v>
      </c>
      <c r="E4510" s="55" t="s">
        <v>8319</v>
      </c>
      <c r="F4510" s="54" t="s">
        <v>8319</v>
      </c>
      <c r="G4510" s="54" t="s">
        <v>17975</v>
      </c>
      <c r="H4510" s="54" t="s">
        <v>17976</v>
      </c>
      <c r="I4510" s="54" t="s">
        <v>8514</v>
      </c>
      <c r="J4510" s="54" t="s">
        <v>8323</v>
      </c>
      <c r="K4510" s="55" t="s">
        <v>25164</v>
      </c>
      <c r="L4510" s="54" t="s">
        <v>8325</v>
      </c>
    </row>
    <row r="4511" spans="1:12" ht="13.8" x14ac:dyDescent="0.3">
      <c r="A4511" s="54" t="s">
        <v>14831</v>
      </c>
      <c r="B4511" s="54" t="s">
        <v>14832</v>
      </c>
      <c r="C4511" s="54" t="s">
        <v>17934</v>
      </c>
      <c r="D4511" s="54" t="s">
        <v>17935</v>
      </c>
      <c r="E4511" s="55" t="s">
        <v>8319</v>
      </c>
      <c r="F4511" s="54" t="s">
        <v>8319</v>
      </c>
      <c r="G4511" s="54" t="s">
        <v>17977</v>
      </c>
      <c r="H4511" s="54" t="s">
        <v>17978</v>
      </c>
      <c r="I4511" s="54" t="s">
        <v>8514</v>
      </c>
      <c r="J4511" s="54" t="s">
        <v>8323</v>
      </c>
      <c r="K4511" s="55" t="s">
        <v>25165</v>
      </c>
      <c r="L4511" s="54" t="s">
        <v>8325</v>
      </c>
    </row>
    <row r="4512" spans="1:12" ht="13.8" x14ac:dyDescent="0.3">
      <c r="A4512" s="54" t="s">
        <v>14831</v>
      </c>
      <c r="B4512" s="54" t="s">
        <v>14832</v>
      </c>
      <c r="C4512" s="54" t="s">
        <v>17934</v>
      </c>
      <c r="D4512" s="54" t="s">
        <v>17935</v>
      </c>
      <c r="E4512" s="55" t="s">
        <v>8319</v>
      </c>
      <c r="F4512" s="54" t="s">
        <v>8319</v>
      </c>
      <c r="G4512" s="54" t="s">
        <v>17979</v>
      </c>
      <c r="H4512" s="54" t="s">
        <v>17980</v>
      </c>
      <c r="I4512" s="54" t="s">
        <v>8514</v>
      </c>
      <c r="J4512" s="54" t="s">
        <v>8323</v>
      </c>
      <c r="K4512" s="55" t="s">
        <v>25166</v>
      </c>
      <c r="L4512" s="54" t="s">
        <v>8325</v>
      </c>
    </row>
    <row r="4513" spans="1:12" ht="13.8" x14ac:dyDescent="0.3">
      <c r="A4513" s="54" t="s">
        <v>14831</v>
      </c>
      <c r="B4513" s="54" t="s">
        <v>14832</v>
      </c>
      <c r="C4513" s="54" t="s">
        <v>17934</v>
      </c>
      <c r="D4513" s="54" t="s">
        <v>17935</v>
      </c>
      <c r="E4513" s="55" t="s">
        <v>8319</v>
      </c>
      <c r="F4513" s="54" t="s">
        <v>8319</v>
      </c>
      <c r="G4513" s="54" t="s">
        <v>17981</v>
      </c>
      <c r="H4513" s="54" t="s">
        <v>17982</v>
      </c>
      <c r="I4513" s="54" t="s">
        <v>8514</v>
      </c>
      <c r="J4513" s="54" t="s">
        <v>8323</v>
      </c>
      <c r="K4513" s="55" t="s">
        <v>25167</v>
      </c>
      <c r="L4513" s="54" t="s">
        <v>8325</v>
      </c>
    </row>
    <row r="4514" spans="1:12" ht="13.8" x14ac:dyDescent="0.3">
      <c r="A4514" s="54" t="s">
        <v>14831</v>
      </c>
      <c r="B4514" s="54" t="s">
        <v>14832</v>
      </c>
      <c r="C4514" s="54" t="s">
        <v>17934</v>
      </c>
      <c r="D4514" s="54" t="s">
        <v>17935</v>
      </c>
      <c r="E4514" s="55" t="s">
        <v>8319</v>
      </c>
      <c r="F4514" s="54" t="s">
        <v>8319</v>
      </c>
      <c r="G4514" s="54" t="s">
        <v>17983</v>
      </c>
      <c r="H4514" s="54" t="s">
        <v>17984</v>
      </c>
      <c r="I4514" s="54" t="s">
        <v>8514</v>
      </c>
      <c r="J4514" s="54" t="s">
        <v>8323</v>
      </c>
      <c r="K4514" s="55" t="s">
        <v>25168</v>
      </c>
      <c r="L4514" s="54" t="s">
        <v>8325</v>
      </c>
    </row>
    <row r="4515" spans="1:12" ht="13.8" x14ac:dyDescent="0.3">
      <c r="A4515" s="54" t="s">
        <v>14831</v>
      </c>
      <c r="B4515" s="54" t="s">
        <v>14832</v>
      </c>
      <c r="C4515" s="54" t="s">
        <v>17934</v>
      </c>
      <c r="D4515" s="54" t="s">
        <v>17935</v>
      </c>
      <c r="E4515" s="55" t="s">
        <v>8319</v>
      </c>
      <c r="F4515" s="54" t="s">
        <v>8319</v>
      </c>
      <c r="G4515" s="54" t="s">
        <v>17985</v>
      </c>
      <c r="H4515" s="54" t="s">
        <v>17986</v>
      </c>
      <c r="I4515" s="54" t="s">
        <v>8514</v>
      </c>
      <c r="J4515" s="54" t="s">
        <v>8323</v>
      </c>
      <c r="K4515" s="55" t="s">
        <v>25169</v>
      </c>
      <c r="L4515" s="54" t="s">
        <v>8325</v>
      </c>
    </row>
    <row r="4516" spans="1:12" ht="13.8" x14ac:dyDescent="0.3">
      <c r="A4516" s="54" t="s">
        <v>14831</v>
      </c>
      <c r="B4516" s="54" t="s">
        <v>14832</v>
      </c>
      <c r="C4516" s="54" t="s">
        <v>17934</v>
      </c>
      <c r="D4516" s="54" t="s">
        <v>17935</v>
      </c>
      <c r="E4516" s="55" t="s">
        <v>8319</v>
      </c>
      <c r="F4516" s="54" t="s">
        <v>8319</v>
      </c>
      <c r="G4516" s="54" t="s">
        <v>17987</v>
      </c>
      <c r="H4516" s="54" t="s">
        <v>17988</v>
      </c>
      <c r="I4516" s="54" t="s">
        <v>8514</v>
      </c>
      <c r="J4516" s="54" t="s">
        <v>8323</v>
      </c>
      <c r="K4516" s="55" t="s">
        <v>25170</v>
      </c>
      <c r="L4516" s="54" t="s">
        <v>8325</v>
      </c>
    </row>
    <row r="4517" spans="1:12" ht="13.8" x14ac:dyDescent="0.3">
      <c r="A4517" s="54" t="s">
        <v>14831</v>
      </c>
      <c r="B4517" s="54" t="s">
        <v>14832</v>
      </c>
      <c r="C4517" s="54" t="s">
        <v>17934</v>
      </c>
      <c r="D4517" s="54" t="s">
        <v>17935</v>
      </c>
      <c r="E4517" s="55" t="s">
        <v>8319</v>
      </c>
      <c r="F4517" s="54" t="s">
        <v>8319</v>
      </c>
      <c r="G4517" s="54" t="s">
        <v>17989</v>
      </c>
      <c r="H4517" s="54" t="s">
        <v>17990</v>
      </c>
      <c r="I4517" s="54" t="s">
        <v>8514</v>
      </c>
      <c r="J4517" s="54" t="s">
        <v>8323</v>
      </c>
      <c r="K4517" s="55" t="s">
        <v>25171</v>
      </c>
      <c r="L4517" s="54" t="s">
        <v>8325</v>
      </c>
    </row>
    <row r="4518" spans="1:12" ht="13.8" x14ac:dyDescent="0.3">
      <c r="A4518" s="54" t="s">
        <v>14831</v>
      </c>
      <c r="B4518" s="54" t="s">
        <v>14832</v>
      </c>
      <c r="C4518" s="54" t="s">
        <v>17934</v>
      </c>
      <c r="D4518" s="54" t="s">
        <v>17935</v>
      </c>
      <c r="E4518" s="55" t="s">
        <v>8319</v>
      </c>
      <c r="F4518" s="54" t="s">
        <v>8319</v>
      </c>
      <c r="G4518" s="54" t="s">
        <v>17991</v>
      </c>
      <c r="H4518" s="54" t="s">
        <v>17992</v>
      </c>
      <c r="I4518" s="54" t="s">
        <v>8514</v>
      </c>
      <c r="J4518" s="54" t="s">
        <v>8323</v>
      </c>
      <c r="K4518" s="55" t="s">
        <v>25172</v>
      </c>
      <c r="L4518" s="54" t="s">
        <v>8325</v>
      </c>
    </row>
    <row r="4519" spans="1:12" ht="13.8" x14ac:dyDescent="0.3">
      <c r="A4519" s="54" t="s">
        <v>14831</v>
      </c>
      <c r="B4519" s="54" t="s">
        <v>14832</v>
      </c>
      <c r="C4519" s="54" t="s">
        <v>17934</v>
      </c>
      <c r="D4519" s="54" t="s">
        <v>17935</v>
      </c>
      <c r="E4519" s="55" t="s">
        <v>8319</v>
      </c>
      <c r="F4519" s="54" t="s">
        <v>8319</v>
      </c>
      <c r="G4519" s="54" t="s">
        <v>17993</v>
      </c>
      <c r="H4519" s="54" t="s">
        <v>17994</v>
      </c>
      <c r="I4519" s="54" t="s">
        <v>8514</v>
      </c>
      <c r="J4519" s="54" t="s">
        <v>8323</v>
      </c>
      <c r="K4519" s="55" t="s">
        <v>25173</v>
      </c>
      <c r="L4519" s="54" t="s">
        <v>8325</v>
      </c>
    </row>
    <row r="4520" spans="1:12" ht="13.8" x14ac:dyDescent="0.3">
      <c r="A4520" s="54" t="s">
        <v>14831</v>
      </c>
      <c r="B4520" s="54" t="s">
        <v>14832</v>
      </c>
      <c r="C4520" s="54" t="s">
        <v>17934</v>
      </c>
      <c r="D4520" s="54" t="s">
        <v>17935</v>
      </c>
      <c r="E4520" s="55" t="s">
        <v>8319</v>
      </c>
      <c r="F4520" s="54" t="s">
        <v>8319</v>
      </c>
      <c r="G4520" s="54" t="s">
        <v>17995</v>
      </c>
      <c r="H4520" s="54" t="s">
        <v>17996</v>
      </c>
      <c r="I4520" s="54" t="s">
        <v>8514</v>
      </c>
      <c r="J4520" s="54" t="s">
        <v>8323</v>
      </c>
      <c r="K4520" s="55" t="s">
        <v>25174</v>
      </c>
      <c r="L4520" s="54" t="s">
        <v>8325</v>
      </c>
    </row>
    <row r="4521" spans="1:12" ht="13.8" x14ac:dyDescent="0.3">
      <c r="A4521" s="54" t="s">
        <v>14831</v>
      </c>
      <c r="B4521" s="54" t="s">
        <v>14832</v>
      </c>
      <c r="C4521" s="54" t="s">
        <v>17934</v>
      </c>
      <c r="D4521" s="54" t="s">
        <v>17935</v>
      </c>
      <c r="E4521" s="55" t="s">
        <v>8319</v>
      </c>
      <c r="F4521" s="54" t="s">
        <v>8319</v>
      </c>
      <c r="G4521" s="54" t="s">
        <v>17997</v>
      </c>
      <c r="H4521" s="54" t="s">
        <v>17998</v>
      </c>
      <c r="I4521" s="54" t="s">
        <v>8514</v>
      </c>
      <c r="J4521" s="54" t="s">
        <v>8323</v>
      </c>
      <c r="K4521" s="55" t="s">
        <v>25175</v>
      </c>
      <c r="L4521" s="54" t="s">
        <v>8325</v>
      </c>
    </row>
    <row r="4522" spans="1:12" ht="13.8" x14ac:dyDescent="0.3">
      <c r="A4522" s="54" t="s">
        <v>14831</v>
      </c>
      <c r="B4522" s="54" t="s">
        <v>14832</v>
      </c>
      <c r="C4522" s="54" t="s">
        <v>17934</v>
      </c>
      <c r="D4522" s="54" t="s">
        <v>17935</v>
      </c>
      <c r="E4522" s="55" t="s">
        <v>8319</v>
      </c>
      <c r="F4522" s="54" t="s">
        <v>8319</v>
      </c>
      <c r="G4522" s="54" t="s">
        <v>17999</v>
      </c>
      <c r="H4522" s="54" t="s">
        <v>18000</v>
      </c>
      <c r="I4522" s="54" t="s">
        <v>8514</v>
      </c>
      <c r="J4522" s="54" t="s">
        <v>8323</v>
      </c>
      <c r="K4522" s="55" t="s">
        <v>25176</v>
      </c>
      <c r="L4522" s="54" t="s">
        <v>8325</v>
      </c>
    </row>
    <row r="4523" spans="1:12" ht="13.8" x14ac:dyDescent="0.3">
      <c r="A4523" s="54" t="s">
        <v>14831</v>
      </c>
      <c r="B4523" s="54" t="s">
        <v>14832</v>
      </c>
      <c r="C4523" s="54" t="s">
        <v>17934</v>
      </c>
      <c r="D4523" s="54" t="s">
        <v>17935</v>
      </c>
      <c r="E4523" s="55" t="s">
        <v>8319</v>
      </c>
      <c r="F4523" s="54" t="s">
        <v>8319</v>
      </c>
      <c r="G4523" s="54" t="s">
        <v>18001</v>
      </c>
      <c r="H4523" s="54" t="s">
        <v>18002</v>
      </c>
      <c r="I4523" s="54" t="s">
        <v>8514</v>
      </c>
      <c r="J4523" s="54" t="s">
        <v>8323</v>
      </c>
      <c r="K4523" s="55" t="s">
        <v>25177</v>
      </c>
      <c r="L4523" s="54" t="s">
        <v>8325</v>
      </c>
    </row>
    <row r="4524" spans="1:12" ht="13.8" x14ac:dyDescent="0.3">
      <c r="A4524" s="54" t="s">
        <v>14831</v>
      </c>
      <c r="B4524" s="54" t="s">
        <v>14832</v>
      </c>
      <c r="C4524" s="54" t="s">
        <v>17934</v>
      </c>
      <c r="D4524" s="54" t="s">
        <v>17935</v>
      </c>
      <c r="E4524" s="55" t="s">
        <v>8319</v>
      </c>
      <c r="F4524" s="54" t="s">
        <v>8319</v>
      </c>
      <c r="G4524" s="54" t="s">
        <v>18003</v>
      </c>
      <c r="H4524" s="54" t="s">
        <v>18004</v>
      </c>
      <c r="I4524" s="54" t="s">
        <v>8514</v>
      </c>
      <c r="J4524" s="54" t="s">
        <v>8323</v>
      </c>
      <c r="K4524" s="55" t="s">
        <v>25178</v>
      </c>
      <c r="L4524" s="54" t="s">
        <v>8325</v>
      </c>
    </row>
    <row r="4525" spans="1:12" ht="13.8" x14ac:dyDescent="0.3">
      <c r="A4525" s="54" t="s">
        <v>14831</v>
      </c>
      <c r="B4525" s="54" t="s">
        <v>14832</v>
      </c>
      <c r="C4525" s="54" t="s">
        <v>17934</v>
      </c>
      <c r="D4525" s="54" t="s">
        <v>17935</v>
      </c>
      <c r="E4525" s="55" t="s">
        <v>8319</v>
      </c>
      <c r="F4525" s="54" t="s">
        <v>8319</v>
      </c>
      <c r="G4525" s="54" t="s">
        <v>18005</v>
      </c>
      <c r="H4525" s="54" t="s">
        <v>18006</v>
      </c>
      <c r="I4525" s="54" t="s">
        <v>8514</v>
      </c>
      <c r="J4525" s="54" t="s">
        <v>8323</v>
      </c>
      <c r="K4525" s="55" t="s">
        <v>25179</v>
      </c>
      <c r="L4525" s="54" t="s">
        <v>8325</v>
      </c>
    </row>
    <row r="4526" spans="1:12" ht="13.8" x14ac:dyDescent="0.3">
      <c r="A4526" s="54" t="s">
        <v>14831</v>
      </c>
      <c r="B4526" s="54" t="s">
        <v>14832</v>
      </c>
      <c r="C4526" s="54" t="s">
        <v>17934</v>
      </c>
      <c r="D4526" s="54" t="s">
        <v>17935</v>
      </c>
      <c r="E4526" s="55" t="s">
        <v>8319</v>
      </c>
      <c r="F4526" s="54" t="s">
        <v>8319</v>
      </c>
      <c r="G4526" s="54" t="s">
        <v>18007</v>
      </c>
      <c r="H4526" s="54" t="s">
        <v>18008</v>
      </c>
      <c r="I4526" s="54" t="s">
        <v>8514</v>
      </c>
      <c r="J4526" s="54" t="s">
        <v>8323</v>
      </c>
      <c r="K4526" s="55" t="s">
        <v>25180</v>
      </c>
      <c r="L4526" s="54" t="s">
        <v>8325</v>
      </c>
    </row>
    <row r="4527" spans="1:12" ht="13.8" x14ac:dyDescent="0.3">
      <c r="A4527" s="54" t="s">
        <v>14831</v>
      </c>
      <c r="B4527" s="54" t="s">
        <v>14832</v>
      </c>
      <c r="C4527" s="54" t="s">
        <v>17934</v>
      </c>
      <c r="D4527" s="54" t="s">
        <v>17935</v>
      </c>
      <c r="E4527" s="55" t="s">
        <v>8319</v>
      </c>
      <c r="F4527" s="54" t="s">
        <v>8319</v>
      </c>
      <c r="G4527" s="54" t="s">
        <v>18009</v>
      </c>
      <c r="H4527" s="54" t="s">
        <v>18010</v>
      </c>
      <c r="I4527" s="54" t="s">
        <v>8514</v>
      </c>
      <c r="J4527" s="54" t="s">
        <v>8323</v>
      </c>
      <c r="K4527" s="55" t="s">
        <v>25181</v>
      </c>
      <c r="L4527" s="54" t="s">
        <v>8325</v>
      </c>
    </row>
    <row r="4528" spans="1:12" ht="13.8" x14ac:dyDescent="0.3">
      <c r="A4528" s="54" t="s">
        <v>14831</v>
      </c>
      <c r="B4528" s="54" t="s">
        <v>14832</v>
      </c>
      <c r="C4528" s="54" t="s">
        <v>17934</v>
      </c>
      <c r="D4528" s="54" t="s">
        <v>17935</v>
      </c>
      <c r="E4528" s="55" t="s">
        <v>8319</v>
      </c>
      <c r="F4528" s="54" t="s">
        <v>8319</v>
      </c>
      <c r="G4528" s="54" t="s">
        <v>18011</v>
      </c>
      <c r="H4528" s="54" t="s">
        <v>18012</v>
      </c>
      <c r="I4528" s="54" t="s">
        <v>8514</v>
      </c>
      <c r="J4528" s="54" t="s">
        <v>8323</v>
      </c>
      <c r="K4528" s="55" t="s">
        <v>25182</v>
      </c>
      <c r="L4528" s="54" t="s">
        <v>8325</v>
      </c>
    </row>
    <row r="4529" spans="1:12" ht="13.8" x14ac:dyDescent="0.3">
      <c r="A4529" s="54" t="s">
        <v>14831</v>
      </c>
      <c r="B4529" s="54" t="s">
        <v>14832</v>
      </c>
      <c r="C4529" s="54" t="s">
        <v>17934</v>
      </c>
      <c r="D4529" s="54" t="s">
        <v>17935</v>
      </c>
      <c r="E4529" s="55" t="s">
        <v>8319</v>
      </c>
      <c r="F4529" s="54" t="s">
        <v>8319</v>
      </c>
      <c r="G4529" s="54" t="s">
        <v>18013</v>
      </c>
      <c r="H4529" s="54" t="s">
        <v>18014</v>
      </c>
      <c r="I4529" s="54" t="s">
        <v>8514</v>
      </c>
      <c r="J4529" s="54" t="s">
        <v>8323</v>
      </c>
      <c r="K4529" s="55" t="s">
        <v>25183</v>
      </c>
      <c r="L4529" s="54" t="s">
        <v>8325</v>
      </c>
    </row>
    <row r="4530" spans="1:12" ht="13.8" x14ac:dyDescent="0.3">
      <c r="A4530" s="54" t="s">
        <v>14831</v>
      </c>
      <c r="B4530" s="54" t="s">
        <v>14832</v>
      </c>
      <c r="C4530" s="54" t="s">
        <v>17934</v>
      </c>
      <c r="D4530" s="54" t="s">
        <v>17935</v>
      </c>
      <c r="E4530" s="55" t="s">
        <v>8319</v>
      </c>
      <c r="F4530" s="54" t="s">
        <v>8319</v>
      </c>
      <c r="G4530" s="54" t="s">
        <v>18015</v>
      </c>
      <c r="H4530" s="54" t="s">
        <v>18016</v>
      </c>
      <c r="I4530" s="54" t="s">
        <v>8514</v>
      </c>
      <c r="J4530" s="54" t="s">
        <v>8323</v>
      </c>
      <c r="K4530" s="55" t="s">
        <v>25184</v>
      </c>
      <c r="L4530" s="54" t="s">
        <v>8325</v>
      </c>
    </row>
    <row r="4531" spans="1:12" ht="13.8" x14ac:dyDescent="0.3">
      <c r="A4531" s="54" t="s">
        <v>14831</v>
      </c>
      <c r="B4531" s="54" t="s">
        <v>14832</v>
      </c>
      <c r="C4531" s="54" t="s">
        <v>17934</v>
      </c>
      <c r="D4531" s="54" t="s">
        <v>17935</v>
      </c>
      <c r="E4531" s="55" t="s">
        <v>8319</v>
      </c>
      <c r="F4531" s="54" t="s">
        <v>8319</v>
      </c>
      <c r="G4531" s="54" t="s">
        <v>18017</v>
      </c>
      <c r="H4531" s="54" t="s">
        <v>18018</v>
      </c>
      <c r="I4531" s="54" t="s">
        <v>8514</v>
      </c>
      <c r="J4531" s="54" t="s">
        <v>8323</v>
      </c>
      <c r="K4531" s="55" t="s">
        <v>25185</v>
      </c>
      <c r="L4531" s="54" t="s">
        <v>8325</v>
      </c>
    </row>
    <row r="4532" spans="1:12" ht="13.8" x14ac:dyDescent="0.3">
      <c r="A4532" s="54" t="s">
        <v>14831</v>
      </c>
      <c r="B4532" s="54" t="s">
        <v>14832</v>
      </c>
      <c r="C4532" s="54" t="s">
        <v>17934</v>
      </c>
      <c r="D4532" s="54" t="s">
        <v>17935</v>
      </c>
      <c r="E4532" s="55" t="s">
        <v>8319</v>
      </c>
      <c r="F4532" s="54" t="s">
        <v>8319</v>
      </c>
      <c r="G4532" s="54" t="s">
        <v>18019</v>
      </c>
      <c r="H4532" s="54" t="s">
        <v>18020</v>
      </c>
      <c r="I4532" s="54" t="s">
        <v>8514</v>
      </c>
      <c r="J4532" s="54" t="s">
        <v>8323</v>
      </c>
      <c r="K4532" s="55" t="s">
        <v>25186</v>
      </c>
      <c r="L4532" s="54" t="s">
        <v>8325</v>
      </c>
    </row>
    <row r="4533" spans="1:12" ht="13.8" x14ac:dyDescent="0.3">
      <c r="A4533" s="54" t="s">
        <v>14831</v>
      </c>
      <c r="B4533" s="54" t="s">
        <v>14832</v>
      </c>
      <c r="C4533" s="54" t="s">
        <v>17934</v>
      </c>
      <c r="D4533" s="54" t="s">
        <v>17935</v>
      </c>
      <c r="E4533" s="55" t="s">
        <v>8319</v>
      </c>
      <c r="F4533" s="54" t="s">
        <v>8319</v>
      </c>
      <c r="G4533" s="54" t="s">
        <v>18021</v>
      </c>
      <c r="H4533" s="54" t="s">
        <v>18022</v>
      </c>
      <c r="I4533" s="54" t="s">
        <v>8514</v>
      </c>
      <c r="J4533" s="54" t="s">
        <v>8323</v>
      </c>
      <c r="K4533" s="55" t="s">
        <v>25187</v>
      </c>
      <c r="L4533" s="54" t="s">
        <v>8325</v>
      </c>
    </row>
    <row r="4534" spans="1:12" ht="13.8" x14ac:dyDescent="0.3">
      <c r="A4534" s="54" t="s">
        <v>14831</v>
      </c>
      <c r="B4534" s="54" t="s">
        <v>14832</v>
      </c>
      <c r="C4534" s="54" t="s">
        <v>17934</v>
      </c>
      <c r="D4534" s="54" t="s">
        <v>17935</v>
      </c>
      <c r="E4534" s="55" t="s">
        <v>8319</v>
      </c>
      <c r="F4534" s="54" t="s">
        <v>8319</v>
      </c>
      <c r="G4534" s="54" t="s">
        <v>18023</v>
      </c>
      <c r="H4534" s="54" t="s">
        <v>18024</v>
      </c>
      <c r="I4534" s="54" t="s">
        <v>8514</v>
      </c>
      <c r="J4534" s="54" t="s">
        <v>8323</v>
      </c>
      <c r="K4534" s="55" t="s">
        <v>25188</v>
      </c>
      <c r="L4534" s="54" t="s">
        <v>8325</v>
      </c>
    </row>
    <row r="4535" spans="1:12" ht="13.8" x14ac:dyDescent="0.3">
      <c r="A4535" s="54" t="s">
        <v>14831</v>
      </c>
      <c r="B4535" s="54" t="s">
        <v>14832</v>
      </c>
      <c r="C4535" s="54" t="s">
        <v>18026</v>
      </c>
      <c r="D4535" s="54" t="s">
        <v>18027</v>
      </c>
      <c r="E4535" s="55" t="s">
        <v>8319</v>
      </c>
      <c r="F4535" s="54" t="s">
        <v>8319</v>
      </c>
      <c r="G4535" s="54" t="s">
        <v>18028</v>
      </c>
      <c r="H4535" s="54" t="s">
        <v>18029</v>
      </c>
      <c r="I4535" s="54" t="s">
        <v>8514</v>
      </c>
      <c r="J4535" s="54" t="s">
        <v>8323</v>
      </c>
      <c r="K4535" s="55" t="s">
        <v>25189</v>
      </c>
      <c r="L4535" s="54" t="s">
        <v>8325</v>
      </c>
    </row>
    <row r="4536" spans="1:12" ht="13.8" x14ac:dyDescent="0.3">
      <c r="A4536" s="54" t="s">
        <v>14831</v>
      </c>
      <c r="B4536" s="54" t="s">
        <v>14832</v>
      </c>
      <c r="C4536" s="54" t="s">
        <v>18026</v>
      </c>
      <c r="D4536" s="54" t="s">
        <v>18027</v>
      </c>
      <c r="E4536" s="55" t="s">
        <v>8319</v>
      </c>
      <c r="F4536" s="54" t="s">
        <v>8319</v>
      </c>
      <c r="G4536" s="54" t="s">
        <v>18030</v>
      </c>
      <c r="H4536" s="54" t="s">
        <v>18031</v>
      </c>
      <c r="I4536" s="54" t="s">
        <v>8514</v>
      </c>
      <c r="J4536" s="54" t="s">
        <v>8323</v>
      </c>
      <c r="K4536" s="55" t="s">
        <v>25190</v>
      </c>
      <c r="L4536" s="54" t="s">
        <v>8325</v>
      </c>
    </row>
    <row r="4537" spans="1:12" ht="13.8" x14ac:dyDescent="0.3">
      <c r="A4537" s="54" t="s">
        <v>14831</v>
      </c>
      <c r="B4537" s="54" t="s">
        <v>14832</v>
      </c>
      <c r="C4537" s="54" t="s">
        <v>18032</v>
      </c>
      <c r="D4537" s="54" t="s">
        <v>18033</v>
      </c>
      <c r="E4537" s="55" t="s">
        <v>8319</v>
      </c>
      <c r="F4537" s="54" t="s">
        <v>8319</v>
      </c>
      <c r="G4537" s="54" t="s">
        <v>18034</v>
      </c>
      <c r="H4537" s="54" t="s">
        <v>18035</v>
      </c>
      <c r="I4537" s="54" t="s">
        <v>8514</v>
      </c>
      <c r="J4537" s="54" t="s">
        <v>8323</v>
      </c>
      <c r="K4537" s="55" t="s">
        <v>25191</v>
      </c>
      <c r="L4537" s="54" t="s">
        <v>8325</v>
      </c>
    </row>
    <row r="4538" spans="1:12" ht="13.8" x14ac:dyDescent="0.3">
      <c r="A4538" s="54" t="s">
        <v>14831</v>
      </c>
      <c r="B4538" s="54" t="s">
        <v>14832</v>
      </c>
      <c r="C4538" s="54" t="s">
        <v>18032</v>
      </c>
      <c r="D4538" s="54" t="s">
        <v>18033</v>
      </c>
      <c r="E4538" s="55" t="s">
        <v>8319</v>
      </c>
      <c r="F4538" s="54" t="s">
        <v>8319</v>
      </c>
      <c r="G4538" s="54" t="s">
        <v>18036</v>
      </c>
      <c r="H4538" s="54" t="s">
        <v>18037</v>
      </c>
      <c r="I4538" s="54" t="s">
        <v>8514</v>
      </c>
      <c r="J4538" s="54" t="s">
        <v>8323</v>
      </c>
      <c r="K4538" s="55" t="s">
        <v>19242</v>
      </c>
      <c r="L4538" s="54" t="s">
        <v>8325</v>
      </c>
    </row>
    <row r="4539" spans="1:12" ht="13.8" x14ac:dyDescent="0.3">
      <c r="A4539" s="54" t="s">
        <v>14831</v>
      </c>
      <c r="B4539" s="54" t="s">
        <v>14832</v>
      </c>
      <c r="C4539" s="54" t="s">
        <v>18032</v>
      </c>
      <c r="D4539" s="54" t="s">
        <v>18033</v>
      </c>
      <c r="E4539" s="55" t="s">
        <v>8319</v>
      </c>
      <c r="F4539" s="54" t="s">
        <v>8319</v>
      </c>
      <c r="G4539" s="54" t="s">
        <v>18038</v>
      </c>
      <c r="H4539" s="54" t="s">
        <v>18039</v>
      </c>
      <c r="I4539" s="54" t="s">
        <v>8514</v>
      </c>
      <c r="J4539" s="54" t="s">
        <v>8323</v>
      </c>
      <c r="K4539" s="55" t="s">
        <v>16501</v>
      </c>
      <c r="L4539" s="54" t="s">
        <v>8325</v>
      </c>
    </row>
    <row r="4540" spans="1:12" ht="13.8" x14ac:dyDescent="0.3">
      <c r="A4540" s="54" t="s">
        <v>14831</v>
      </c>
      <c r="B4540" s="54" t="s">
        <v>14832</v>
      </c>
      <c r="C4540" s="54" t="s">
        <v>18032</v>
      </c>
      <c r="D4540" s="54" t="s">
        <v>18033</v>
      </c>
      <c r="E4540" s="55" t="s">
        <v>8319</v>
      </c>
      <c r="F4540" s="54" t="s">
        <v>8319</v>
      </c>
      <c r="G4540" s="54" t="s">
        <v>18040</v>
      </c>
      <c r="H4540" s="54" t="s">
        <v>18041</v>
      </c>
      <c r="I4540" s="54" t="s">
        <v>8514</v>
      </c>
      <c r="J4540" s="54" t="s">
        <v>8323</v>
      </c>
      <c r="K4540" s="55" t="s">
        <v>22428</v>
      </c>
      <c r="L4540" s="54" t="s">
        <v>8325</v>
      </c>
    </row>
    <row r="4541" spans="1:12" ht="13.8" x14ac:dyDescent="0.3">
      <c r="A4541" s="54" t="s">
        <v>14831</v>
      </c>
      <c r="B4541" s="54" t="s">
        <v>14832</v>
      </c>
      <c r="C4541" s="54" t="s">
        <v>18032</v>
      </c>
      <c r="D4541" s="54" t="s">
        <v>18033</v>
      </c>
      <c r="E4541" s="55" t="s">
        <v>8319</v>
      </c>
      <c r="F4541" s="54" t="s">
        <v>8319</v>
      </c>
      <c r="G4541" s="54" t="s">
        <v>18042</v>
      </c>
      <c r="H4541" s="54" t="s">
        <v>18043</v>
      </c>
      <c r="I4541" s="54" t="s">
        <v>8514</v>
      </c>
      <c r="J4541" s="54" t="s">
        <v>8323</v>
      </c>
      <c r="K4541" s="55" t="s">
        <v>25192</v>
      </c>
      <c r="L4541" s="54" t="s">
        <v>8325</v>
      </c>
    </row>
    <row r="4542" spans="1:12" ht="13.8" x14ac:dyDescent="0.3">
      <c r="A4542" s="54" t="s">
        <v>14831</v>
      </c>
      <c r="B4542" s="54" t="s">
        <v>14832</v>
      </c>
      <c r="C4542" s="54" t="s">
        <v>18032</v>
      </c>
      <c r="D4542" s="54" t="s">
        <v>18033</v>
      </c>
      <c r="E4542" s="55" t="s">
        <v>8319</v>
      </c>
      <c r="F4542" s="54" t="s">
        <v>8319</v>
      </c>
      <c r="G4542" s="54" t="s">
        <v>18044</v>
      </c>
      <c r="H4542" s="54" t="s">
        <v>18045</v>
      </c>
      <c r="I4542" s="54" t="s">
        <v>8514</v>
      </c>
      <c r="J4542" s="54" t="s">
        <v>8323</v>
      </c>
      <c r="K4542" s="55" t="s">
        <v>17745</v>
      </c>
      <c r="L4542" s="54" t="s">
        <v>8325</v>
      </c>
    </row>
    <row r="4543" spans="1:12" ht="13.8" x14ac:dyDescent="0.3">
      <c r="A4543" s="54" t="s">
        <v>14831</v>
      </c>
      <c r="B4543" s="54" t="s">
        <v>14832</v>
      </c>
      <c r="C4543" s="54" t="s">
        <v>18032</v>
      </c>
      <c r="D4543" s="54" t="s">
        <v>18033</v>
      </c>
      <c r="E4543" s="55" t="s">
        <v>8319</v>
      </c>
      <c r="F4543" s="54" t="s">
        <v>8319</v>
      </c>
      <c r="G4543" s="54" t="s">
        <v>18046</v>
      </c>
      <c r="H4543" s="54" t="s">
        <v>18047</v>
      </c>
      <c r="I4543" s="54" t="s">
        <v>8514</v>
      </c>
      <c r="J4543" s="54" t="s">
        <v>8323</v>
      </c>
      <c r="K4543" s="55" t="s">
        <v>16520</v>
      </c>
      <c r="L4543" s="54" t="s">
        <v>8325</v>
      </c>
    </row>
    <row r="4544" spans="1:12" ht="13.8" x14ac:dyDescent="0.3">
      <c r="A4544" s="54" t="s">
        <v>14831</v>
      </c>
      <c r="B4544" s="54" t="s">
        <v>14832</v>
      </c>
      <c r="C4544" s="54" t="s">
        <v>18032</v>
      </c>
      <c r="D4544" s="54" t="s">
        <v>18033</v>
      </c>
      <c r="E4544" s="55" t="s">
        <v>8319</v>
      </c>
      <c r="F4544" s="54" t="s">
        <v>8319</v>
      </c>
      <c r="G4544" s="54" t="s">
        <v>18048</v>
      </c>
      <c r="H4544" s="54" t="s">
        <v>18049</v>
      </c>
      <c r="I4544" s="54" t="s">
        <v>8514</v>
      </c>
      <c r="J4544" s="54" t="s">
        <v>8323</v>
      </c>
      <c r="K4544" s="55" t="s">
        <v>25193</v>
      </c>
      <c r="L4544" s="54" t="s">
        <v>8325</v>
      </c>
    </row>
    <row r="4545" spans="1:12" ht="13.8" x14ac:dyDescent="0.3">
      <c r="A4545" s="54" t="s">
        <v>14831</v>
      </c>
      <c r="B4545" s="54" t="s">
        <v>14832</v>
      </c>
      <c r="C4545" s="54" t="s">
        <v>18032</v>
      </c>
      <c r="D4545" s="54" t="s">
        <v>18033</v>
      </c>
      <c r="E4545" s="55" t="s">
        <v>8319</v>
      </c>
      <c r="F4545" s="54" t="s">
        <v>8319</v>
      </c>
      <c r="G4545" s="54" t="s">
        <v>18051</v>
      </c>
      <c r="H4545" s="54" t="s">
        <v>18052</v>
      </c>
      <c r="I4545" s="54" t="s">
        <v>8514</v>
      </c>
      <c r="J4545" s="54" t="s">
        <v>8323</v>
      </c>
      <c r="K4545" s="55" t="s">
        <v>25194</v>
      </c>
      <c r="L4545" s="54" t="s">
        <v>8325</v>
      </c>
    </row>
    <row r="4546" spans="1:12" ht="13.8" x14ac:dyDescent="0.3">
      <c r="A4546" s="54" t="s">
        <v>14831</v>
      </c>
      <c r="B4546" s="54" t="s">
        <v>14832</v>
      </c>
      <c r="C4546" s="54" t="s">
        <v>18032</v>
      </c>
      <c r="D4546" s="54" t="s">
        <v>18033</v>
      </c>
      <c r="E4546" s="55" t="s">
        <v>8319</v>
      </c>
      <c r="F4546" s="54" t="s">
        <v>8319</v>
      </c>
      <c r="G4546" s="54" t="s">
        <v>18053</v>
      </c>
      <c r="H4546" s="54" t="s">
        <v>18054</v>
      </c>
      <c r="I4546" s="54" t="s">
        <v>8514</v>
      </c>
      <c r="J4546" s="54" t="s">
        <v>8323</v>
      </c>
      <c r="K4546" s="55" t="s">
        <v>25195</v>
      </c>
      <c r="L4546" s="54" t="s">
        <v>8325</v>
      </c>
    </row>
    <row r="4547" spans="1:12" ht="13.8" x14ac:dyDescent="0.3">
      <c r="A4547" s="54" t="s">
        <v>14831</v>
      </c>
      <c r="B4547" s="54" t="s">
        <v>14832</v>
      </c>
      <c r="C4547" s="54" t="s">
        <v>18032</v>
      </c>
      <c r="D4547" s="54" t="s">
        <v>18033</v>
      </c>
      <c r="E4547" s="55" t="s">
        <v>8319</v>
      </c>
      <c r="F4547" s="54" t="s">
        <v>8319</v>
      </c>
      <c r="G4547" s="54" t="s">
        <v>18055</v>
      </c>
      <c r="H4547" s="54" t="s">
        <v>18056</v>
      </c>
      <c r="I4547" s="54" t="s">
        <v>8514</v>
      </c>
      <c r="J4547" s="54" t="s">
        <v>8323</v>
      </c>
      <c r="K4547" s="55" t="s">
        <v>25196</v>
      </c>
      <c r="L4547" s="54" t="s">
        <v>8325</v>
      </c>
    </row>
    <row r="4548" spans="1:12" ht="13.8" x14ac:dyDescent="0.3">
      <c r="A4548" s="54" t="s">
        <v>14831</v>
      </c>
      <c r="B4548" s="54" t="s">
        <v>14832</v>
      </c>
      <c r="C4548" s="54" t="s">
        <v>18032</v>
      </c>
      <c r="D4548" s="54" t="s">
        <v>18033</v>
      </c>
      <c r="E4548" s="55" t="s">
        <v>8319</v>
      </c>
      <c r="F4548" s="54" t="s">
        <v>8319</v>
      </c>
      <c r="G4548" s="54" t="s">
        <v>18057</v>
      </c>
      <c r="H4548" s="54" t="s">
        <v>18058</v>
      </c>
      <c r="I4548" s="54" t="s">
        <v>8514</v>
      </c>
      <c r="J4548" s="54" t="s">
        <v>8323</v>
      </c>
      <c r="K4548" s="55" t="s">
        <v>19049</v>
      </c>
      <c r="L4548" s="54" t="s">
        <v>8325</v>
      </c>
    </row>
    <row r="4549" spans="1:12" ht="13.8" x14ac:dyDescent="0.3">
      <c r="A4549" s="54" t="s">
        <v>14831</v>
      </c>
      <c r="B4549" s="54" t="s">
        <v>14832</v>
      </c>
      <c r="C4549" s="54" t="s">
        <v>18032</v>
      </c>
      <c r="D4549" s="54" t="s">
        <v>18033</v>
      </c>
      <c r="E4549" s="55" t="s">
        <v>8319</v>
      </c>
      <c r="F4549" s="54" t="s">
        <v>8319</v>
      </c>
      <c r="G4549" s="54" t="s">
        <v>18059</v>
      </c>
      <c r="H4549" s="54" t="s">
        <v>18060</v>
      </c>
      <c r="I4549" s="54" t="s">
        <v>8514</v>
      </c>
      <c r="J4549" s="54" t="s">
        <v>8323</v>
      </c>
      <c r="K4549" s="55" t="s">
        <v>25197</v>
      </c>
      <c r="L4549" s="54" t="s">
        <v>8325</v>
      </c>
    </row>
    <row r="4550" spans="1:12" ht="13.8" x14ac:dyDescent="0.3">
      <c r="A4550" s="54" t="s">
        <v>14831</v>
      </c>
      <c r="B4550" s="54" t="s">
        <v>14832</v>
      </c>
      <c r="C4550" s="54" t="s">
        <v>18032</v>
      </c>
      <c r="D4550" s="54" t="s">
        <v>18033</v>
      </c>
      <c r="E4550" s="55" t="s">
        <v>8319</v>
      </c>
      <c r="F4550" s="54" t="s">
        <v>8319</v>
      </c>
      <c r="G4550" s="54" t="s">
        <v>18061</v>
      </c>
      <c r="H4550" s="54" t="s">
        <v>18062</v>
      </c>
      <c r="I4550" s="54" t="s">
        <v>8514</v>
      </c>
      <c r="J4550" s="54" t="s">
        <v>8323</v>
      </c>
      <c r="K4550" s="55" t="s">
        <v>16462</v>
      </c>
      <c r="L4550" s="54" t="s">
        <v>8325</v>
      </c>
    </row>
    <row r="4551" spans="1:12" ht="13.8" x14ac:dyDescent="0.3">
      <c r="A4551" s="54" t="s">
        <v>14831</v>
      </c>
      <c r="B4551" s="54" t="s">
        <v>14832</v>
      </c>
      <c r="C4551" s="54" t="s">
        <v>18032</v>
      </c>
      <c r="D4551" s="54" t="s">
        <v>18033</v>
      </c>
      <c r="E4551" s="55" t="s">
        <v>8319</v>
      </c>
      <c r="F4551" s="54" t="s">
        <v>8319</v>
      </c>
      <c r="G4551" s="54" t="s">
        <v>18063</v>
      </c>
      <c r="H4551" s="54" t="s">
        <v>18064</v>
      </c>
      <c r="I4551" s="54" t="s">
        <v>8514</v>
      </c>
      <c r="J4551" s="54" t="s">
        <v>8323</v>
      </c>
      <c r="K4551" s="55" t="s">
        <v>25198</v>
      </c>
      <c r="L4551" s="54" t="s">
        <v>8325</v>
      </c>
    </row>
    <row r="4552" spans="1:12" ht="13.8" x14ac:dyDescent="0.3">
      <c r="A4552" s="54" t="s">
        <v>14831</v>
      </c>
      <c r="B4552" s="54" t="s">
        <v>14832</v>
      </c>
      <c r="C4552" s="54" t="s">
        <v>18032</v>
      </c>
      <c r="D4552" s="54" t="s">
        <v>18033</v>
      </c>
      <c r="E4552" s="55" t="s">
        <v>8319</v>
      </c>
      <c r="F4552" s="54" t="s">
        <v>8319</v>
      </c>
      <c r="G4552" s="54" t="s">
        <v>18065</v>
      </c>
      <c r="H4552" s="54" t="s">
        <v>18066</v>
      </c>
      <c r="I4552" s="54" t="s">
        <v>8514</v>
      </c>
      <c r="J4552" s="54" t="s">
        <v>8323</v>
      </c>
      <c r="K4552" s="55" t="s">
        <v>25199</v>
      </c>
      <c r="L4552" s="54" t="s">
        <v>8325</v>
      </c>
    </row>
    <row r="4553" spans="1:12" ht="13.8" x14ac:dyDescent="0.3">
      <c r="A4553" s="54" t="s">
        <v>14831</v>
      </c>
      <c r="B4553" s="54" t="s">
        <v>14832</v>
      </c>
      <c r="C4553" s="54" t="s">
        <v>18032</v>
      </c>
      <c r="D4553" s="54" t="s">
        <v>18033</v>
      </c>
      <c r="E4553" s="55" t="s">
        <v>8319</v>
      </c>
      <c r="F4553" s="54" t="s">
        <v>8319</v>
      </c>
      <c r="G4553" s="54" t="s">
        <v>18067</v>
      </c>
      <c r="H4553" s="54" t="s">
        <v>18068</v>
      </c>
      <c r="I4553" s="54" t="s">
        <v>8514</v>
      </c>
      <c r="J4553" s="54" t="s">
        <v>8323</v>
      </c>
      <c r="K4553" s="55" t="s">
        <v>25200</v>
      </c>
      <c r="L4553" s="54" t="s">
        <v>8325</v>
      </c>
    </row>
    <row r="4554" spans="1:12" ht="13.8" x14ac:dyDescent="0.3">
      <c r="A4554" s="54" t="s">
        <v>14831</v>
      </c>
      <c r="B4554" s="54" t="s">
        <v>14832</v>
      </c>
      <c r="C4554" s="54" t="s">
        <v>18032</v>
      </c>
      <c r="D4554" s="54" t="s">
        <v>18033</v>
      </c>
      <c r="E4554" s="55" t="s">
        <v>8319</v>
      </c>
      <c r="F4554" s="54" t="s">
        <v>8319</v>
      </c>
      <c r="G4554" s="54" t="s">
        <v>18069</v>
      </c>
      <c r="H4554" s="54" t="s">
        <v>18070</v>
      </c>
      <c r="I4554" s="54" t="s">
        <v>8514</v>
      </c>
      <c r="J4554" s="54" t="s">
        <v>8323</v>
      </c>
      <c r="K4554" s="55" t="s">
        <v>25201</v>
      </c>
      <c r="L4554" s="54" t="s">
        <v>8325</v>
      </c>
    </row>
    <row r="4555" spans="1:12" ht="13.8" x14ac:dyDescent="0.3">
      <c r="A4555" s="54" t="s">
        <v>14831</v>
      </c>
      <c r="B4555" s="54" t="s">
        <v>14832</v>
      </c>
      <c r="C4555" s="54" t="s">
        <v>18032</v>
      </c>
      <c r="D4555" s="54" t="s">
        <v>18033</v>
      </c>
      <c r="E4555" s="55" t="s">
        <v>8319</v>
      </c>
      <c r="F4555" s="54" t="s">
        <v>8319</v>
      </c>
      <c r="G4555" s="54" t="s">
        <v>18071</v>
      </c>
      <c r="H4555" s="54" t="s">
        <v>18072</v>
      </c>
      <c r="I4555" s="54" t="s">
        <v>8514</v>
      </c>
      <c r="J4555" s="54" t="s">
        <v>8323</v>
      </c>
      <c r="K4555" s="55" t="s">
        <v>25202</v>
      </c>
      <c r="L4555" s="54" t="s">
        <v>8325</v>
      </c>
    </row>
    <row r="4556" spans="1:12" ht="13.8" x14ac:dyDescent="0.3">
      <c r="A4556" s="54" t="s">
        <v>14831</v>
      </c>
      <c r="B4556" s="54" t="s">
        <v>14832</v>
      </c>
      <c r="C4556" s="54" t="s">
        <v>18032</v>
      </c>
      <c r="D4556" s="54" t="s">
        <v>18033</v>
      </c>
      <c r="E4556" s="55" t="s">
        <v>8319</v>
      </c>
      <c r="F4556" s="54" t="s">
        <v>8319</v>
      </c>
      <c r="G4556" s="54" t="s">
        <v>18073</v>
      </c>
      <c r="H4556" s="54" t="s">
        <v>18074</v>
      </c>
      <c r="I4556" s="54" t="s">
        <v>8514</v>
      </c>
      <c r="J4556" s="54" t="s">
        <v>8323</v>
      </c>
      <c r="K4556" s="55" t="s">
        <v>25203</v>
      </c>
      <c r="L4556" s="54" t="s">
        <v>8325</v>
      </c>
    </row>
    <row r="4557" spans="1:12" ht="13.8" x14ac:dyDescent="0.3">
      <c r="A4557" s="54" t="s">
        <v>14831</v>
      </c>
      <c r="B4557" s="54" t="s">
        <v>14832</v>
      </c>
      <c r="C4557" s="54" t="s">
        <v>18032</v>
      </c>
      <c r="D4557" s="54" t="s">
        <v>18033</v>
      </c>
      <c r="E4557" s="55" t="s">
        <v>8319</v>
      </c>
      <c r="F4557" s="54" t="s">
        <v>8319</v>
      </c>
      <c r="G4557" s="54" t="s">
        <v>18075</v>
      </c>
      <c r="H4557" s="54" t="s">
        <v>18076</v>
      </c>
      <c r="I4557" s="54" t="s">
        <v>8514</v>
      </c>
      <c r="J4557" s="54" t="s">
        <v>8323</v>
      </c>
      <c r="K4557" s="55" t="s">
        <v>25204</v>
      </c>
      <c r="L4557" s="54" t="s">
        <v>8325</v>
      </c>
    </row>
    <row r="4558" spans="1:12" ht="13.8" x14ac:dyDescent="0.3">
      <c r="A4558" s="54" t="s">
        <v>14831</v>
      </c>
      <c r="B4558" s="54" t="s">
        <v>14832</v>
      </c>
      <c r="C4558" s="54" t="s">
        <v>18032</v>
      </c>
      <c r="D4558" s="54" t="s">
        <v>18033</v>
      </c>
      <c r="E4558" s="55" t="s">
        <v>8319</v>
      </c>
      <c r="F4558" s="54" t="s">
        <v>8319</v>
      </c>
      <c r="G4558" s="54" t="s">
        <v>18077</v>
      </c>
      <c r="H4558" s="54" t="s">
        <v>18078</v>
      </c>
      <c r="I4558" s="54" t="s">
        <v>8514</v>
      </c>
      <c r="J4558" s="54" t="s">
        <v>8323</v>
      </c>
      <c r="K4558" s="55" t="s">
        <v>25205</v>
      </c>
      <c r="L4558" s="54" t="s">
        <v>8325</v>
      </c>
    </row>
    <row r="4559" spans="1:12" ht="13.8" x14ac:dyDescent="0.3">
      <c r="A4559" s="54" t="s">
        <v>14831</v>
      </c>
      <c r="B4559" s="54" t="s">
        <v>14832</v>
      </c>
      <c r="C4559" s="54" t="s">
        <v>18032</v>
      </c>
      <c r="D4559" s="54" t="s">
        <v>18033</v>
      </c>
      <c r="E4559" s="55" t="s">
        <v>8319</v>
      </c>
      <c r="F4559" s="54" t="s">
        <v>8319</v>
      </c>
      <c r="G4559" s="54" t="s">
        <v>18079</v>
      </c>
      <c r="H4559" s="54" t="s">
        <v>18080</v>
      </c>
      <c r="I4559" s="54" t="s">
        <v>8514</v>
      </c>
      <c r="J4559" s="54" t="s">
        <v>8323</v>
      </c>
      <c r="K4559" s="55" t="s">
        <v>12202</v>
      </c>
      <c r="L4559" s="54" t="s">
        <v>8325</v>
      </c>
    </row>
    <row r="4560" spans="1:12" ht="13.8" x14ac:dyDescent="0.3">
      <c r="A4560" s="54" t="s">
        <v>14831</v>
      </c>
      <c r="B4560" s="54" t="s">
        <v>14832</v>
      </c>
      <c r="C4560" s="54" t="s">
        <v>18032</v>
      </c>
      <c r="D4560" s="54" t="s">
        <v>18033</v>
      </c>
      <c r="E4560" s="55" t="s">
        <v>8319</v>
      </c>
      <c r="F4560" s="54" t="s">
        <v>8319</v>
      </c>
      <c r="G4560" s="54" t="s">
        <v>18081</v>
      </c>
      <c r="H4560" s="54" t="s">
        <v>18082</v>
      </c>
      <c r="I4560" s="54" t="s">
        <v>8514</v>
      </c>
      <c r="J4560" s="54" t="s">
        <v>8323</v>
      </c>
      <c r="K4560" s="55" t="s">
        <v>25206</v>
      </c>
      <c r="L4560" s="54" t="s">
        <v>8325</v>
      </c>
    </row>
    <row r="4561" spans="1:12" ht="13.8" x14ac:dyDescent="0.3">
      <c r="A4561" s="54" t="s">
        <v>14831</v>
      </c>
      <c r="B4561" s="54" t="s">
        <v>14832</v>
      </c>
      <c r="C4561" s="54" t="s">
        <v>18032</v>
      </c>
      <c r="D4561" s="54" t="s">
        <v>18033</v>
      </c>
      <c r="E4561" s="55" t="s">
        <v>8319</v>
      </c>
      <c r="F4561" s="54" t="s">
        <v>8319</v>
      </c>
      <c r="G4561" s="54" t="s">
        <v>18083</v>
      </c>
      <c r="H4561" s="54" t="s">
        <v>18084</v>
      </c>
      <c r="I4561" s="54" t="s">
        <v>8514</v>
      </c>
      <c r="J4561" s="54" t="s">
        <v>8323</v>
      </c>
      <c r="K4561" s="55" t="s">
        <v>25207</v>
      </c>
      <c r="L4561" s="54" t="s">
        <v>8325</v>
      </c>
    </row>
    <row r="4562" spans="1:12" ht="13.8" x14ac:dyDescent="0.3">
      <c r="A4562" s="54" t="s">
        <v>14831</v>
      </c>
      <c r="B4562" s="54" t="s">
        <v>14832</v>
      </c>
      <c r="C4562" s="54" t="s">
        <v>18032</v>
      </c>
      <c r="D4562" s="54" t="s">
        <v>18033</v>
      </c>
      <c r="E4562" s="55" t="s">
        <v>8319</v>
      </c>
      <c r="F4562" s="54" t="s">
        <v>8319</v>
      </c>
      <c r="G4562" s="54" t="s">
        <v>18086</v>
      </c>
      <c r="H4562" s="54" t="s">
        <v>18087</v>
      </c>
      <c r="I4562" s="54" t="s">
        <v>8514</v>
      </c>
      <c r="J4562" s="54" t="s">
        <v>8323</v>
      </c>
      <c r="K4562" s="55" t="s">
        <v>18152</v>
      </c>
      <c r="L4562" s="54" t="s">
        <v>8325</v>
      </c>
    </row>
    <row r="4563" spans="1:12" ht="13.8" x14ac:dyDescent="0.3">
      <c r="A4563" s="54" t="s">
        <v>14831</v>
      </c>
      <c r="B4563" s="54" t="s">
        <v>14832</v>
      </c>
      <c r="C4563" s="54" t="s">
        <v>18032</v>
      </c>
      <c r="D4563" s="54" t="s">
        <v>18033</v>
      </c>
      <c r="E4563" s="55" t="s">
        <v>8319</v>
      </c>
      <c r="F4563" s="54" t="s">
        <v>8319</v>
      </c>
      <c r="G4563" s="54" t="s">
        <v>18088</v>
      </c>
      <c r="H4563" s="54" t="s">
        <v>18089</v>
      </c>
      <c r="I4563" s="54" t="s">
        <v>8514</v>
      </c>
      <c r="J4563" s="54" t="s">
        <v>8323</v>
      </c>
      <c r="K4563" s="55" t="s">
        <v>25208</v>
      </c>
      <c r="L4563" s="54" t="s">
        <v>8325</v>
      </c>
    </row>
    <row r="4564" spans="1:12" ht="13.8" x14ac:dyDescent="0.3">
      <c r="A4564" s="54" t="s">
        <v>14831</v>
      </c>
      <c r="B4564" s="54" t="s">
        <v>14832</v>
      </c>
      <c r="C4564" s="54" t="s">
        <v>18032</v>
      </c>
      <c r="D4564" s="54" t="s">
        <v>18033</v>
      </c>
      <c r="E4564" s="55" t="s">
        <v>8319</v>
      </c>
      <c r="F4564" s="54" t="s">
        <v>8319</v>
      </c>
      <c r="G4564" s="54" t="s">
        <v>18090</v>
      </c>
      <c r="H4564" s="54" t="s">
        <v>18091</v>
      </c>
      <c r="I4564" s="54" t="s">
        <v>8514</v>
      </c>
      <c r="J4564" s="54" t="s">
        <v>8323</v>
      </c>
      <c r="K4564" s="55" t="s">
        <v>25209</v>
      </c>
      <c r="L4564" s="54" t="s">
        <v>8325</v>
      </c>
    </row>
    <row r="4565" spans="1:12" ht="13.8" x14ac:dyDescent="0.3">
      <c r="A4565" s="54" t="s">
        <v>14831</v>
      </c>
      <c r="B4565" s="54" t="s">
        <v>14832</v>
      </c>
      <c r="C4565" s="54" t="s">
        <v>18032</v>
      </c>
      <c r="D4565" s="54" t="s">
        <v>18033</v>
      </c>
      <c r="E4565" s="55" t="s">
        <v>8319</v>
      </c>
      <c r="F4565" s="54" t="s">
        <v>8319</v>
      </c>
      <c r="G4565" s="54" t="s">
        <v>18092</v>
      </c>
      <c r="H4565" s="54" t="s">
        <v>18093</v>
      </c>
      <c r="I4565" s="54" t="s">
        <v>8514</v>
      </c>
      <c r="J4565" s="54" t="s">
        <v>8323</v>
      </c>
      <c r="K4565" s="55" t="s">
        <v>25210</v>
      </c>
      <c r="L4565" s="54" t="s">
        <v>8325</v>
      </c>
    </row>
    <row r="4566" spans="1:12" ht="13.8" x14ac:dyDescent="0.3">
      <c r="A4566" s="54" t="s">
        <v>14831</v>
      </c>
      <c r="B4566" s="54" t="s">
        <v>14832</v>
      </c>
      <c r="C4566" s="54" t="s">
        <v>18032</v>
      </c>
      <c r="D4566" s="54" t="s">
        <v>18033</v>
      </c>
      <c r="E4566" s="55" t="s">
        <v>8319</v>
      </c>
      <c r="F4566" s="54" t="s">
        <v>8319</v>
      </c>
      <c r="G4566" s="54" t="s">
        <v>18094</v>
      </c>
      <c r="H4566" s="54" t="s">
        <v>18095</v>
      </c>
      <c r="I4566" s="54" t="s">
        <v>8514</v>
      </c>
      <c r="J4566" s="54" t="s">
        <v>8323</v>
      </c>
      <c r="K4566" s="55" t="s">
        <v>25211</v>
      </c>
      <c r="L4566" s="54" t="s">
        <v>8325</v>
      </c>
    </row>
    <row r="4567" spans="1:12" ht="13.8" x14ac:dyDescent="0.3">
      <c r="A4567" s="54" t="s">
        <v>14831</v>
      </c>
      <c r="B4567" s="54" t="s">
        <v>14832</v>
      </c>
      <c r="C4567" s="54" t="s">
        <v>18032</v>
      </c>
      <c r="D4567" s="54" t="s">
        <v>18033</v>
      </c>
      <c r="E4567" s="55" t="s">
        <v>8319</v>
      </c>
      <c r="F4567" s="54" t="s">
        <v>8319</v>
      </c>
      <c r="G4567" s="54" t="s">
        <v>18096</v>
      </c>
      <c r="H4567" s="54" t="s">
        <v>18097</v>
      </c>
      <c r="I4567" s="54" t="s">
        <v>8514</v>
      </c>
      <c r="J4567" s="54" t="s">
        <v>8323</v>
      </c>
      <c r="K4567" s="55" t="s">
        <v>25212</v>
      </c>
      <c r="L4567" s="54" t="s">
        <v>8325</v>
      </c>
    </row>
    <row r="4568" spans="1:12" ht="13.8" x14ac:dyDescent="0.3">
      <c r="A4568" s="54" t="s">
        <v>14831</v>
      </c>
      <c r="B4568" s="54" t="s">
        <v>14832</v>
      </c>
      <c r="C4568" s="54" t="s">
        <v>18032</v>
      </c>
      <c r="D4568" s="54" t="s">
        <v>18033</v>
      </c>
      <c r="E4568" s="55" t="s">
        <v>8319</v>
      </c>
      <c r="F4568" s="54" t="s">
        <v>8319</v>
      </c>
      <c r="G4568" s="54" t="s">
        <v>18098</v>
      </c>
      <c r="H4568" s="54" t="s">
        <v>18099</v>
      </c>
      <c r="I4568" s="54" t="s">
        <v>8514</v>
      </c>
      <c r="J4568" s="54" t="s">
        <v>8323</v>
      </c>
      <c r="K4568" s="55" t="s">
        <v>25213</v>
      </c>
      <c r="L4568" s="54" t="s">
        <v>8325</v>
      </c>
    </row>
    <row r="4569" spans="1:12" ht="13.8" x14ac:dyDescent="0.3">
      <c r="A4569" s="54" t="s">
        <v>14831</v>
      </c>
      <c r="B4569" s="54" t="s">
        <v>14832</v>
      </c>
      <c r="C4569" s="54" t="s">
        <v>18032</v>
      </c>
      <c r="D4569" s="54" t="s">
        <v>18033</v>
      </c>
      <c r="E4569" s="55" t="s">
        <v>8319</v>
      </c>
      <c r="F4569" s="54" t="s">
        <v>8319</v>
      </c>
      <c r="G4569" s="54" t="s">
        <v>18100</v>
      </c>
      <c r="H4569" s="54" t="s">
        <v>18101</v>
      </c>
      <c r="I4569" s="54" t="s">
        <v>8514</v>
      </c>
      <c r="J4569" s="54" t="s">
        <v>8323</v>
      </c>
      <c r="K4569" s="55" t="s">
        <v>21970</v>
      </c>
      <c r="L4569" s="54" t="s">
        <v>8325</v>
      </c>
    </row>
    <row r="4570" spans="1:12" ht="13.8" x14ac:dyDescent="0.3">
      <c r="A4570" s="54" t="s">
        <v>14831</v>
      </c>
      <c r="B4570" s="54" t="s">
        <v>14832</v>
      </c>
      <c r="C4570" s="54" t="s">
        <v>18032</v>
      </c>
      <c r="D4570" s="54" t="s">
        <v>18033</v>
      </c>
      <c r="E4570" s="55" t="s">
        <v>8319</v>
      </c>
      <c r="F4570" s="54" t="s">
        <v>8319</v>
      </c>
      <c r="G4570" s="54" t="s">
        <v>18102</v>
      </c>
      <c r="H4570" s="54" t="s">
        <v>18103</v>
      </c>
      <c r="I4570" s="54" t="s">
        <v>8514</v>
      </c>
      <c r="J4570" s="54" t="s">
        <v>8323</v>
      </c>
      <c r="K4570" s="55" t="s">
        <v>12663</v>
      </c>
      <c r="L4570" s="54" t="s">
        <v>8325</v>
      </c>
    </row>
    <row r="4571" spans="1:12" ht="13.8" x14ac:dyDescent="0.3">
      <c r="A4571" s="54" t="s">
        <v>14831</v>
      </c>
      <c r="B4571" s="54" t="s">
        <v>14832</v>
      </c>
      <c r="C4571" s="54" t="s">
        <v>18032</v>
      </c>
      <c r="D4571" s="54" t="s">
        <v>18033</v>
      </c>
      <c r="E4571" s="55" t="s">
        <v>8319</v>
      </c>
      <c r="F4571" s="54" t="s">
        <v>8319</v>
      </c>
      <c r="G4571" s="54" t="s">
        <v>18104</v>
      </c>
      <c r="H4571" s="54" t="s">
        <v>18105</v>
      </c>
      <c r="I4571" s="54" t="s">
        <v>8514</v>
      </c>
      <c r="J4571" s="54" t="s">
        <v>8323</v>
      </c>
      <c r="K4571" s="55" t="s">
        <v>25214</v>
      </c>
      <c r="L4571" s="54" t="s">
        <v>8325</v>
      </c>
    </row>
    <row r="4572" spans="1:12" ht="13.8" x14ac:dyDescent="0.3">
      <c r="A4572" s="54" t="s">
        <v>14831</v>
      </c>
      <c r="B4572" s="54" t="s">
        <v>14832</v>
      </c>
      <c r="C4572" s="54" t="s">
        <v>18032</v>
      </c>
      <c r="D4572" s="54" t="s">
        <v>18033</v>
      </c>
      <c r="E4572" s="55" t="s">
        <v>8319</v>
      </c>
      <c r="F4572" s="54" t="s">
        <v>8319</v>
      </c>
      <c r="G4572" s="54" t="s">
        <v>18106</v>
      </c>
      <c r="H4572" s="54" t="s">
        <v>18107</v>
      </c>
      <c r="I4572" s="54" t="s">
        <v>8514</v>
      </c>
      <c r="J4572" s="54" t="s">
        <v>8323</v>
      </c>
      <c r="K4572" s="55" t="s">
        <v>25215</v>
      </c>
      <c r="L4572" s="54" t="s">
        <v>8325</v>
      </c>
    </row>
    <row r="4573" spans="1:12" ht="13.8" x14ac:dyDescent="0.3">
      <c r="A4573" s="54" t="s">
        <v>14831</v>
      </c>
      <c r="B4573" s="54" t="s">
        <v>14832</v>
      </c>
      <c r="C4573" s="54" t="s">
        <v>18032</v>
      </c>
      <c r="D4573" s="54" t="s">
        <v>18033</v>
      </c>
      <c r="E4573" s="55" t="s">
        <v>8319</v>
      </c>
      <c r="F4573" s="54" t="s">
        <v>8319</v>
      </c>
      <c r="G4573" s="54" t="s">
        <v>18108</v>
      </c>
      <c r="H4573" s="54" t="s">
        <v>18109</v>
      </c>
      <c r="I4573" s="54" t="s">
        <v>8514</v>
      </c>
      <c r="J4573" s="54" t="s">
        <v>8323</v>
      </c>
      <c r="K4573" s="55" t="s">
        <v>25216</v>
      </c>
      <c r="L4573" s="54" t="s">
        <v>8325</v>
      </c>
    </row>
    <row r="4574" spans="1:12" ht="13.8" x14ac:dyDescent="0.3">
      <c r="A4574" s="54" t="s">
        <v>14831</v>
      </c>
      <c r="B4574" s="54" t="s">
        <v>14832</v>
      </c>
      <c r="C4574" s="54" t="s">
        <v>18032</v>
      </c>
      <c r="D4574" s="54" t="s">
        <v>18033</v>
      </c>
      <c r="E4574" s="55" t="s">
        <v>8319</v>
      </c>
      <c r="F4574" s="54" t="s">
        <v>8319</v>
      </c>
      <c r="G4574" s="54" t="s">
        <v>18110</v>
      </c>
      <c r="H4574" s="54" t="s">
        <v>18111</v>
      </c>
      <c r="I4574" s="54" t="s">
        <v>8514</v>
      </c>
      <c r="J4574" s="54" t="s">
        <v>8323</v>
      </c>
      <c r="K4574" s="55" t="s">
        <v>25217</v>
      </c>
      <c r="L4574" s="54" t="s">
        <v>8325</v>
      </c>
    </row>
    <row r="4575" spans="1:12" ht="13.8" x14ac:dyDescent="0.3">
      <c r="A4575" s="54" t="s">
        <v>14831</v>
      </c>
      <c r="B4575" s="54" t="s">
        <v>14832</v>
      </c>
      <c r="C4575" s="54" t="s">
        <v>18032</v>
      </c>
      <c r="D4575" s="54" t="s">
        <v>18033</v>
      </c>
      <c r="E4575" s="55" t="s">
        <v>8319</v>
      </c>
      <c r="F4575" s="54" t="s">
        <v>8319</v>
      </c>
      <c r="G4575" s="54" t="s">
        <v>18112</v>
      </c>
      <c r="H4575" s="54" t="s">
        <v>18113</v>
      </c>
      <c r="I4575" s="54" t="s">
        <v>8514</v>
      </c>
      <c r="J4575" s="54" t="s">
        <v>8323</v>
      </c>
      <c r="K4575" s="55" t="s">
        <v>25218</v>
      </c>
      <c r="L4575" s="54" t="s">
        <v>8325</v>
      </c>
    </row>
    <row r="4576" spans="1:12" ht="13.8" x14ac:dyDescent="0.3">
      <c r="A4576" s="54" t="s">
        <v>14831</v>
      </c>
      <c r="B4576" s="54" t="s">
        <v>14832</v>
      </c>
      <c r="C4576" s="54" t="s">
        <v>18032</v>
      </c>
      <c r="D4576" s="54" t="s">
        <v>18033</v>
      </c>
      <c r="E4576" s="55" t="s">
        <v>8319</v>
      </c>
      <c r="F4576" s="54" t="s">
        <v>8319</v>
      </c>
      <c r="G4576" s="54" t="s">
        <v>18114</v>
      </c>
      <c r="H4576" s="54" t="s">
        <v>18115</v>
      </c>
      <c r="I4576" s="54" t="s">
        <v>8514</v>
      </c>
      <c r="J4576" s="54" t="s">
        <v>8323</v>
      </c>
      <c r="K4576" s="55" t="s">
        <v>25219</v>
      </c>
      <c r="L4576" s="54" t="s">
        <v>8325</v>
      </c>
    </row>
    <row r="4577" spans="1:12" ht="13.8" x14ac:dyDescent="0.3">
      <c r="A4577" s="54" t="s">
        <v>14831</v>
      </c>
      <c r="B4577" s="54" t="s">
        <v>14832</v>
      </c>
      <c r="C4577" s="54" t="s">
        <v>18032</v>
      </c>
      <c r="D4577" s="54" t="s">
        <v>18033</v>
      </c>
      <c r="E4577" s="55" t="s">
        <v>8319</v>
      </c>
      <c r="F4577" s="54" t="s">
        <v>8319</v>
      </c>
      <c r="G4577" s="54" t="s">
        <v>18116</v>
      </c>
      <c r="H4577" s="54" t="s">
        <v>18117</v>
      </c>
      <c r="I4577" s="54" t="s">
        <v>8514</v>
      </c>
      <c r="J4577" s="54" t="s">
        <v>8323</v>
      </c>
      <c r="K4577" s="55" t="s">
        <v>25220</v>
      </c>
      <c r="L4577" s="54" t="s">
        <v>8325</v>
      </c>
    </row>
    <row r="4578" spans="1:12" ht="13.8" x14ac:dyDescent="0.3">
      <c r="A4578" s="54" t="s">
        <v>14831</v>
      </c>
      <c r="B4578" s="54" t="s">
        <v>14832</v>
      </c>
      <c r="C4578" s="54" t="s">
        <v>18032</v>
      </c>
      <c r="D4578" s="54" t="s">
        <v>18033</v>
      </c>
      <c r="E4578" s="55" t="s">
        <v>8319</v>
      </c>
      <c r="F4578" s="54" t="s">
        <v>8319</v>
      </c>
      <c r="G4578" s="54" t="s">
        <v>18118</v>
      </c>
      <c r="H4578" s="54" t="s">
        <v>18119</v>
      </c>
      <c r="I4578" s="54" t="s">
        <v>8514</v>
      </c>
      <c r="J4578" s="54" t="s">
        <v>8323</v>
      </c>
      <c r="K4578" s="55" t="s">
        <v>25221</v>
      </c>
      <c r="L4578" s="54" t="s">
        <v>8325</v>
      </c>
    </row>
    <row r="4579" spans="1:12" ht="13.8" x14ac:dyDescent="0.3">
      <c r="A4579" s="54" t="s">
        <v>14831</v>
      </c>
      <c r="B4579" s="54" t="s">
        <v>14832</v>
      </c>
      <c r="C4579" s="54" t="s">
        <v>18032</v>
      </c>
      <c r="D4579" s="54" t="s">
        <v>18033</v>
      </c>
      <c r="E4579" s="55" t="s">
        <v>8319</v>
      </c>
      <c r="F4579" s="54" t="s">
        <v>8319</v>
      </c>
      <c r="G4579" s="54" t="s">
        <v>18120</v>
      </c>
      <c r="H4579" s="54" t="s">
        <v>18121</v>
      </c>
      <c r="I4579" s="54" t="s">
        <v>8514</v>
      </c>
      <c r="J4579" s="54" t="s">
        <v>8323</v>
      </c>
      <c r="K4579" s="55" t="s">
        <v>25222</v>
      </c>
      <c r="L4579" s="54" t="s">
        <v>8325</v>
      </c>
    </row>
    <row r="4580" spans="1:12" ht="13.8" x14ac:dyDescent="0.3">
      <c r="A4580" s="54" t="s">
        <v>14831</v>
      </c>
      <c r="B4580" s="54" t="s">
        <v>14832</v>
      </c>
      <c r="C4580" s="54" t="s">
        <v>18032</v>
      </c>
      <c r="D4580" s="54" t="s">
        <v>18033</v>
      </c>
      <c r="E4580" s="55" t="s">
        <v>8319</v>
      </c>
      <c r="F4580" s="54" t="s">
        <v>8319</v>
      </c>
      <c r="G4580" s="54" t="s">
        <v>18122</v>
      </c>
      <c r="H4580" s="54" t="s">
        <v>18123</v>
      </c>
      <c r="I4580" s="54" t="s">
        <v>8514</v>
      </c>
      <c r="J4580" s="54" t="s">
        <v>8323</v>
      </c>
      <c r="K4580" s="55" t="s">
        <v>25223</v>
      </c>
      <c r="L4580" s="54" t="s">
        <v>8325</v>
      </c>
    </row>
    <row r="4581" spans="1:12" ht="13.8" x14ac:dyDescent="0.3">
      <c r="A4581" s="54" t="s">
        <v>14831</v>
      </c>
      <c r="B4581" s="54" t="s">
        <v>14832</v>
      </c>
      <c r="C4581" s="54" t="s">
        <v>18032</v>
      </c>
      <c r="D4581" s="54" t="s">
        <v>18033</v>
      </c>
      <c r="E4581" s="55" t="s">
        <v>8319</v>
      </c>
      <c r="F4581" s="54" t="s">
        <v>8319</v>
      </c>
      <c r="G4581" s="54" t="s">
        <v>18124</v>
      </c>
      <c r="H4581" s="54" t="s">
        <v>18125</v>
      </c>
      <c r="I4581" s="54" t="s">
        <v>8514</v>
      </c>
      <c r="J4581" s="54" t="s">
        <v>8323</v>
      </c>
      <c r="K4581" s="55" t="s">
        <v>25224</v>
      </c>
      <c r="L4581" s="54" t="s">
        <v>8325</v>
      </c>
    </row>
    <row r="4582" spans="1:12" ht="13.8" x14ac:dyDescent="0.3">
      <c r="A4582" s="54" t="s">
        <v>14831</v>
      </c>
      <c r="B4582" s="54" t="s">
        <v>14832</v>
      </c>
      <c r="C4582" s="54" t="s">
        <v>18032</v>
      </c>
      <c r="D4582" s="54" t="s">
        <v>18033</v>
      </c>
      <c r="E4582" s="55" t="s">
        <v>8319</v>
      </c>
      <c r="F4582" s="54" t="s">
        <v>8319</v>
      </c>
      <c r="G4582" s="54" t="s">
        <v>18126</v>
      </c>
      <c r="H4582" s="54" t="s">
        <v>18127</v>
      </c>
      <c r="I4582" s="54" t="s">
        <v>8514</v>
      </c>
      <c r="J4582" s="54" t="s">
        <v>8323</v>
      </c>
      <c r="K4582" s="55" t="s">
        <v>25225</v>
      </c>
      <c r="L4582" s="54" t="s">
        <v>8325</v>
      </c>
    </row>
    <row r="4583" spans="1:12" ht="13.8" x14ac:dyDescent="0.3">
      <c r="A4583" s="54" t="s">
        <v>14831</v>
      </c>
      <c r="B4583" s="54" t="s">
        <v>14832</v>
      </c>
      <c r="C4583" s="54" t="s">
        <v>18032</v>
      </c>
      <c r="D4583" s="54" t="s">
        <v>18033</v>
      </c>
      <c r="E4583" s="55" t="s">
        <v>8319</v>
      </c>
      <c r="F4583" s="54" t="s">
        <v>8319</v>
      </c>
      <c r="G4583" s="54" t="s">
        <v>18128</v>
      </c>
      <c r="H4583" s="54" t="s">
        <v>18129</v>
      </c>
      <c r="I4583" s="54" t="s">
        <v>8514</v>
      </c>
      <c r="J4583" s="54" t="s">
        <v>8323</v>
      </c>
      <c r="K4583" s="55" t="s">
        <v>25226</v>
      </c>
      <c r="L4583" s="54" t="s">
        <v>8325</v>
      </c>
    </row>
    <row r="4584" spans="1:12" ht="13.8" x14ac:dyDescent="0.3">
      <c r="A4584" s="54" t="s">
        <v>14831</v>
      </c>
      <c r="B4584" s="54" t="s">
        <v>14832</v>
      </c>
      <c r="C4584" s="54" t="s">
        <v>18032</v>
      </c>
      <c r="D4584" s="54" t="s">
        <v>18033</v>
      </c>
      <c r="E4584" s="55" t="s">
        <v>8319</v>
      </c>
      <c r="F4584" s="54" t="s">
        <v>8319</v>
      </c>
      <c r="G4584" s="54" t="s">
        <v>18130</v>
      </c>
      <c r="H4584" s="54" t="s">
        <v>18131</v>
      </c>
      <c r="I4584" s="54" t="s">
        <v>8514</v>
      </c>
      <c r="J4584" s="54" t="s">
        <v>8323</v>
      </c>
      <c r="K4584" s="55" t="s">
        <v>25227</v>
      </c>
      <c r="L4584" s="54" t="s">
        <v>8325</v>
      </c>
    </row>
    <row r="4585" spans="1:12" ht="13.8" x14ac:dyDescent="0.3">
      <c r="A4585" s="54" t="s">
        <v>14831</v>
      </c>
      <c r="B4585" s="54" t="s">
        <v>14832</v>
      </c>
      <c r="C4585" s="54" t="s">
        <v>18032</v>
      </c>
      <c r="D4585" s="54" t="s">
        <v>18033</v>
      </c>
      <c r="E4585" s="55" t="s">
        <v>8319</v>
      </c>
      <c r="F4585" s="54" t="s">
        <v>8319</v>
      </c>
      <c r="G4585" s="54" t="s">
        <v>18132</v>
      </c>
      <c r="H4585" s="54" t="s">
        <v>18133</v>
      </c>
      <c r="I4585" s="54" t="s">
        <v>8514</v>
      </c>
      <c r="J4585" s="54" t="s">
        <v>8323</v>
      </c>
      <c r="K4585" s="55" t="s">
        <v>25228</v>
      </c>
      <c r="L4585" s="54" t="s">
        <v>8325</v>
      </c>
    </row>
    <row r="4586" spans="1:12" ht="13.8" x14ac:dyDescent="0.3">
      <c r="A4586" s="54" t="s">
        <v>14831</v>
      </c>
      <c r="B4586" s="54" t="s">
        <v>14832</v>
      </c>
      <c r="C4586" s="54" t="s">
        <v>18032</v>
      </c>
      <c r="D4586" s="54" t="s">
        <v>18033</v>
      </c>
      <c r="E4586" s="55" t="s">
        <v>8319</v>
      </c>
      <c r="F4586" s="54" t="s">
        <v>8319</v>
      </c>
      <c r="G4586" s="54" t="s">
        <v>18134</v>
      </c>
      <c r="H4586" s="54" t="s">
        <v>18135</v>
      </c>
      <c r="I4586" s="54" t="s">
        <v>8514</v>
      </c>
      <c r="J4586" s="54" t="s">
        <v>8323</v>
      </c>
      <c r="K4586" s="55" t="s">
        <v>25229</v>
      </c>
      <c r="L4586" s="54" t="s">
        <v>8325</v>
      </c>
    </row>
    <row r="4587" spans="1:12" ht="13.8" x14ac:dyDescent="0.3">
      <c r="A4587" s="54" t="s">
        <v>14831</v>
      </c>
      <c r="B4587" s="54" t="s">
        <v>14832</v>
      </c>
      <c r="C4587" s="54" t="s">
        <v>18032</v>
      </c>
      <c r="D4587" s="54" t="s">
        <v>18033</v>
      </c>
      <c r="E4587" s="55" t="s">
        <v>8319</v>
      </c>
      <c r="F4587" s="54" t="s">
        <v>8319</v>
      </c>
      <c r="G4587" s="54" t="s">
        <v>18136</v>
      </c>
      <c r="H4587" s="54" t="s">
        <v>18137</v>
      </c>
      <c r="I4587" s="54" t="s">
        <v>8514</v>
      </c>
      <c r="J4587" s="54" t="s">
        <v>8323</v>
      </c>
      <c r="K4587" s="55" t="s">
        <v>25230</v>
      </c>
      <c r="L4587" s="54" t="s">
        <v>8325</v>
      </c>
    </row>
    <row r="4588" spans="1:12" ht="13.8" x14ac:dyDescent="0.3">
      <c r="A4588" s="54" t="s">
        <v>14831</v>
      </c>
      <c r="B4588" s="54" t="s">
        <v>14832</v>
      </c>
      <c r="C4588" s="54" t="s">
        <v>18032</v>
      </c>
      <c r="D4588" s="54" t="s">
        <v>18033</v>
      </c>
      <c r="E4588" s="55" t="s">
        <v>8319</v>
      </c>
      <c r="F4588" s="54" t="s">
        <v>8319</v>
      </c>
      <c r="G4588" s="54" t="s">
        <v>18138</v>
      </c>
      <c r="H4588" s="54" t="s">
        <v>18139</v>
      </c>
      <c r="I4588" s="54" t="s">
        <v>8514</v>
      </c>
      <c r="J4588" s="54" t="s">
        <v>8323</v>
      </c>
      <c r="K4588" s="55" t="s">
        <v>25231</v>
      </c>
      <c r="L4588" s="54" t="s">
        <v>8325</v>
      </c>
    </row>
    <row r="4589" spans="1:12" ht="13.8" x14ac:dyDescent="0.3">
      <c r="A4589" s="54" t="s">
        <v>14831</v>
      </c>
      <c r="B4589" s="54" t="s">
        <v>14832</v>
      </c>
      <c r="C4589" s="54" t="s">
        <v>18032</v>
      </c>
      <c r="D4589" s="54" t="s">
        <v>18033</v>
      </c>
      <c r="E4589" s="55" t="s">
        <v>8319</v>
      </c>
      <c r="F4589" s="54" t="s">
        <v>8319</v>
      </c>
      <c r="G4589" s="54" t="s">
        <v>18140</v>
      </c>
      <c r="H4589" s="54" t="s">
        <v>18141</v>
      </c>
      <c r="I4589" s="54" t="s">
        <v>8514</v>
      </c>
      <c r="J4589" s="54" t="s">
        <v>8323</v>
      </c>
      <c r="K4589" s="55" t="s">
        <v>25232</v>
      </c>
      <c r="L4589" s="54" t="s">
        <v>8325</v>
      </c>
    </row>
    <row r="4590" spans="1:12" ht="13.8" x14ac:dyDescent="0.3">
      <c r="A4590" s="54" t="s">
        <v>14831</v>
      </c>
      <c r="B4590" s="54" t="s">
        <v>14832</v>
      </c>
      <c r="C4590" s="54" t="s">
        <v>18032</v>
      </c>
      <c r="D4590" s="54" t="s">
        <v>18033</v>
      </c>
      <c r="E4590" s="55" t="s">
        <v>8319</v>
      </c>
      <c r="F4590" s="54" t="s">
        <v>8319</v>
      </c>
      <c r="G4590" s="54" t="s">
        <v>18142</v>
      </c>
      <c r="H4590" s="54" t="s">
        <v>18143</v>
      </c>
      <c r="I4590" s="54" t="s">
        <v>8514</v>
      </c>
      <c r="J4590" s="54" t="s">
        <v>8323</v>
      </c>
      <c r="K4590" s="55" t="s">
        <v>25233</v>
      </c>
      <c r="L4590" s="54" t="s">
        <v>8325</v>
      </c>
    </row>
    <row r="4591" spans="1:12" ht="13.8" x14ac:dyDescent="0.3">
      <c r="A4591" s="54" t="s">
        <v>14831</v>
      </c>
      <c r="B4591" s="54" t="s">
        <v>14832</v>
      </c>
      <c r="C4591" s="54" t="s">
        <v>18032</v>
      </c>
      <c r="D4591" s="54" t="s">
        <v>18033</v>
      </c>
      <c r="E4591" s="55" t="s">
        <v>8319</v>
      </c>
      <c r="F4591" s="54" t="s">
        <v>8319</v>
      </c>
      <c r="G4591" s="54" t="s">
        <v>18144</v>
      </c>
      <c r="H4591" s="54" t="s">
        <v>18145</v>
      </c>
      <c r="I4591" s="54" t="s">
        <v>8514</v>
      </c>
      <c r="J4591" s="54" t="s">
        <v>8323</v>
      </c>
      <c r="K4591" s="55" t="s">
        <v>25234</v>
      </c>
      <c r="L4591" s="54" t="s">
        <v>8325</v>
      </c>
    </row>
    <row r="4592" spans="1:12" ht="13.8" x14ac:dyDescent="0.3">
      <c r="A4592" s="54" t="s">
        <v>14831</v>
      </c>
      <c r="B4592" s="54" t="s">
        <v>14832</v>
      </c>
      <c r="C4592" s="54" t="s">
        <v>18032</v>
      </c>
      <c r="D4592" s="54" t="s">
        <v>18033</v>
      </c>
      <c r="E4592" s="55" t="s">
        <v>8319</v>
      </c>
      <c r="F4592" s="54" t="s">
        <v>8319</v>
      </c>
      <c r="G4592" s="54" t="s">
        <v>18146</v>
      </c>
      <c r="H4592" s="54" t="s">
        <v>18147</v>
      </c>
      <c r="I4592" s="54" t="s">
        <v>8514</v>
      </c>
      <c r="J4592" s="54" t="s">
        <v>8323</v>
      </c>
      <c r="K4592" s="55" t="s">
        <v>25235</v>
      </c>
      <c r="L4592" s="54" t="s">
        <v>8325</v>
      </c>
    </row>
    <row r="4593" spans="1:12" ht="13.8" x14ac:dyDescent="0.3">
      <c r="A4593" s="54" t="s">
        <v>14831</v>
      </c>
      <c r="B4593" s="54" t="s">
        <v>14832</v>
      </c>
      <c r="C4593" s="54" t="s">
        <v>18032</v>
      </c>
      <c r="D4593" s="54" t="s">
        <v>18033</v>
      </c>
      <c r="E4593" s="55" t="s">
        <v>8319</v>
      </c>
      <c r="F4593" s="54" t="s">
        <v>8319</v>
      </c>
      <c r="G4593" s="54" t="s">
        <v>18148</v>
      </c>
      <c r="H4593" s="54" t="s">
        <v>18149</v>
      </c>
      <c r="I4593" s="54" t="s">
        <v>8514</v>
      </c>
      <c r="J4593" s="54" t="s">
        <v>8323</v>
      </c>
      <c r="K4593" s="55" t="s">
        <v>25236</v>
      </c>
      <c r="L4593" s="54" t="s">
        <v>8325</v>
      </c>
    </row>
    <row r="4594" spans="1:12" ht="13.8" x14ac:dyDescent="0.3">
      <c r="A4594" s="54" t="s">
        <v>14831</v>
      </c>
      <c r="B4594" s="54" t="s">
        <v>14832</v>
      </c>
      <c r="C4594" s="54" t="s">
        <v>18032</v>
      </c>
      <c r="D4594" s="54" t="s">
        <v>18033</v>
      </c>
      <c r="E4594" s="55" t="s">
        <v>8319</v>
      </c>
      <c r="F4594" s="54" t="s">
        <v>8319</v>
      </c>
      <c r="G4594" s="54" t="s">
        <v>18150</v>
      </c>
      <c r="H4594" s="54" t="s">
        <v>18151</v>
      </c>
      <c r="I4594" s="54" t="s">
        <v>8514</v>
      </c>
      <c r="J4594" s="54" t="s">
        <v>8323</v>
      </c>
      <c r="K4594" s="55" t="s">
        <v>25237</v>
      </c>
      <c r="L4594" s="54" t="s">
        <v>8325</v>
      </c>
    </row>
    <row r="4595" spans="1:12" ht="13.8" x14ac:dyDescent="0.3">
      <c r="A4595" s="54" t="s">
        <v>14831</v>
      </c>
      <c r="B4595" s="54" t="s">
        <v>14832</v>
      </c>
      <c r="C4595" s="54" t="s">
        <v>18032</v>
      </c>
      <c r="D4595" s="54" t="s">
        <v>18033</v>
      </c>
      <c r="E4595" s="55" t="s">
        <v>8319</v>
      </c>
      <c r="F4595" s="54" t="s">
        <v>8319</v>
      </c>
      <c r="G4595" s="54" t="s">
        <v>18153</v>
      </c>
      <c r="H4595" s="54" t="s">
        <v>18154</v>
      </c>
      <c r="I4595" s="54" t="s">
        <v>8514</v>
      </c>
      <c r="J4595" s="54" t="s">
        <v>8323</v>
      </c>
      <c r="K4595" s="55" t="s">
        <v>25238</v>
      </c>
      <c r="L4595" s="54" t="s">
        <v>8325</v>
      </c>
    </row>
    <row r="4596" spans="1:12" ht="13.8" x14ac:dyDescent="0.3">
      <c r="A4596" s="54" t="s">
        <v>14831</v>
      </c>
      <c r="B4596" s="54" t="s">
        <v>14832</v>
      </c>
      <c r="C4596" s="54" t="s">
        <v>18032</v>
      </c>
      <c r="D4596" s="54" t="s">
        <v>18033</v>
      </c>
      <c r="E4596" s="55" t="s">
        <v>8319</v>
      </c>
      <c r="F4596" s="54" t="s">
        <v>8319</v>
      </c>
      <c r="G4596" s="54" t="s">
        <v>18155</v>
      </c>
      <c r="H4596" s="54" t="s">
        <v>18156</v>
      </c>
      <c r="I4596" s="54" t="s">
        <v>8514</v>
      </c>
      <c r="J4596" s="54" t="s">
        <v>8323</v>
      </c>
      <c r="K4596" s="55" t="s">
        <v>25239</v>
      </c>
      <c r="L4596" s="54" t="s">
        <v>8325</v>
      </c>
    </row>
    <row r="4597" spans="1:12" ht="13.8" x14ac:dyDescent="0.3">
      <c r="A4597" s="54" t="s">
        <v>14831</v>
      </c>
      <c r="B4597" s="54" t="s">
        <v>14832</v>
      </c>
      <c r="C4597" s="54" t="s">
        <v>18032</v>
      </c>
      <c r="D4597" s="54" t="s">
        <v>18033</v>
      </c>
      <c r="E4597" s="55" t="s">
        <v>8319</v>
      </c>
      <c r="F4597" s="54" t="s">
        <v>8319</v>
      </c>
      <c r="G4597" s="54" t="s">
        <v>18157</v>
      </c>
      <c r="H4597" s="54" t="s">
        <v>18158</v>
      </c>
      <c r="I4597" s="54" t="s">
        <v>8514</v>
      </c>
      <c r="J4597" s="54" t="s">
        <v>8323</v>
      </c>
      <c r="K4597" s="55" t="s">
        <v>25240</v>
      </c>
      <c r="L4597" s="54" t="s">
        <v>8325</v>
      </c>
    </row>
    <row r="4598" spans="1:12" ht="13.8" x14ac:dyDescent="0.3">
      <c r="A4598" s="54" t="s">
        <v>14831</v>
      </c>
      <c r="B4598" s="54" t="s">
        <v>14832</v>
      </c>
      <c r="C4598" s="54" t="s">
        <v>18159</v>
      </c>
      <c r="D4598" s="54" t="s">
        <v>18160</v>
      </c>
      <c r="E4598" s="55" t="s">
        <v>8319</v>
      </c>
      <c r="F4598" s="54" t="s">
        <v>8319</v>
      </c>
      <c r="G4598" s="54" t="s">
        <v>18161</v>
      </c>
      <c r="H4598" s="54" t="s">
        <v>18162</v>
      </c>
      <c r="I4598" s="54" t="s">
        <v>8514</v>
      </c>
      <c r="J4598" s="54" t="s">
        <v>8323</v>
      </c>
      <c r="K4598" s="55" t="s">
        <v>24333</v>
      </c>
      <c r="L4598" s="54" t="s">
        <v>8325</v>
      </c>
    </row>
    <row r="4599" spans="1:12" ht="13.8" x14ac:dyDescent="0.3">
      <c r="A4599" s="54" t="s">
        <v>14831</v>
      </c>
      <c r="B4599" s="54" t="s">
        <v>14832</v>
      </c>
      <c r="C4599" s="54" t="s">
        <v>18159</v>
      </c>
      <c r="D4599" s="54" t="s">
        <v>18160</v>
      </c>
      <c r="E4599" s="55" t="s">
        <v>8319</v>
      </c>
      <c r="F4599" s="54" t="s">
        <v>8319</v>
      </c>
      <c r="G4599" s="54" t="s">
        <v>18163</v>
      </c>
      <c r="H4599" s="54" t="s">
        <v>18164</v>
      </c>
      <c r="I4599" s="54" t="s">
        <v>8514</v>
      </c>
      <c r="J4599" s="54" t="s">
        <v>8323</v>
      </c>
      <c r="K4599" s="55" t="s">
        <v>25241</v>
      </c>
      <c r="L4599" s="54" t="s">
        <v>8325</v>
      </c>
    </row>
    <row r="4600" spans="1:12" ht="13.8" x14ac:dyDescent="0.3">
      <c r="A4600" s="54" t="s">
        <v>14831</v>
      </c>
      <c r="B4600" s="54" t="s">
        <v>14832</v>
      </c>
      <c r="C4600" s="54" t="s">
        <v>18159</v>
      </c>
      <c r="D4600" s="54" t="s">
        <v>18160</v>
      </c>
      <c r="E4600" s="55" t="s">
        <v>8319</v>
      </c>
      <c r="F4600" s="54" t="s">
        <v>8319</v>
      </c>
      <c r="G4600" s="54" t="s">
        <v>18165</v>
      </c>
      <c r="H4600" s="54" t="s">
        <v>18166</v>
      </c>
      <c r="I4600" s="54" t="s">
        <v>8514</v>
      </c>
      <c r="J4600" s="54" t="s">
        <v>8323</v>
      </c>
      <c r="K4600" s="55" t="s">
        <v>25242</v>
      </c>
      <c r="L4600" s="54" t="s">
        <v>8325</v>
      </c>
    </row>
    <row r="4601" spans="1:12" ht="13.8" x14ac:dyDescent="0.3">
      <c r="A4601" s="54" t="s">
        <v>14831</v>
      </c>
      <c r="B4601" s="54" t="s">
        <v>14832</v>
      </c>
      <c r="C4601" s="54" t="s">
        <v>18159</v>
      </c>
      <c r="D4601" s="54" t="s">
        <v>18160</v>
      </c>
      <c r="E4601" s="55" t="s">
        <v>8319</v>
      </c>
      <c r="F4601" s="54" t="s">
        <v>8319</v>
      </c>
      <c r="G4601" s="54" t="s">
        <v>18167</v>
      </c>
      <c r="H4601" s="54" t="s">
        <v>18168</v>
      </c>
      <c r="I4601" s="54" t="s">
        <v>8514</v>
      </c>
      <c r="J4601" s="54" t="s">
        <v>8323</v>
      </c>
      <c r="K4601" s="55" t="s">
        <v>25243</v>
      </c>
      <c r="L4601" s="54" t="s">
        <v>8325</v>
      </c>
    </row>
    <row r="4602" spans="1:12" ht="13.8" x14ac:dyDescent="0.3">
      <c r="A4602" s="54" t="s">
        <v>14831</v>
      </c>
      <c r="B4602" s="54" t="s">
        <v>14832</v>
      </c>
      <c r="C4602" s="54" t="s">
        <v>18159</v>
      </c>
      <c r="D4602" s="54" t="s">
        <v>18160</v>
      </c>
      <c r="E4602" s="55" t="s">
        <v>8319</v>
      </c>
      <c r="F4602" s="54" t="s">
        <v>8319</v>
      </c>
      <c r="G4602" s="54" t="s">
        <v>18169</v>
      </c>
      <c r="H4602" s="54" t="s">
        <v>18170</v>
      </c>
      <c r="I4602" s="54" t="s">
        <v>8514</v>
      </c>
      <c r="J4602" s="54" t="s">
        <v>8323</v>
      </c>
      <c r="K4602" s="55" t="s">
        <v>22876</v>
      </c>
      <c r="L4602" s="54" t="s">
        <v>8325</v>
      </c>
    </row>
    <row r="4603" spans="1:12" ht="13.8" x14ac:dyDescent="0.3">
      <c r="A4603" s="54" t="s">
        <v>14831</v>
      </c>
      <c r="B4603" s="54" t="s">
        <v>14832</v>
      </c>
      <c r="C4603" s="54" t="s">
        <v>18159</v>
      </c>
      <c r="D4603" s="54" t="s">
        <v>18160</v>
      </c>
      <c r="E4603" s="55" t="s">
        <v>8319</v>
      </c>
      <c r="F4603" s="54" t="s">
        <v>8319</v>
      </c>
      <c r="G4603" s="54" t="s">
        <v>18171</v>
      </c>
      <c r="H4603" s="54" t="s">
        <v>18172</v>
      </c>
      <c r="I4603" s="54" t="s">
        <v>8514</v>
      </c>
      <c r="J4603" s="54" t="s">
        <v>8323</v>
      </c>
      <c r="K4603" s="55" t="s">
        <v>22007</v>
      </c>
      <c r="L4603" s="54" t="s">
        <v>8325</v>
      </c>
    </row>
    <row r="4604" spans="1:12" ht="13.8" x14ac:dyDescent="0.3">
      <c r="A4604" s="54" t="s">
        <v>14831</v>
      </c>
      <c r="B4604" s="54" t="s">
        <v>14832</v>
      </c>
      <c r="C4604" s="54" t="s">
        <v>18159</v>
      </c>
      <c r="D4604" s="54" t="s">
        <v>18160</v>
      </c>
      <c r="E4604" s="55" t="s">
        <v>8319</v>
      </c>
      <c r="F4604" s="54" t="s">
        <v>8319</v>
      </c>
      <c r="G4604" s="54" t="s">
        <v>18173</v>
      </c>
      <c r="H4604" s="54" t="s">
        <v>18174</v>
      </c>
      <c r="I4604" s="54" t="s">
        <v>8514</v>
      </c>
      <c r="J4604" s="54" t="s">
        <v>8323</v>
      </c>
      <c r="K4604" s="55" t="s">
        <v>25244</v>
      </c>
      <c r="L4604" s="54" t="s">
        <v>8325</v>
      </c>
    </row>
    <row r="4605" spans="1:12" ht="13.8" x14ac:dyDescent="0.3">
      <c r="A4605" s="54" t="s">
        <v>14831</v>
      </c>
      <c r="B4605" s="54" t="s">
        <v>14832</v>
      </c>
      <c r="C4605" s="54" t="s">
        <v>18159</v>
      </c>
      <c r="D4605" s="54" t="s">
        <v>18160</v>
      </c>
      <c r="E4605" s="55" t="s">
        <v>8319</v>
      </c>
      <c r="F4605" s="54" t="s">
        <v>8319</v>
      </c>
      <c r="G4605" s="54" t="s">
        <v>18175</v>
      </c>
      <c r="H4605" s="54" t="s">
        <v>18176</v>
      </c>
      <c r="I4605" s="54" t="s">
        <v>8514</v>
      </c>
      <c r="J4605" s="54" t="s">
        <v>8323</v>
      </c>
      <c r="K4605" s="55" t="s">
        <v>25245</v>
      </c>
      <c r="L4605" s="54" t="s">
        <v>8325</v>
      </c>
    </row>
    <row r="4606" spans="1:12" ht="13.8" x14ac:dyDescent="0.3">
      <c r="A4606" s="54" t="s">
        <v>14831</v>
      </c>
      <c r="B4606" s="54" t="s">
        <v>14832</v>
      </c>
      <c r="C4606" s="54" t="s">
        <v>18159</v>
      </c>
      <c r="D4606" s="54" t="s">
        <v>18160</v>
      </c>
      <c r="E4606" s="55" t="s">
        <v>8319</v>
      </c>
      <c r="F4606" s="54" t="s">
        <v>8319</v>
      </c>
      <c r="G4606" s="54" t="s">
        <v>18177</v>
      </c>
      <c r="H4606" s="54" t="s">
        <v>18178</v>
      </c>
      <c r="I4606" s="54" t="s">
        <v>8514</v>
      </c>
      <c r="J4606" s="54" t="s">
        <v>8323</v>
      </c>
      <c r="K4606" s="55" t="s">
        <v>25246</v>
      </c>
      <c r="L4606" s="54" t="s">
        <v>8325</v>
      </c>
    </row>
    <row r="4607" spans="1:12" ht="13.8" x14ac:dyDescent="0.3">
      <c r="A4607" s="54" t="s">
        <v>14831</v>
      </c>
      <c r="B4607" s="54" t="s">
        <v>14832</v>
      </c>
      <c r="C4607" s="54" t="s">
        <v>18159</v>
      </c>
      <c r="D4607" s="54" t="s">
        <v>18160</v>
      </c>
      <c r="E4607" s="55" t="s">
        <v>8319</v>
      </c>
      <c r="F4607" s="54" t="s">
        <v>8319</v>
      </c>
      <c r="G4607" s="54" t="s">
        <v>18179</v>
      </c>
      <c r="H4607" s="54" t="s">
        <v>18180</v>
      </c>
      <c r="I4607" s="54" t="s">
        <v>8514</v>
      </c>
      <c r="J4607" s="54" t="s">
        <v>8323</v>
      </c>
      <c r="K4607" s="55" t="s">
        <v>25247</v>
      </c>
      <c r="L4607" s="54" t="s">
        <v>8325</v>
      </c>
    </row>
    <row r="4608" spans="1:12" ht="13.8" x14ac:dyDescent="0.3">
      <c r="A4608" s="54" t="s">
        <v>14831</v>
      </c>
      <c r="B4608" s="54" t="s">
        <v>14832</v>
      </c>
      <c r="C4608" s="54" t="s">
        <v>18159</v>
      </c>
      <c r="D4608" s="54" t="s">
        <v>18160</v>
      </c>
      <c r="E4608" s="55" t="s">
        <v>8319</v>
      </c>
      <c r="F4608" s="54" t="s">
        <v>8319</v>
      </c>
      <c r="G4608" s="54" t="s">
        <v>18181</v>
      </c>
      <c r="H4608" s="54" t="s">
        <v>18182</v>
      </c>
      <c r="I4608" s="54" t="s">
        <v>8514</v>
      </c>
      <c r="J4608" s="54" t="s">
        <v>8323</v>
      </c>
      <c r="K4608" s="55" t="s">
        <v>25248</v>
      </c>
      <c r="L4608" s="54" t="s">
        <v>8325</v>
      </c>
    </row>
    <row r="4609" spans="1:12" ht="13.8" x14ac:dyDescent="0.3">
      <c r="A4609" s="54" t="s">
        <v>14831</v>
      </c>
      <c r="B4609" s="54" t="s">
        <v>14832</v>
      </c>
      <c r="C4609" s="54" t="s">
        <v>18159</v>
      </c>
      <c r="D4609" s="54" t="s">
        <v>18160</v>
      </c>
      <c r="E4609" s="55" t="s">
        <v>8319</v>
      </c>
      <c r="F4609" s="54" t="s">
        <v>8319</v>
      </c>
      <c r="G4609" s="54" t="s">
        <v>18183</v>
      </c>
      <c r="H4609" s="54" t="s">
        <v>18184</v>
      </c>
      <c r="I4609" s="54" t="s">
        <v>8514</v>
      </c>
      <c r="J4609" s="54" t="s">
        <v>8323</v>
      </c>
      <c r="K4609" s="55" t="s">
        <v>25249</v>
      </c>
      <c r="L4609" s="54" t="s">
        <v>8325</v>
      </c>
    </row>
    <row r="4610" spans="1:12" ht="13.8" x14ac:dyDescent="0.3">
      <c r="A4610" s="54" t="s">
        <v>14831</v>
      </c>
      <c r="B4610" s="54" t="s">
        <v>14832</v>
      </c>
      <c r="C4610" s="54" t="s">
        <v>18159</v>
      </c>
      <c r="D4610" s="54" t="s">
        <v>18160</v>
      </c>
      <c r="E4610" s="55" t="s">
        <v>8319</v>
      </c>
      <c r="F4610" s="54" t="s">
        <v>8319</v>
      </c>
      <c r="G4610" s="54" t="s">
        <v>18185</v>
      </c>
      <c r="H4610" s="54" t="s">
        <v>18186</v>
      </c>
      <c r="I4610" s="54" t="s">
        <v>8514</v>
      </c>
      <c r="J4610" s="54" t="s">
        <v>8323</v>
      </c>
      <c r="K4610" s="55" t="s">
        <v>25250</v>
      </c>
      <c r="L4610" s="54" t="s">
        <v>8325</v>
      </c>
    </row>
    <row r="4611" spans="1:12" ht="13.8" x14ac:dyDescent="0.3">
      <c r="A4611" s="54" t="s">
        <v>14831</v>
      </c>
      <c r="B4611" s="54" t="s">
        <v>14832</v>
      </c>
      <c r="C4611" s="54" t="s">
        <v>18159</v>
      </c>
      <c r="D4611" s="54" t="s">
        <v>18160</v>
      </c>
      <c r="E4611" s="55" t="s">
        <v>8319</v>
      </c>
      <c r="F4611" s="54" t="s">
        <v>8319</v>
      </c>
      <c r="G4611" s="54" t="s">
        <v>18188</v>
      </c>
      <c r="H4611" s="54" t="s">
        <v>18189</v>
      </c>
      <c r="I4611" s="54" t="s">
        <v>8514</v>
      </c>
      <c r="J4611" s="54" t="s">
        <v>8323</v>
      </c>
      <c r="K4611" s="55" t="s">
        <v>25251</v>
      </c>
      <c r="L4611" s="54" t="s">
        <v>8325</v>
      </c>
    </row>
    <row r="4612" spans="1:12" ht="13.8" x14ac:dyDescent="0.3">
      <c r="A4612" s="54" t="s">
        <v>14831</v>
      </c>
      <c r="B4612" s="54" t="s">
        <v>14832</v>
      </c>
      <c r="C4612" s="54" t="s">
        <v>18159</v>
      </c>
      <c r="D4612" s="54" t="s">
        <v>18160</v>
      </c>
      <c r="E4612" s="55" t="s">
        <v>8319</v>
      </c>
      <c r="F4612" s="54" t="s">
        <v>8319</v>
      </c>
      <c r="G4612" s="54" t="s">
        <v>18190</v>
      </c>
      <c r="H4612" s="54" t="s">
        <v>18191</v>
      </c>
      <c r="I4612" s="54" t="s">
        <v>8514</v>
      </c>
      <c r="J4612" s="54" t="s">
        <v>8323</v>
      </c>
      <c r="K4612" s="55" t="s">
        <v>25252</v>
      </c>
      <c r="L4612" s="54" t="s">
        <v>8325</v>
      </c>
    </row>
    <row r="4613" spans="1:12" ht="13.8" x14ac:dyDescent="0.3">
      <c r="A4613" s="54" t="s">
        <v>14831</v>
      </c>
      <c r="B4613" s="54" t="s">
        <v>14832</v>
      </c>
      <c r="C4613" s="54" t="s">
        <v>18159</v>
      </c>
      <c r="D4613" s="54" t="s">
        <v>18160</v>
      </c>
      <c r="E4613" s="55" t="s">
        <v>8319</v>
      </c>
      <c r="F4613" s="54" t="s">
        <v>8319</v>
      </c>
      <c r="G4613" s="54" t="s">
        <v>18192</v>
      </c>
      <c r="H4613" s="54" t="s">
        <v>18193</v>
      </c>
      <c r="I4613" s="54" t="s">
        <v>8514</v>
      </c>
      <c r="J4613" s="54" t="s">
        <v>8323</v>
      </c>
      <c r="K4613" s="55" t="s">
        <v>19072</v>
      </c>
      <c r="L4613" s="54" t="s">
        <v>8325</v>
      </c>
    </row>
    <row r="4614" spans="1:12" ht="13.8" x14ac:dyDescent="0.3">
      <c r="A4614" s="54" t="s">
        <v>14831</v>
      </c>
      <c r="B4614" s="54" t="s">
        <v>14832</v>
      </c>
      <c r="C4614" s="54" t="s">
        <v>18159</v>
      </c>
      <c r="D4614" s="54" t="s">
        <v>18160</v>
      </c>
      <c r="E4614" s="55" t="s">
        <v>8319</v>
      </c>
      <c r="F4614" s="54" t="s">
        <v>8319</v>
      </c>
      <c r="G4614" s="54" t="s">
        <v>18194</v>
      </c>
      <c r="H4614" s="54" t="s">
        <v>18195</v>
      </c>
      <c r="I4614" s="54" t="s">
        <v>8514</v>
      </c>
      <c r="J4614" s="54" t="s">
        <v>8323</v>
      </c>
      <c r="K4614" s="55" t="s">
        <v>25253</v>
      </c>
      <c r="L4614" s="54" t="s">
        <v>8325</v>
      </c>
    </row>
    <row r="4615" spans="1:12" ht="13.8" x14ac:dyDescent="0.3">
      <c r="A4615" s="54" t="s">
        <v>14831</v>
      </c>
      <c r="B4615" s="54" t="s">
        <v>14832</v>
      </c>
      <c r="C4615" s="54" t="s">
        <v>14687</v>
      </c>
      <c r="D4615" s="54" t="s">
        <v>18196</v>
      </c>
      <c r="E4615" s="55" t="s">
        <v>8319</v>
      </c>
      <c r="F4615" s="54" t="s">
        <v>8319</v>
      </c>
      <c r="G4615" s="54" t="s">
        <v>18197</v>
      </c>
      <c r="H4615" s="54" t="s">
        <v>18198</v>
      </c>
      <c r="I4615" s="54" t="s">
        <v>8514</v>
      </c>
      <c r="J4615" s="54" t="s">
        <v>8323</v>
      </c>
      <c r="K4615" s="55" t="s">
        <v>8951</v>
      </c>
      <c r="L4615" s="54" t="s">
        <v>8325</v>
      </c>
    </row>
    <row r="4616" spans="1:12" ht="13.8" x14ac:dyDescent="0.3">
      <c r="A4616" s="54" t="s">
        <v>14831</v>
      </c>
      <c r="B4616" s="54" t="s">
        <v>14832</v>
      </c>
      <c r="C4616" s="54" t="s">
        <v>14687</v>
      </c>
      <c r="D4616" s="54" t="s">
        <v>18196</v>
      </c>
      <c r="E4616" s="55" t="s">
        <v>8319</v>
      </c>
      <c r="F4616" s="54" t="s">
        <v>8319</v>
      </c>
      <c r="G4616" s="54" t="s">
        <v>18199</v>
      </c>
      <c r="H4616" s="54" t="s">
        <v>18200</v>
      </c>
      <c r="I4616" s="54" t="s">
        <v>8514</v>
      </c>
      <c r="J4616" s="54" t="s">
        <v>8323</v>
      </c>
      <c r="K4616" s="55" t="s">
        <v>18508</v>
      </c>
      <c r="L4616" s="54" t="s">
        <v>8325</v>
      </c>
    </row>
    <row r="4617" spans="1:12" ht="13.8" x14ac:dyDescent="0.3">
      <c r="A4617" s="54" t="s">
        <v>14831</v>
      </c>
      <c r="B4617" s="54" t="s">
        <v>14832</v>
      </c>
      <c r="C4617" s="54" t="s">
        <v>14687</v>
      </c>
      <c r="D4617" s="54" t="s">
        <v>18196</v>
      </c>
      <c r="E4617" s="55" t="s">
        <v>8319</v>
      </c>
      <c r="F4617" s="54" t="s">
        <v>8319</v>
      </c>
      <c r="G4617" s="54" t="s">
        <v>18201</v>
      </c>
      <c r="H4617" s="54" t="s">
        <v>18202</v>
      </c>
      <c r="I4617" s="54" t="s">
        <v>8514</v>
      </c>
      <c r="J4617" s="54" t="s">
        <v>8323</v>
      </c>
      <c r="K4617" s="55" t="s">
        <v>25254</v>
      </c>
      <c r="L4617" s="54" t="s">
        <v>8325</v>
      </c>
    </row>
    <row r="4618" spans="1:12" ht="13.8" x14ac:dyDescent="0.3">
      <c r="A4618" s="54" t="s">
        <v>14831</v>
      </c>
      <c r="B4618" s="54" t="s">
        <v>14832</v>
      </c>
      <c r="C4618" s="54" t="s">
        <v>14687</v>
      </c>
      <c r="D4618" s="54" t="s">
        <v>18196</v>
      </c>
      <c r="E4618" s="55" t="s">
        <v>8319</v>
      </c>
      <c r="F4618" s="54" t="s">
        <v>8319</v>
      </c>
      <c r="G4618" s="54" t="s">
        <v>18203</v>
      </c>
      <c r="H4618" s="54" t="s">
        <v>18204</v>
      </c>
      <c r="I4618" s="54" t="s">
        <v>8514</v>
      </c>
      <c r="J4618" s="54" t="s">
        <v>8323</v>
      </c>
      <c r="K4618" s="55" t="s">
        <v>25255</v>
      </c>
      <c r="L4618" s="54" t="s">
        <v>8325</v>
      </c>
    </row>
    <row r="4619" spans="1:12" ht="13.8" x14ac:dyDescent="0.3">
      <c r="A4619" s="54" t="s">
        <v>14831</v>
      </c>
      <c r="B4619" s="54" t="s">
        <v>14832</v>
      </c>
      <c r="C4619" s="54" t="s">
        <v>14687</v>
      </c>
      <c r="D4619" s="54" t="s">
        <v>18196</v>
      </c>
      <c r="E4619" s="55" t="s">
        <v>8319</v>
      </c>
      <c r="F4619" s="54" t="s">
        <v>8319</v>
      </c>
      <c r="G4619" s="54" t="s">
        <v>18205</v>
      </c>
      <c r="H4619" s="54" t="s">
        <v>18206</v>
      </c>
      <c r="I4619" s="54" t="s">
        <v>8514</v>
      </c>
      <c r="J4619" s="54" t="s">
        <v>8323</v>
      </c>
      <c r="K4619" s="55" t="s">
        <v>25256</v>
      </c>
      <c r="L4619" s="54" t="s">
        <v>8325</v>
      </c>
    </row>
    <row r="4620" spans="1:12" ht="13.8" x14ac:dyDescent="0.3">
      <c r="A4620" s="54" t="s">
        <v>14831</v>
      </c>
      <c r="B4620" s="54" t="s">
        <v>14832</v>
      </c>
      <c r="C4620" s="54" t="s">
        <v>14687</v>
      </c>
      <c r="D4620" s="54" t="s">
        <v>18196</v>
      </c>
      <c r="E4620" s="55" t="s">
        <v>8319</v>
      </c>
      <c r="F4620" s="54" t="s">
        <v>8319</v>
      </c>
      <c r="G4620" s="54" t="s">
        <v>18207</v>
      </c>
      <c r="H4620" s="54" t="s">
        <v>18208</v>
      </c>
      <c r="I4620" s="54" t="s">
        <v>8514</v>
      </c>
      <c r="J4620" s="54" t="s">
        <v>8323</v>
      </c>
      <c r="K4620" s="55" t="s">
        <v>25257</v>
      </c>
      <c r="L4620" s="54" t="s">
        <v>8325</v>
      </c>
    </row>
    <row r="4621" spans="1:12" ht="13.8" x14ac:dyDescent="0.3">
      <c r="A4621" s="54" t="s">
        <v>14831</v>
      </c>
      <c r="B4621" s="54" t="s">
        <v>14832</v>
      </c>
      <c r="C4621" s="54" t="s">
        <v>14687</v>
      </c>
      <c r="D4621" s="54" t="s">
        <v>18196</v>
      </c>
      <c r="E4621" s="55" t="s">
        <v>8319</v>
      </c>
      <c r="F4621" s="54" t="s">
        <v>8319</v>
      </c>
      <c r="G4621" s="54" t="s">
        <v>18209</v>
      </c>
      <c r="H4621" s="54" t="s">
        <v>18210</v>
      </c>
      <c r="I4621" s="54" t="s">
        <v>8514</v>
      </c>
      <c r="J4621" s="54" t="s">
        <v>8323</v>
      </c>
      <c r="K4621" s="55" t="s">
        <v>25258</v>
      </c>
      <c r="L4621" s="54" t="s">
        <v>8325</v>
      </c>
    </row>
    <row r="4622" spans="1:12" ht="13.8" x14ac:dyDescent="0.3">
      <c r="A4622" s="54" t="s">
        <v>14831</v>
      </c>
      <c r="B4622" s="54" t="s">
        <v>14832</v>
      </c>
      <c r="C4622" s="54" t="s">
        <v>14687</v>
      </c>
      <c r="D4622" s="54" t="s">
        <v>18196</v>
      </c>
      <c r="E4622" s="55" t="s">
        <v>8319</v>
      </c>
      <c r="F4622" s="54" t="s">
        <v>8319</v>
      </c>
      <c r="G4622" s="54" t="s">
        <v>18211</v>
      </c>
      <c r="H4622" s="54" t="s">
        <v>18212</v>
      </c>
      <c r="I4622" s="54" t="s">
        <v>8322</v>
      </c>
      <c r="J4622" s="54" t="s">
        <v>8323</v>
      </c>
      <c r="K4622" s="55" t="s">
        <v>21915</v>
      </c>
      <c r="L4622" s="54" t="s">
        <v>8325</v>
      </c>
    </row>
    <row r="4623" spans="1:12" ht="13.8" x14ac:dyDescent="0.3">
      <c r="A4623" s="54" t="s">
        <v>14831</v>
      </c>
      <c r="B4623" s="54" t="s">
        <v>14832</v>
      </c>
      <c r="C4623" s="54" t="s">
        <v>14687</v>
      </c>
      <c r="D4623" s="54" t="s">
        <v>18196</v>
      </c>
      <c r="E4623" s="55" t="s">
        <v>8319</v>
      </c>
      <c r="F4623" s="54" t="s">
        <v>8319</v>
      </c>
      <c r="G4623" s="54" t="s">
        <v>18213</v>
      </c>
      <c r="H4623" s="54" t="s">
        <v>18214</v>
      </c>
      <c r="I4623" s="54" t="s">
        <v>8322</v>
      </c>
      <c r="J4623" s="54" t="s">
        <v>8323</v>
      </c>
      <c r="K4623" s="55" t="s">
        <v>25259</v>
      </c>
      <c r="L4623" s="54" t="s">
        <v>8325</v>
      </c>
    </row>
    <row r="4624" spans="1:12" ht="13.8" x14ac:dyDescent="0.3">
      <c r="A4624" s="54" t="s">
        <v>14831</v>
      </c>
      <c r="B4624" s="54" t="s">
        <v>14832</v>
      </c>
      <c r="C4624" s="54" t="s">
        <v>14687</v>
      </c>
      <c r="D4624" s="54" t="s">
        <v>18196</v>
      </c>
      <c r="E4624" s="55" t="s">
        <v>8319</v>
      </c>
      <c r="F4624" s="54" t="s">
        <v>8319</v>
      </c>
      <c r="G4624" s="54" t="s">
        <v>18216</v>
      </c>
      <c r="H4624" s="54" t="s">
        <v>18217</v>
      </c>
      <c r="I4624" s="54" t="s">
        <v>8322</v>
      </c>
      <c r="J4624" s="54" t="s">
        <v>8323</v>
      </c>
      <c r="K4624" s="55" t="s">
        <v>20042</v>
      </c>
      <c r="L4624" s="54" t="s">
        <v>8325</v>
      </c>
    </row>
    <row r="4625" spans="1:12" ht="13.8" x14ac:dyDescent="0.3">
      <c r="A4625" s="54" t="s">
        <v>14831</v>
      </c>
      <c r="B4625" s="54" t="s">
        <v>14832</v>
      </c>
      <c r="C4625" s="54" t="s">
        <v>14687</v>
      </c>
      <c r="D4625" s="54" t="s">
        <v>18196</v>
      </c>
      <c r="E4625" s="55" t="s">
        <v>8319</v>
      </c>
      <c r="F4625" s="54" t="s">
        <v>8319</v>
      </c>
      <c r="G4625" s="54" t="s">
        <v>18218</v>
      </c>
      <c r="H4625" s="54" t="s">
        <v>18219</v>
      </c>
      <c r="I4625" s="54" t="s">
        <v>8322</v>
      </c>
      <c r="J4625" s="54" t="s">
        <v>8323</v>
      </c>
      <c r="K4625" s="55" t="s">
        <v>21927</v>
      </c>
      <c r="L4625" s="54" t="s">
        <v>8325</v>
      </c>
    </row>
    <row r="4626" spans="1:12" ht="13.8" x14ac:dyDescent="0.3">
      <c r="A4626" s="54" t="s">
        <v>14831</v>
      </c>
      <c r="B4626" s="54" t="s">
        <v>14832</v>
      </c>
      <c r="C4626" s="54" t="s">
        <v>14687</v>
      </c>
      <c r="D4626" s="54" t="s">
        <v>18196</v>
      </c>
      <c r="E4626" s="55" t="s">
        <v>8319</v>
      </c>
      <c r="F4626" s="54" t="s">
        <v>8319</v>
      </c>
      <c r="G4626" s="54" t="s">
        <v>18221</v>
      </c>
      <c r="H4626" s="54" t="s">
        <v>18222</v>
      </c>
      <c r="I4626" s="54" t="s">
        <v>8322</v>
      </c>
      <c r="J4626" s="54" t="s">
        <v>8323</v>
      </c>
      <c r="K4626" s="55" t="s">
        <v>13034</v>
      </c>
      <c r="L4626" s="54" t="s">
        <v>8325</v>
      </c>
    </row>
    <row r="4627" spans="1:12" ht="13.8" x14ac:dyDescent="0.3">
      <c r="A4627" s="54" t="s">
        <v>14831</v>
      </c>
      <c r="B4627" s="54" t="s">
        <v>14832</v>
      </c>
      <c r="C4627" s="54" t="s">
        <v>14687</v>
      </c>
      <c r="D4627" s="54" t="s">
        <v>18196</v>
      </c>
      <c r="E4627" s="55" t="s">
        <v>8319</v>
      </c>
      <c r="F4627" s="54" t="s">
        <v>8319</v>
      </c>
      <c r="G4627" s="54" t="s">
        <v>18223</v>
      </c>
      <c r="H4627" s="54" t="s">
        <v>18224</v>
      </c>
      <c r="I4627" s="54" t="s">
        <v>8514</v>
      </c>
      <c r="J4627" s="54" t="s">
        <v>8323</v>
      </c>
      <c r="K4627" s="55" t="s">
        <v>18232</v>
      </c>
      <c r="L4627" s="54" t="s">
        <v>8325</v>
      </c>
    </row>
    <row r="4628" spans="1:12" ht="13.8" x14ac:dyDescent="0.3">
      <c r="A4628" s="54" t="s">
        <v>14831</v>
      </c>
      <c r="B4628" s="54" t="s">
        <v>14832</v>
      </c>
      <c r="C4628" s="54" t="s">
        <v>14687</v>
      </c>
      <c r="D4628" s="54" t="s">
        <v>18196</v>
      </c>
      <c r="E4628" s="55" t="s">
        <v>8319</v>
      </c>
      <c r="F4628" s="54" t="s">
        <v>8319</v>
      </c>
      <c r="G4628" s="54" t="s">
        <v>18225</v>
      </c>
      <c r="H4628" s="54" t="s">
        <v>18226</v>
      </c>
      <c r="I4628" s="54" t="s">
        <v>8514</v>
      </c>
      <c r="J4628" s="54" t="s">
        <v>8323</v>
      </c>
      <c r="K4628" s="55" t="s">
        <v>23710</v>
      </c>
      <c r="L4628" s="54" t="s">
        <v>8325</v>
      </c>
    </row>
    <row r="4629" spans="1:12" ht="13.8" x14ac:dyDescent="0.3">
      <c r="A4629" s="54" t="s">
        <v>14831</v>
      </c>
      <c r="B4629" s="54" t="s">
        <v>14832</v>
      </c>
      <c r="C4629" s="54" t="s">
        <v>14687</v>
      </c>
      <c r="D4629" s="54" t="s">
        <v>18196</v>
      </c>
      <c r="E4629" s="55" t="s">
        <v>8319</v>
      </c>
      <c r="F4629" s="54" t="s">
        <v>8319</v>
      </c>
      <c r="G4629" s="54" t="s">
        <v>18228</v>
      </c>
      <c r="H4629" s="54" t="s">
        <v>18229</v>
      </c>
      <c r="I4629" s="54" t="s">
        <v>8514</v>
      </c>
      <c r="J4629" s="54" t="s">
        <v>8323</v>
      </c>
      <c r="K4629" s="55" t="s">
        <v>10302</v>
      </c>
      <c r="L4629" s="54" t="s">
        <v>8325</v>
      </c>
    </row>
    <row r="4630" spans="1:12" ht="13.8" x14ac:dyDescent="0.3">
      <c r="A4630" s="54" t="s">
        <v>14831</v>
      </c>
      <c r="B4630" s="54" t="s">
        <v>14832</v>
      </c>
      <c r="C4630" s="54" t="s">
        <v>14687</v>
      </c>
      <c r="D4630" s="54" t="s">
        <v>18196</v>
      </c>
      <c r="E4630" s="55" t="s">
        <v>8319</v>
      </c>
      <c r="F4630" s="54" t="s">
        <v>8319</v>
      </c>
      <c r="G4630" s="54" t="s">
        <v>18230</v>
      </c>
      <c r="H4630" s="54" t="s">
        <v>18231</v>
      </c>
      <c r="I4630" s="54" t="s">
        <v>8514</v>
      </c>
      <c r="J4630" s="54" t="s">
        <v>8323</v>
      </c>
      <c r="K4630" s="55" t="s">
        <v>25260</v>
      </c>
      <c r="L4630" s="54" t="s">
        <v>8325</v>
      </c>
    </row>
    <row r="4631" spans="1:12" ht="13.8" x14ac:dyDescent="0.3">
      <c r="A4631" s="54" t="s">
        <v>14831</v>
      </c>
      <c r="B4631" s="54" t="s">
        <v>14832</v>
      </c>
      <c r="C4631" s="54" t="s">
        <v>14687</v>
      </c>
      <c r="D4631" s="54" t="s">
        <v>18196</v>
      </c>
      <c r="E4631" s="55" t="s">
        <v>8319</v>
      </c>
      <c r="F4631" s="54" t="s">
        <v>8319</v>
      </c>
      <c r="G4631" s="54" t="s">
        <v>18233</v>
      </c>
      <c r="H4631" s="54" t="s">
        <v>18234</v>
      </c>
      <c r="I4631" s="54" t="s">
        <v>8514</v>
      </c>
      <c r="J4631" s="54" t="s">
        <v>8323</v>
      </c>
      <c r="K4631" s="55" t="s">
        <v>13016</v>
      </c>
      <c r="L4631" s="54" t="s">
        <v>8325</v>
      </c>
    </row>
    <row r="4632" spans="1:12" ht="13.8" x14ac:dyDescent="0.3">
      <c r="A4632" s="54" t="s">
        <v>14831</v>
      </c>
      <c r="B4632" s="54" t="s">
        <v>14832</v>
      </c>
      <c r="C4632" s="54" t="s">
        <v>14687</v>
      </c>
      <c r="D4632" s="54" t="s">
        <v>18196</v>
      </c>
      <c r="E4632" s="55" t="s">
        <v>8319</v>
      </c>
      <c r="F4632" s="54" t="s">
        <v>8319</v>
      </c>
      <c r="G4632" s="54" t="s">
        <v>18235</v>
      </c>
      <c r="H4632" s="54" t="s">
        <v>18236</v>
      </c>
      <c r="I4632" s="54" t="s">
        <v>8514</v>
      </c>
      <c r="J4632" s="54" t="s">
        <v>8323</v>
      </c>
      <c r="K4632" s="55" t="s">
        <v>8545</v>
      </c>
      <c r="L4632" s="54" t="s">
        <v>8325</v>
      </c>
    </row>
    <row r="4633" spans="1:12" ht="13.8" x14ac:dyDescent="0.3">
      <c r="A4633" s="54" t="s">
        <v>14831</v>
      </c>
      <c r="B4633" s="54" t="s">
        <v>14832</v>
      </c>
      <c r="C4633" s="54" t="s">
        <v>14687</v>
      </c>
      <c r="D4633" s="54" t="s">
        <v>18196</v>
      </c>
      <c r="E4633" s="55" t="s">
        <v>8319</v>
      </c>
      <c r="F4633" s="54" t="s">
        <v>8319</v>
      </c>
      <c r="G4633" s="54" t="s">
        <v>18238</v>
      </c>
      <c r="H4633" s="54" t="s">
        <v>18239</v>
      </c>
      <c r="I4633" s="54" t="s">
        <v>8514</v>
      </c>
      <c r="J4633" s="54" t="s">
        <v>8323</v>
      </c>
      <c r="K4633" s="55" t="s">
        <v>25261</v>
      </c>
      <c r="L4633" s="54" t="s">
        <v>8325</v>
      </c>
    </row>
    <row r="4634" spans="1:12" ht="13.8" x14ac:dyDescent="0.3">
      <c r="A4634" s="54" t="s">
        <v>14831</v>
      </c>
      <c r="B4634" s="54" t="s">
        <v>14832</v>
      </c>
      <c r="C4634" s="54" t="s">
        <v>14687</v>
      </c>
      <c r="D4634" s="54" t="s">
        <v>18196</v>
      </c>
      <c r="E4634" s="55" t="s">
        <v>8319</v>
      </c>
      <c r="F4634" s="54" t="s">
        <v>8319</v>
      </c>
      <c r="G4634" s="54" t="s">
        <v>18240</v>
      </c>
      <c r="H4634" s="54" t="s">
        <v>18241</v>
      </c>
      <c r="I4634" s="54" t="s">
        <v>8514</v>
      </c>
      <c r="J4634" s="54" t="s">
        <v>8323</v>
      </c>
      <c r="K4634" s="55" t="s">
        <v>18650</v>
      </c>
      <c r="L4634" s="54" t="s">
        <v>8325</v>
      </c>
    </row>
    <row r="4635" spans="1:12" ht="13.8" x14ac:dyDescent="0.3">
      <c r="A4635" s="54" t="s">
        <v>14831</v>
      </c>
      <c r="B4635" s="54" t="s">
        <v>14832</v>
      </c>
      <c r="C4635" s="54" t="s">
        <v>14687</v>
      </c>
      <c r="D4635" s="54" t="s">
        <v>18196</v>
      </c>
      <c r="E4635" s="55" t="s">
        <v>8319</v>
      </c>
      <c r="F4635" s="54" t="s">
        <v>8319</v>
      </c>
      <c r="G4635" s="54" t="s">
        <v>18242</v>
      </c>
      <c r="H4635" s="54" t="s">
        <v>18243</v>
      </c>
      <c r="I4635" s="54" t="s">
        <v>8514</v>
      </c>
      <c r="J4635" s="54" t="s">
        <v>8323</v>
      </c>
      <c r="K4635" s="55" t="s">
        <v>25262</v>
      </c>
      <c r="L4635" s="54" t="s">
        <v>8325</v>
      </c>
    </row>
    <row r="4636" spans="1:12" ht="13.8" x14ac:dyDescent="0.3">
      <c r="A4636" s="54" t="s">
        <v>14831</v>
      </c>
      <c r="B4636" s="54" t="s">
        <v>14832</v>
      </c>
      <c r="C4636" s="54" t="s">
        <v>14687</v>
      </c>
      <c r="D4636" s="54" t="s">
        <v>18196</v>
      </c>
      <c r="E4636" s="55" t="s">
        <v>8319</v>
      </c>
      <c r="F4636" s="54" t="s">
        <v>8319</v>
      </c>
      <c r="G4636" s="54" t="s">
        <v>18244</v>
      </c>
      <c r="H4636" s="54" t="s">
        <v>18245</v>
      </c>
      <c r="I4636" s="54" t="s">
        <v>8322</v>
      </c>
      <c r="J4636" s="54" t="s">
        <v>8323</v>
      </c>
      <c r="K4636" s="55" t="s">
        <v>18246</v>
      </c>
      <c r="L4636" s="54" t="s">
        <v>8325</v>
      </c>
    </row>
    <row r="4637" spans="1:12" ht="13.8" x14ac:dyDescent="0.3">
      <c r="A4637" s="54" t="s">
        <v>14831</v>
      </c>
      <c r="B4637" s="54" t="s">
        <v>14832</v>
      </c>
      <c r="C4637" s="54" t="s">
        <v>14687</v>
      </c>
      <c r="D4637" s="54" t="s">
        <v>18196</v>
      </c>
      <c r="E4637" s="55" t="s">
        <v>8319</v>
      </c>
      <c r="F4637" s="54" t="s">
        <v>8319</v>
      </c>
      <c r="G4637" s="54" t="s">
        <v>18247</v>
      </c>
      <c r="H4637" s="54" t="s">
        <v>18248</v>
      </c>
      <c r="I4637" s="54" t="s">
        <v>8322</v>
      </c>
      <c r="J4637" s="54" t="s">
        <v>8323</v>
      </c>
      <c r="K4637" s="55" t="s">
        <v>25263</v>
      </c>
      <c r="L4637" s="54" t="s">
        <v>8325</v>
      </c>
    </row>
    <row r="4638" spans="1:12" ht="13.8" x14ac:dyDescent="0.3">
      <c r="A4638" s="54" t="s">
        <v>14831</v>
      </c>
      <c r="B4638" s="54" t="s">
        <v>14832</v>
      </c>
      <c r="C4638" s="54" t="s">
        <v>14687</v>
      </c>
      <c r="D4638" s="54" t="s">
        <v>18196</v>
      </c>
      <c r="E4638" s="55" t="s">
        <v>8319</v>
      </c>
      <c r="F4638" s="54" t="s">
        <v>8319</v>
      </c>
      <c r="G4638" s="54" t="s">
        <v>18250</v>
      </c>
      <c r="H4638" s="54" t="s">
        <v>18251</v>
      </c>
      <c r="I4638" s="54" t="s">
        <v>8322</v>
      </c>
      <c r="J4638" s="54" t="s">
        <v>8323</v>
      </c>
      <c r="K4638" s="55" t="s">
        <v>25264</v>
      </c>
      <c r="L4638" s="54" t="s">
        <v>8325</v>
      </c>
    </row>
    <row r="4639" spans="1:12" ht="13.8" x14ac:dyDescent="0.3">
      <c r="A4639" s="54" t="s">
        <v>14831</v>
      </c>
      <c r="B4639" s="54" t="s">
        <v>14832</v>
      </c>
      <c r="C4639" s="54" t="s">
        <v>14687</v>
      </c>
      <c r="D4639" s="54" t="s">
        <v>18196</v>
      </c>
      <c r="E4639" s="55" t="s">
        <v>8319</v>
      </c>
      <c r="F4639" s="54" t="s">
        <v>8319</v>
      </c>
      <c r="G4639" s="54" t="s">
        <v>18252</v>
      </c>
      <c r="H4639" s="54" t="s">
        <v>18253</v>
      </c>
      <c r="I4639" s="54" t="s">
        <v>8322</v>
      </c>
      <c r="J4639" s="54" t="s">
        <v>8323</v>
      </c>
      <c r="K4639" s="55" t="s">
        <v>18834</v>
      </c>
      <c r="L4639" s="54" t="s">
        <v>8325</v>
      </c>
    </row>
    <row r="4640" spans="1:12" ht="13.8" x14ac:dyDescent="0.3">
      <c r="A4640" s="54" t="s">
        <v>14831</v>
      </c>
      <c r="B4640" s="54" t="s">
        <v>14832</v>
      </c>
      <c r="C4640" s="54" t="s">
        <v>14687</v>
      </c>
      <c r="D4640" s="54" t="s">
        <v>18196</v>
      </c>
      <c r="E4640" s="55" t="s">
        <v>8319</v>
      </c>
      <c r="F4640" s="54" t="s">
        <v>8319</v>
      </c>
      <c r="G4640" s="54" t="s">
        <v>18255</v>
      </c>
      <c r="H4640" s="54" t="s">
        <v>18256</v>
      </c>
      <c r="I4640" s="54" t="s">
        <v>8322</v>
      </c>
      <c r="J4640" s="54" t="s">
        <v>8323</v>
      </c>
      <c r="K4640" s="55" t="s">
        <v>25265</v>
      </c>
      <c r="L4640" s="54" t="s">
        <v>8325</v>
      </c>
    </row>
    <row r="4641" spans="1:12" ht="13.8" x14ac:dyDescent="0.3">
      <c r="A4641" s="54" t="s">
        <v>14831</v>
      </c>
      <c r="B4641" s="54" t="s">
        <v>14832</v>
      </c>
      <c r="C4641" s="54" t="s">
        <v>14687</v>
      </c>
      <c r="D4641" s="54" t="s">
        <v>18196</v>
      </c>
      <c r="E4641" s="55" t="s">
        <v>8319</v>
      </c>
      <c r="F4641" s="54" t="s">
        <v>8319</v>
      </c>
      <c r="G4641" s="54" t="s">
        <v>18257</v>
      </c>
      <c r="H4641" s="54" t="s">
        <v>18258</v>
      </c>
      <c r="I4641" s="54" t="s">
        <v>8322</v>
      </c>
      <c r="J4641" s="54" t="s">
        <v>8323</v>
      </c>
      <c r="K4641" s="55" t="s">
        <v>23709</v>
      </c>
      <c r="L4641" s="54" t="s">
        <v>8325</v>
      </c>
    </row>
    <row r="4642" spans="1:12" ht="13.8" x14ac:dyDescent="0.3">
      <c r="A4642" s="54" t="s">
        <v>14831</v>
      </c>
      <c r="B4642" s="54" t="s">
        <v>14832</v>
      </c>
      <c r="C4642" s="54" t="s">
        <v>14687</v>
      </c>
      <c r="D4642" s="54" t="s">
        <v>18196</v>
      </c>
      <c r="E4642" s="55" t="s">
        <v>8319</v>
      </c>
      <c r="F4642" s="54" t="s">
        <v>8319</v>
      </c>
      <c r="G4642" s="54" t="s">
        <v>18259</v>
      </c>
      <c r="H4642" s="54" t="s">
        <v>18260</v>
      </c>
      <c r="I4642" s="54" t="s">
        <v>8322</v>
      </c>
      <c r="J4642" s="54" t="s">
        <v>8323</v>
      </c>
      <c r="K4642" s="55" t="s">
        <v>10647</v>
      </c>
      <c r="L4642" s="54" t="s">
        <v>8325</v>
      </c>
    </row>
    <row r="4643" spans="1:12" ht="13.8" x14ac:dyDescent="0.3">
      <c r="A4643" s="54" t="s">
        <v>14831</v>
      </c>
      <c r="B4643" s="54" t="s">
        <v>14832</v>
      </c>
      <c r="C4643" s="54" t="s">
        <v>14687</v>
      </c>
      <c r="D4643" s="54" t="s">
        <v>18196</v>
      </c>
      <c r="E4643" s="55" t="s">
        <v>8319</v>
      </c>
      <c r="F4643" s="54" t="s">
        <v>8319</v>
      </c>
      <c r="G4643" s="54" t="s">
        <v>18261</v>
      </c>
      <c r="H4643" s="54" t="s">
        <v>18262</v>
      </c>
      <c r="I4643" s="54" t="s">
        <v>8322</v>
      </c>
      <c r="J4643" s="54" t="s">
        <v>8323</v>
      </c>
      <c r="K4643" s="55" t="s">
        <v>15357</v>
      </c>
      <c r="L4643" s="54" t="s">
        <v>8325</v>
      </c>
    </row>
    <row r="4644" spans="1:12" ht="13.8" x14ac:dyDescent="0.3">
      <c r="A4644" s="54" t="s">
        <v>14831</v>
      </c>
      <c r="B4644" s="54" t="s">
        <v>14832</v>
      </c>
      <c r="C4644" s="54" t="s">
        <v>14687</v>
      </c>
      <c r="D4644" s="54" t="s">
        <v>18196</v>
      </c>
      <c r="E4644" s="55" t="s">
        <v>8319</v>
      </c>
      <c r="F4644" s="54" t="s">
        <v>8319</v>
      </c>
      <c r="G4644" s="54" t="s">
        <v>18263</v>
      </c>
      <c r="H4644" s="54" t="s">
        <v>18264</v>
      </c>
      <c r="I4644" s="54" t="s">
        <v>8322</v>
      </c>
      <c r="J4644" s="54" t="s">
        <v>8323</v>
      </c>
      <c r="K4644" s="55" t="s">
        <v>25266</v>
      </c>
      <c r="L4644" s="54" t="s">
        <v>8325</v>
      </c>
    </row>
    <row r="4645" spans="1:12" ht="13.8" x14ac:dyDescent="0.3">
      <c r="A4645" s="54" t="s">
        <v>14831</v>
      </c>
      <c r="B4645" s="54" t="s">
        <v>14832</v>
      </c>
      <c r="C4645" s="54" t="s">
        <v>14687</v>
      </c>
      <c r="D4645" s="54" t="s">
        <v>18196</v>
      </c>
      <c r="E4645" s="55" t="s">
        <v>8319</v>
      </c>
      <c r="F4645" s="54" t="s">
        <v>8319</v>
      </c>
      <c r="G4645" s="54" t="s">
        <v>18266</v>
      </c>
      <c r="H4645" s="54" t="s">
        <v>18267</v>
      </c>
      <c r="I4645" s="54" t="s">
        <v>8322</v>
      </c>
      <c r="J4645" s="54" t="s">
        <v>8323</v>
      </c>
      <c r="K4645" s="55" t="s">
        <v>9438</v>
      </c>
      <c r="L4645" s="54" t="s">
        <v>8325</v>
      </c>
    </row>
    <row r="4646" spans="1:12" ht="13.8" x14ac:dyDescent="0.3">
      <c r="A4646" s="54" t="s">
        <v>14831</v>
      </c>
      <c r="B4646" s="54" t="s">
        <v>14832</v>
      </c>
      <c r="C4646" s="54" t="s">
        <v>14687</v>
      </c>
      <c r="D4646" s="54" t="s">
        <v>18196</v>
      </c>
      <c r="E4646" s="55" t="s">
        <v>8319</v>
      </c>
      <c r="F4646" s="54" t="s">
        <v>8319</v>
      </c>
      <c r="G4646" s="54" t="s">
        <v>18268</v>
      </c>
      <c r="H4646" s="54" t="s">
        <v>18269</v>
      </c>
      <c r="I4646" s="54" t="s">
        <v>8322</v>
      </c>
      <c r="J4646" s="54" t="s">
        <v>8323</v>
      </c>
      <c r="K4646" s="55" t="s">
        <v>13199</v>
      </c>
      <c r="L4646" s="54" t="s">
        <v>8325</v>
      </c>
    </row>
    <row r="4647" spans="1:12" ht="13.8" x14ac:dyDescent="0.3">
      <c r="A4647" s="54" t="s">
        <v>14831</v>
      </c>
      <c r="B4647" s="54" t="s">
        <v>14832</v>
      </c>
      <c r="C4647" s="54" t="s">
        <v>14687</v>
      </c>
      <c r="D4647" s="54" t="s">
        <v>18196</v>
      </c>
      <c r="E4647" s="55" t="s">
        <v>8319</v>
      </c>
      <c r="F4647" s="54" t="s">
        <v>8319</v>
      </c>
      <c r="G4647" s="54" t="s">
        <v>18271</v>
      </c>
      <c r="H4647" s="54" t="s">
        <v>18272</v>
      </c>
      <c r="I4647" s="54" t="s">
        <v>8322</v>
      </c>
      <c r="J4647" s="54" t="s">
        <v>8323</v>
      </c>
      <c r="K4647" s="55" t="s">
        <v>13243</v>
      </c>
      <c r="L4647" s="54" t="s">
        <v>8325</v>
      </c>
    </row>
    <row r="4648" spans="1:12" ht="13.8" x14ac:dyDescent="0.3">
      <c r="A4648" s="54" t="s">
        <v>14831</v>
      </c>
      <c r="B4648" s="54" t="s">
        <v>14832</v>
      </c>
      <c r="C4648" s="54" t="s">
        <v>14687</v>
      </c>
      <c r="D4648" s="54" t="s">
        <v>18196</v>
      </c>
      <c r="E4648" s="55" t="s">
        <v>8319</v>
      </c>
      <c r="F4648" s="54" t="s">
        <v>8319</v>
      </c>
      <c r="G4648" s="54" t="s">
        <v>18274</v>
      </c>
      <c r="H4648" s="54" t="s">
        <v>18275</v>
      </c>
      <c r="I4648" s="54" t="s">
        <v>8322</v>
      </c>
      <c r="J4648" s="54" t="s">
        <v>8323</v>
      </c>
      <c r="K4648" s="55" t="s">
        <v>8889</v>
      </c>
      <c r="L4648" s="54" t="s">
        <v>8325</v>
      </c>
    </row>
    <row r="4649" spans="1:12" ht="13.8" x14ac:dyDescent="0.3">
      <c r="A4649" s="54" t="s">
        <v>14831</v>
      </c>
      <c r="B4649" s="54" t="s">
        <v>14832</v>
      </c>
      <c r="C4649" s="54" t="s">
        <v>14687</v>
      </c>
      <c r="D4649" s="54" t="s">
        <v>18196</v>
      </c>
      <c r="E4649" s="55" t="s">
        <v>8319</v>
      </c>
      <c r="F4649" s="54" t="s">
        <v>8319</v>
      </c>
      <c r="G4649" s="54" t="s">
        <v>18276</v>
      </c>
      <c r="H4649" s="54" t="s">
        <v>18277</v>
      </c>
      <c r="I4649" s="54" t="s">
        <v>8322</v>
      </c>
      <c r="J4649" s="54" t="s">
        <v>8323</v>
      </c>
      <c r="K4649" s="55" t="s">
        <v>10614</v>
      </c>
      <c r="L4649" s="54" t="s">
        <v>8325</v>
      </c>
    </row>
    <row r="4650" spans="1:12" ht="13.8" x14ac:dyDescent="0.3">
      <c r="A4650" s="54" t="s">
        <v>14831</v>
      </c>
      <c r="B4650" s="54" t="s">
        <v>14832</v>
      </c>
      <c r="C4650" s="54" t="s">
        <v>14687</v>
      </c>
      <c r="D4650" s="54" t="s">
        <v>18196</v>
      </c>
      <c r="E4650" s="55" t="s">
        <v>8319</v>
      </c>
      <c r="F4650" s="54" t="s">
        <v>8319</v>
      </c>
      <c r="G4650" s="54" t="s">
        <v>18278</v>
      </c>
      <c r="H4650" s="54" t="s">
        <v>18279</v>
      </c>
      <c r="I4650" s="54" t="s">
        <v>8322</v>
      </c>
      <c r="J4650" s="54" t="s">
        <v>8323</v>
      </c>
      <c r="K4650" s="55" t="s">
        <v>16290</v>
      </c>
      <c r="L4650" s="54" t="s">
        <v>8325</v>
      </c>
    </row>
    <row r="4651" spans="1:12" ht="13.8" x14ac:dyDescent="0.3">
      <c r="A4651" s="54" t="s">
        <v>14831</v>
      </c>
      <c r="B4651" s="54" t="s">
        <v>14832</v>
      </c>
      <c r="C4651" s="54" t="s">
        <v>14687</v>
      </c>
      <c r="D4651" s="54" t="s">
        <v>18196</v>
      </c>
      <c r="E4651" s="55" t="s">
        <v>8319</v>
      </c>
      <c r="F4651" s="54" t="s">
        <v>8319</v>
      </c>
      <c r="G4651" s="54" t="s">
        <v>18280</v>
      </c>
      <c r="H4651" s="54" t="s">
        <v>18281</v>
      </c>
      <c r="I4651" s="54" t="s">
        <v>8322</v>
      </c>
      <c r="J4651" s="54" t="s">
        <v>8323</v>
      </c>
      <c r="K4651" s="55" t="s">
        <v>10725</v>
      </c>
      <c r="L4651" s="54" t="s">
        <v>8325</v>
      </c>
    </row>
    <row r="4652" spans="1:12" ht="13.8" x14ac:dyDescent="0.3">
      <c r="A4652" s="54" t="s">
        <v>14831</v>
      </c>
      <c r="B4652" s="54" t="s">
        <v>14832</v>
      </c>
      <c r="C4652" s="54" t="s">
        <v>14687</v>
      </c>
      <c r="D4652" s="54" t="s">
        <v>18196</v>
      </c>
      <c r="E4652" s="55" t="s">
        <v>8319</v>
      </c>
      <c r="F4652" s="54" t="s">
        <v>8319</v>
      </c>
      <c r="G4652" s="54" t="s">
        <v>18283</v>
      </c>
      <c r="H4652" s="54" t="s">
        <v>18284</v>
      </c>
      <c r="I4652" s="54" t="s">
        <v>8322</v>
      </c>
      <c r="J4652" s="54" t="s">
        <v>8323</v>
      </c>
      <c r="K4652" s="55" t="s">
        <v>9130</v>
      </c>
      <c r="L4652" s="54" t="s">
        <v>8325</v>
      </c>
    </row>
    <row r="4653" spans="1:12" ht="13.8" x14ac:dyDescent="0.3">
      <c r="A4653" s="54" t="s">
        <v>14831</v>
      </c>
      <c r="B4653" s="54" t="s">
        <v>14832</v>
      </c>
      <c r="C4653" s="54" t="s">
        <v>14687</v>
      </c>
      <c r="D4653" s="54" t="s">
        <v>18196</v>
      </c>
      <c r="E4653" s="55" t="s">
        <v>8319</v>
      </c>
      <c r="F4653" s="54" t="s">
        <v>8319</v>
      </c>
      <c r="G4653" s="54" t="s">
        <v>18285</v>
      </c>
      <c r="H4653" s="54" t="s">
        <v>18286</v>
      </c>
      <c r="I4653" s="54" t="s">
        <v>8322</v>
      </c>
      <c r="J4653" s="54" t="s">
        <v>8323</v>
      </c>
      <c r="K4653" s="55" t="s">
        <v>10604</v>
      </c>
      <c r="L4653" s="54" t="s">
        <v>8325</v>
      </c>
    </row>
    <row r="4654" spans="1:12" ht="13.8" x14ac:dyDescent="0.3">
      <c r="A4654" s="54" t="s">
        <v>14831</v>
      </c>
      <c r="B4654" s="54" t="s">
        <v>14832</v>
      </c>
      <c r="C4654" s="54" t="s">
        <v>14687</v>
      </c>
      <c r="D4654" s="54" t="s">
        <v>18196</v>
      </c>
      <c r="E4654" s="55" t="s">
        <v>8319</v>
      </c>
      <c r="F4654" s="54" t="s">
        <v>8319</v>
      </c>
      <c r="G4654" s="54" t="s">
        <v>18288</v>
      </c>
      <c r="H4654" s="54" t="s">
        <v>18289</v>
      </c>
      <c r="I4654" s="54" t="s">
        <v>8322</v>
      </c>
      <c r="J4654" s="54" t="s">
        <v>8323</v>
      </c>
      <c r="K4654" s="55" t="s">
        <v>24412</v>
      </c>
      <c r="L4654" s="54" t="s">
        <v>8325</v>
      </c>
    </row>
    <row r="4655" spans="1:12" ht="13.8" x14ac:dyDescent="0.3">
      <c r="A4655" s="54" t="s">
        <v>14831</v>
      </c>
      <c r="B4655" s="54" t="s">
        <v>14832</v>
      </c>
      <c r="C4655" s="54" t="s">
        <v>14687</v>
      </c>
      <c r="D4655" s="54" t="s">
        <v>18196</v>
      </c>
      <c r="E4655" s="55" t="s">
        <v>8319</v>
      </c>
      <c r="F4655" s="54" t="s">
        <v>8319</v>
      </c>
      <c r="G4655" s="54" t="s">
        <v>18290</v>
      </c>
      <c r="H4655" s="54" t="s">
        <v>18291</v>
      </c>
      <c r="I4655" s="54" t="s">
        <v>8322</v>
      </c>
      <c r="J4655" s="54" t="s">
        <v>8323</v>
      </c>
      <c r="K4655" s="55" t="s">
        <v>13906</v>
      </c>
      <c r="L4655" s="54" t="s">
        <v>8325</v>
      </c>
    </row>
    <row r="4656" spans="1:12" ht="13.8" x14ac:dyDescent="0.3">
      <c r="A4656" s="54" t="s">
        <v>14831</v>
      </c>
      <c r="B4656" s="54" t="s">
        <v>14832</v>
      </c>
      <c r="C4656" s="54" t="s">
        <v>14687</v>
      </c>
      <c r="D4656" s="54" t="s">
        <v>18196</v>
      </c>
      <c r="E4656" s="55" t="s">
        <v>8319</v>
      </c>
      <c r="F4656" s="54" t="s">
        <v>8319</v>
      </c>
      <c r="G4656" s="54" t="s">
        <v>18292</v>
      </c>
      <c r="H4656" s="54" t="s">
        <v>18293</v>
      </c>
      <c r="I4656" s="54" t="s">
        <v>8322</v>
      </c>
      <c r="J4656" s="54" t="s">
        <v>8323</v>
      </c>
      <c r="K4656" s="55" t="s">
        <v>25267</v>
      </c>
      <c r="L4656" s="54" t="s">
        <v>8325</v>
      </c>
    </row>
    <row r="4657" spans="1:12" ht="13.8" x14ac:dyDescent="0.3">
      <c r="A4657" s="54" t="s">
        <v>14831</v>
      </c>
      <c r="B4657" s="54" t="s">
        <v>14832</v>
      </c>
      <c r="C4657" s="54" t="s">
        <v>14687</v>
      </c>
      <c r="D4657" s="54" t="s">
        <v>18196</v>
      </c>
      <c r="E4657" s="55" t="s">
        <v>8319</v>
      </c>
      <c r="F4657" s="54" t="s">
        <v>8319</v>
      </c>
      <c r="G4657" s="54" t="s">
        <v>18295</v>
      </c>
      <c r="H4657" s="54" t="s">
        <v>18296</v>
      </c>
      <c r="I4657" s="54" t="s">
        <v>8322</v>
      </c>
      <c r="J4657" s="54" t="s">
        <v>8323</v>
      </c>
      <c r="K4657" s="55" t="s">
        <v>23645</v>
      </c>
      <c r="L4657" s="54" t="s">
        <v>8325</v>
      </c>
    </row>
    <row r="4658" spans="1:12" ht="13.8" x14ac:dyDescent="0.3">
      <c r="A4658" s="54" t="s">
        <v>14831</v>
      </c>
      <c r="B4658" s="54" t="s">
        <v>14832</v>
      </c>
      <c r="C4658" s="54" t="s">
        <v>14687</v>
      </c>
      <c r="D4658" s="54" t="s">
        <v>18196</v>
      </c>
      <c r="E4658" s="55" t="s">
        <v>8319</v>
      </c>
      <c r="F4658" s="54" t="s">
        <v>8319</v>
      </c>
      <c r="G4658" s="54" t="s">
        <v>18298</v>
      </c>
      <c r="H4658" s="54" t="s">
        <v>18299</v>
      </c>
      <c r="I4658" s="54" t="s">
        <v>8322</v>
      </c>
      <c r="J4658" s="54" t="s">
        <v>8323</v>
      </c>
      <c r="K4658" s="55" t="s">
        <v>25268</v>
      </c>
      <c r="L4658" s="54" t="s">
        <v>8325</v>
      </c>
    </row>
    <row r="4659" spans="1:12" ht="13.8" x14ac:dyDescent="0.3">
      <c r="A4659" s="54" t="s">
        <v>14831</v>
      </c>
      <c r="B4659" s="54" t="s">
        <v>14832</v>
      </c>
      <c r="C4659" s="54" t="s">
        <v>14687</v>
      </c>
      <c r="D4659" s="54" t="s">
        <v>18196</v>
      </c>
      <c r="E4659" s="55" t="s">
        <v>8319</v>
      </c>
      <c r="F4659" s="54" t="s">
        <v>8319</v>
      </c>
      <c r="G4659" s="54" t="s">
        <v>18300</v>
      </c>
      <c r="H4659" s="54" t="s">
        <v>18301</v>
      </c>
      <c r="I4659" s="54" t="s">
        <v>8322</v>
      </c>
      <c r="J4659" s="54" t="s">
        <v>8323</v>
      </c>
      <c r="K4659" s="55" t="s">
        <v>10192</v>
      </c>
      <c r="L4659" s="54" t="s">
        <v>8325</v>
      </c>
    </row>
    <row r="4660" spans="1:12" ht="13.8" x14ac:dyDescent="0.3">
      <c r="A4660" s="54" t="s">
        <v>14831</v>
      </c>
      <c r="B4660" s="54" t="s">
        <v>14832</v>
      </c>
      <c r="C4660" s="54" t="s">
        <v>14687</v>
      </c>
      <c r="D4660" s="54" t="s">
        <v>18196</v>
      </c>
      <c r="E4660" s="55" t="s">
        <v>8319</v>
      </c>
      <c r="F4660" s="54" t="s">
        <v>8319</v>
      </c>
      <c r="G4660" s="54" t="s">
        <v>18302</v>
      </c>
      <c r="H4660" s="54" t="s">
        <v>18303</v>
      </c>
      <c r="I4660" s="54" t="s">
        <v>8322</v>
      </c>
      <c r="J4660" s="54" t="s">
        <v>8323</v>
      </c>
      <c r="K4660" s="55" t="s">
        <v>16356</v>
      </c>
      <c r="L4660" s="54" t="s">
        <v>8325</v>
      </c>
    </row>
    <row r="4661" spans="1:12" ht="13.8" x14ac:dyDescent="0.3">
      <c r="A4661" s="54" t="s">
        <v>14831</v>
      </c>
      <c r="B4661" s="54" t="s">
        <v>14832</v>
      </c>
      <c r="C4661" s="54" t="s">
        <v>14687</v>
      </c>
      <c r="D4661" s="54" t="s">
        <v>18196</v>
      </c>
      <c r="E4661" s="55" t="s">
        <v>8319</v>
      </c>
      <c r="F4661" s="54" t="s">
        <v>8319</v>
      </c>
      <c r="G4661" s="54" t="s">
        <v>18304</v>
      </c>
      <c r="H4661" s="54" t="s">
        <v>18305</v>
      </c>
      <c r="I4661" s="54" t="s">
        <v>8322</v>
      </c>
      <c r="J4661" s="54" t="s">
        <v>8323</v>
      </c>
      <c r="K4661" s="55" t="s">
        <v>15068</v>
      </c>
      <c r="L4661" s="54" t="s">
        <v>8325</v>
      </c>
    </row>
    <row r="4662" spans="1:12" ht="13.8" x14ac:dyDescent="0.3">
      <c r="A4662" s="54" t="s">
        <v>14831</v>
      </c>
      <c r="B4662" s="54" t="s">
        <v>14832</v>
      </c>
      <c r="C4662" s="54" t="s">
        <v>14687</v>
      </c>
      <c r="D4662" s="54" t="s">
        <v>18196</v>
      </c>
      <c r="E4662" s="55" t="s">
        <v>8319</v>
      </c>
      <c r="F4662" s="54" t="s">
        <v>8319</v>
      </c>
      <c r="G4662" s="54" t="s">
        <v>18307</v>
      </c>
      <c r="H4662" s="54" t="s">
        <v>18308</v>
      </c>
      <c r="I4662" s="54" t="s">
        <v>8322</v>
      </c>
      <c r="J4662" s="54" t="s">
        <v>8323</v>
      </c>
      <c r="K4662" s="55" t="s">
        <v>8704</v>
      </c>
      <c r="L4662" s="54" t="s">
        <v>8325</v>
      </c>
    </row>
    <row r="4663" spans="1:12" ht="13.8" x14ac:dyDescent="0.3">
      <c r="A4663" s="54" t="s">
        <v>14831</v>
      </c>
      <c r="B4663" s="54" t="s">
        <v>14832</v>
      </c>
      <c r="C4663" s="54" t="s">
        <v>14687</v>
      </c>
      <c r="D4663" s="54" t="s">
        <v>18196</v>
      </c>
      <c r="E4663" s="55" t="s">
        <v>8319</v>
      </c>
      <c r="F4663" s="54" t="s">
        <v>8319</v>
      </c>
      <c r="G4663" s="54" t="s">
        <v>18309</v>
      </c>
      <c r="H4663" s="54" t="s">
        <v>18310</v>
      </c>
      <c r="I4663" s="54" t="s">
        <v>8322</v>
      </c>
      <c r="J4663" s="54" t="s">
        <v>8323</v>
      </c>
      <c r="K4663" s="55" t="s">
        <v>24399</v>
      </c>
      <c r="L4663" s="54" t="s">
        <v>8325</v>
      </c>
    </row>
    <row r="4664" spans="1:12" ht="13.8" x14ac:dyDescent="0.3">
      <c r="A4664" s="54" t="s">
        <v>14831</v>
      </c>
      <c r="B4664" s="54" t="s">
        <v>14832</v>
      </c>
      <c r="C4664" s="54" t="s">
        <v>14687</v>
      </c>
      <c r="D4664" s="54" t="s">
        <v>18196</v>
      </c>
      <c r="E4664" s="55" t="s">
        <v>8319</v>
      </c>
      <c r="F4664" s="54" t="s">
        <v>8319</v>
      </c>
      <c r="G4664" s="54" t="s">
        <v>18312</v>
      </c>
      <c r="H4664" s="54" t="s">
        <v>18313</v>
      </c>
      <c r="I4664" s="54" t="s">
        <v>8322</v>
      </c>
      <c r="J4664" s="54" t="s">
        <v>8323</v>
      </c>
      <c r="K4664" s="55" t="s">
        <v>10926</v>
      </c>
      <c r="L4664" s="54" t="s">
        <v>8325</v>
      </c>
    </row>
    <row r="4665" spans="1:12" ht="13.8" x14ac:dyDescent="0.3">
      <c r="A4665" s="54" t="s">
        <v>14831</v>
      </c>
      <c r="B4665" s="54" t="s">
        <v>14832</v>
      </c>
      <c r="C4665" s="54" t="s">
        <v>14687</v>
      </c>
      <c r="D4665" s="54" t="s">
        <v>18196</v>
      </c>
      <c r="E4665" s="55" t="s">
        <v>8319</v>
      </c>
      <c r="F4665" s="54" t="s">
        <v>8319</v>
      </c>
      <c r="G4665" s="54" t="s">
        <v>18314</v>
      </c>
      <c r="H4665" s="54" t="s">
        <v>18315</v>
      </c>
      <c r="I4665" s="54" t="s">
        <v>8322</v>
      </c>
      <c r="J4665" s="54" t="s">
        <v>8323</v>
      </c>
      <c r="K4665" s="55" t="s">
        <v>8555</v>
      </c>
      <c r="L4665" s="54" t="s">
        <v>8325</v>
      </c>
    </row>
    <row r="4666" spans="1:12" ht="13.8" x14ac:dyDescent="0.3">
      <c r="A4666" s="54" t="s">
        <v>14831</v>
      </c>
      <c r="B4666" s="54" t="s">
        <v>14832</v>
      </c>
      <c r="C4666" s="54" t="s">
        <v>14687</v>
      </c>
      <c r="D4666" s="54" t="s">
        <v>18196</v>
      </c>
      <c r="E4666" s="55" t="s">
        <v>8319</v>
      </c>
      <c r="F4666" s="54" t="s">
        <v>8319</v>
      </c>
      <c r="G4666" s="54" t="s">
        <v>18316</v>
      </c>
      <c r="H4666" s="54" t="s">
        <v>18317</v>
      </c>
      <c r="I4666" s="54" t="s">
        <v>8322</v>
      </c>
      <c r="J4666" s="54" t="s">
        <v>8323</v>
      </c>
      <c r="K4666" s="55" t="s">
        <v>13034</v>
      </c>
      <c r="L4666" s="54" t="s">
        <v>8325</v>
      </c>
    </row>
    <row r="4667" spans="1:12" ht="13.8" x14ac:dyDescent="0.3">
      <c r="A4667" s="54" t="s">
        <v>14831</v>
      </c>
      <c r="B4667" s="54" t="s">
        <v>14832</v>
      </c>
      <c r="C4667" s="54" t="s">
        <v>14687</v>
      </c>
      <c r="D4667" s="54" t="s">
        <v>18196</v>
      </c>
      <c r="E4667" s="55" t="s">
        <v>8319</v>
      </c>
      <c r="F4667" s="54" t="s">
        <v>8319</v>
      </c>
      <c r="G4667" s="54" t="s">
        <v>18318</v>
      </c>
      <c r="H4667" s="54" t="s">
        <v>18319</v>
      </c>
      <c r="I4667" s="54" t="s">
        <v>8514</v>
      </c>
      <c r="J4667" s="54" t="s">
        <v>8323</v>
      </c>
      <c r="K4667" s="55" t="s">
        <v>13056</v>
      </c>
      <c r="L4667" s="54" t="s">
        <v>8325</v>
      </c>
    </row>
    <row r="4668" spans="1:12" ht="13.8" x14ac:dyDescent="0.3">
      <c r="A4668" s="54" t="s">
        <v>14831</v>
      </c>
      <c r="B4668" s="54" t="s">
        <v>14832</v>
      </c>
      <c r="C4668" s="54" t="s">
        <v>14687</v>
      </c>
      <c r="D4668" s="54" t="s">
        <v>18196</v>
      </c>
      <c r="E4668" s="55" t="s">
        <v>8319</v>
      </c>
      <c r="F4668" s="54" t="s">
        <v>8319</v>
      </c>
      <c r="G4668" s="54" t="s">
        <v>18320</v>
      </c>
      <c r="H4668" s="54" t="s">
        <v>18321</v>
      </c>
      <c r="I4668" s="54" t="s">
        <v>8514</v>
      </c>
      <c r="J4668" s="54" t="s">
        <v>8323</v>
      </c>
      <c r="K4668" s="55" t="s">
        <v>25269</v>
      </c>
      <c r="L4668" s="54" t="s">
        <v>8325</v>
      </c>
    </row>
    <row r="4669" spans="1:12" ht="13.8" x14ac:dyDescent="0.3">
      <c r="A4669" s="54" t="s">
        <v>14831</v>
      </c>
      <c r="B4669" s="54" t="s">
        <v>14832</v>
      </c>
      <c r="C4669" s="54" t="s">
        <v>14687</v>
      </c>
      <c r="D4669" s="54" t="s">
        <v>18196</v>
      </c>
      <c r="E4669" s="55" t="s">
        <v>8319</v>
      </c>
      <c r="F4669" s="54" t="s">
        <v>8319</v>
      </c>
      <c r="G4669" s="54" t="s">
        <v>18322</v>
      </c>
      <c r="H4669" s="54" t="s">
        <v>18323</v>
      </c>
      <c r="I4669" s="54" t="s">
        <v>8514</v>
      </c>
      <c r="J4669" s="54" t="s">
        <v>8323</v>
      </c>
      <c r="K4669" s="55" t="s">
        <v>22106</v>
      </c>
      <c r="L4669" s="54" t="s">
        <v>8325</v>
      </c>
    </row>
    <row r="4670" spans="1:12" ht="13.8" x14ac:dyDescent="0.3">
      <c r="A4670" s="54" t="s">
        <v>14831</v>
      </c>
      <c r="B4670" s="54" t="s">
        <v>14832</v>
      </c>
      <c r="C4670" s="54" t="s">
        <v>14687</v>
      </c>
      <c r="D4670" s="54" t="s">
        <v>18196</v>
      </c>
      <c r="E4670" s="55" t="s">
        <v>8319</v>
      </c>
      <c r="F4670" s="54" t="s">
        <v>8319</v>
      </c>
      <c r="G4670" s="54" t="s">
        <v>18324</v>
      </c>
      <c r="H4670" s="54" t="s">
        <v>18325</v>
      </c>
      <c r="I4670" s="54" t="s">
        <v>8514</v>
      </c>
      <c r="J4670" s="54" t="s">
        <v>8323</v>
      </c>
      <c r="K4670" s="55" t="s">
        <v>10647</v>
      </c>
      <c r="L4670" s="54" t="s">
        <v>8325</v>
      </c>
    </row>
    <row r="4671" spans="1:12" ht="13.8" x14ac:dyDescent="0.3">
      <c r="A4671" s="54" t="s">
        <v>14831</v>
      </c>
      <c r="B4671" s="54" t="s">
        <v>14832</v>
      </c>
      <c r="C4671" s="54" t="s">
        <v>14687</v>
      </c>
      <c r="D4671" s="54" t="s">
        <v>18196</v>
      </c>
      <c r="E4671" s="55" t="s">
        <v>8319</v>
      </c>
      <c r="F4671" s="54" t="s">
        <v>8319</v>
      </c>
      <c r="G4671" s="54" t="s">
        <v>18326</v>
      </c>
      <c r="H4671" s="54" t="s">
        <v>18327</v>
      </c>
      <c r="I4671" s="54" t="s">
        <v>8514</v>
      </c>
      <c r="J4671" s="54" t="s">
        <v>8323</v>
      </c>
      <c r="K4671" s="55" t="s">
        <v>15459</v>
      </c>
      <c r="L4671" s="54" t="s">
        <v>8325</v>
      </c>
    </row>
    <row r="4672" spans="1:12" ht="13.8" x14ac:dyDescent="0.3">
      <c r="A4672" s="54" t="s">
        <v>14831</v>
      </c>
      <c r="B4672" s="54" t="s">
        <v>14832</v>
      </c>
      <c r="C4672" s="54" t="s">
        <v>14687</v>
      </c>
      <c r="D4672" s="54" t="s">
        <v>18196</v>
      </c>
      <c r="E4672" s="55" t="s">
        <v>8319</v>
      </c>
      <c r="F4672" s="54" t="s">
        <v>8319</v>
      </c>
      <c r="G4672" s="54" t="s">
        <v>18328</v>
      </c>
      <c r="H4672" s="54" t="s">
        <v>18329</v>
      </c>
      <c r="I4672" s="54" t="s">
        <v>8322</v>
      </c>
      <c r="J4672" s="54" t="s">
        <v>8323</v>
      </c>
      <c r="K4672" s="55" t="s">
        <v>24787</v>
      </c>
      <c r="L4672" s="54" t="s">
        <v>8325</v>
      </c>
    </row>
    <row r="4673" spans="1:12" ht="13.8" x14ac:dyDescent="0.3">
      <c r="A4673" s="54" t="s">
        <v>14831</v>
      </c>
      <c r="B4673" s="54" t="s">
        <v>14832</v>
      </c>
      <c r="C4673" s="54" t="s">
        <v>14687</v>
      </c>
      <c r="D4673" s="54" t="s">
        <v>18196</v>
      </c>
      <c r="E4673" s="55" t="s">
        <v>8319</v>
      </c>
      <c r="F4673" s="54" t="s">
        <v>8319</v>
      </c>
      <c r="G4673" s="54" t="s">
        <v>18330</v>
      </c>
      <c r="H4673" s="54" t="s">
        <v>18331</v>
      </c>
      <c r="I4673" s="54" t="s">
        <v>8514</v>
      </c>
      <c r="J4673" s="54" t="s">
        <v>8323</v>
      </c>
      <c r="K4673" s="55" t="s">
        <v>25270</v>
      </c>
      <c r="L4673" s="54" t="s">
        <v>8325</v>
      </c>
    </row>
    <row r="4674" spans="1:12" ht="13.8" x14ac:dyDescent="0.3">
      <c r="A4674" s="54" t="s">
        <v>14831</v>
      </c>
      <c r="B4674" s="54" t="s">
        <v>14832</v>
      </c>
      <c r="C4674" s="54" t="s">
        <v>14687</v>
      </c>
      <c r="D4674" s="54" t="s">
        <v>18196</v>
      </c>
      <c r="E4674" s="55" t="s">
        <v>8319</v>
      </c>
      <c r="F4674" s="54" t="s">
        <v>8319</v>
      </c>
      <c r="G4674" s="54" t="s">
        <v>18332</v>
      </c>
      <c r="H4674" s="54" t="s">
        <v>18333</v>
      </c>
      <c r="I4674" s="54" t="s">
        <v>8514</v>
      </c>
      <c r="J4674" s="54" t="s">
        <v>8323</v>
      </c>
      <c r="K4674" s="55" t="s">
        <v>25271</v>
      </c>
      <c r="L4674" s="54" t="s">
        <v>8325</v>
      </c>
    </row>
    <row r="4675" spans="1:12" ht="13.8" x14ac:dyDescent="0.3">
      <c r="A4675" s="54" t="s">
        <v>14831</v>
      </c>
      <c r="B4675" s="54" t="s">
        <v>14832</v>
      </c>
      <c r="C4675" s="54" t="s">
        <v>14687</v>
      </c>
      <c r="D4675" s="54" t="s">
        <v>18196</v>
      </c>
      <c r="E4675" s="55" t="s">
        <v>8319</v>
      </c>
      <c r="F4675" s="54" t="s">
        <v>8319</v>
      </c>
      <c r="G4675" s="54" t="s">
        <v>18334</v>
      </c>
      <c r="H4675" s="54" t="s">
        <v>18335</v>
      </c>
      <c r="I4675" s="54" t="s">
        <v>8514</v>
      </c>
      <c r="J4675" s="54" t="s">
        <v>8323</v>
      </c>
      <c r="K4675" s="55" t="s">
        <v>25272</v>
      </c>
      <c r="L4675" s="54" t="s">
        <v>8325</v>
      </c>
    </row>
    <row r="4676" spans="1:12" ht="13.8" x14ac:dyDescent="0.3">
      <c r="A4676" s="54" t="s">
        <v>14831</v>
      </c>
      <c r="B4676" s="54" t="s">
        <v>14832</v>
      </c>
      <c r="C4676" s="54" t="s">
        <v>14687</v>
      </c>
      <c r="D4676" s="54" t="s">
        <v>18196</v>
      </c>
      <c r="E4676" s="55" t="s">
        <v>8319</v>
      </c>
      <c r="F4676" s="54" t="s">
        <v>8319</v>
      </c>
      <c r="G4676" s="54" t="s">
        <v>18336</v>
      </c>
      <c r="H4676" s="54" t="s">
        <v>18337</v>
      </c>
      <c r="I4676" s="54" t="s">
        <v>8514</v>
      </c>
      <c r="J4676" s="54" t="s">
        <v>8323</v>
      </c>
      <c r="K4676" s="55" t="s">
        <v>25273</v>
      </c>
      <c r="L4676" s="54" t="s">
        <v>8325</v>
      </c>
    </row>
    <row r="4677" spans="1:12" ht="13.8" x14ac:dyDescent="0.3">
      <c r="A4677" s="54" t="s">
        <v>14831</v>
      </c>
      <c r="B4677" s="54" t="s">
        <v>14832</v>
      </c>
      <c r="C4677" s="54" t="s">
        <v>14687</v>
      </c>
      <c r="D4677" s="54" t="s">
        <v>18196</v>
      </c>
      <c r="E4677" s="55" t="s">
        <v>8319</v>
      </c>
      <c r="F4677" s="54" t="s">
        <v>8319</v>
      </c>
      <c r="G4677" s="54" t="s">
        <v>18338</v>
      </c>
      <c r="H4677" s="54" t="s">
        <v>18339</v>
      </c>
      <c r="I4677" s="54" t="s">
        <v>8514</v>
      </c>
      <c r="J4677" s="54" t="s">
        <v>8323</v>
      </c>
      <c r="K4677" s="55" t="s">
        <v>13667</v>
      </c>
      <c r="L4677" s="54" t="s">
        <v>8325</v>
      </c>
    </row>
    <row r="4678" spans="1:12" ht="13.8" x14ac:dyDescent="0.3">
      <c r="A4678" s="54" t="s">
        <v>14831</v>
      </c>
      <c r="B4678" s="54" t="s">
        <v>14832</v>
      </c>
      <c r="C4678" s="54" t="s">
        <v>14687</v>
      </c>
      <c r="D4678" s="54" t="s">
        <v>18196</v>
      </c>
      <c r="E4678" s="55" t="s">
        <v>8319</v>
      </c>
      <c r="F4678" s="54" t="s">
        <v>8319</v>
      </c>
      <c r="G4678" s="54" t="s">
        <v>18340</v>
      </c>
      <c r="H4678" s="54" t="s">
        <v>18341</v>
      </c>
      <c r="I4678" s="54" t="s">
        <v>8514</v>
      </c>
      <c r="J4678" s="54" t="s">
        <v>8323</v>
      </c>
      <c r="K4678" s="55" t="s">
        <v>12103</v>
      </c>
      <c r="L4678" s="54" t="s">
        <v>8325</v>
      </c>
    </row>
    <row r="4679" spans="1:12" ht="13.8" x14ac:dyDescent="0.3">
      <c r="A4679" s="54" t="s">
        <v>14831</v>
      </c>
      <c r="B4679" s="54" t="s">
        <v>14832</v>
      </c>
      <c r="C4679" s="54" t="s">
        <v>14687</v>
      </c>
      <c r="D4679" s="54" t="s">
        <v>18196</v>
      </c>
      <c r="E4679" s="55" t="s">
        <v>8319</v>
      </c>
      <c r="F4679" s="54" t="s">
        <v>8319</v>
      </c>
      <c r="G4679" s="54" t="s">
        <v>18342</v>
      </c>
      <c r="H4679" s="54" t="s">
        <v>18343</v>
      </c>
      <c r="I4679" s="54" t="s">
        <v>8514</v>
      </c>
      <c r="J4679" s="54" t="s">
        <v>8323</v>
      </c>
      <c r="K4679" s="55" t="s">
        <v>25274</v>
      </c>
      <c r="L4679" s="54" t="s">
        <v>8325</v>
      </c>
    </row>
    <row r="4680" spans="1:12" ht="13.8" x14ac:dyDescent="0.3">
      <c r="A4680" s="54" t="s">
        <v>14831</v>
      </c>
      <c r="B4680" s="54" t="s">
        <v>14832</v>
      </c>
      <c r="C4680" s="54" t="s">
        <v>14687</v>
      </c>
      <c r="D4680" s="54" t="s">
        <v>18196</v>
      </c>
      <c r="E4680" s="55" t="s">
        <v>8319</v>
      </c>
      <c r="F4680" s="54" t="s">
        <v>8319</v>
      </c>
      <c r="G4680" s="54" t="s">
        <v>18344</v>
      </c>
      <c r="H4680" s="54" t="s">
        <v>18345</v>
      </c>
      <c r="I4680" s="54" t="s">
        <v>8898</v>
      </c>
      <c r="J4680" s="54" t="s">
        <v>8323</v>
      </c>
      <c r="K4680" s="55" t="s">
        <v>18346</v>
      </c>
      <c r="L4680" s="54" t="s">
        <v>8325</v>
      </c>
    </row>
    <row r="4681" spans="1:12" ht="13.8" x14ac:dyDescent="0.3">
      <c r="A4681" s="54" t="s">
        <v>14831</v>
      </c>
      <c r="B4681" s="54" t="s">
        <v>14832</v>
      </c>
      <c r="C4681" s="54" t="s">
        <v>14687</v>
      </c>
      <c r="D4681" s="54" t="s">
        <v>18196</v>
      </c>
      <c r="E4681" s="55" t="s">
        <v>8319</v>
      </c>
      <c r="F4681" s="54" t="s">
        <v>8319</v>
      </c>
      <c r="G4681" s="54" t="s">
        <v>18347</v>
      </c>
      <c r="H4681" s="54" t="s">
        <v>18348</v>
      </c>
      <c r="I4681" s="54" t="s">
        <v>8898</v>
      </c>
      <c r="J4681" s="54" t="s">
        <v>8323</v>
      </c>
      <c r="K4681" s="55" t="s">
        <v>25275</v>
      </c>
      <c r="L4681" s="54" t="s">
        <v>8325</v>
      </c>
    </row>
    <row r="4682" spans="1:12" ht="13.8" x14ac:dyDescent="0.3">
      <c r="A4682" s="54" t="s">
        <v>14831</v>
      </c>
      <c r="B4682" s="54" t="s">
        <v>14832</v>
      </c>
      <c r="C4682" s="54" t="s">
        <v>14687</v>
      </c>
      <c r="D4682" s="54" t="s">
        <v>18196</v>
      </c>
      <c r="E4682" s="55" t="s">
        <v>8319</v>
      </c>
      <c r="F4682" s="54" t="s">
        <v>8319</v>
      </c>
      <c r="G4682" s="54" t="s">
        <v>18349</v>
      </c>
      <c r="H4682" s="54" t="s">
        <v>18350</v>
      </c>
      <c r="I4682" s="54" t="s">
        <v>8898</v>
      </c>
      <c r="J4682" s="54" t="s">
        <v>8323</v>
      </c>
      <c r="K4682" s="55" t="s">
        <v>25276</v>
      </c>
      <c r="L4682" s="54" t="s">
        <v>8325</v>
      </c>
    </row>
    <row r="4683" spans="1:12" ht="13.8" x14ac:dyDescent="0.3">
      <c r="A4683" s="54" t="s">
        <v>14831</v>
      </c>
      <c r="B4683" s="54" t="s">
        <v>14832</v>
      </c>
      <c r="C4683" s="54" t="s">
        <v>14687</v>
      </c>
      <c r="D4683" s="54" t="s">
        <v>18196</v>
      </c>
      <c r="E4683" s="55" t="s">
        <v>8319</v>
      </c>
      <c r="F4683" s="54" t="s">
        <v>8319</v>
      </c>
      <c r="G4683" s="54" t="s">
        <v>18351</v>
      </c>
      <c r="H4683" s="54" t="s">
        <v>18352</v>
      </c>
      <c r="I4683" s="54" t="s">
        <v>8322</v>
      </c>
      <c r="J4683" s="54" t="s">
        <v>8323</v>
      </c>
      <c r="K4683" s="55" t="s">
        <v>9839</v>
      </c>
      <c r="L4683" s="54" t="s">
        <v>8325</v>
      </c>
    </row>
    <row r="4684" spans="1:12" ht="13.8" x14ac:dyDescent="0.3">
      <c r="A4684" s="54" t="s">
        <v>14831</v>
      </c>
      <c r="B4684" s="54" t="s">
        <v>14832</v>
      </c>
      <c r="C4684" s="54" t="s">
        <v>14687</v>
      </c>
      <c r="D4684" s="54" t="s">
        <v>18196</v>
      </c>
      <c r="E4684" s="55" t="s">
        <v>8319</v>
      </c>
      <c r="F4684" s="54" t="s">
        <v>8319</v>
      </c>
      <c r="G4684" s="54" t="s">
        <v>18354</v>
      </c>
      <c r="H4684" s="54" t="s">
        <v>18355</v>
      </c>
      <c r="I4684" s="54" t="s">
        <v>8322</v>
      </c>
      <c r="J4684" s="54" t="s">
        <v>8323</v>
      </c>
      <c r="K4684" s="55" t="s">
        <v>25277</v>
      </c>
      <c r="L4684" s="54" t="s">
        <v>8325</v>
      </c>
    </row>
    <row r="4685" spans="1:12" ht="13.8" x14ac:dyDescent="0.3">
      <c r="A4685" s="54" t="s">
        <v>18356</v>
      </c>
      <c r="B4685" s="54" t="s">
        <v>18357</v>
      </c>
      <c r="C4685" s="54" t="s">
        <v>18358</v>
      </c>
      <c r="D4685" s="54" t="s">
        <v>18359</v>
      </c>
      <c r="E4685" s="55">
        <v>73826</v>
      </c>
      <c r="F4685" s="54" t="s">
        <v>18360</v>
      </c>
      <c r="G4685" s="54" t="s">
        <v>18361</v>
      </c>
      <c r="H4685" s="54" t="s">
        <v>18362</v>
      </c>
      <c r="I4685" s="54" t="s">
        <v>8514</v>
      </c>
      <c r="J4685" s="54" t="s">
        <v>8323</v>
      </c>
      <c r="K4685" s="55" t="s">
        <v>25278</v>
      </c>
      <c r="L4685" s="54" t="s">
        <v>8325</v>
      </c>
    </row>
    <row r="4686" spans="1:12" ht="13.8" x14ac:dyDescent="0.3">
      <c r="A4686" s="54" t="s">
        <v>18356</v>
      </c>
      <c r="B4686" s="54" t="s">
        <v>18357</v>
      </c>
      <c r="C4686" s="54" t="s">
        <v>18358</v>
      </c>
      <c r="D4686" s="54" t="s">
        <v>18359</v>
      </c>
      <c r="E4686" s="55">
        <v>73826</v>
      </c>
      <c r="F4686" s="54" t="s">
        <v>18360</v>
      </c>
      <c r="G4686" s="54" t="s">
        <v>18363</v>
      </c>
      <c r="H4686" s="54" t="s">
        <v>18364</v>
      </c>
      <c r="I4686" s="54" t="s">
        <v>8514</v>
      </c>
      <c r="J4686" s="54" t="s">
        <v>8323</v>
      </c>
      <c r="K4686" s="55" t="s">
        <v>25279</v>
      </c>
      <c r="L4686" s="54" t="s">
        <v>8325</v>
      </c>
    </row>
    <row r="4687" spans="1:12" ht="13.8" x14ac:dyDescent="0.3">
      <c r="A4687" s="54" t="s">
        <v>18356</v>
      </c>
      <c r="B4687" s="54" t="s">
        <v>18357</v>
      </c>
      <c r="C4687" s="54" t="s">
        <v>18358</v>
      </c>
      <c r="D4687" s="54" t="s">
        <v>18359</v>
      </c>
      <c r="E4687" s="55">
        <v>73834</v>
      </c>
      <c r="F4687" s="54" t="s">
        <v>18365</v>
      </c>
      <c r="G4687" s="54" t="s">
        <v>18366</v>
      </c>
      <c r="H4687" s="54" t="s">
        <v>18367</v>
      </c>
      <c r="I4687" s="54" t="s">
        <v>8514</v>
      </c>
      <c r="J4687" s="54" t="s">
        <v>8323</v>
      </c>
      <c r="K4687" s="55" t="s">
        <v>25280</v>
      </c>
      <c r="L4687" s="54" t="s">
        <v>8325</v>
      </c>
    </row>
    <row r="4688" spans="1:12" ht="13.8" x14ac:dyDescent="0.3">
      <c r="A4688" s="54" t="s">
        <v>18356</v>
      </c>
      <c r="B4688" s="54" t="s">
        <v>18357</v>
      </c>
      <c r="C4688" s="54" t="s">
        <v>18358</v>
      </c>
      <c r="D4688" s="54" t="s">
        <v>18359</v>
      </c>
      <c r="E4688" s="55">
        <v>73834</v>
      </c>
      <c r="F4688" s="54" t="s">
        <v>18365</v>
      </c>
      <c r="G4688" s="54" t="s">
        <v>18368</v>
      </c>
      <c r="H4688" s="54" t="s">
        <v>18369</v>
      </c>
      <c r="I4688" s="54" t="s">
        <v>8514</v>
      </c>
      <c r="J4688" s="54" t="s">
        <v>8323</v>
      </c>
      <c r="K4688" s="55" t="s">
        <v>25281</v>
      </c>
      <c r="L4688" s="54" t="s">
        <v>8325</v>
      </c>
    </row>
    <row r="4689" spans="1:12" ht="13.8" x14ac:dyDescent="0.3">
      <c r="A4689" s="54" t="s">
        <v>18356</v>
      </c>
      <c r="B4689" s="54" t="s">
        <v>18357</v>
      </c>
      <c r="C4689" s="54" t="s">
        <v>18358</v>
      </c>
      <c r="D4689" s="54" t="s">
        <v>18359</v>
      </c>
      <c r="E4689" s="55">
        <v>73834</v>
      </c>
      <c r="F4689" s="54" t="s">
        <v>18365</v>
      </c>
      <c r="G4689" s="54" t="s">
        <v>18370</v>
      </c>
      <c r="H4689" s="54" t="s">
        <v>18371</v>
      </c>
      <c r="I4689" s="54" t="s">
        <v>8514</v>
      </c>
      <c r="J4689" s="54" t="s">
        <v>8323</v>
      </c>
      <c r="K4689" s="55" t="s">
        <v>25282</v>
      </c>
      <c r="L4689" s="54" t="s">
        <v>8325</v>
      </c>
    </row>
    <row r="4690" spans="1:12" ht="13.8" x14ac:dyDescent="0.3">
      <c r="A4690" s="54" t="s">
        <v>18356</v>
      </c>
      <c r="B4690" s="54" t="s">
        <v>18357</v>
      </c>
      <c r="C4690" s="54" t="s">
        <v>18358</v>
      </c>
      <c r="D4690" s="54" t="s">
        <v>18359</v>
      </c>
      <c r="E4690" s="55">
        <v>73834</v>
      </c>
      <c r="F4690" s="54" t="s">
        <v>18365</v>
      </c>
      <c r="G4690" s="54" t="s">
        <v>18372</v>
      </c>
      <c r="H4690" s="54" t="s">
        <v>18373</v>
      </c>
      <c r="I4690" s="54" t="s">
        <v>8514</v>
      </c>
      <c r="J4690" s="54" t="s">
        <v>8323</v>
      </c>
      <c r="K4690" s="55" t="s">
        <v>25283</v>
      </c>
      <c r="L4690" s="54" t="s">
        <v>8325</v>
      </c>
    </row>
    <row r="4691" spans="1:12" ht="13.8" x14ac:dyDescent="0.3">
      <c r="A4691" s="54" t="s">
        <v>18356</v>
      </c>
      <c r="B4691" s="54" t="s">
        <v>18357</v>
      </c>
      <c r="C4691" s="54" t="s">
        <v>18358</v>
      </c>
      <c r="D4691" s="54" t="s">
        <v>18359</v>
      </c>
      <c r="E4691" s="55">
        <v>73835</v>
      </c>
      <c r="F4691" s="54" t="s">
        <v>18374</v>
      </c>
      <c r="G4691" s="54" t="s">
        <v>18375</v>
      </c>
      <c r="H4691" s="54" t="s">
        <v>18376</v>
      </c>
      <c r="I4691" s="54" t="s">
        <v>8514</v>
      </c>
      <c r="J4691" s="54" t="s">
        <v>8323</v>
      </c>
      <c r="K4691" s="55" t="s">
        <v>25284</v>
      </c>
      <c r="L4691" s="54" t="s">
        <v>8325</v>
      </c>
    </row>
    <row r="4692" spans="1:12" ht="13.8" x14ac:dyDescent="0.3">
      <c r="A4692" s="54" t="s">
        <v>18356</v>
      </c>
      <c r="B4692" s="54" t="s">
        <v>18357</v>
      </c>
      <c r="C4692" s="54" t="s">
        <v>18358</v>
      </c>
      <c r="D4692" s="54" t="s">
        <v>18359</v>
      </c>
      <c r="E4692" s="55">
        <v>73835</v>
      </c>
      <c r="F4692" s="54" t="s">
        <v>18374</v>
      </c>
      <c r="G4692" s="54" t="s">
        <v>18377</v>
      </c>
      <c r="H4692" s="54" t="s">
        <v>18378</v>
      </c>
      <c r="I4692" s="54" t="s">
        <v>8514</v>
      </c>
      <c r="J4692" s="54" t="s">
        <v>8323</v>
      </c>
      <c r="K4692" s="55" t="s">
        <v>25285</v>
      </c>
      <c r="L4692" s="54" t="s">
        <v>8325</v>
      </c>
    </row>
    <row r="4693" spans="1:12" ht="13.8" x14ac:dyDescent="0.3">
      <c r="A4693" s="54" t="s">
        <v>18356</v>
      </c>
      <c r="B4693" s="54" t="s">
        <v>18357</v>
      </c>
      <c r="C4693" s="54" t="s">
        <v>18358</v>
      </c>
      <c r="D4693" s="54" t="s">
        <v>18359</v>
      </c>
      <c r="E4693" s="55">
        <v>73835</v>
      </c>
      <c r="F4693" s="54" t="s">
        <v>18374</v>
      </c>
      <c r="G4693" s="54" t="s">
        <v>18379</v>
      </c>
      <c r="H4693" s="54" t="s">
        <v>18380</v>
      </c>
      <c r="I4693" s="54" t="s">
        <v>8514</v>
      </c>
      <c r="J4693" s="54" t="s">
        <v>8323</v>
      </c>
      <c r="K4693" s="55" t="s">
        <v>25286</v>
      </c>
      <c r="L4693" s="54" t="s">
        <v>8325</v>
      </c>
    </row>
    <row r="4694" spans="1:12" ht="13.8" x14ac:dyDescent="0.3">
      <c r="A4694" s="54" t="s">
        <v>18356</v>
      </c>
      <c r="B4694" s="54" t="s">
        <v>18357</v>
      </c>
      <c r="C4694" s="54" t="s">
        <v>18358</v>
      </c>
      <c r="D4694" s="54" t="s">
        <v>18359</v>
      </c>
      <c r="E4694" s="55">
        <v>73836</v>
      </c>
      <c r="F4694" s="54" t="s">
        <v>18381</v>
      </c>
      <c r="G4694" s="54" t="s">
        <v>18382</v>
      </c>
      <c r="H4694" s="54" t="s">
        <v>18383</v>
      </c>
      <c r="I4694" s="54" t="s">
        <v>8514</v>
      </c>
      <c r="J4694" s="54" t="s">
        <v>8323</v>
      </c>
      <c r="K4694" s="55" t="s">
        <v>25287</v>
      </c>
      <c r="L4694" s="54" t="s">
        <v>8325</v>
      </c>
    </row>
    <row r="4695" spans="1:12" ht="13.8" x14ac:dyDescent="0.3">
      <c r="A4695" s="54" t="s">
        <v>18356</v>
      </c>
      <c r="B4695" s="54" t="s">
        <v>18357</v>
      </c>
      <c r="C4695" s="54" t="s">
        <v>18358</v>
      </c>
      <c r="D4695" s="54" t="s">
        <v>18359</v>
      </c>
      <c r="E4695" s="55">
        <v>73836</v>
      </c>
      <c r="F4695" s="54" t="s">
        <v>18381</v>
      </c>
      <c r="G4695" s="54" t="s">
        <v>18384</v>
      </c>
      <c r="H4695" s="54" t="s">
        <v>18385</v>
      </c>
      <c r="I4695" s="54" t="s">
        <v>8514</v>
      </c>
      <c r="J4695" s="54" t="s">
        <v>8323</v>
      </c>
      <c r="K4695" s="55" t="s">
        <v>25288</v>
      </c>
      <c r="L4695" s="54" t="s">
        <v>8325</v>
      </c>
    </row>
    <row r="4696" spans="1:12" ht="13.8" x14ac:dyDescent="0.3">
      <c r="A4696" s="54" t="s">
        <v>18356</v>
      </c>
      <c r="B4696" s="54" t="s">
        <v>18357</v>
      </c>
      <c r="C4696" s="54" t="s">
        <v>18358</v>
      </c>
      <c r="D4696" s="54" t="s">
        <v>18359</v>
      </c>
      <c r="E4696" s="55">
        <v>73836</v>
      </c>
      <c r="F4696" s="54" t="s">
        <v>18381</v>
      </c>
      <c r="G4696" s="54" t="s">
        <v>18386</v>
      </c>
      <c r="H4696" s="54" t="s">
        <v>18387</v>
      </c>
      <c r="I4696" s="54" t="s">
        <v>8514</v>
      </c>
      <c r="J4696" s="54" t="s">
        <v>8323</v>
      </c>
      <c r="K4696" s="55" t="s">
        <v>25289</v>
      </c>
      <c r="L4696" s="54" t="s">
        <v>8325</v>
      </c>
    </row>
    <row r="4697" spans="1:12" ht="13.8" x14ac:dyDescent="0.3">
      <c r="A4697" s="54" t="s">
        <v>18356</v>
      </c>
      <c r="B4697" s="54" t="s">
        <v>18357</v>
      </c>
      <c r="C4697" s="54" t="s">
        <v>18358</v>
      </c>
      <c r="D4697" s="54" t="s">
        <v>18359</v>
      </c>
      <c r="E4697" s="55">
        <v>73836</v>
      </c>
      <c r="F4697" s="54" t="s">
        <v>18381</v>
      </c>
      <c r="G4697" s="54" t="s">
        <v>18388</v>
      </c>
      <c r="H4697" s="54" t="s">
        <v>18389</v>
      </c>
      <c r="I4697" s="54" t="s">
        <v>8514</v>
      </c>
      <c r="J4697" s="54" t="s">
        <v>8323</v>
      </c>
      <c r="K4697" s="55" t="s">
        <v>25290</v>
      </c>
      <c r="L4697" s="54" t="s">
        <v>8325</v>
      </c>
    </row>
    <row r="4698" spans="1:12" ht="13.8" x14ac:dyDescent="0.3">
      <c r="A4698" s="54" t="s">
        <v>18356</v>
      </c>
      <c r="B4698" s="54" t="s">
        <v>18357</v>
      </c>
      <c r="C4698" s="54" t="s">
        <v>18358</v>
      </c>
      <c r="D4698" s="54" t="s">
        <v>18359</v>
      </c>
      <c r="E4698" s="55">
        <v>73837</v>
      </c>
      <c r="F4698" s="54" t="s">
        <v>18390</v>
      </c>
      <c r="G4698" s="54" t="s">
        <v>18391</v>
      </c>
      <c r="H4698" s="54" t="s">
        <v>18392</v>
      </c>
      <c r="I4698" s="54" t="s">
        <v>8514</v>
      </c>
      <c r="J4698" s="54" t="s">
        <v>8323</v>
      </c>
      <c r="K4698" s="55" t="s">
        <v>25280</v>
      </c>
      <c r="L4698" s="54" t="s">
        <v>8325</v>
      </c>
    </row>
    <row r="4699" spans="1:12" ht="13.8" x14ac:dyDescent="0.3">
      <c r="A4699" s="54" t="s">
        <v>18356</v>
      </c>
      <c r="B4699" s="54" t="s">
        <v>18357</v>
      </c>
      <c r="C4699" s="54" t="s">
        <v>18358</v>
      </c>
      <c r="D4699" s="54" t="s">
        <v>18359</v>
      </c>
      <c r="E4699" s="55">
        <v>73837</v>
      </c>
      <c r="F4699" s="54" t="s">
        <v>18390</v>
      </c>
      <c r="G4699" s="54" t="s">
        <v>18393</v>
      </c>
      <c r="H4699" s="54" t="s">
        <v>18394</v>
      </c>
      <c r="I4699" s="54" t="s">
        <v>8514</v>
      </c>
      <c r="J4699" s="54" t="s">
        <v>8323</v>
      </c>
      <c r="K4699" s="55" t="s">
        <v>25291</v>
      </c>
      <c r="L4699" s="54" t="s">
        <v>8325</v>
      </c>
    </row>
    <row r="4700" spans="1:12" ht="13.8" x14ac:dyDescent="0.3">
      <c r="A4700" s="54" t="s">
        <v>18356</v>
      </c>
      <c r="B4700" s="54" t="s">
        <v>18357</v>
      </c>
      <c r="C4700" s="54" t="s">
        <v>18358</v>
      </c>
      <c r="D4700" s="54" t="s">
        <v>18359</v>
      </c>
      <c r="E4700" s="55">
        <v>73837</v>
      </c>
      <c r="F4700" s="54" t="s">
        <v>18390</v>
      </c>
      <c r="G4700" s="54" t="s">
        <v>18395</v>
      </c>
      <c r="H4700" s="54" t="s">
        <v>18396</v>
      </c>
      <c r="I4700" s="54" t="s">
        <v>8514</v>
      </c>
      <c r="J4700" s="54" t="s">
        <v>8323</v>
      </c>
      <c r="K4700" s="55" t="s">
        <v>25292</v>
      </c>
      <c r="L4700" s="54" t="s">
        <v>8325</v>
      </c>
    </row>
    <row r="4701" spans="1:12" ht="13.8" x14ac:dyDescent="0.3">
      <c r="A4701" s="54" t="s">
        <v>18398</v>
      </c>
      <c r="B4701" s="54" t="s">
        <v>18399</v>
      </c>
      <c r="C4701" s="54" t="s">
        <v>18401</v>
      </c>
      <c r="D4701" s="54" t="s">
        <v>18402</v>
      </c>
      <c r="E4701" s="55" t="s">
        <v>8319</v>
      </c>
      <c r="F4701" s="54" t="s">
        <v>8319</v>
      </c>
      <c r="G4701" s="54" t="s">
        <v>18403</v>
      </c>
      <c r="H4701" s="54" t="s">
        <v>18404</v>
      </c>
      <c r="I4701" s="54" t="s">
        <v>8514</v>
      </c>
      <c r="J4701" s="54" t="s">
        <v>8323</v>
      </c>
      <c r="K4701" s="55" t="s">
        <v>25293</v>
      </c>
      <c r="L4701" s="54" t="s">
        <v>8325</v>
      </c>
    </row>
    <row r="4702" spans="1:12" ht="13.8" x14ac:dyDescent="0.3">
      <c r="A4702" s="54" t="s">
        <v>18398</v>
      </c>
      <c r="B4702" s="54" t="s">
        <v>18399</v>
      </c>
      <c r="C4702" s="54" t="s">
        <v>18401</v>
      </c>
      <c r="D4702" s="54" t="s">
        <v>18402</v>
      </c>
      <c r="E4702" s="55" t="s">
        <v>8319</v>
      </c>
      <c r="F4702" s="54" t="s">
        <v>8319</v>
      </c>
      <c r="G4702" s="54" t="s">
        <v>18405</v>
      </c>
      <c r="H4702" s="54" t="s">
        <v>18406</v>
      </c>
      <c r="I4702" s="54" t="s">
        <v>8514</v>
      </c>
      <c r="J4702" s="54" t="s">
        <v>8323</v>
      </c>
      <c r="K4702" s="55" t="s">
        <v>25294</v>
      </c>
      <c r="L4702" s="54" t="s">
        <v>8325</v>
      </c>
    </row>
    <row r="4703" spans="1:12" ht="13.8" x14ac:dyDescent="0.3">
      <c r="A4703" s="54" t="s">
        <v>18398</v>
      </c>
      <c r="B4703" s="54" t="s">
        <v>18399</v>
      </c>
      <c r="C4703" s="54" t="s">
        <v>18401</v>
      </c>
      <c r="D4703" s="54" t="s">
        <v>18402</v>
      </c>
      <c r="E4703" s="55" t="s">
        <v>8319</v>
      </c>
      <c r="F4703" s="54" t="s">
        <v>8319</v>
      </c>
      <c r="G4703" s="54" t="s">
        <v>18407</v>
      </c>
      <c r="H4703" s="54" t="s">
        <v>18408</v>
      </c>
      <c r="I4703" s="54" t="s">
        <v>8514</v>
      </c>
      <c r="J4703" s="54" t="s">
        <v>8323</v>
      </c>
      <c r="K4703" s="55" t="s">
        <v>25295</v>
      </c>
      <c r="L4703" s="54" t="s">
        <v>8325</v>
      </c>
    </row>
    <row r="4704" spans="1:12" ht="13.8" x14ac:dyDescent="0.3">
      <c r="A4704" s="54" t="s">
        <v>18398</v>
      </c>
      <c r="B4704" s="54" t="s">
        <v>18399</v>
      </c>
      <c r="C4704" s="54" t="s">
        <v>18401</v>
      </c>
      <c r="D4704" s="54" t="s">
        <v>18402</v>
      </c>
      <c r="E4704" s="55" t="s">
        <v>8319</v>
      </c>
      <c r="F4704" s="54" t="s">
        <v>8319</v>
      </c>
      <c r="G4704" s="54" t="s">
        <v>18409</v>
      </c>
      <c r="H4704" s="54" t="s">
        <v>18410</v>
      </c>
      <c r="I4704" s="54" t="s">
        <v>8514</v>
      </c>
      <c r="J4704" s="54" t="s">
        <v>8323</v>
      </c>
      <c r="K4704" s="55" t="s">
        <v>25296</v>
      </c>
      <c r="L4704" s="54" t="s">
        <v>8325</v>
      </c>
    </row>
    <row r="4705" spans="1:12" ht="13.8" x14ac:dyDescent="0.3">
      <c r="A4705" s="54" t="s">
        <v>18398</v>
      </c>
      <c r="B4705" s="54" t="s">
        <v>18399</v>
      </c>
      <c r="C4705" s="54" t="s">
        <v>18401</v>
      </c>
      <c r="D4705" s="54" t="s">
        <v>18402</v>
      </c>
      <c r="E4705" s="55" t="s">
        <v>8319</v>
      </c>
      <c r="F4705" s="54" t="s">
        <v>8319</v>
      </c>
      <c r="G4705" s="54" t="s">
        <v>18412</v>
      </c>
      <c r="H4705" s="54" t="s">
        <v>18413</v>
      </c>
      <c r="I4705" s="54" t="s">
        <v>8514</v>
      </c>
      <c r="J4705" s="54" t="s">
        <v>8323</v>
      </c>
      <c r="K4705" s="55" t="s">
        <v>25297</v>
      </c>
      <c r="L4705" s="54" t="s">
        <v>8325</v>
      </c>
    </row>
    <row r="4706" spans="1:12" ht="13.8" x14ac:dyDescent="0.3">
      <c r="A4706" s="54" t="s">
        <v>18398</v>
      </c>
      <c r="B4706" s="54" t="s">
        <v>18399</v>
      </c>
      <c r="C4706" s="54" t="s">
        <v>18401</v>
      </c>
      <c r="D4706" s="54" t="s">
        <v>18402</v>
      </c>
      <c r="E4706" s="55" t="s">
        <v>8319</v>
      </c>
      <c r="F4706" s="54" t="s">
        <v>8319</v>
      </c>
      <c r="G4706" s="54" t="s">
        <v>18414</v>
      </c>
      <c r="H4706" s="54" t="s">
        <v>18415</v>
      </c>
      <c r="I4706" s="54" t="s">
        <v>8514</v>
      </c>
      <c r="J4706" s="54" t="s">
        <v>8323</v>
      </c>
      <c r="K4706" s="55" t="s">
        <v>25298</v>
      </c>
      <c r="L4706" s="54" t="s">
        <v>8325</v>
      </c>
    </row>
    <row r="4707" spans="1:12" ht="13.8" x14ac:dyDescent="0.3">
      <c r="A4707" s="54" t="s">
        <v>18398</v>
      </c>
      <c r="B4707" s="54" t="s">
        <v>18399</v>
      </c>
      <c r="C4707" s="54" t="s">
        <v>18401</v>
      </c>
      <c r="D4707" s="54" t="s">
        <v>18402</v>
      </c>
      <c r="E4707" s="55" t="s">
        <v>8319</v>
      </c>
      <c r="F4707" s="54" t="s">
        <v>8319</v>
      </c>
      <c r="G4707" s="54" t="s">
        <v>18416</v>
      </c>
      <c r="H4707" s="54" t="s">
        <v>18417</v>
      </c>
      <c r="I4707" s="54" t="s">
        <v>8514</v>
      </c>
      <c r="J4707" s="54" t="s">
        <v>8323</v>
      </c>
      <c r="K4707" s="55" t="s">
        <v>25299</v>
      </c>
      <c r="L4707" s="54" t="s">
        <v>8325</v>
      </c>
    </row>
    <row r="4708" spans="1:12" ht="13.8" x14ac:dyDescent="0.3">
      <c r="A4708" s="54" t="s">
        <v>18398</v>
      </c>
      <c r="B4708" s="54" t="s">
        <v>18399</v>
      </c>
      <c r="C4708" s="54" t="s">
        <v>18401</v>
      </c>
      <c r="D4708" s="54" t="s">
        <v>18402</v>
      </c>
      <c r="E4708" s="55" t="s">
        <v>8319</v>
      </c>
      <c r="F4708" s="54" t="s">
        <v>8319</v>
      </c>
      <c r="G4708" s="54" t="s">
        <v>18418</v>
      </c>
      <c r="H4708" s="54" t="s">
        <v>18419</v>
      </c>
      <c r="I4708" s="54" t="s">
        <v>8514</v>
      </c>
      <c r="J4708" s="54" t="s">
        <v>8323</v>
      </c>
      <c r="K4708" s="55" t="s">
        <v>25300</v>
      </c>
      <c r="L4708" s="54" t="s">
        <v>8325</v>
      </c>
    </row>
    <row r="4709" spans="1:12" ht="13.8" x14ac:dyDescent="0.3">
      <c r="A4709" s="54" t="s">
        <v>18420</v>
      </c>
      <c r="B4709" s="54" t="s">
        <v>18421</v>
      </c>
      <c r="C4709" s="54" t="s">
        <v>18422</v>
      </c>
      <c r="D4709" s="54" t="s">
        <v>18423</v>
      </c>
      <c r="E4709" s="55">
        <v>74151</v>
      </c>
      <c r="F4709" s="54" t="s">
        <v>18424</v>
      </c>
      <c r="G4709" s="54" t="s">
        <v>18425</v>
      </c>
      <c r="H4709" s="54" t="s">
        <v>18426</v>
      </c>
      <c r="I4709" s="54" t="s">
        <v>11432</v>
      </c>
      <c r="J4709" s="54" t="s">
        <v>8323</v>
      </c>
      <c r="K4709" s="55" t="s">
        <v>20915</v>
      </c>
      <c r="L4709" s="54" t="s">
        <v>8325</v>
      </c>
    </row>
    <row r="4710" spans="1:12" ht="13.8" x14ac:dyDescent="0.3">
      <c r="A4710" s="54" t="s">
        <v>18420</v>
      </c>
      <c r="B4710" s="54" t="s">
        <v>18421</v>
      </c>
      <c r="C4710" s="54" t="s">
        <v>18422</v>
      </c>
      <c r="D4710" s="54" t="s">
        <v>18423</v>
      </c>
      <c r="E4710" s="55">
        <v>74154</v>
      </c>
      <c r="F4710" s="54" t="s">
        <v>18428</v>
      </c>
      <c r="G4710" s="54" t="s">
        <v>18429</v>
      </c>
      <c r="H4710" s="54" t="s">
        <v>18430</v>
      </c>
      <c r="I4710" s="54" t="s">
        <v>11432</v>
      </c>
      <c r="J4710" s="54" t="s">
        <v>8323</v>
      </c>
      <c r="K4710" s="55" t="s">
        <v>25301</v>
      </c>
      <c r="L4710" s="54" t="s">
        <v>8325</v>
      </c>
    </row>
    <row r="4711" spans="1:12" ht="13.8" x14ac:dyDescent="0.3">
      <c r="A4711" s="54" t="s">
        <v>18420</v>
      </c>
      <c r="B4711" s="54" t="s">
        <v>18421</v>
      </c>
      <c r="C4711" s="54" t="s">
        <v>18422</v>
      </c>
      <c r="D4711" s="54" t="s">
        <v>18423</v>
      </c>
      <c r="E4711" s="55">
        <v>74155</v>
      </c>
      <c r="F4711" s="54" t="s">
        <v>18431</v>
      </c>
      <c r="G4711" s="54" t="s">
        <v>18432</v>
      </c>
      <c r="H4711" s="54" t="s">
        <v>18433</v>
      </c>
      <c r="I4711" s="54" t="s">
        <v>11432</v>
      </c>
      <c r="J4711" s="54" t="s">
        <v>8323</v>
      </c>
      <c r="K4711" s="55" t="s">
        <v>21076</v>
      </c>
      <c r="L4711" s="54" t="s">
        <v>8325</v>
      </c>
    </row>
    <row r="4712" spans="1:12" ht="13.8" x14ac:dyDescent="0.3">
      <c r="A4712" s="54" t="s">
        <v>18420</v>
      </c>
      <c r="B4712" s="54" t="s">
        <v>18421</v>
      </c>
      <c r="C4712" s="54" t="s">
        <v>18422</v>
      </c>
      <c r="D4712" s="54" t="s">
        <v>18423</v>
      </c>
      <c r="E4712" s="55">
        <v>74155</v>
      </c>
      <c r="F4712" s="54" t="s">
        <v>18431</v>
      </c>
      <c r="G4712" s="54" t="s">
        <v>18434</v>
      </c>
      <c r="H4712" s="54" t="s">
        <v>18435</v>
      </c>
      <c r="I4712" s="54" t="s">
        <v>11432</v>
      </c>
      <c r="J4712" s="54" t="s">
        <v>8323</v>
      </c>
      <c r="K4712" s="55" t="s">
        <v>14823</v>
      </c>
      <c r="L4712" s="54" t="s">
        <v>8325</v>
      </c>
    </row>
    <row r="4713" spans="1:12" ht="13.8" x14ac:dyDescent="0.3">
      <c r="A4713" s="54" t="s">
        <v>18420</v>
      </c>
      <c r="B4713" s="54" t="s">
        <v>18421</v>
      </c>
      <c r="C4713" s="54" t="s">
        <v>18422</v>
      </c>
      <c r="D4713" s="54" t="s">
        <v>18423</v>
      </c>
      <c r="E4713" s="55">
        <v>74205</v>
      </c>
      <c r="F4713" s="54" t="s">
        <v>18437</v>
      </c>
      <c r="G4713" s="54" t="s">
        <v>18438</v>
      </c>
      <c r="H4713" s="54" t="s">
        <v>18439</v>
      </c>
      <c r="I4713" s="54" t="s">
        <v>11432</v>
      </c>
      <c r="J4713" s="54" t="s">
        <v>8323</v>
      </c>
      <c r="K4713" s="55" t="s">
        <v>22425</v>
      </c>
      <c r="L4713" s="54" t="s">
        <v>8325</v>
      </c>
    </row>
    <row r="4714" spans="1:12" ht="13.8" x14ac:dyDescent="0.3">
      <c r="A4714" s="54" t="s">
        <v>18420</v>
      </c>
      <c r="B4714" s="54" t="s">
        <v>18421</v>
      </c>
      <c r="C4714" s="54" t="s">
        <v>18422</v>
      </c>
      <c r="D4714" s="54" t="s">
        <v>18423</v>
      </c>
      <c r="E4714" s="55" t="s">
        <v>8319</v>
      </c>
      <c r="F4714" s="54" t="s">
        <v>8319</v>
      </c>
      <c r="G4714" s="54" t="s">
        <v>18441</v>
      </c>
      <c r="H4714" s="54" t="s">
        <v>18442</v>
      </c>
      <c r="I4714" s="54" t="s">
        <v>11432</v>
      </c>
      <c r="J4714" s="54" t="s">
        <v>8323</v>
      </c>
      <c r="K4714" s="55" t="s">
        <v>22180</v>
      </c>
      <c r="L4714" s="54" t="s">
        <v>8325</v>
      </c>
    </row>
    <row r="4715" spans="1:12" ht="13.8" x14ac:dyDescent="0.3">
      <c r="A4715" s="54" t="s">
        <v>18420</v>
      </c>
      <c r="B4715" s="54" t="s">
        <v>18421</v>
      </c>
      <c r="C4715" s="54" t="s">
        <v>18422</v>
      </c>
      <c r="D4715" s="54" t="s">
        <v>18423</v>
      </c>
      <c r="E4715" s="55" t="s">
        <v>8319</v>
      </c>
      <c r="F4715" s="54" t="s">
        <v>8319</v>
      </c>
      <c r="G4715" s="54" t="s">
        <v>18443</v>
      </c>
      <c r="H4715" s="54" t="s">
        <v>18444</v>
      </c>
      <c r="I4715" s="54" t="s">
        <v>11432</v>
      </c>
      <c r="J4715" s="54" t="s">
        <v>8323</v>
      </c>
      <c r="K4715" s="55" t="s">
        <v>15450</v>
      </c>
      <c r="L4715" s="54" t="s">
        <v>8325</v>
      </c>
    </row>
    <row r="4716" spans="1:12" ht="13.8" x14ac:dyDescent="0.3">
      <c r="A4716" s="54" t="s">
        <v>18420</v>
      </c>
      <c r="B4716" s="54" t="s">
        <v>18421</v>
      </c>
      <c r="C4716" s="54" t="s">
        <v>18422</v>
      </c>
      <c r="D4716" s="54" t="s">
        <v>18423</v>
      </c>
      <c r="E4716" s="55" t="s">
        <v>8319</v>
      </c>
      <c r="F4716" s="54" t="s">
        <v>8319</v>
      </c>
      <c r="G4716" s="54" t="s">
        <v>18446</v>
      </c>
      <c r="H4716" s="54" t="s">
        <v>18447</v>
      </c>
      <c r="I4716" s="54" t="s">
        <v>11432</v>
      </c>
      <c r="J4716" s="54" t="s">
        <v>8323</v>
      </c>
      <c r="K4716" s="55" t="s">
        <v>10964</v>
      </c>
      <c r="L4716" s="54" t="s">
        <v>8325</v>
      </c>
    </row>
    <row r="4717" spans="1:12" ht="13.8" x14ac:dyDescent="0.3">
      <c r="A4717" s="54" t="s">
        <v>18420</v>
      </c>
      <c r="B4717" s="54" t="s">
        <v>18421</v>
      </c>
      <c r="C4717" s="54" t="s">
        <v>18422</v>
      </c>
      <c r="D4717" s="54" t="s">
        <v>18423</v>
      </c>
      <c r="E4717" s="55" t="s">
        <v>8319</v>
      </c>
      <c r="F4717" s="54" t="s">
        <v>8319</v>
      </c>
      <c r="G4717" s="54" t="s">
        <v>18449</v>
      </c>
      <c r="H4717" s="54" t="s">
        <v>18450</v>
      </c>
      <c r="I4717" s="54" t="s">
        <v>11432</v>
      </c>
      <c r="J4717" s="54" t="s">
        <v>8323</v>
      </c>
      <c r="K4717" s="55" t="s">
        <v>10142</v>
      </c>
      <c r="L4717" s="54" t="s">
        <v>8325</v>
      </c>
    </row>
    <row r="4718" spans="1:12" ht="13.8" x14ac:dyDescent="0.3">
      <c r="A4718" s="54" t="s">
        <v>18420</v>
      </c>
      <c r="B4718" s="54" t="s">
        <v>18421</v>
      </c>
      <c r="C4718" s="54" t="s">
        <v>18422</v>
      </c>
      <c r="D4718" s="54" t="s">
        <v>18423</v>
      </c>
      <c r="E4718" s="55" t="s">
        <v>8319</v>
      </c>
      <c r="F4718" s="54" t="s">
        <v>8319</v>
      </c>
      <c r="G4718" s="54" t="s">
        <v>18451</v>
      </c>
      <c r="H4718" s="54" t="s">
        <v>18452</v>
      </c>
      <c r="I4718" s="54" t="s">
        <v>11432</v>
      </c>
      <c r="J4718" s="54" t="s">
        <v>8323</v>
      </c>
      <c r="K4718" s="55" t="s">
        <v>13822</v>
      </c>
      <c r="L4718" s="54" t="s">
        <v>8325</v>
      </c>
    </row>
    <row r="4719" spans="1:12" ht="13.8" x14ac:dyDescent="0.3">
      <c r="A4719" s="54" t="s">
        <v>18420</v>
      </c>
      <c r="B4719" s="54" t="s">
        <v>18421</v>
      </c>
      <c r="C4719" s="54" t="s">
        <v>18422</v>
      </c>
      <c r="D4719" s="54" t="s">
        <v>18423</v>
      </c>
      <c r="E4719" s="55" t="s">
        <v>8319</v>
      </c>
      <c r="F4719" s="54" t="s">
        <v>8319</v>
      </c>
      <c r="G4719" s="54" t="s">
        <v>18453</v>
      </c>
      <c r="H4719" s="54" t="s">
        <v>18454</v>
      </c>
      <c r="I4719" s="54" t="s">
        <v>11432</v>
      </c>
      <c r="J4719" s="54" t="s">
        <v>8323</v>
      </c>
      <c r="K4719" s="55" t="s">
        <v>22389</v>
      </c>
      <c r="L4719" s="54" t="s">
        <v>8325</v>
      </c>
    </row>
    <row r="4720" spans="1:12" ht="13.8" x14ac:dyDescent="0.3">
      <c r="A4720" s="54" t="s">
        <v>18420</v>
      </c>
      <c r="B4720" s="54" t="s">
        <v>18421</v>
      </c>
      <c r="C4720" s="54" t="s">
        <v>18422</v>
      </c>
      <c r="D4720" s="54" t="s">
        <v>18423</v>
      </c>
      <c r="E4720" s="55" t="s">
        <v>8319</v>
      </c>
      <c r="F4720" s="54" t="s">
        <v>8319</v>
      </c>
      <c r="G4720" s="54" t="s">
        <v>18456</v>
      </c>
      <c r="H4720" s="54" t="s">
        <v>18457</v>
      </c>
      <c r="I4720" s="54" t="s">
        <v>11432</v>
      </c>
      <c r="J4720" s="54" t="s">
        <v>8323</v>
      </c>
      <c r="K4720" s="55" t="s">
        <v>15350</v>
      </c>
      <c r="L4720" s="54" t="s">
        <v>8325</v>
      </c>
    </row>
    <row r="4721" spans="1:12" ht="13.8" x14ac:dyDescent="0.3">
      <c r="A4721" s="54" t="s">
        <v>18420</v>
      </c>
      <c r="B4721" s="54" t="s">
        <v>18421</v>
      </c>
      <c r="C4721" s="54" t="s">
        <v>18422</v>
      </c>
      <c r="D4721" s="54" t="s">
        <v>18423</v>
      </c>
      <c r="E4721" s="55" t="s">
        <v>8319</v>
      </c>
      <c r="F4721" s="54" t="s">
        <v>8319</v>
      </c>
      <c r="G4721" s="54" t="s">
        <v>18458</v>
      </c>
      <c r="H4721" s="54" t="s">
        <v>18459</v>
      </c>
      <c r="I4721" s="54" t="s">
        <v>11432</v>
      </c>
      <c r="J4721" s="54" t="s">
        <v>8323</v>
      </c>
      <c r="K4721" s="55" t="s">
        <v>10394</v>
      </c>
      <c r="L4721" s="54" t="s">
        <v>8325</v>
      </c>
    </row>
    <row r="4722" spans="1:12" ht="13.8" x14ac:dyDescent="0.3">
      <c r="A4722" s="54" t="s">
        <v>18420</v>
      </c>
      <c r="B4722" s="54" t="s">
        <v>18421</v>
      </c>
      <c r="C4722" s="54" t="s">
        <v>18422</v>
      </c>
      <c r="D4722" s="54" t="s">
        <v>18423</v>
      </c>
      <c r="E4722" s="55" t="s">
        <v>8319</v>
      </c>
      <c r="F4722" s="54" t="s">
        <v>8319</v>
      </c>
      <c r="G4722" s="54" t="s">
        <v>18460</v>
      </c>
      <c r="H4722" s="54" t="s">
        <v>18461</v>
      </c>
      <c r="I4722" s="54" t="s">
        <v>11432</v>
      </c>
      <c r="J4722" s="54" t="s">
        <v>8323</v>
      </c>
      <c r="K4722" s="55" t="s">
        <v>16145</v>
      </c>
      <c r="L4722" s="54" t="s">
        <v>8325</v>
      </c>
    </row>
    <row r="4723" spans="1:12" ht="13.8" x14ac:dyDescent="0.3">
      <c r="A4723" s="54" t="s">
        <v>18420</v>
      </c>
      <c r="B4723" s="54" t="s">
        <v>18421</v>
      </c>
      <c r="C4723" s="54" t="s">
        <v>18422</v>
      </c>
      <c r="D4723" s="54" t="s">
        <v>18423</v>
      </c>
      <c r="E4723" s="55" t="s">
        <v>8319</v>
      </c>
      <c r="F4723" s="54" t="s">
        <v>8319</v>
      </c>
      <c r="G4723" s="54" t="s">
        <v>18462</v>
      </c>
      <c r="H4723" s="54" t="s">
        <v>18463</v>
      </c>
      <c r="I4723" s="54" t="s">
        <v>11432</v>
      </c>
      <c r="J4723" s="54" t="s">
        <v>8323</v>
      </c>
      <c r="K4723" s="55" t="s">
        <v>25302</v>
      </c>
      <c r="L4723" s="54" t="s">
        <v>8325</v>
      </c>
    </row>
    <row r="4724" spans="1:12" ht="13.8" x14ac:dyDescent="0.3">
      <c r="A4724" s="54" t="s">
        <v>18420</v>
      </c>
      <c r="B4724" s="54" t="s">
        <v>18421</v>
      </c>
      <c r="C4724" s="54" t="s">
        <v>18422</v>
      </c>
      <c r="D4724" s="54" t="s">
        <v>18423</v>
      </c>
      <c r="E4724" s="55" t="s">
        <v>8319</v>
      </c>
      <c r="F4724" s="54" t="s">
        <v>8319</v>
      </c>
      <c r="G4724" s="54" t="s">
        <v>18464</v>
      </c>
      <c r="H4724" s="54" t="s">
        <v>18465</v>
      </c>
      <c r="I4724" s="54" t="s">
        <v>11432</v>
      </c>
      <c r="J4724" s="54" t="s">
        <v>8323</v>
      </c>
      <c r="K4724" s="55" t="s">
        <v>13994</v>
      </c>
      <c r="L4724" s="54" t="s">
        <v>8325</v>
      </c>
    </row>
    <row r="4725" spans="1:12" ht="13.8" x14ac:dyDescent="0.3">
      <c r="A4725" s="54" t="s">
        <v>18420</v>
      </c>
      <c r="B4725" s="54" t="s">
        <v>18421</v>
      </c>
      <c r="C4725" s="54" t="s">
        <v>18422</v>
      </c>
      <c r="D4725" s="54" t="s">
        <v>18423</v>
      </c>
      <c r="E4725" s="55" t="s">
        <v>8319</v>
      </c>
      <c r="F4725" s="54" t="s">
        <v>8319</v>
      </c>
      <c r="G4725" s="54" t="s">
        <v>18466</v>
      </c>
      <c r="H4725" s="54" t="s">
        <v>18467</v>
      </c>
      <c r="I4725" s="54" t="s">
        <v>11432</v>
      </c>
      <c r="J4725" s="54" t="s">
        <v>8323</v>
      </c>
      <c r="K4725" s="55" t="s">
        <v>25303</v>
      </c>
      <c r="L4725" s="54" t="s">
        <v>8325</v>
      </c>
    </row>
    <row r="4726" spans="1:12" ht="13.8" x14ac:dyDescent="0.3">
      <c r="A4726" s="54" t="s">
        <v>18420</v>
      </c>
      <c r="B4726" s="54" t="s">
        <v>18421</v>
      </c>
      <c r="C4726" s="54" t="s">
        <v>18422</v>
      </c>
      <c r="D4726" s="54" t="s">
        <v>18423</v>
      </c>
      <c r="E4726" s="55" t="s">
        <v>8319</v>
      </c>
      <c r="F4726" s="54" t="s">
        <v>8319</v>
      </c>
      <c r="G4726" s="54" t="s">
        <v>18469</v>
      </c>
      <c r="H4726" s="54" t="s">
        <v>18470</v>
      </c>
      <c r="I4726" s="54" t="s">
        <v>11432</v>
      </c>
      <c r="J4726" s="54" t="s">
        <v>8323</v>
      </c>
      <c r="K4726" s="55" t="s">
        <v>17308</v>
      </c>
      <c r="L4726" s="54" t="s">
        <v>8325</v>
      </c>
    </row>
    <row r="4727" spans="1:12" ht="13.8" x14ac:dyDescent="0.3">
      <c r="A4727" s="54" t="s">
        <v>18420</v>
      </c>
      <c r="B4727" s="54" t="s">
        <v>18421</v>
      </c>
      <c r="C4727" s="54" t="s">
        <v>18422</v>
      </c>
      <c r="D4727" s="54" t="s">
        <v>18423</v>
      </c>
      <c r="E4727" s="55" t="s">
        <v>8319</v>
      </c>
      <c r="F4727" s="54" t="s">
        <v>8319</v>
      </c>
      <c r="G4727" s="54" t="s">
        <v>18472</v>
      </c>
      <c r="H4727" s="54" t="s">
        <v>18473</v>
      </c>
      <c r="I4727" s="54" t="s">
        <v>11432</v>
      </c>
      <c r="J4727" s="54" t="s">
        <v>8323</v>
      </c>
      <c r="K4727" s="55" t="s">
        <v>13755</v>
      </c>
      <c r="L4727" s="54" t="s">
        <v>8325</v>
      </c>
    </row>
    <row r="4728" spans="1:12" ht="13.8" x14ac:dyDescent="0.3">
      <c r="A4728" s="54" t="s">
        <v>18420</v>
      </c>
      <c r="B4728" s="54" t="s">
        <v>18421</v>
      </c>
      <c r="C4728" s="54" t="s">
        <v>18422</v>
      </c>
      <c r="D4728" s="54" t="s">
        <v>18423</v>
      </c>
      <c r="E4728" s="55" t="s">
        <v>8319</v>
      </c>
      <c r="F4728" s="54" t="s">
        <v>8319</v>
      </c>
      <c r="G4728" s="54" t="s">
        <v>18474</v>
      </c>
      <c r="H4728" s="54" t="s">
        <v>18475</v>
      </c>
      <c r="I4728" s="54" t="s">
        <v>11432</v>
      </c>
      <c r="J4728" s="54" t="s">
        <v>8323</v>
      </c>
      <c r="K4728" s="55" t="s">
        <v>13147</v>
      </c>
      <c r="L4728" s="54" t="s">
        <v>8325</v>
      </c>
    </row>
    <row r="4729" spans="1:12" ht="13.8" x14ac:dyDescent="0.3">
      <c r="A4729" s="54" t="s">
        <v>18420</v>
      </c>
      <c r="B4729" s="54" t="s">
        <v>18421</v>
      </c>
      <c r="C4729" s="54" t="s">
        <v>18422</v>
      </c>
      <c r="D4729" s="54" t="s">
        <v>18423</v>
      </c>
      <c r="E4729" s="55" t="s">
        <v>8319</v>
      </c>
      <c r="F4729" s="54" t="s">
        <v>8319</v>
      </c>
      <c r="G4729" s="54" t="s">
        <v>18476</v>
      </c>
      <c r="H4729" s="54" t="s">
        <v>18477</v>
      </c>
      <c r="I4729" s="54" t="s">
        <v>11432</v>
      </c>
      <c r="J4729" s="54" t="s">
        <v>8323</v>
      </c>
      <c r="K4729" s="55" t="s">
        <v>23661</v>
      </c>
      <c r="L4729" s="54" t="s">
        <v>8325</v>
      </c>
    </row>
    <row r="4730" spans="1:12" ht="13.8" x14ac:dyDescent="0.3">
      <c r="A4730" s="54" t="s">
        <v>18420</v>
      </c>
      <c r="B4730" s="54" t="s">
        <v>18421</v>
      </c>
      <c r="C4730" s="54" t="s">
        <v>18422</v>
      </c>
      <c r="D4730" s="54" t="s">
        <v>18423</v>
      </c>
      <c r="E4730" s="55" t="s">
        <v>8319</v>
      </c>
      <c r="F4730" s="54" t="s">
        <v>8319</v>
      </c>
      <c r="G4730" s="54" t="s">
        <v>18478</v>
      </c>
      <c r="H4730" s="54" t="s">
        <v>18479</v>
      </c>
      <c r="I4730" s="54" t="s">
        <v>11432</v>
      </c>
      <c r="J4730" s="54" t="s">
        <v>8323</v>
      </c>
      <c r="K4730" s="55" t="s">
        <v>23484</v>
      </c>
      <c r="L4730" s="54" t="s">
        <v>8325</v>
      </c>
    </row>
    <row r="4731" spans="1:12" ht="13.8" x14ac:dyDescent="0.3">
      <c r="A4731" s="54" t="s">
        <v>18420</v>
      </c>
      <c r="B4731" s="54" t="s">
        <v>18421</v>
      </c>
      <c r="C4731" s="54" t="s">
        <v>18422</v>
      </c>
      <c r="D4731" s="54" t="s">
        <v>18423</v>
      </c>
      <c r="E4731" s="55" t="s">
        <v>8319</v>
      </c>
      <c r="F4731" s="54" t="s">
        <v>8319</v>
      </c>
      <c r="G4731" s="54" t="s">
        <v>18481</v>
      </c>
      <c r="H4731" s="54" t="s">
        <v>18482</v>
      </c>
      <c r="I4731" s="54" t="s">
        <v>11432</v>
      </c>
      <c r="J4731" s="54" t="s">
        <v>8323</v>
      </c>
      <c r="K4731" s="55" t="s">
        <v>14523</v>
      </c>
      <c r="L4731" s="54" t="s">
        <v>8325</v>
      </c>
    </row>
    <row r="4732" spans="1:12" ht="13.8" x14ac:dyDescent="0.3">
      <c r="A4732" s="54" t="s">
        <v>18420</v>
      </c>
      <c r="B4732" s="54" t="s">
        <v>18421</v>
      </c>
      <c r="C4732" s="54" t="s">
        <v>18422</v>
      </c>
      <c r="D4732" s="54" t="s">
        <v>18423</v>
      </c>
      <c r="E4732" s="55" t="s">
        <v>8319</v>
      </c>
      <c r="F4732" s="54" t="s">
        <v>8319</v>
      </c>
      <c r="G4732" s="54" t="s">
        <v>18483</v>
      </c>
      <c r="H4732" s="54" t="s">
        <v>18484</v>
      </c>
      <c r="I4732" s="54" t="s">
        <v>11432</v>
      </c>
      <c r="J4732" s="54" t="s">
        <v>8323</v>
      </c>
      <c r="K4732" s="55" t="s">
        <v>16359</v>
      </c>
      <c r="L4732" s="54" t="s">
        <v>8325</v>
      </c>
    </row>
    <row r="4733" spans="1:12" ht="13.8" x14ac:dyDescent="0.3">
      <c r="A4733" s="54" t="s">
        <v>18420</v>
      </c>
      <c r="B4733" s="54" t="s">
        <v>18421</v>
      </c>
      <c r="C4733" s="54" t="s">
        <v>18422</v>
      </c>
      <c r="D4733" s="54" t="s">
        <v>18423</v>
      </c>
      <c r="E4733" s="55" t="s">
        <v>8319</v>
      </c>
      <c r="F4733" s="54" t="s">
        <v>8319</v>
      </c>
      <c r="G4733" s="54" t="s">
        <v>18486</v>
      </c>
      <c r="H4733" s="54" t="s">
        <v>18487</v>
      </c>
      <c r="I4733" s="54" t="s">
        <v>11432</v>
      </c>
      <c r="J4733" s="54" t="s">
        <v>8323</v>
      </c>
      <c r="K4733" s="55" t="s">
        <v>25304</v>
      </c>
      <c r="L4733" s="54" t="s">
        <v>8325</v>
      </c>
    </row>
    <row r="4734" spans="1:12" ht="13.8" x14ac:dyDescent="0.3">
      <c r="A4734" s="54" t="s">
        <v>18420</v>
      </c>
      <c r="B4734" s="54" t="s">
        <v>18421</v>
      </c>
      <c r="C4734" s="54" t="s">
        <v>18422</v>
      </c>
      <c r="D4734" s="54" t="s">
        <v>18423</v>
      </c>
      <c r="E4734" s="55" t="s">
        <v>8319</v>
      </c>
      <c r="F4734" s="54" t="s">
        <v>8319</v>
      </c>
      <c r="G4734" s="54" t="s">
        <v>18489</v>
      </c>
      <c r="H4734" s="54" t="s">
        <v>18490</v>
      </c>
      <c r="I4734" s="54" t="s">
        <v>11432</v>
      </c>
      <c r="J4734" s="54" t="s">
        <v>8323</v>
      </c>
      <c r="K4734" s="55" t="s">
        <v>24405</v>
      </c>
      <c r="L4734" s="54" t="s">
        <v>8325</v>
      </c>
    </row>
    <row r="4735" spans="1:12" ht="13.8" x14ac:dyDescent="0.3">
      <c r="A4735" s="54" t="s">
        <v>18420</v>
      </c>
      <c r="B4735" s="54" t="s">
        <v>18421</v>
      </c>
      <c r="C4735" s="54" t="s">
        <v>18422</v>
      </c>
      <c r="D4735" s="54" t="s">
        <v>18423</v>
      </c>
      <c r="E4735" s="55" t="s">
        <v>8319</v>
      </c>
      <c r="F4735" s="54" t="s">
        <v>8319</v>
      </c>
      <c r="G4735" s="54" t="s">
        <v>18492</v>
      </c>
      <c r="H4735" s="54" t="s">
        <v>18493</v>
      </c>
      <c r="I4735" s="54" t="s">
        <v>11432</v>
      </c>
      <c r="J4735" s="54" t="s">
        <v>8323</v>
      </c>
      <c r="K4735" s="55" t="s">
        <v>12442</v>
      </c>
      <c r="L4735" s="54" t="s">
        <v>8325</v>
      </c>
    </row>
    <row r="4736" spans="1:12" ht="13.8" x14ac:dyDescent="0.3">
      <c r="A4736" s="54" t="s">
        <v>18420</v>
      </c>
      <c r="B4736" s="54" t="s">
        <v>18421</v>
      </c>
      <c r="C4736" s="54" t="s">
        <v>18422</v>
      </c>
      <c r="D4736" s="54" t="s">
        <v>18423</v>
      </c>
      <c r="E4736" s="55" t="s">
        <v>8319</v>
      </c>
      <c r="F4736" s="54" t="s">
        <v>8319</v>
      </c>
      <c r="G4736" s="54" t="s">
        <v>18494</v>
      </c>
      <c r="H4736" s="54" t="s">
        <v>18495</v>
      </c>
      <c r="I4736" s="54" t="s">
        <v>11432</v>
      </c>
      <c r="J4736" s="54" t="s">
        <v>8323</v>
      </c>
      <c r="K4736" s="55" t="s">
        <v>25305</v>
      </c>
      <c r="L4736" s="54" t="s">
        <v>8325</v>
      </c>
    </row>
    <row r="4737" spans="1:12" ht="13.8" x14ac:dyDescent="0.3">
      <c r="A4737" s="54" t="s">
        <v>18420</v>
      </c>
      <c r="B4737" s="54" t="s">
        <v>18421</v>
      </c>
      <c r="C4737" s="54" t="s">
        <v>18422</v>
      </c>
      <c r="D4737" s="54" t="s">
        <v>18423</v>
      </c>
      <c r="E4737" s="55" t="s">
        <v>8319</v>
      </c>
      <c r="F4737" s="54" t="s">
        <v>8319</v>
      </c>
      <c r="G4737" s="54" t="s">
        <v>18496</v>
      </c>
      <c r="H4737" s="54" t="s">
        <v>18497</v>
      </c>
      <c r="I4737" s="54" t="s">
        <v>11432</v>
      </c>
      <c r="J4737" s="54" t="s">
        <v>8323</v>
      </c>
      <c r="K4737" s="55" t="s">
        <v>11639</v>
      </c>
      <c r="L4737" s="54" t="s">
        <v>8325</v>
      </c>
    </row>
    <row r="4738" spans="1:12" ht="13.8" x14ac:dyDescent="0.3">
      <c r="A4738" s="54" t="s">
        <v>18420</v>
      </c>
      <c r="B4738" s="54" t="s">
        <v>18421</v>
      </c>
      <c r="C4738" s="54" t="s">
        <v>18422</v>
      </c>
      <c r="D4738" s="54" t="s">
        <v>18423</v>
      </c>
      <c r="E4738" s="55" t="s">
        <v>8319</v>
      </c>
      <c r="F4738" s="54" t="s">
        <v>8319</v>
      </c>
      <c r="G4738" s="54" t="s">
        <v>18498</v>
      </c>
      <c r="H4738" s="54" t="s">
        <v>18499</v>
      </c>
      <c r="I4738" s="54" t="s">
        <v>11432</v>
      </c>
      <c r="J4738" s="54" t="s">
        <v>8323</v>
      </c>
      <c r="K4738" s="55" t="s">
        <v>13150</v>
      </c>
      <c r="L4738" s="54" t="s">
        <v>8325</v>
      </c>
    </row>
    <row r="4739" spans="1:12" ht="13.8" x14ac:dyDescent="0.3">
      <c r="A4739" s="54" t="s">
        <v>18420</v>
      </c>
      <c r="B4739" s="54" t="s">
        <v>18421</v>
      </c>
      <c r="C4739" s="54" t="s">
        <v>18422</v>
      </c>
      <c r="D4739" s="54" t="s">
        <v>18423</v>
      </c>
      <c r="E4739" s="55" t="s">
        <v>8319</v>
      </c>
      <c r="F4739" s="54" t="s">
        <v>8319</v>
      </c>
      <c r="G4739" s="54" t="s">
        <v>18500</v>
      </c>
      <c r="H4739" s="54" t="s">
        <v>18501</v>
      </c>
      <c r="I4739" s="54" t="s">
        <v>11432</v>
      </c>
      <c r="J4739" s="54" t="s">
        <v>8323</v>
      </c>
      <c r="K4739" s="55" t="s">
        <v>11035</v>
      </c>
      <c r="L4739" s="54" t="s">
        <v>8325</v>
      </c>
    </row>
    <row r="4740" spans="1:12" ht="13.8" x14ac:dyDescent="0.3">
      <c r="A4740" s="54" t="s">
        <v>18420</v>
      </c>
      <c r="B4740" s="54" t="s">
        <v>18421</v>
      </c>
      <c r="C4740" s="54" t="s">
        <v>18422</v>
      </c>
      <c r="D4740" s="54" t="s">
        <v>18423</v>
      </c>
      <c r="E4740" s="55" t="s">
        <v>8319</v>
      </c>
      <c r="F4740" s="54" t="s">
        <v>8319</v>
      </c>
      <c r="G4740" s="54" t="s">
        <v>18503</v>
      </c>
      <c r="H4740" s="54" t="s">
        <v>18504</v>
      </c>
      <c r="I4740" s="54" t="s">
        <v>11432</v>
      </c>
      <c r="J4740" s="54" t="s">
        <v>8323</v>
      </c>
      <c r="K4740" s="55" t="s">
        <v>8379</v>
      </c>
      <c r="L4740" s="54" t="s">
        <v>8325</v>
      </c>
    </row>
    <row r="4741" spans="1:12" ht="13.8" x14ac:dyDescent="0.3">
      <c r="A4741" s="54" t="s">
        <v>18420</v>
      </c>
      <c r="B4741" s="54" t="s">
        <v>18421</v>
      </c>
      <c r="C4741" s="54" t="s">
        <v>18422</v>
      </c>
      <c r="D4741" s="54" t="s">
        <v>18423</v>
      </c>
      <c r="E4741" s="55" t="s">
        <v>8319</v>
      </c>
      <c r="F4741" s="54" t="s">
        <v>8319</v>
      </c>
      <c r="G4741" s="54" t="s">
        <v>18506</v>
      </c>
      <c r="H4741" s="54" t="s">
        <v>18507</v>
      </c>
      <c r="I4741" s="54" t="s">
        <v>11432</v>
      </c>
      <c r="J4741" s="54" t="s">
        <v>8323</v>
      </c>
      <c r="K4741" s="55" t="s">
        <v>10466</v>
      </c>
      <c r="L4741" s="54" t="s">
        <v>8325</v>
      </c>
    </row>
    <row r="4742" spans="1:12" ht="13.8" x14ac:dyDescent="0.3">
      <c r="A4742" s="54" t="s">
        <v>18420</v>
      </c>
      <c r="B4742" s="54" t="s">
        <v>18421</v>
      </c>
      <c r="C4742" s="54" t="s">
        <v>18422</v>
      </c>
      <c r="D4742" s="54" t="s">
        <v>18423</v>
      </c>
      <c r="E4742" s="55" t="s">
        <v>8319</v>
      </c>
      <c r="F4742" s="54" t="s">
        <v>8319</v>
      </c>
      <c r="G4742" s="54" t="s">
        <v>18509</v>
      </c>
      <c r="H4742" s="54" t="s">
        <v>18510</v>
      </c>
      <c r="I4742" s="54" t="s">
        <v>11432</v>
      </c>
      <c r="J4742" s="54" t="s">
        <v>8323</v>
      </c>
      <c r="K4742" s="55" t="s">
        <v>25306</v>
      </c>
      <c r="L4742" s="54" t="s">
        <v>8325</v>
      </c>
    </row>
    <row r="4743" spans="1:12" ht="13.8" x14ac:dyDescent="0.3">
      <c r="A4743" s="54" t="s">
        <v>18420</v>
      </c>
      <c r="B4743" s="54" t="s">
        <v>18421</v>
      </c>
      <c r="C4743" s="54" t="s">
        <v>18422</v>
      </c>
      <c r="D4743" s="54" t="s">
        <v>18423</v>
      </c>
      <c r="E4743" s="55" t="s">
        <v>8319</v>
      </c>
      <c r="F4743" s="54" t="s">
        <v>8319</v>
      </c>
      <c r="G4743" s="54" t="s">
        <v>18511</v>
      </c>
      <c r="H4743" s="54" t="s">
        <v>18512</v>
      </c>
      <c r="I4743" s="54" t="s">
        <v>11432</v>
      </c>
      <c r="J4743" s="54" t="s">
        <v>8323</v>
      </c>
      <c r="K4743" s="55" t="s">
        <v>16833</v>
      </c>
      <c r="L4743" s="54" t="s">
        <v>8325</v>
      </c>
    </row>
    <row r="4744" spans="1:12" ht="13.8" x14ac:dyDescent="0.3">
      <c r="A4744" s="54" t="s">
        <v>18420</v>
      </c>
      <c r="B4744" s="54" t="s">
        <v>18421</v>
      </c>
      <c r="C4744" s="54" t="s">
        <v>18422</v>
      </c>
      <c r="D4744" s="54" t="s">
        <v>18423</v>
      </c>
      <c r="E4744" s="55" t="s">
        <v>8319</v>
      </c>
      <c r="F4744" s="54" t="s">
        <v>8319</v>
      </c>
      <c r="G4744" s="54" t="s">
        <v>18513</v>
      </c>
      <c r="H4744" s="54" t="s">
        <v>18514</v>
      </c>
      <c r="I4744" s="54" t="s">
        <v>11432</v>
      </c>
      <c r="J4744" s="54" t="s">
        <v>8323</v>
      </c>
      <c r="K4744" s="55" t="s">
        <v>9403</v>
      </c>
      <c r="L4744" s="54" t="s">
        <v>8325</v>
      </c>
    </row>
    <row r="4745" spans="1:12" ht="13.8" x14ac:dyDescent="0.3">
      <c r="A4745" s="54" t="s">
        <v>18420</v>
      </c>
      <c r="B4745" s="54" t="s">
        <v>18421</v>
      </c>
      <c r="C4745" s="54" t="s">
        <v>18422</v>
      </c>
      <c r="D4745" s="54" t="s">
        <v>18423</v>
      </c>
      <c r="E4745" s="55" t="s">
        <v>8319</v>
      </c>
      <c r="F4745" s="54" t="s">
        <v>8319</v>
      </c>
      <c r="G4745" s="54" t="s">
        <v>18516</v>
      </c>
      <c r="H4745" s="54" t="s">
        <v>18517</v>
      </c>
      <c r="I4745" s="54" t="s">
        <v>11432</v>
      </c>
      <c r="J4745" s="54" t="s">
        <v>8323</v>
      </c>
      <c r="K4745" s="55" t="s">
        <v>13059</v>
      </c>
      <c r="L4745" s="54" t="s">
        <v>8325</v>
      </c>
    </row>
    <row r="4746" spans="1:12" ht="13.8" x14ac:dyDescent="0.3">
      <c r="A4746" s="54" t="s">
        <v>18420</v>
      </c>
      <c r="B4746" s="54" t="s">
        <v>18421</v>
      </c>
      <c r="C4746" s="54" t="s">
        <v>18422</v>
      </c>
      <c r="D4746" s="54" t="s">
        <v>18423</v>
      </c>
      <c r="E4746" s="55" t="s">
        <v>8319</v>
      </c>
      <c r="F4746" s="54" t="s">
        <v>8319</v>
      </c>
      <c r="G4746" s="54" t="s">
        <v>18518</v>
      </c>
      <c r="H4746" s="54" t="s">
        <v>18519</v>
      </c>
      <c r="I4746" s="54" t="s">
        <v>11432</v>
      </c>
      <c r="J4746" s="54" t="s">
        <v>8323</v>
      </c>
      <c r="K4746" s="55" t="s">
        <v>10905</v>
      </c>
      <c r="L4746" s="54" t="s">
        <v>8325</v>
      </c>
    </row>
    <row r="4747" spans="1:12" ht="13.8" x14ac:dyDescent="0.3">
      <c r="A4747" s="54" t="s">
        <v>18420</v>
      </c>
      <c r="B4747" s="54" t="s">
        <v>18421</v>
      </c>
      <c r="C4747" s="54" t="s">
        <v>18422</v>
      </c>
      <c r="D4747" s="54" t="s">
        <v>18423</v>
      </c>
      <c r="E4747" s="55" t="s">
        <v>8319</v>
      </c>
      <c r="F4747" s="54" t="s">
        <v>8319</v>
      </c>
      <c r="G4747" s="54" t="s">
        <v>18520</v>
      </c>
      <c r="H4747" s="54" t="s">
        <v>18521</v>
      </c>
      <c r="I4747" s="54" t="s">
        <v>11432</v>
      </c>
      <c r="J4747" s="54" t="s">
        <v>8323</v>
      </c>
      <c r="K4747" s="55" t="s">
        <v>21069</v>
      </c>
      <c r="L4747" s="54" t="s">
        <v>8325</v>
      </c>
    </row>
    <row r="4748" spans="1:12" ht="13.8" x14ac:dyDescent="0.3">
      <c r="A4748" s="54" t="s">
        <v>18420</v>
      </c>
      <c r="B4748" s="54" t="s">
        <v>18421</v>
      </c>
      <c r="C4748" s="54" t="s">
        <v>18422</v>
      </c>
      <c r="D4748" s="54" t="s">
        <v>18423</v>
      </c>
      <c r="E4748" s="55" t="s">
        <v>8319</v>
      </c>
      <c r="F4748" s="54" t="s">
        <v>8319</v>
      </c>
      <c r="G4748" s="54" t="s">
        <v>18522</v>
      </c>
      <c r="H4748" s="54" t="s">
        <v>18523</v>
      </c>
      <c r="I4748" s="54" t="s">
        <v>11432</v>
      </c>
      <c r="J4748" s="54" t="s">
        <v>8323</v>
      </c>
      <c r="K4748" s="55" t="s">
        <v>8370</v>
      </c>
      <c r="L4748" s="54" t="s">
        <v>8325</v>
      </c>
    </row>
    <row r="4749" spans="1:12" ht="13.8" x14ac:dyDescent="0.3">
      <c r="A4749" s="54" t="s">
        <v>18420</v>
      </c>
      <c r="B4749" s="54" t="s">
        <v>18421</v>
      </c>
      <c r="C4749" s="54" t="s">
        <v>18422</v>
      </c>
      <c r="D4749" s="54" t="s">
        <v>18423</v>
      </c>
      <c r="E4749" s="55" t="s">
        <v>8319</v>
      </c>
      <c r="F4749" s="54" t="s">
        <v>8319</v>
      </c>
      <c r="G4749" s="54" t="s">
        <v>18524</v>
      </c>
      <c r="H4749" s="54" t="s">
        <v>18525</v>
      </c>
      <c r="I4749" s="54" t="s">
        <v>11432</v>
      </c>
      <c r="J4749" s="54" t="s">
        <v>8323</v>
      </c>
      <c r="K4749" s="55" t="s">
        <v>25307</v>
      </c>
      <c r="L4749" s="54" t="s">
        <v>8325</v>
      </c>
    </row>
    <row r="4750" spans="1:12" ht="13.8" x14ac:dyDescent="0.3">
      <c r="A4750" s="54" t="s">
        <v>18420</v>
      </c>
      <c r="B4750" s="54" t="s">
        <v>18421</v>
      </c>
      <c r="C4750" s="54" t="s">
        <v>18422</v>
      </c>
      <c r="D4750" s="54" t="s">
        <v>18423</v>
      </c>
      <c r="E4750" s="55" t="s">
        <v>8319</v>
      </c>
      <c r="F4750" s="54" t="s">
        <v>8319</v>
      </c>
      <c r="G4750" s="54" t="s">
        <v>18526</v>
      </c>
      <c r="H4750" s="54" t="s">
        <v>18527</v>
      </c>
      <c r="I4750" s="54" t="s">
        <v>11432</v>
      </c>
      <c r="J4750" s="54" t="s">
        <v>8323</v>
      </c>
      <c r="K4750" s="55" t="s">
        <v>13703</v>
      </c>
      <c r="L4750" s="54" t="s">
        <v>8325</v>
      </c>
    </row>
    <row r="4751" spans="1:12" ht="13.8" x14ac:dyDescent="0.3">
      <c r="A4751" s="54" t="s">
        <v>18420</v>
      </c>
      <c r="B4751" s="54" t="s">
        <v>18421</v>
      </c>
      <c r="C4751" s="54" t="s">
        <v>18422</v>
      </c>
      <c r="D4751" s="54" t="s">
        <v>18423</v>
      </c>
      <c r="E4751" s="55" t="s">
        <v>8319</v>
      </c>
      <c r="F4751" s="54" t="s">
        <v>8319</v>
      </c>
      <c r="G4751" s="54" t="s">
        <v>18528</v>
      </c>
      <c r="H4751" s="54" t="s">
        <v>18529</v>
      </c>
      <c r="I4751" s="54" t="s">
        <v>11432</v>
      </c>
      <c r="J4751" s="54" t="s">
        <v>8323</v>
      </c>
      <c r="K4751" s="55" t="s">
        <v>24771</v>
      </c>
      <c r="L4751" s="54" t="s">
        <v>8325</v>
      </c>
    </row>
    <row r="4752" spans="1:12" ht="13.8" x14ac:dyDescent="0.3">
      <c r="A4752" s="54" t="s">
        <v>18420</v>
      </c>
      <c r="B4752" s="54" t="s">
        <v>18421</v>
      </c>
      <c r="C4752" s="54" t="s">
        <v>18422</v>
      </c>
      <c r="D4752" s="54" t="s">
        <v>18423</v>
      </c>
      <c r="E4752" s="55" t="s">
        <v>8319</v>
      </c>
      <c r="F4752" s="54" t="s">
        <v>8319</v>
      </c>
      <c r="G4752" s="54" t="s">
        <v>18530</v>
      </c>
      <c r="H4752" s="54" t="s">
        <v>18531</v>
      </c>
      <c r="I4752" s="54" t="s">
        <v>11432</v>
      </c>
      <c r="J4752" s="54" t="s">
        <v>8323</v>
      </c>
      <c r="K4752" s="55" t="s">
        <v>12568</v>
      </c>
      <c r="L4752" s="54" t="s">
        <v>8325</v>
      </c>
    </row>
    <row r="4753" spans="1:12" ht="13.8" x14ac:dyDescent="0.3">
      <c r="A4753" s="54" t="s">
        <v>18420</v>
      </c>
      <c r="B4753" s="54" t="s">
        <v>18421</v>
      </c>
      <c r="C4753" s="54" t="s">
        <v>18422</v>
      </c>
      <c r="D4753" s="54" t="s">
        <v>18423</v>
      </c>
      <c r="E4753" s="55" t="s">
        <v>8319</v>
      </c>
      <c r="F4753" s="54" t="s">
        <v>8319</v>
      </c>
      <c r="G4753" s="54" t="s">
        <v>18532</v>
      </c>
      <c r="H4753" s="54" t="s">
        <v>18533</v>
      </c>
      <c r="I4753" s="54" t="s">
        <v>11432</v>
      </c>
      <c r="J4753" s="54" t="s">
        <v>8323</v>
      </c>
      <c r="K4753" s="55" t="s">
        <v>25308</v>
      </c>
      <c r="L4753" s="54" t="s">
        <v>8325</v>
      </c>
    </row>
    <row r="4754" spans="1:12" ht="13.8" x14ac:dyDescent="0.3">
      <c r="A4754" s="54" t="s">
        <v>18420</v>
      </c>
      <c r="B4754" s="54" t="s">
        <v>18421</v>
      </c>
      <c r="C4754" s="54" t="s">
        <v>18422</v>
      </c>
      <c r="D4754" s="54" t="s">
        <v>18423</v>
      </c>
      <c r="E4754" s="55" t="s">
        <v>8319</v>
      </c>
      <c r="F4754" s="54" t="s">
        <v>8319</v>
      </c>
      <c r="G4754" s="54" t="s">
        <v>18534</v>
      </c>
      <c r="H4754" s="54" t="s">
        <v>18535</v>
      </c>
      <c r="I4754" s="54" t="s">
        <v>11432</v>
      </c>
      <c r="J4754" s="54" t="s">
        <v>8323</v>
      </c>
      <c r="K4754" s="55" t="s">
        <v>25309</v>
      </c>
      <c r="L4754" s="54" t="s">
        <v>8325</v>
      </c>
    </row>
    <row r="4755" spans="1:12" ht="13.8" x14ac:dyDescent="0.3">
      <c r="A4755" s="54" t="s">
        <v>18420</v>
      </c>
      <c r="B4755" s="54" t="s">
        <v>18421</v>
      </c>
      <c r="C4755" s="54" t="s">
        <v>18422</v>
      </c>
      <c r="D4755" s="54" t="s">
        <v>18423</v>
      </c>
      <c r="E4755" s="55" t="s">
        <v>8319</v>
      </c>
      <c r="F4755" s="54" t="s">
        <v>8319</v>
      </c>
      <c r="G4755" s="54" t="s">
        <v>18536</v>
      </c>
      <c r="H4755" s="54" t="s">
        <v>18537</v>
      </c>
      <c r="I4755" s="54" t="s">
        <v>11432</v>
      </c>
      <c r="J4755" s="54" t="s">
        <v>8980</v>
      </c>
      <c r="K4755" s="55" t="s">
        <v>25310</v>
      </c>
      <c r="L4755" s="54" t="s">
        <v>8325</v>
      </c>
    </row>
    <row r="4756" spans="1:12" ht="13.8" x14ac:dyDescent="0.3">
      <c r="A4756" s="54" t="s">
        <v>18420</v>
      </c>
      <c r="B4756" s="54" t="s">
        <v>18421</v>
      </c>
      <c r="C4756" s="54" t="s">
        <v>18422</v>
      </c>
      <c r="D4756" s="54" t="s">
        <v>18423</v>
      </c>
      <c r="E4756" s="55" t="s">
        <v>8319</v>
      </c>
      <c r="F4756" s="54" t="s">
        <v>8319</v>
      </c>
      <c r="G4756" s="54" t="s">
        <v>18538</v>
      </c>
      <c r="H4756" s="54" t="s">
        <v>18539</v>
      </c>
      <c r="I4756" s="54" t="s">
        <v>11432</v>
      </c>
      <c r="J4756" s="54" t="s">
        <v>8980</v>
      </c>
      <c r="K4756" s="55" t="s">
        <v>25311</v>
      </c>
      <c r="L4756" s="54" t="s">
        <v>8325</v>
      </c>
    </row>
    <row r="4757" spans="1:12" ht="13.8" x14ac:dyDescent="0.3">
      <c r="A4757" s="54" t="s">
        <v>18420</v>
      </c>
      <c r="B4757" s="54" t="s">
        <v>18421</v>
      </c>
      <c r="C4757" s="54" t="s">
        <v>18422</v>
      </c>
      <c r="D4757" s="54" t="s">
        <v>18423</v>
      </c>
      <c r="E4757" s="55" t="s">
        <v>8319</v>
      </c>
      <c r="F4757" s="54" t="s">
        <v>8319</v>
      </c>
      <c r="G4757" s="54" t="s">
        <v>18541</v>
      </c>
      <c r="H4757" s="54" t="s">
        <v>18542</v>
      </c>
      <c r="I4757" s="54" t="s">
        <v>11432</v>
      </c>
      <c r="J4757" s="54" t="s">
        <v>8323</v>
      </c>
      <c r="K4757" s="55" t="s">
        <v>25312</v>
      </c>
      <c r="L4757" s="54" t="s">
        <v>8325</v>
      </c>
    </row>
    <row r="4758" spans="1:12" ht="13.8" x14ac:dyDescent="0.3">
      <c r="A4758" s="54" t="s">
        <v>18420</v>
      </c>
      <c r="B4758" s="54" t="s">
        <v>18421</v>
      </c>
      <c r="C4758" s="54" t="s">
        <v>18422</v>
      </c>
      <c r="D4758" s="54" t="s">
        <v>18423</v>
      </c>
      <c r="E4758" s="55" t="s">
        <v>8319</v>
      </c>
      <c r="F4758" s="54" t="s">
        <v>8319</v>
      </c>
      <c r="G4758" s="54" t="s">
        <v>18543</v>
      </c>
      <c r="H4758" s="54" t="s">
        <v>18544</v>
      </c>
      <c r="I4758" s="54" t="s">
        <v>11432</v>
      </c>
      <c r="J4758" s="54" t="s">
        <v>8323</v>
      </c>
      <c r="K4758" s="55" t="s">
        <v>25313</v>
      </c>
      <c r="L4758" s="54" t="s">
        <v>8325</v>
      </c>
    </row>
    <row r="4759" spans="1:12" ht="13.8" x14ac:dyDescent="0.3">
      <c r="A4759" s="54" t="s">
        <v>18420</v>
      </c>
      <c r="B4759" s="54" t="s">
        <v>18421</v>
      </c>
      <c r="C4759" s="54" t="s">
        <v>18422</v>
      </c>
      <c r="D4759" s="54" t="s">
        <v>18423</v>
      </c>
      <c r="E4759" s="55" t="s">
        <v>8319</v>
      </c>
      <c r="F4759" s="54" t="s">
        <v>8319</v>
      </c>
      <c r="G4759" s="54" t="s">
        <v>18545</v>
      </c>
      <c r="H4759" s="54" t="s">
        <v>18546</v>
      </c>
      <c r="I4759" s="54" t="s">
        <v>11432</v>
      </c>
      <c r="J4759" s="54" t="s">
        <v>8980</v>
      </c>
      <c r="K4759" s="55" t="s">
        <v>25314</v>
      </c>
      <c r="L4759" s="54" t="s">
        <v>8325</v>
      </c>
    </row>
    <row r="4760" spans="1:12" ht="13.8" x14ac:dyDescent="0.3">
      <c r="A4760" s="54" t="s">
        <v>18420</v>
      </c>
      <c r="B4760" s="54" t="s">
        <v>18421</v>
      </c>
      <c r="C4760" s="54" t="s">
        <v>18422</v>
      </c>
      <c r="D4760" s="54" t="s">
        <v>18423</v>
      </c>
      <c r="E4760" s="55" t="s">
        <v>8319</v>
      </c>
      <c r="F4760" s="54" t="s">
        <v>8319</v>
      </c>
      <c r="G4760" s="54" t="s">
        <v>18547</v>
      </c>
      <c r="H4760" s="54" t="s">
        <v>18548</v>
      </c>
      <c r="I4760" s="54" t="s">
        <v>11432</v>
      </c>
      <c r="J4760" s="54" t="s">
        <v>8980</v>
      </c>
      <c r="K4760" s="55" t="s">
        <v>25315</v>
      </c>
      <c r="L4760" s="54" t="s">
        <v>8325</v>
      </c>
    </row>
    <row r="4761" spans="1:12" ht="13.8" x14ac:dyDescent="0.3">
      <c r="A4761" s="54" t="s">
        <v>18420</v>
      </c>
      <c r="B4761" s="54" t="s">
        <v>18421</v>
      </c>
      <c r="C4761" s="54" t="s">
        <v>18422</v>
      </c>
      <c r="D4761" s="54" t="s">
        <v>18423</v>
      </c>
      <c r="E4761" s="55" t="s">
        <v>8319</v>
      </c>
      <c r="F4761" s="54" t="s">
        <v>8319</v>
      </c>
      <c r="G4761" s="54" t="s">
        <v>18549</v>
      </c>
      <c r="H4761" s="54" t="s">
        <v>18550</v>
      </c>
      <c r="I4761" s="54" t="s">
        <v>8898</v>
      </c>
      <c r="J4761" s="54" t="s">
        <v>8323</v>
      </c>
      <c r="K4761" s="55" t="s">
        <v>25316</v>
      </c>
      <c r="L4761" s="54" t="s">
        <v>8325</v>
      </c>
    </row>
    <row r="4762" spans="1:12" ht="13.8" x14ac:dyDescent="0.3">
      <c r="A4762" s="54" t="s">
        <v>18420</v>
      </c>
      <c r="B4762" s="54" t="s">
        <v>18421</v>
      </c>
      <c r="C4762" s="54" t="s">
        <v>18422</v>
      </c>
      <c r="D4762" s="54" t="s">
        <v>18423</v>
      </c>
      <c r="E4762" s="55" t="s">
        <v>8319</v>
      </c>
      <c r="F4762" s="54" t="s">
        <v>8319</v>
      </c>
      <c r="G4762" s="54" t="s">
        <v>18551</v>
      </c>
      <c r="H4762" s="54" t="s">
        <v>18552</v>
      </c>
      <c r="I4762" s="54" t="s">
        <v>11432</v>
      </c>
      <c r="J4762" s="54" t="s">
        <v>8323</v>
      </c>
      <c r="K4762" s="55" t="s">
        <v>22842</v>
      </c>
      <c r="L4762" s="54" t="s">
        <v>8325</v>
      </c>
    </row>
    <row r="4763" spans="1:12" ht="13.8" x14ac:dyDescent="0.3">
      <c r="A4763" s="54" t="s">
        <v>18420</v>
      </c>
      <c r="B4763" s="54" t="s">
        <v>18421</v>
      </c>
      <c r="C4763" s="54" t="s">
        <v>18422</v>
      </c>
      <c r="D4763" s="54" t="s">
        <v>18423</v>
      </c>
      <c r="E4763" s="55" t="s">
        <v>8319</v>
      </c>
      <c r="F4763" s="54" t="s">
        <v>8319</v>
      </c>
      <c r="G4763" s="54" t="s">
        <v>18553</v>
      </c>
      <c r="H4763" s="54" t="s">
        <v>18554</v>
      </c>
      <c r="I4763" s="54" t="s">
        <v>11432</v>
      </c>
      <c r="J4763" s="54" t="s">
        <v>8323</v>
      </c>
      <c r="K4763" s="55" t="s">
        <v>13816</v>
      </c>
      <c r="L4763" s="54" t="s">
        <v>8325</v>
      </c>
    </row>
    <row r="4764" spans="1:12" ht="13.8" x14ac:dyDescent="0.3">
      <c r="A4764" s="54" t="s">
        <v>18420</v>
      </c>
      <c r="B4764" s="54" t="s">
        <v>18421</v>
      </c>
      <c r="C4764" s="54" t="s">
        <v>18422</v>
      </c>
      <c r="D4764" s="54" t="s">
        <v>18423</v>
      </c>
      <c r="E4764" s="55" t="s">
        <v>8319</v>
      </c>
      <c r="F4764" s="54" t="s">
        <v>8319</v>
      </c>
      <c r="G4764" s="54" t="s">
        <v>18555</v>
      </c>
      <c r="H4764" s="54" t="s">
        <v>18556</v>
      </c>
      <c r="I4764" s="54" t="s">
        <v>11432</v>
      </c>
      <c r="J4764" s="54" t="s">
        <v>8323</v>
      </c>
      <c r="K4764" s="55" t="s">
        <v>23500</v>
      </c>
      <c r="L4764" s="54" t="s">
        <v>8325</v>
      </c>
    </row>
    <row r="4765" spans="1:12" ht="13.8" x14ac:dyDescent="0.3">
      <c r="A4765" s="54" t="s">
        <v>18420</v>
      </c>
      <c r="B4765" s="54" t="s">
        <v>18421</v>
      </c>
      <c r="C4765" s="54" t="s">
        <v>18422</v>
      </c>
      <c r="D4765" s="54" t="s">
        <v>18423</v>
      </c>
      <c r="E4765" s="55" t="s">
        <v>8319</v>
      </c>
      <c r="F4765" s="54" t="s">
        <v>8319</v>
      </c>
      <c r="G4765" s="54" t="s">
        <v>18557</v>
      </c>
      <c r="H4765" s="54" t="s">
        <v>18558</v>
      </c>
      <c r="I4765" s="54" t="s">
        <v>11432</v>
      </c>
      <c r="J4765" s="54" t="s">
        <v>8323</v>
      </c>
      <c r="K4765" s="55" t="s">
        <v>22439</v>
      </c>
      <c r="L4765" s="54" t="s">
        <v>8325</v>
      </c>
    </row>
    <row r="4766" spans="1:12" ht="13.8" x14ac:dyDescent="0.3">
      <c r="A4766" s="54" t="s">
        <v>18420</v>
      </c>
      <c r="B4766" s="54" t="s">
        <v>18421</v>
      </c>
      <c r="C4766" s="54" t="s">
        <v>18559</v>
      </c>
      <c r="D4766" s="54" t="s">
        <v>18560</v>
      </c>
      <c r="E4766" s="55" t="s">
        <v>8319</v>
      </c>
      <c r="F4766" s="54" t="s">
        <v>8319</v>
      </c>
      <c r="G4766" s="54" t="s">
        <v>18561</v>
      </c>
      <c r="H4766" s="54" t="s">
        <v>18562</v>
      </c>
      <c r="I4766" s="54" t="s">
        <v>11432</v>
      </c>
      <c r="J4766" s="54" t="s">
        <v>8323</v>
      </c>
      <c r="K4766" s="55" t="s">
        <v>13938</v>
      </c>
      <c r="L4766" s="54" t="s">
        <v>8325</v>
      </c>
    </row>
    <row r="4767" spans="1:12" ht="13.8" x14ac:dyDescent="0.3">
      <c r="A4767" s="54" t="s">
        <v>18420</v>
      </c>
      <c r="B4767" s="54" t="s">
        <v>18421</v>
      </c>
      <c r="C4767" s="54" t="s">
        <v>18559</v>
      </c>
      <c r="D4767" s="54" t="s">
        <v>18560</v>
      </c>
      <c r="E4767" s="55" t="s">
        <v>8319</v>
      </c>
      <c r="F4767" s="54" t="s">
        <v>8319</v>
      </c>
      <c r="G4767" s="54" t="s">
        <v>18563</v>
      </c>
      <c r="H4767" s="54" t="s">
        <v>18564</v>
      </c>
      <c r="I4767" s="54" t="s">
        <v>11432</v>
      </c>
      <c r="J4767" s="54" t="s">
        <v>8323</v>
      </c>
      <c r="K4767" s="55" t="s">
        <v>24819</v>
      </c>
      <c r="L4767" s="54" t="s">
        <v>8325</v>
      </c>
    </row>
    <row r="4768" spans="1:12" ht="13.8" x14ac:dyDescent="0.3">
      <c r="A4768" s="54" t="s">
        <v>18420</v>
      </c>
      <c r="B4768" s="54" t="s">
        <v>18421</v>
      </c>
      <c r="C4768" s="54" t="s">
        <v>18559</v>
      </c>
      <c r="D4768" s="54" t="s">
        <v>18560</v>
      </c>
      <c r="E4768" s="55" t="s">
        <v>8319</v>
      </c>
      <c r="F4768" s="54" t="s">
        <v>8319</v>
      </c>
      <c r="G4768" s="54" t="s">
        <v>18565</v>
      </c>
      <c r="H4768" s="54" t="s">
        <v>18566</v>
      </c>
      <c r="I4768" s="54" t="s">
        <v>11432</v>
      </c>
      <c r="J4768" s="54" t="s">
        <v>8323</v>
      </c>
      <c r="K4768" s="55" t="s">
        <v>15372</v>
      </c>
      <c r="L4768" s="54" t="s">
        <v>8325</v>
      </c>
    </row>
    <row r="4769" spans="1:12" ht="13.8" x14ac:dyDescent="0.3">
      <c r="A4769" s="54" t="s">
        <v>18420</v>
      </c>
      <c r="B4769" s="54" t="s">
        <v>18421</v>
      </c>
      <c r="C4769" s="54" t="s">
        <v>18559</v>
      </c>
      <c r="D4769" s="54" t="s">
        <v>18560</v>
      </c>
      <c r="E4769" s="55">
        <v>73965</v>
      </c>
      <c r="F4769" s="54" t="s">
        <v>18567</v>
      </c>
      <c r="G4769" s="54" t="s">
        <v>18568</v>
      </c>
      <c r="H4769" s="54" t="s">
        <v>18569</v>
      </c>
      <c r="I4769" s="54" t="s">
        <v>11432</v>
      </c>
      <c r="J4769" s="54" t="s">
        <v>8980</v>
      </c>
      <c r="K4769" s="55" t="s">
        <v>25317</v>
      </c>
      <c r="L4769" s="54" t="s">
        <v>8325</v>
      </c>
    </row>
    <row r="4770" spans="1:12" ht="13.8" x14ac:dyDescent="0.3">
      <c r="A4770" s="54" t="s">
        <v>18420</v>
      </c>
      <c r="B4770" s="54" t="s">
        <v>18421</v>
      </c>
      <c r="C4770" s="54" t="s">
        <v>18559</v>
      </c>
      <c r="D4770" s="54" t="s">
        <v>18560</v>
      </c>
      <c r="E4770" s="55">
        <v>79506</v>
      </c>
      <c r="F4770" s="54" t="s">
        <v>18567</v>
      </c>
      <c r="G4770" s="54" t="s">
        <v>18570</v>
      </c>
      <c r="H4770" s="54" t="s">
        <v>18571</v>
      </c>
      <c r="I4770" s="54" t="s">
        <v>11432</v>
      </c>
      <c r="J4770" s="54" t="s">
        <v>8980</v>
      </c>
      <c r="K4770" s="55" t="s">
        <v>11621</v>
      </c>
      <c r="L4770" s="54" t="s">
        <v>8325</v>
      </c>
    </row>
    <row r="4771" spans="1:12" ht="13.8" x14ac:dyDescent="0.3">
      <c r="A4771" s="54" t="s">
        <v>18420</v>
      </c>
      <c r="B4771" s="54" t="s">
        <v>18421</v>
      </c>
      <c r="C4771" s="54" t="s">
        <v>18559</v>
      </c>
      <c r="D4771" s="54" t="s">
        <v>18560</v>
      </c>
      <c r="E4771" s="55" t="s">
        <v>8319</v>
      </c>
      <c r="F4771" s="54" t="s">
        <v>8319</v>
      </c>
      <c r="G4771" s="54" t="s">
        <v>18572</v>
      </c>
      <c r="H4771" s="54" t="s">
        <v>18573</v>
      </c>
      <c r="I4771" s="54" t="s">
        <v>11432</v>
      </c>
      <c r="J4771" s="54" t="s">
        <v>8980</v>
      </c>
      <c r="K4771" s="55" t="s">
        <v>25318</v>
      </c>
      <c r="L4771" s="54" t="s">
        <v>8325</v>
      </c>
    </row>
    <row r="4772" spans="1:12" ht="13.8" x14ac:dyDescent="0.3">
      <c r="A4772" s="54" t="s">
        <v>18420</v>
      </c>
      <c r="B4772" s="54" t="s">
        <v>18421</v>
      </c>
      <c r="C4772" s="54" t="s">
        <v>18559</v>
      </c>
      <c r="D4772" s="54" t="s">
        <v>18560</v>
      </c>
      <c r="E4772" s="55" t="s">
        <v>8319</v>
      </c>
      <c r="F4772" s="54" t="s">
        <v>8319</v>
      </c>
      <c r="G4772" s="54" t="s">
        <v>18574</v>
      </c>
      <c r="H4772" s="54" t="s">
        <v>18575</v>
      </c>
      <c r="I4772" s="54" t="s">
        <v>11432</v>
      </c>
      <c r="J4772" s="54" t="s">
        <v>8980</v>
      </c>
      <c r="K4772" s="55" t="s">
        <v>8889</v>
      </c>
      <c r="L4772" s="54" t="s">
        <v>8325</v>
      </c>
    </row>
    <row r="4773" spans="1:12" ht="13.8" x14ac:dyDescent="0.3">
      <c r="A4773" s="54" t="s">
        <v>18420</v>
      </c>
      <c r="B4773" s="54" t="s">
        <v>18421</v>
      </c>
      <c r="C4773" s="54" t="s">
        <v>18559</v>
      </c>
      <c r="D4773" s="54" t="s">
        <v>18560</v>
      </c>
      <c r="E4773" s="55" t="s">
        <v>8319</v>
      </c>
      <c r="F4773" s="54" t="s">
        <v>8319</v>
      </c>
      <c r="G4773" s="54" t="s">
        <v>18577</v>
      </c>
      <c r="H4773" s="54" t="s">
        <v>18578</v>
      </c>
      <c r="I4773" s="54" t="s">
        <v>11432</v>
      </c>
      <c r="J4773" s="54" t="s">
        <v>8980</v>
      </c>
      <c r="K4773" s="55" t="s">
        <v>15519</v>
      </c>
      <c r="L4773" s="54" t="s">
        <v>8325</v>
      </c>
    </row>
    <row r="4774" spans="1:12" ht="13.8" x14ac:dyDescent="0.3">
      <c r="A4774" s="54" t="s">
        <v>18420</v>
      </c>
      <c r="B4774" s="54" t="s">
        <v>18421</v>
      </c>
      <c r="C4774" s="54" t="s">
        <v>18559</v>
      </c>
      <c r="D4774" s="54" t="s">
        <v>18560</v>
      </c>
      <c r="E4774" s="55" t="s">
        <v>8319</v>
      </c>
      <c r="F4774" s="54" t="s">
        <v>8319</v>
      </c>
      <c r="G4774" s="54" t="s">
        <v>18579</v>
      </c>
      <c r="H4774" s="54" t="s">
        <v>18580</v>
      </c>
      <c r="I4774" s="54" t="s">
        <v>11432</v>
      </c>
      <c r="J4774" s="54" t="s">
        <v>8980</v>
      </c>
      <c r="K4774" s="55" t="s">
        <v>8565</v>
      </c>
      <c r="L4774" s="54" t="s">
        <v>8325</v>
      </c>
    </row>
    <row r="4775" spans="1:12" ht="13.8" x14ac:dyDescent="0.3">
      <c r="A4775" s="54" t="s">
        <v>18420</v>
      </c>
      <c r="B4775" s="54" t="s">
        <v>18421</v>
      </c>
      <c r="C4775" s="54" t="s">
        <v>18559</v>
      </c>
      <c r="D4775" s="54" t="s">
        <v>18560</v>
      </c>
      <c r="E4775" s="55" t="s">
        <v>8319</v>
      </c>
      <c r="F4775" s="54" t="s">
        <v>8319</v>
      </c>
      <c r="G4775" s="54" t="s">
        <v>18581</v>
      </c>
      <c r="H4775" s="54" t="s">
        <v>18582</v>
      </c>
      <c r="I4775" s="54" t="s">
        <v>11432</v>
      </c>
      <c r="J4775" s="54" t="s">
        <v>8980</v>
      </c>
      <c r="K4775" s="55" t="s">
        <v>14846</v>
      </c>
      <c r="L4775" s="54" t="s">
        <v>8325</v>
      </c>
    </row>
    <row r="4776" spans="1:12" ht="13.8" x14ac:dyDescent="0.3">
      <c r="A4776" s="54" t="s">
        <v>18420</v>
      </c>
      <c r="B4776" s="54" t="s">
        <v>18421</v>
      </c>
      <c r="C4776" s="54" t="s">
        <v>18559</v>
      </c>
      <c r="D4776" s="54" t="s">
        <v>18560</v>
      </c>
      <c r="E4776" s="55" t="s">
        <v>8319</v>
      </c>
      <c r="F4776" s="54" t="s">
        <v>8319</v>
      </c>
      <c r="G4776" s="54" t="s">
        <v>18583</v>
      </c>
      <c r="H4776" s="54" t="s">
        <v>18584</v>
      </c>
      <c r="I4776" s="54" t="s">
        <v>11432</v>
      </c>
      <c r="J4776" s="54" t="s">
        <v>8323</v>
      </c>
      <c r="K4776" s="55" t="s">
        <v>13755</v>
      </c>
      <c r="L4776" s="54" t="s">
        <v>8325</v>
      </c>
    </row>
    <row r="4777" spans="1:12" ht="13.8" x14ac:dyDescent="0.3">
      <c r="A4777" s="54" t="s">
        <v>18420</v>
      </c>
      <c r="B4777" s="54" t="s">
        <v>18421</v>
      </c>
      <c r="C4777" s="54" t="s">
        <v>18559</v>
      </c>
      <c r="D4777" s="54" t="s">
        <v>18560</v>
      </c>
      <c r="E4777" s="55" t="s">
        <v>8319</v>
      </c>
      <c r="F4777" s="54" t="s">
        <v>8319</v>
      </c>
      <c r="G4777" s="54" t="s">
        <v>18586</v>
      </c>
      <c r="H4777" s="54" t="s">
        <v>18587</v>
      </c>
      <c r="I4777" s="54" t="s">
        <v>11432</v>
      </c>
      <c r="J4777" s="54" t="s">
        <v>8323</v>
      </c>
      <c r="K4777" s="55" t="s">
        <v>13497</v>
      </c>
      <c r="L4777" s="54" t="s">
        <v>8325</v>
      </c>
    </row>
    <row r="4778" spans="1:12" ht="13.8" x14ac:dyDescent="0.3">
      <c r="A4778" s="54" t="s">
        <v>18420</v>
      </c>
      <c r="B4778" s="54" t="s">
        <v>18421</v>
      </c>
      <c r="C4778" s="54" t="s">
        <v>18559</v>
      </c>
      <c r="D4778" s="54" t="s">
        <v>18560</v>
      </c>
      <c r="E4778" s="55" t="s">
        <v>8319</v>
      </c>
      <c r="F4778" s="54" t="s">
        <v>8319</v>
      </c>
      <c r="G4778" s="54" t="s">
        <v>18589</v>
      </c>
      <c r="H4778" s="54" t="s">
        <v>18590</v>
      </c>
      <c r="I4778" s="54" t="s">
        <v>11432</v>
      </c>
      <c r="J4778" s="54" t="s">
        <v>8323</v>
      </c>
      <c r="K4778" s="55" t="s">
        <v>25319</v>
      </c>
      <c r="L4778" s="54" t="s">
        <v>8325</v>
      </c>
    </row>
    <row r="4779" spans="1:12" ht="13.8" x14ac:dyDescent="0.3">
      <c r="A4779" s="54" t="s">
        <v>18420</v>
      </c>
      <c r="B4779" s="54" t="s">
        <v>18421</v>
      </c>
      <c r="C4779" s="54" t="s">
        <v>18559</v>
      </c>
      <c r="D4779" s="54" t="s">
        <v>18560</v>
      </c>
      <c r="E4779" s="55" t="s">
        <v>8319</v>
      </c>
      <c r="F4779" s="54" t="s">
        <v>8319</v>
      </c>
      <c r="G4779" s="54" t="s">
        <v>18591</v>
      </c>
      <c r="H4779" s="54" t="s">
        <v>18592</v>
      </c>
      <c r="I4779" s="54" t="s">
        <v>11432</v>
      </c>
      <c r="J4779" s="54" t="s">
        <v>8980</v>
      </c>
      <c r="K4779" s="55" t="s">
        <v>20993</v>
      </c>
      <c r="L4779" s="54" t="s">
        <v>8325</v>
      </c>
    </row>
    <row r="4780" spans="1:12" ht="13.8" x14ac:dyDescent="0.3">
      <c r="A4780" s="54" t="s">
        <v>18420</v>
      </c>
      <c r="B4780" s="54" t="s">
        <v>18421</v>
      </c>
      <c r="C4780" s="54" t="s">
        <v>18559</v>
      </c>
      <c r="D4780" s="54" t="s">
        <v>18560</v>
      </c>
      <c r="E4780" s="55" t="s">
        <v>8319</v>
      </c>
      <c r="F4780" s="54" t="s">
        <v>8319</v>
      </c>
      <c r="G4780" s="54" t="s">
        <v>18593</v>
      </c>
      <c r="H4780" s="54" t="s">
        <v>18594</v>
      </c>
      <c r="I4780" s="54" t="s">
        <v>11432</v>
      </c>
      <c r="J4780" s="54" t="s">
        <v>8980</v>
      </c>
      <c r="K4780" s="55" t="s">
        <v>25320</v>
      </c>
      <c r="L4780" s="54" t="s">
        <v>8325</v>
      </c>
    </row>
    <row r="4781" spans="1:12" ht="13.8" x14ac:dyDescent="0.3">
      <c r="A4781" s="54" t="s">
        <v>18420</v>
      </c>
      <c r="B4781" s="54" t="s">
        <v>18421</v>
      </c>
      <c r="C4781" s="54" t="s">
        <v>18559</v>
      </c>
      <c r="D4781" s="54" t="s">
        <v>18560</v>
      </c>
      <c r="E4781" s="55" t="s">
        <v>8319</v>
      </c>
      <c r="F4781" s="54" t="s">
        <v>8319</v>
      </c>
      <c r="G4781" s="54" t="s">
        <v>18595</v>
      </c>
      <c r="H4781" s="54" t="s">
        <v>18596</v>
      </c>
      <c r="I4781" s="54" t="s">
        <v>11432</v>
      </c>
      <c r="J4781" s="54" t="s">
        <v>8980</v>
      </c>
      <c r="K4781" s="55" t="s">
        <v>14530</v>
      </c>
      <c r="L4781" s="54" t="s">
        <v>8325</v>
      </c>
    </row>
    <row r="4782" spans="1:12" ht="13.8" x14ac:dyDescent="0.3">
      <c r="A4782" s="54" t="s">
        <v>18420</v>
      </c>
      <c r="B4782" s="54" t="s">
        <v>18421</v>
      </c>
      <c r="C4782" s="54" t="s">
        <v>18559</v>
      </c>
      <c r="D4782" s="54" t="s">
        <v>18560</v>
      </c>
      <c r="E4782" s="55" t="s">
        <v>8319</v>
      </c>
      <c r="F4782" s="54" t="s">
        <v>8319</v>
      </c>
      <c r="G4782" s="54" t="s">
        <v>18597</v>
      </c>
      <c r="H4782" s="54" t="s">
        <v>18598</v>
      </c>
      <c r="I4782" s="54" t="s">
        <v>11432</v>
      </c>
      <c r="J4782" s="54" t="s">
        <v>8980</v>
      </c>
      <c r="K4782" s="55" t="s">
        <v>13122</v>
      </c>
      <c r="L4782" s="54" t="s">
        <v>8325</v>
      </c>
    </row>
    <row r="4783" spans="1:12" ht="13.8" x14ac:dyDescent="0.3">
      <c r="A4783" s="54" t="s">
        <v>18420</v>
      </c>
      <c r="B4783" s="54" t="s">
        <v>18421</v>
      </c>
      <c r="C4783" s="54" t="s">
        <v>18559</v>
      </c>
      <c r="D4783" s="54" t="s">
        <v>18560</v>
      </c>
      <c r="E4783" s="55" t="s">
        <v>8319</v>
      </c>
      <c r="F4783" s="54" t="s">
        <v>8319</v>
      </c>
      <c r="G4783" s="54" t="s">
        <v>18600</v>
      </c>
      <c r="H4783" s="54" t="s">
        <v>18601</v>
      </c>
      <c r="I4783" s="54" t="s">
        <v>11432</v>
      </c>
      <c r="J4783" s="54" t="s">
        <v>8323</v>
      </c>
      <c r="K4783" s="55" t="s">
        <v>15507</v>
      </c>
      <c r="L4783" s="54" t="s">
        <v>8325</v>
      </c>
    </row>
    <row r="4784" spans="1:12" ht="13.8" x14ac:dyDescent="0.3">
      <c r="A4784" s="54" t="s">
        <v>18420</v>
      </c>
      <c r="B4784" s="54" t="s">
        <v>18421</v>
      </c>
      <c r="C4784" s="54" t="s">
        <v>18559</v>
      </c>
      <c r="D4784" s="54" t="s">
        <v>18560</v>
      </c>
      <c r="E4784" s="55" t="s">
        <v>8319</v>
      </c>
      <c r="F4784" s="54" t="s">
        <v>8319</v>
      </c>
      <c r="G4784" s="54" t="s">
        <v>18602</v>
      </c>
      <c r="H4784" s="54" t="s">
        <v>18603</v>
      </c>
      <c r="I4784" s="54" t="s">
        <v>11432</v>
      </c>
      <c r="J4784" s="54" t="s">
        <v>8323</v>
      </c>
      <c r="K4784" s="55" t="s">
        <v>25321</v>
      </c>
      <c r="L4784" s="54" t="s">
        <v>8325</v>
      </c>
    </row>
    <row r="4785" spans="1:12" ht="13.8" x14ac:dyDescent="0.3">
      <c r="A4785" s="54" t="s">
        <v>18420</v>
      </c>
      <c r="B4785" s="54" t="s">
        <v>18421</v>
      </c>
      <c r="C4785" s="54" t="s">
        <v>18559</v>
      </c>
      <c r="D4785" s="54" t="s">
        <v>18560</v>
      </c>
      <c r="E4785" s="55" t="s">
        <v>8319</v>
      </c>
      <c r="F4785" s="54" t="s">
        <v>8319</v>
      </c>
      <c r="G4785" s="54" t="s">
        <v>18604</v>
      </c>
      <c r="H4785" s="54" t="s">
        <v>18605</v>
      </c>
      <c r="I4785" s="54" t="s">
        <v>11432</v>
      </c>
      <c r="J4785" s="54" t="s">
        <v>8323</v>
      </c>
      <c r="K4785" s="55" t="s">
        <v>22362</v>
      </c>
      <c r="L4785" s="54" t="s">
        <v>8325</v>
      </c>
    </row>
    <row r="4786" spans="1:12" ht="13.8" x14ac:dyDescent="0.3">
      <c r="A4786" s="54" t="s">
        <v>18420</v>
      </c>
      <c r="B4786" s="54" t="s">
        <v>18421</v>
      </c>
      <c r="C4786" s="54" t="s">
        <v>18559</v>
      </c>
      <c r="D4786" s="54" t="s">
        <v>18560</v>
      </c>
      <c r="E4786" s="55" t="s">
        <v>8319</v>
      </c>
      <c r="F4786" s="54" t="s">
        <v>8319</v>
      </c>
      <c r="G4786" s="54" t="s">
        <v>18606</v>
      </c>
      <c r="H4786" s="54" t="s">
        <v>18607</v>
      </c>
      <c r="I4786" s="54" t="s">
        <v>11432</v>
      </c>
      <c r="J4786" s="54" t="s">
        <v>8323</v>
      </c>
      <c r="K4786" s="55" t="s">
        <v>10942</v>
      </c>
      <c r="L4786" s="54" t="s">
        <v>8325</v>
      </c>
    </row>
    <row r="4787" spans="1:12" ht="13.8" x14ac:dyDescent="0.3">
      <c r="A4787" s="54" t="s">
        <v>18420</v>
      </c>
      <c r="B4787" s="54" t="s">
        <v>18421</v>
      </c>
      <c r="C4787" s="54" t="s">
        <v>18559</v>
      </c>
      <c r="D4787" s="54" t="s">
        <v>18560</v>
      </c>
      <c r="E4787" s="55" t="s">
        <v>8319</v>
      </c>
      <c r="F4787" s="54" t="s">
        <v>8319</v>
      </c>
      <c r="G4787" s="54" t="s">
        <v>18609</v>
      </c>
      <c r="H4787" s="54" t="s">
        <v>18610</v>
      </c>
      <c r="I4787" s="54" t="s">
        <v>11432</v>
      </c>
      <c r="J4787" s="54" t="s">
        <v>8323</v>
      </c>
      <c r="K4787" s="55" t="s">
        <v>24655</v>
      </c>
      <c r="L4787" s="54" t="s">
        <v>8325</v>
      </c>
    </row>
    <row r="4788" spans="1:12" ht="13.8" x14ac:dyDescent="0.3">
      <c r="A4788" s="54" t="s">
        <v>18420</v>
      </c>
      <c r="B4788" s="54" t="s">
        <v>18421</v>
      </c>
      <c r="C4788" s="54" t="s">
        <v>18559</v>
      </c>
      <c r="D4788" s="54" t="s">
        <v>18560</v>
      </c>
      <c r="E4788" s="55" t="s">
        <v>8319</v>
      </c>
      <c r="F4788" s="54" t="s">
        <v>8319</v>
      </c>
      <c r="G4788" s="54" t="s">
        <v>18612</v>
      </c>
      <c r="H4788" s="54" t="s">
        <v>18613</v>
      </c>
      <c r="I4788" s="54" t="s">
        <v>11432</v>
      </c>
      <c r="J4788" s="54" t="s">
        <v>8323</v>
      </c>
      <c r="K4788" s="55" t="s">
        <v>25268</v>
      </c>
      <c r="L4788" s="54" t="s">
        <v>8325</v>
      </c>
    </row>
    <row r="4789" spans="1:12" ht="13.8" x14ac:dyDescent="0.3">
      <c r="A4789" s="54" t="s">
        <v>18420</v>
      </c>
      <c r="B4789" s="54" t="s">
        <v>18421</v>
      </c>
      <c r="C4789" s="54" t="s">
        <v>18559</v>
      </c>
      <c r="D4789" s="54" t="s">
        <v>18560</v>
      </c>
      <c r="E4789" s="55" t="s">
        <v>8319</v>
      </c>
      <c r="F4789" s="54" t="s">
        <v>8319</v>
      </c>
      <c r="G4789" s="54" t="s">
        <v>18615</v>
      </c>
      <c r="H4789" s="54" t="s">
        <v>18616</v>
      </c>
      <c r="I4789" s="54" t="s">
        <v>11432</v>
      </c>
      <c r="J4789" s="54" t="s">
        <v>8323</v>
      </c>
      <c r="K4789" s="55" t="s">
        <v>12991</v>
      </c>
      <c r="L4789" s="54" t="s">
        <v>8325</v>
      </c>
    </row>
    <row r="4790" spans="1:12" ht="13.8" x14ac:dyDescent="0.3">
      <c r="A4790" s="54" t="s">
        <v>18420</v>
      </c>
      <c r="B4790" s="54" t="s">
        <v>18421</v>
      </c>
      <c r="C4790" s="54" t="s">
        <v>18559</v>
      </c>
      <c r="D4790" s="54" t="s">
        <v>18560</v>
      </c>
      <c r="E4790" s="55" t="s">
        <v>8319</v>
      </c>
      <c r="F4790" s="54" t="s">
        <v>8319</v>
      </c>
      <c r="G4790" s="54" t="s">
        <v>18617</v>
      </c>
      <c r="H4790" s="54" t="s">
        <v>18618</v>
      </c>
      <c r="I4790" s="54" t="s">
        <v>11432</v>
      </c>
      <c r="J4790" s="54" t="s">
        <v>8323</v>
      </c>
      <c r="K4790" s="55" t="s">
        <v>19980</v>
      </c>
      <c r="L4790" s="54" t="s">
        <v>8325</v>
      </c>
    </row>
    <row r="4791" spans="1:12" ht="13.8" x14ac:dyDescent="0.3">
      <c r="A4791" s="54" t="s">
        <v>18420</v>
      </c>
      <c r="B4791" s="54" t="s">
        <v>18421</v>
      </c>
      <c r="C4791" s="54" t="s">
        <v>18559</v>
      </c>
      <c r="D4791" s="54" t="s">
        <v>18560</v>
      </c>
      <c r="E4791" s="55" t="s">
        <v>8319</v>
      </c>
      <c r="F4791" s="54" t="s">
        <v>8319</v>
      </c>
      <c r="G4791" s="54" t="s">
        <v>18619</v>
      </c>
      <c r="H4791" s="54" t="s">
        <v>18620</v>
      </c>
      <c r="I4791" s="54" t="s">
        <v>11432</v>
      </c>
      <c r="J4791" s="54" t="s">
        <v>8323</v>
      </c>
      <c r="K4791" s="55" t="s">
        <v>10822</v>
      </c>
      <c r="L4791" s="54" t="s">
        <v>8325</v>
      </c>
    </row>
    <row r="4792" spans="1:12" ht="13.8" x14ac:dyDescent="0.3">
      <c r="A4792" s="54" t="s">
        <v>18420</v>
      </c>
      <c r="B4792" s="54" t="s">
        <v>18421</v>
      </c>
      <c r="C4792" s="54" t="s">
        <v>18559</v>
      </c>
      <c r="D4792" s="54" t="s">
        <v>18560</v>
      </c>
      <c r="E4792" s="55" t="s">
        <v>8319</v>
      </c>
      <c r="F4792" s="54" t="s">
        <v>8319</v>
      </c>
      <c r="G4792" s="54" t="s">
        <v>18621</v>
      </c>
      <c r="H4792" s="54" t="s">
        <v>18622</v>
      </c>
      <c r="I4792" s="54" t="s">
        <v>11432</v>
      </c>
      <c r="J4792" s="54" t="s">
        <v>8323</v>
      </c>
      <c r="K4792" s="55" t="s">
        <v>23486</v>
      </c>
      <c r="L4792" s="54" t="s">
        <v>8325</v>
      </c>
    </row>
    <row r="4793" spans="1:12" ht="13.8" x14ac:dyDescent="0.3">
      <c r="A4793" s="54" t="s">
        <v>18420</v>
      </c>
      <c r="B4793" s="54" t="s">
        <v>18421</v>
      </c>
      <c r="C4793" s="54" t="s">
        <v>18559</v>
      </c>
      <c r="D4793" s="54" t="s">
        <v>18560</v>
      </c>
      <c r="E4793" s="55" t="s">
        <v>8319</v>
      </c>
      <c r="F4793" s="54" t="s">
        <v>8319</v>
      </c>
      <c r="G4793" s="54" t="s">
        <v>18623</v>
      </c>
      <c r="H4793" s="54" t="s">
        <v>18624</v>
      </c>
      <c r="I4793" s="54" t="s">
        <v>11432</v>
      </c>
      <c r="J4793" s="54" t="s">
        <v>8323</v>
      </c>
      <c r="K4793" s="55" t="s">
        <v>22432</v>
      </c>
      <c r="L4793" s="54" t="s">
        <v>8325</v>
      </c>
    </row>
    <row r="4794" spans="1:12" ht="13.8" x14ac:dyDescent="0.3">
      <c r="A4794" s="54" t="s">
        <v>18420</v>
      </c>
      <c r="B4794" s="54" t="s">
        <v>18421</v>
      </c>
      <c r="C4794" s="54" t="s">
        <v>18559</v>
      </c>
      <c r="D4794" s="54" t="s">
        <v>18560</v>
      </c>
      <c r="E4794" s="55" t="s">
        <v>8319</v>
      </c>
      <c r="F4794" s="54" t="s">
        <v>8319</v>
      </c>
      <c r="G4794" s="54" t="s">
        <v>18625</v>
      </c>
      <c r="H4794" s="54" t="s">
        <v>18626</v>
      </c>
      <c r="I4794" s="54" t="s">
        <v>11432</v>
      </c>
      <c r="J4794" s="54" t="s">
        <v>8980</v>
      </c>
      <c r="K4794" s="55" t="s">
        <v>25322</v>
      </c>
      <c r="L4794" s="54" t="s">
        <v>8325</v>
      </c>
    </row>
    <row r="4795" spans="1:12" ht="13.8" x14ac:dyDescent="0.3">
      <c r="A4795" s="54" t="s">
        <v>18420</v>
      </c>
      <c r="B4795" s="54" t="s">
        <v>18421</v>
      </c>
      <c r="C4795" s="54" t="s">
        <v>18627</v>
      </c>
      <c r="D4795" s="54" t="s">
        <v>18628</v>
      </c>
      <c r="E4795" s="55" t="s">
        <v>8319</v>
      </c>
      <c r="F4795" s="54" t="s">
        <v>8319</v>
      </c>
      <c r="G4795" s="54" t="s">
        <v>18630</v>
      </c>
      <c r="H4795" s="54" t="s">
        <v>18631</v>
      </c>
      <c r="I4795" s="54" t="s">
        <v>11432</v>
      </c>
      <c r="J4795" s="54" t="s">
        <v>8323</v>
      </c>
      <c r="K4795" s="55" t="s">
        <v>18650</v>
      </c>
      <c r="L4795" s="54" t="s">
        <v>8325</v>
      </c>
    </row>
    <row r="4796" spans="1:12" ht="13.8" x14ac:dyDescent="0.3">
      <c r="A4796" s="54" t="s">
        <v>18420</v>
      </c>
      <c r="B4796" s="54" t="s">
        <v>18421</v>
      </c>
      <c r="C4796" s="54" t="s">
        <v>18627</v>
      </c>
      <c r="D4796" s="54" t="s">
        <v>18628</v>
      </c>
      <c r="E4796" s="55" t="s">
        <v>8319</v>
      </c>
      <c r="F4796" s="54" t="s">
        <v>8319</v>
      </c>
      <c r="G4796" s="54" t="s">
        <v>18632</v>
      </c>
      <c r="H4796" s="54" t="s">
        <v>18633</v>
      </c>
      <c r="I4796" s="54" t="s">
        <v>11432</v>
      </c>
      <c r="J4796" s="54" t="s">
        <v>8323</v>
      </c>
      <c r="K4796" s="55" t="s">
        <v>25323</v>
      </c>
      <c r="L4796" s="54" t="s">
        <v>8325</v>
      </c>
    </row>
    <row r="4797" spans="1:12" ht="13.8" x14ac:dyDescent="0.3">
      <c r="A4797" s="54" t="s">
        <v>18420</v>
      </c>
      <c r="B4797" s="54" t="s">
        <v>18421</v>
      </c>
      <c r="C4797" s="54" t="s">
        <v>18627</v>
      </c>
      <c r="D4797" s="54" t="s">
        <v>18628</v>
      </c>
      <c r="E4797" s="55" t="s">
        <v>8319</v>
      </c>
      <c r="F4797" s="54" t="s">
        <v>8319</v>
      </c>
      <c r="G4797" s="54" t="s">
        <v>18635</v>
      </c>
      <c r="H4797" s="54" t="s">
        <v>18636</v>
      </c>
      <c r="I4797" s="54" t="s">
        <v>11432</v>
      </c>
      <c r="J4797" s="54" t="s">
        <v>8323</v>
      </c>
      <c r="K4797" s="55" t="s">
        <v>24478</v>
      </c>
      <c r="L4797" s="54" t="s">
        <v>8325</v>
      </c>
    </row>
    <row r="4798" spans="1:12" ht="13.8" x14ac:dyDescent="0.3">
      <c r="A4798" s="54" t="s">
        <v>18420</v>
      </c>
      <c r="B4798" s="54" t="s">
        <v>18421</v>
      </c>
      <c r="C4798" s="54" t="s">
        <v>18627</v>
      </c>
      <c r="D4798" s="54" t="s">
        <v>18628</v>
      </c>
      <c r="E4798" s="55" t="s">
        <v>8319</v>
      </c>
      <c r="F4798" s="54" t="s">
        <v>8319</v>
      </c>
      <c r="G4798" s="54" t="s">
        <v>18637</v>
      </c>
      <c r="H4798" s="54" t="s">
        <v>18638</v>
      </c>
      <c r="I4798" s="54" t="s">
        <v>11432</v>
      </c>
      <c r="J4798" s="54" t="s">
        <v>8323</v>
      </c>
      <c r="K4798" s="55" t="s">
        <v>25324</v>
      </c>
      <c r="L4798" s="54" t="s">
        <v>8325</v>
      </c>
    </row>
    <row r="4799" spans="1:12" ht="13.8" x14ac:dyDescent="0.3">
      <c r="A4799" s="54" t="s">
        <v>18420</v>
      </c>
      <c r="B4799" s="54" t="s">
        <v>18421</v>
      </c>
      <c r="C4799" s="54" t="s">
        <v>18627</v>
      </c>
      <c r="D4799" s="54" t="s">
        <v>18628</v>
      </c>
      <c r="E4799" s="55" t="s">
        <v>8319</v>
      </c>
      <c r="F4799" s="54" t="s">
        <v>8319</v>
      </c>
      <c r="G4799" s="54" t="s">
        <v>18640</v>
      </c>
      <c r="H4799" s="54" t="s">
        <v>18641</v>
      </c>
      <c r="I4799" s="54" t="s">
        <v>11432</v>
      </c>
      <c r="J4799" s="54" t="s">
        <v>8323</v>
      </c>
      <c r="K4799" s="55" t="s">
        <v>12103</v>
      </c>
      <c r="L4799" s="54" t="s">
        <v>8325</v>
      </c>
    </row>
    <row r="4800" spans="1:12" ht="13.8" x14ac:dyDescent="0.3">
      <c r="A4800" s="54" t="s">
        <v>18420</v>
      </c>
      <c r="B4800" s="54" t="s">
        <v>18421</v>
      </c>
      <c r="C4800" s="54" t="s">
        <v>18627</v>
      </c>
      <c r="D4800" s="54" t="s">
        <v>18628</v>
      </c>
      <c r="E4800" s="55" t="s">
        <v>8319</v>
      </c>
      <c r="F4800" s="54" t="s">
        <v>8319</v>
      </c>
      <c r="G4800" s="54" t="s">
        <v>18642</v>
      </c>
      <c r="H4800" s="54" t="s">
        <v>18643</v>
      </c>
      <c r="I4800" s="54" t="s">
        <v>11432</v>
      </c>
      <c r="J4800" s="54" t="s">
        <v>8323</v>
      </c>
      <c r="K4800" s="55" t="s">
        <v>16855</v>
      </c>
      <c r="L4800" s="54" t="s">
        <v>8325</v>
      </c>
    </row>
    <row r="4801" spans="1:12" ht="13.8" x14ac:dyDescent="0.3">
      <c r="A4801" s="54" t="s">
        <v>18420</v>
      </c>
      <c r="B4801" s="54" t="s">
        <v>18421</v>
      </c>
      <c r="C4801" s="54" t="s">
        <v>18627</v>
      </c>
      <c r="D4801" s="54" t="s">
        <v>18628</v>
      </c>
      <c r="E4801" s="55" t="s">
        <v>8319</v>
      </c>
      <c r="F4801" s="54" t="s">
        <v>8319</v>
      </c>
      <c r="G4801" s="54" t="s">
        <v>18644</v>
      </c>
      <c r="H4801" s="54" t="s">
        <v>18645</v>
      </c>
      <c r="I4801" s="54" t="s">
        <v>11432</v>
      </c>
      <c r="J4801" s="54" t="s">
        <v>8323</v>
      </c>
      <c r="K4801" s="55" t="s">
        <v>13863</v>
      </c>
      <c r="L4801" s="54" t="s">
        <v>8325</v>
      </c>
    </row>
    <row r="4802" spans="1:12" ht="13.8" x14ac:dyDescent="0.3">
      <c r="A4802" s="54" t="s">
        <v>18420</v>
      </c>
      <c r="B4802" s="54" t="s">
        <v>18421</v>
      </c>
      <c r="C4802" s="54" t="s">
        <v>18627</v>
      </c>
      <c r="D4802" s="54" t="s">
        <v>18628</v>
      </c>
      <c r="E4802" s="55" t="s">
        <v>8319</v>
      </c>
      <c r="F4802" s="54" t="s">
        <v>8319</v>
      </c>
      <c r="G4802" s="54" t="s">
        <v>18646</v>
      </c>
      <c r="H4802" s="54" t="s">
        <v>18647</v>
      </c>
      <c r="I4802" s="54" t="s">
        <v>11432</v>
      </c>
      <c r="J4802" s="54" t="s">
        <v>8323</v>
      </c>
      <c r="K4802" s="55" t="s">
        <v>25325</v>
      </c>
      <c r="L4802" s="54" t="s">
        <v>8325</v>
      </c>
    </row>
    <row r="4803" spans="1:12" ht="13.8" x14ac:dyDescent="0.3">
      <c r="A4803" s="54" t="s">
        <v>18420</v>
      </c>
      <c r="B4803" s="54" t="s">
        <v>18421</v>
      </c>
      <c r="C4803" s="54" t="s">
        <v>18627</v>
      </c>
      <c r="D4803" s="54" t="s">
        <v>18628</v>
      </c>
      <c r="E4803" s="55" t="s">
        <v>8319</v>
      </c>
      <c r="F4803" s="54" t="s">
        <v>8319</v>
      </c>
      <c r="G4803" s="54" t="s">
        <v>18648</v>
      </c>
      <c r="H4803" s="54" t="s">
        <v>18649</v>
      </c>
      <c r="I4803" s="54" t="s">
        <v>11432</v>
      </c>
      <c r="J4803" s="54" t="s">
        <v>8323</v>
      </c>
      <c r="K4803" s="55" t="s">
        <v>8518</v>
      </c>
      <c r="L4803" s="54" t="s">
        <v>8325</v>
      </c>
    </row>
    <row r="4804" spans="1:12" ht="13.8" x14ac:dyDescent="0.3">
      <c r="A4804" s="54" t="s">
        <v>18420</v>
      </c>
      <c r="B4804" s="54" t="s">
        <v>18421</v>
      </c>
      <c r="C4804" s="54" t="s">
        <v>18627</v>
      </c>
      <c r="D4804" s="54" t="s">
        <v>18628</v>
      </c>
      <c r="E4804" s="55" t="s">
        <v>8319</v>
      </c>
      <c r="F4804" s="54" t="s">
        <v>8319</v>
      </c>
      <c r="G4804" s="54" t="s">
        <v>18651</v>
      </c>
      <c r="H4804" s="54" t="s">
        <v>18652</v>
      </c>
      <c r="I4804" s="54" t="s">
        <v>11432</v>
      </c>
      <c r="J4804" s="54" t="s">
        <v>8323</v>
      </c>
      <c r="K4804" s="55" t="s">
        <v>25326</v>
      </c>
      <c r="L4804" s="54" t="s">
        <v>8325</v>
      </c>
    </row>
    <row r="4805" spans="1:12" ht="13.8" x14ac:dyDescent="0.3">
      <c r="A4805" s="54" t="s">
        <v>18420</v>
      </c>
      <c r="B4805" s="54" t="s">
        <v>18421</v>
      </c>
      <c r="C4805" s="54" t="s">
        <v>18627</v>
      </c>
      <c r="D4805" s="54" t="s">
        <v>18628</v>
      </c>
      <c r="E4805" s="55" t="s">
        <v>8319</v>
      </c>
      <c r="F4805" s="54" t="s">
        <v>8319</v>
      </c>
      <c r="G4805" s="54" t="s">
        <v>18653</v>
      </c>
      <c r="H4805" s="54" t="s">
        <v>18654</v>
      </c>
      <c r="I4805" s="54" t="s">
        <v>11432</v>
      </c>
      <c r="J4805" s="54" t="s">
        <v>8323</v>
      </c>
      <c r="K4805" s="55" t="s">
        <v>16047</v>
      </c>
      <c r="L4805" s="54" t="s">
        <v>8325</v>
      </c>
    </row>
    <row r="4806" spans="1:12" ht="13.8" x14ac:dyDescent="0.3">
      <c r="A4806" s="54" t="s">
        <v>18420</v>
      </c>
      <c r="B4806" s="54" t="s">
        <v>18421</v>
      </c>
      <c r="C4806" s="54" t="s">
        <v>18627</v>
      </c>
      <c r="D4806" s="54" t="s">
        <v>18628</v>
      </c>
      <c r="E4806" s="55" t="s">
        <v>8319</v>
      </c>
      <c r="F4806" s="54" t="s">
        <v>8319</v>
      </c>
      <c r="G4806" s="54" t="s">
        <v>18655</v>
      </c>
      <c r="H4806" s="54" t="s">
        <v>18656</v>
      </c>
      <c r="I4806" s="54" t="s">
        <v>11432</v>
      </c>
      <c r="J4806" s="54" t="s">
        <v>8323</v>
      </c>
      <c r="K4806" s="55" t="s">
        <v>25327</v>
      </c>
      <c r="L4806" s="54" t="s">
        <v>8325</v>
      </c>
    </row>
    <row r="4807" spans="1:12" ht="13.8" x14ac:dyDescent="0.3">
      <c r="A4807" s="54" t="s">
        <v>18420</v>
      </c>
      <c r="B4807" s="54" t="s">
        <v>18421</v>
      </c>
      <c r="C4807" s="54" t="s">
        <v>18627</v>
      </c>
      <c r="D4807" s="54" t="s">
        <v>18628</v>
      </c>
      <c r="E4807" s="55" t="s">
        <v>8319</v>
      </c>
      <c r="F4807" s="54" t="s">
        <v>8319</v>
      </c>
      <c r="G4807" s="54" t="s">
        <v>18658</v>
      </c>
      <c r="H4807" s="54" t="s">
        <v>18659</v>
      </c>
      <c r="I4807" s="54" t="s">
        <v>11432</v>
      </c>
      <c r="J4807" s="54" t="s">
        <v>8323</v>
      </c>
      <c r="K4807" s="55" t="s">
        <v>25328</v>
      </c>
      <c r="L4807" s="54" t="s">
        <v>8325</v>
      </c>
    </row>
    <row r="4808" spans="1:12" ht="13.8" x14ac:dyDescent="0.3">
      <c r="A4808" s="54" t="s">
        <v>18420</v>
      </c>
      <c r="B4808" s="54" t="s">
        <v>18421</v>
      </c>
      <c r="C4808" s="54" t="s">
        <v>18627</v>
      </c>
      <c r="D4808" s="54" t="s">
        <v>18628</v>
      </c>
      <c r="E4808" s="55" t="s">
        <v>8319</v>
      </c>
      <c r="F4808" s="54" t="s">
        <v>8319</v>
      </c>
      <c r="G4808" s="54" t="s">
        <v>18660</v>
      </c>
      <c r="H4808" s="54" t="s">
        <v>18661</v>
      </c>
      <c r="I4808" s="54" t="s">
        <v>11432</v>
      </c>
      <c r="J4808" s="54" t="s">
        <v>8323</v>
      </c>
      <c r="K4808" s="55" t="s">
        <v>25329</v>
      </c>
      <c r="L4808" s="54" t="s">
        <v>8325</v>
      </c>
    </row>
    <row r="4809" spans="1:12" ht="13.8" x14ac:dyDescent="0.3">
      <c r="A4809" s="54" t="s">
        <v>18420</v>
      </c>
      <c r="B4809" s="54" t="s">
        <v>18421</v>
      </c>
      <c r="C4809" s="54" t="s">
        <v>18627</v>
      </c>
      <c r="D4809" s="54" t="s">
        <v>18628</v>
      </c>
      <c r="E4809" s="55" t="s">
        <v>8319</v>
      </c>
      <c r="F4809" s="54" t="s">
        <v>8319</v>
      </c>
      <c r="G4809" s="54" t="s">
        <v>18662</v>
      </c>
      <c r="H4809" s="54" t="s">
        <v>18663</v>
      </c>
      <c r="I4809" s="54" t="s">
        <v>11432</v>
      </c>
      <c r="J4809" s="54" t="s">
        <v>8323</v>
      </c>
      <c r="K4809" s="55" t="s">
        <v>25232</v>
      </c>
      <c r="L4809" s="54" t="s">
        <v>8325</v>
      </c>
    </row>
    <row r="4810" spans="1:12" ht="13.8" x14ac:dyDescent="0.3">
      <c r="A4810" s="54" t="s">
        <v>18420</v>
      </c>
      <c r="B4810" s="54" t="s">
        <v>18421</v>
      </c>
      <c r="C4810" s="54" t="s">
        <v>18627</v>
      </c>
      <c r="D4810" s="54" t="s">
        <v>18628</v>
      </c>
      <c r="E4810" s="55" t="s">
        <v>8319</v>
      </c>
      <c r="F4810" s="54" t="s">
        <v>8319</v>
      </c>
      <c r="G4810" s="54" t="s">
        <v>18664</v>
      </c>
      <c r="H4810" s="54" t="s">
        <v>18665</v>
      </c>
      <c r="I4810" s="54" t="s">
        <v>11432</v>
      </c>
      <c r="J4810" s="54" t="s">
        <v>8323</v>
      </c>
      <c r="K4810" s="55" t="s">
        <v>25330</v>
      </c>
      <c r="L4810" s="54" t="s">
        <v>8325</v>
      </c>
    </row>
    <row r="4811" spans="1:12" ht="13.8" x14ac:dyDescent="0.3">
      <c r="A4811" s="54" t="s">
        <v>18420</v>
      </c>
      <c r="B4811" s="54" t="s">
        <v>18421</v>
      </c>
      <c r="C4811" s="54" t="s">
        <v>18627</v>
      </c>
      <c r="D4811" s="54" t="s">
        <v>18628</v>
      </c>
      <c r="E4811" s="55" t="s">
        <v>8319</v>
      </c>
      <c r="F4811" s="54" t="s">
        <v>8319</v>
      </c>
      <c r="G4811" s="54" t="s">
        <v>18666</v>
      </c>
      <c r="H4811" s="54" t="s">
        <v>18667</v>
      </c>
      <c r="I4811" s="54" t="s">
        <v>11432</v>
      </c>
      <c r="J4811" s="54" t="s">
        <v>8323</v>
      </c>
      <c r="K4811" s="55" t="s">
        <v>25331</v>
      </c>
      <c r="L4811" s="54" t="s">
        <v>8325</v>
      </c>
    </row>
    <row r="4812" spans="1:12" ht="13.8" x14ac:dyDescent="0.3">
      <c r="A4812" s="54" t="s">
        <v>18420</v>
      </c>
      <c r="B4812" s="54" t="s">
        <v>18421</v>
      </c>
      <c r="C4812" s="54" t="s">
        <v>18627</v>
      </c>
      <c r="D4812" s="54" t="s">
        <v>18628</v>
      </c>
      <c r="E4812" s="55" t="s">
        <v>8319</v>
      </c>
      <c r="F4812" s="54" t="s">
        <v>8319</v>
      </c>
      <c r="G4812" s="54" t="s">
        <v>18669</v>
      </c>
      <c r="H4812" s="54" t="s">
        <v>18670</v>
      </c>
      <c r="I4812" s="54" t="s">
        <v>11432</v>
      </c>
      <c r="J4812" s="54" t="s">
        <v>8323</v>
      </c>
      <c r="K4812" s="55" t="s">
        <v>21933</v>
      </c>
      <c r="L4812" s="54" t="s">
        <v>8325</v>
      </c>
    </row>
    <row r="4813" spans="1:12" ht="13.8" x14ac:dyDescent="0.3">
      <c r="A4813" s="54" t="s">
        <v>18420</v>
      </c>
      <c r="B4813" s="54" t="s">
        <v>18421</v>
      </c>
      <c r="C4813" s="54" t="s">
        <v>18627</v>
      </c>
      <c r="D4813" s="54" t="s">
        <v>18628</v>
      </c>
      <c r="E4813" s="55" t="s">
        <v>8319</v>
      </c>
      <c r="F4813" s="54" t="s">
        <v>8319</v>
      </c>
      <c r="G4813" s="54" t="s">
        <v>18671</v>
      </c>
      <c r="H4813" s="54" t="s">
        <v>18672</v>
      </c>
      <c r="I4813" s="54" t="s">
        <v>11432</v>
      </c>
      <c r="J4813" s="54" t="s">
        <v>8323</v>
      </c>
      <c r="K4813" s="55" t="s">
        <v>25332</v>
      </c>
      <c r="L4813" s="54" t="s">
        <v>8325</v>
      </c>
    </row>
    <row r="4814" spans="1:12" ht="13.8" x14ac:dyDescent="0.3">
      <c r="A4814" s="54" t="s">
        <v>18420</v>
      </c>
      <c r="B4814" s="54" t="s">
        <v>18421</v>
      </c>
      <c r="C4814" s="54" t="s">
        <v>18627</v>
      </c>
      <c r="D4814" s="54" t="s">
        <v>18628</v>
      </c>
      <c r="E4814" s="55" t="s">
        <v>8319</v>
      </c>
      <c r="F4814" s="54" t="s">
        <v>8319</v>
      </c>
      <c r="G4814" s="54" t="s">
        <v>18673</v>
      </c>
      <c r="H4814" s="54" t="s">
        <v>18674</v>
      </c>
      <c r="I4814" s="54" t="s">
        <v>11432</v>
      </c>
      <c r="J4814" s="54" t="s">
        <v>8323</v>
      </c>
      <c r="K4814" s="55" t="s">
        <v>25333</v>
      </c>
      <c r="L4814" s="54" t="s">
        <v>8325</v>
      </c>
    </row>
    <row r="4815" spans="1:12" ht="13.8" x14ac:dyDescent="0.3">
      <c r="A4815" s="54" t="s">
        <v>18420</v>
      </c>
      <c r="B4815" s="54" t="s">
        <v>18421</v>
      </c>
      <c r="C4815" s="54" t="s">
        <v>18627</v>
      </c>
      <c r="D4815" s="54" t="s">
        <v>18628</v>
      </c>
      <c r="E4815" s="55" t="s">
        <v>8319</v>
      </c>
      <c r="F4815" s="54" t="s">
        <v>8319</v>
      </c>
      <c r="G4815" s="54" t="s">
        <v>18676</v>
      </c>
      <c r="H4815" s="54" t="s">
        <v>18677</v>
      </c>
      <c r="I4815" s="54" t="s">
        <v>11432</v>
      </c>
      <c r="J4815" s="54" t="s">
        <v>8323</v>
      </c>
      <c r="K4815" s="55" t="s">
        <v>14492</v>
      </c>
      <c r="L4815" s="54" t="s">
        <v>8325</v>
      </c>
    </row>
    <row r="4816" spans="1:12" ht="13.8" x14ac:dyDescent="0.3">
      <c r="A4816" s="54" t="s">
        <v>18420</v>
      </c>
      <c r="B4816" s="54" t="s">
        <v>18421</v>
      </c>
      <c r="C4816" s="54" t="s">
        <v>18627</v>
      </c>
      <c r="D4816" s="54" t="s">
        <v>18628</v>
      </c>
      <c r="E4816" s="55" t="s">
        <v>8319</v>
      </c>
      <c r="F4816" s="54" t="s">
        <v>8319</v>
      </c>
      <c r="G4816" s="54" t="s">
        <v>18678</v>
      </c>
      <c r="H4816" s="54" t="s">
        <v>18679</v>
      </c>
      <c r="I4816" s="54" t="s">
        <v>11432</v>
      </c>
      <c r="J4816" s="54" t="s">
        <v>8323</v>
      </c>
      <c r="K4816" s="55" t="s">
        <v>25334</v>
      </c>
      <c r="L4816" s="54" t="s">
        <v>8325</v>
      </c>
    </row>
    <row r="4817" spans="1:12" ht="13.8" x14ac:dyDescent="0.3">
      <c r="A4817" s="54" t="s">
        <v>18420</v>
      </c>
      <c r="B4817" s="54" t="s">
        <v>18421</v>
      </c>
      <c r="C4817" s="54" t="s">
        <v>18627</v>
      </c>
      <c r="D4817" s="54" t="s">
        <v>18628</v>
      </c>
      <c r="E4817" s="55" t="s">
        <v>8319</v>
      </c>
      <c r="F4817" s="54" t="s">
        <v>8319</v>
      </c>
      <c r="G4817" s="54" t="s">
        <v>18680</v>
      </c>
      <c r="H4817" s="54" t="s">
        <v>18681</v>
      </c>
      <c r="I4817" s="54" t="s">
        <v>11432</v>
      </c>
      <c r="J4817" s="54" t="s">
        <v>8323</v>
      </c>
      <c r="K4817" s="55" t="s">
        <v>25335</v>
      </c>
      <c r="L4817" s="54" t="s">
        <v>8325</v>
      </c>
    </row>
    <row r="4818" spans="1:12" ht="13.8" x14ac:dyDescent="0.3">
      <c r="A4818" s="54" t="s">
        <v>18420</v>
      </c>
      <c r="B4818" s="54" t="s">
        <v>18421</v>
      </c>
      <c r="C4818" s="54" t="s">
        <v>18627</v>
      </c>
      <c r="D4818" s="54" t="s">
        <v>18628</v>
      </c>
      <c r="E4818" s="55" t="s">
        <v>8319</v>
      </c>
      <c r="F4818" s="54" t="s">
        <v>8319</v>
      </c>
      <c r="G4818" s="54" t="s">
        <v>18682</v>
      </c>
      <c r="H4818" s="54" t="s">
        <v>18683</v>
      </c>
      <c r="I4818" s="54" t="s">
        <v>11432</v>
      </c>
      <c r="J4818" s="54" t="s">
        <v>8323</v>
      </c>
      <c r="K4818" s="55" t="s">
        <v>25336</v>
      </c>
      <c r="L4818" s="54" t="s">
        <v>8325</v>
      </c>
    </row>
    <row r="4819" spans="1:12" ht="13.8" x14ac:dyDescent="0.3">
      <c r="A4819" s="54" t="s">
        <v>18420</v>
      </c>
      <c r="B4819" s="54" t="s">
        <v>18421</v>
      </c>
      <c r="C4819" s="54" t="s">
        <v>18627</v>
      </c>
      <c r="D4819" s="54" t="s">
        <v>18628</v>
      </c>
      <c r="E4819" s="55" t="s">
        <v>8319</v>
      </c>
      <c r="F4819" s="54" t="s">
        <v>8319</v>
      </c>
      <c r="G4819" s="54" t="s">
        <v>18684</v>
      </c>
      <c r="H4819" s="54" t="s">
        <v>25337</v>
      </c>
      <c r="I4819" s="54" t="s">
        <v>11432</v>
      </c>
      <c r="J4819" s="54" t="s">
        <v>8323</v>
      </c>
      <c r="K4819" s="55" t="s">
        <v>22389</v>
      </c>
      <c r="L4819" s="54" t="s">
        <v>8325</v>
      </c>
    </row>
    <row r="4820" spans="1:12" ht="13.8" x14ac:dyDescent="0.3">
      <c r="A4820" s="54" t="s">
        <v>18420</v>
      </c>
      <c r="B4820" s="54" t="s">
        <v>18421</v>
      </c>
      <c r="C4820" s="54" t="s">
        <v>18627</v>
      </c>
      <c r="D4820" s="54" t="s">
        <v>18628</v>
      </c>
      <c r="E4820" s="55" t="s">
        <v>8319</v>
      </c>
      <c r="F4820" s="54" t="s">
        <v>8319</v>
      </c>
      <c r="G4820" s="54" t="s">
        <v>18686</v>
      </c>
      <c r="H4820" s="54" t="s">
        <v>25338</v>
      </c>
      <c r="I4820" s="54" t="s">
        <v>11432</v>
      </c>
      <c r="J4820" s="54" t="s">
        <v>8323</v>
      </c>
      <c r="K4820" s="55" t="s">
        <v>23472</v>
      </c>
      <c r="L4820" s="54" t="s">
        <v>8325</v>
      </c>
    </row>
    <row r="4821" spans="1:12" ht="13.8" x14ac:dyDescent="0.3">
      <c r="A4821" s="54" t="s">
        <v>18420</v>
      </c>
      <c r="B4821" s="54" t="s">
        <v>18421</v>
      </c>
      <c r="C4821" s="54" t="s">
        <v>18687</v>
      </c>
      <c r="D4821" s="54" t="s">
        <v>18688</v>
      </c>
      <c r="E4821" s="55" t="s">
        <v>8319</v>
      </c>
      <c r="F4821" s="54" t="s">
        <v>8319</v>
      </c>
      <c r="G4821" s="54" t="s">
        <v>18689</v>
      </c>
      <c r="H4821" s="54" t="s">
        <v>18690</v>
      </c>
      <c r="I4821" s="54" t="s">
        <v>11432</v>
      </c>
      <c r="J4821" s="54" t="s">
        <v>8323</v>
      </c>
      <c r="K4821" s="55" t="s">
        <v>16559</v>
      </c>
      <c r="L4821" s="54" t="s">
        <v>8325</v>
      </c>
    </row>
    <row r="4822" spans="1:12" ht="13.8" x14ac:dyDescent="0.3">
      <c r="A4822" s="54" t="s">
        <v>18420</v>
      </c>
      <c r="B4822" s="54" t="s">
        <v>18421</v>
      </c>
      <c r="C4822" s="54" t="s">
        <v>18687</v>
      </c>
      <c r="D4822" s="54" t="s">
        <v>18688</v>
      </c>
      <c r="E4822" s="55" t="s">
        <v>8319</v>
      </c>
      <c r="F4822" s="54" t="s">
        <v>8319</v>
      </c>
      <c r="G4822" s="54" t="s">
        <v>18691</v>
      </c>
      <c r="H4822" s="54" t="s">
        <v>18692</v>
      </c>
      <c r="I4822" s="54" t="s">
        <v>11432</v>
      </c>
      <c r="J4822" s="54" t="s">
        <v>8323</v>
      </c>
      <c r="K4822" s="55" t="s">
        <v>10513</v>
      </c>
      <c r="L4822" s="54" t="s">
        <v>8325</v>
      </c>
    </row>
    <row r="4823" spans="1:12" ht="13.8" x14ac:dyDescent="0.3">
      <c r="A4823" s="54" t="s">
        <v>18420</v>
      </c>
      <c r="B4823" s="54" t="s">
        <v>18421</v>
      </c>
      <c r="C4823" s="54" t="s">
        <v>18687</v>
      </c>
      <c r="D4823" s="54" t="s">
        <v>18688</v>
      </c>
      <c r="E4823" s="55" t="s">
        <v>8319</v>
      </c>
      <c r="F4823" s="54" t="s">
        <v>8319</v>
      </c>
      <c r="G4823" s="54" t="s">
        <v>18693</v>
      </c>
      <c r="H4823" s="54" t="s">
        <v>18694</v>
      </c>
      <c r="I4823" s="54" t="s">
        <v>11432</v>
      </c>
      <c r="J4823" s="54" t="s">
        <v>8323</v>
      </c>
      <c r="K4823" s="55" t="s">
        <v>10055</v>
      </c>
      <c r="L4823" s="54" t="s">
        <v>8325</v>
      </c>
    </row>
    <row r="4824" spans="1:12" ht="13.8" x14ac:dyDescent="0.3">
      <c r="A4824" s="54" t="s">
        <v>18420</v>
      </c>
      <c r="B4824" s="54" t="s">
        <v>18421</v>
      </c>
      <c r="C4824" s="54" t="s">
        <v>18687</v>
      </c>
      <c r="D4824" s="54" t="s">
        <v>18688</v>
      </c>
      <c r="E4824" s="55" t="s">
        <v>8319</v>
      </c>
      <c r="F4824" s="54" t="s">
        <v>8319</v>
      </c>
      <c r="G4824" s="54" t="s">
        <v>18695</v>
      </c>
      <c r="H4824" s="54" t="s">
        <v>18696</v>
      </c>
      <c r="I4824" s="54" t="s">
        <v>11432</v>
      </c>
      <c r="J4824" s="54" t="s">
        <v>8323</v>
      </c>
      <c r="K4824" s="55" t="s">
        <v>13713</v>
      </c>
      <c r="L4824" s="54" t="s">
        <v>8325</v>
      </c>
    </row>
    <row r="4825" spans="1:12" ht="13.8" x14ac:dyDescent="0.3">
      <c r="A4825" s="54" t="s">
        <v>18420</v>
      </c>
      <c r="B4825" s="54" t="s">
        <v>18421</v>
      </c>
      <c r="C4825" s="54" t="s">
        <v>18687</v>
      </c>
      <c r="D4825" s="54" t="s">
        <v>18688</v>
      </c>
      <c r="E4825" s="55" t="s">
        <v>8319</v>
      </c>
      <c r="F4825" s="54" t="s">
        <v>8319</v>
      </c>
      <c r="G4825" s="54" t="s">
        <v>18697</v>
      </c>
      <c r="H4825" s="54" t="s">
        <v>18698</v>
      </c>
      <c r="I4825" s="54" t="s">
        <v>11432</v>
      </c>
      <c r="J4825" s="54" t="s">
        <v>8323</v>
      </c>
      <c r="K4825" s="55" t="s">
        <v>10601</v>
      </c>
      <c r="L4825" s="54" t="s">
        <v>8325</v>
      </c>
    </row>
    <row r="4826" spans="1:12" ht="13.8" x14ac:dyDescent="0.3">
      <c r="A4826" s="54" t="s">
        <v>18420</v>
      </c>
      <c r="B4826" s="54" t="s">
        <v>18421</v>
      </c>
      <c r="C4826" s="54" t="s">
        <v>18687</v>
      </c>
      <c r="D4826" s="54" t="s">
        <v>18688</v>
      </c>
      <c r="E4826" s="55" t="s">
        <v>8319</v>
      </c>
      <c r="F4826" s="54" t="s">
        <v>8319</v>
      </c>
      <c r="G4826" s="54" t="s">
        <v>18700</v>
      </c>
      <c r="H4826" s="54" t="s">
        <v>18701</v>
      </c>
      <c r="I4826" s="54" t="s">
        <v>11432</v>
      </c>
      <c r="J4826" s="54" t="s">
        <v>8323</v>
      </c>
      <c r="K4826" s="55" t="s">
        <v>18702</v>
      </c>
      <c r="L4826" s="54" t="s">
        <v>8325</v>
      </c>
    </row>
    <row r="4827" spans="1:12" ht="13.8" x14ac:dyDescent="0.3">
      <c r="A4827" s="54" t="s">
        <v>18420</v>
      </c>
      <c r="B4827" s="54" t="s">
        <v>18421</v>
      </c>
      <c r="C4827" s="54" t="s">
        <v>18687</v>
      </c>
      <c r="D4827" s="54" t="s">
        <v>18688</v>
      </c>
      <c r="E4827" s="55" t="s">
        <v>8319</v>
      </c>
      <c r="F4827" s="54" t="s">
        <v>8319</v>
      </c>
      <c r="G4827" s="54" t="s">
        <v>18703</v>
      </c>
      <c r="H4827" s="54" t="s">
        <v>18704</v>
      </c>
      <c r="I4827" s="54" t="s">
        <v>11432</v>
      </c>
      <c r="J4827" s="54" t="s">
        <v>8323</v>
      </c>
      <c r="K4827" s="55" t="s">
        <v>13690</v>
      </c>
      <c r="L4827" s="54" t="s">
        <v>8325</v>
      </c>
    </row>
    <row r="4828" spans="1:12" ht="13.8" x14ac:dyDescent="0.3">
      <c r="A4828" s="54" t="s">
        <v>18420</v>
      </c>
      <c r="B4828" s="54" t="s">
        <v>18421</v>
      </c>
      <c r="C4828" s="54" t="s">
        <v>18687</v>
      </c>
      <c r="D4828" s="54" t="s">
        <v>18688</v>
      </c>
      <c r="E4828" s="55" t="s">
        <v>8319</v>
      </c>
      <c r="F4828" s="54" t="s">
        <v>8319</v>
      </c>
      <c r="G4828" s="54" t="s">
        <v>18705</v>
      </c>
      <c r="H4828" s="54" t="s">
        <v>18706</v>
      </c>
      <c r="I4828" s="54" t="s">
        <v>11432</v>
      </c>
      <c r="J4828" s="54" t="s">
        <v>8323</v>
      </c>
      <c r="K4828" s="55" t="s">
        <v>16109</v>
      </c>
      <c r="L4828" s="54" t="s">
        <v>8325</v>
      </c>
    </row>
    <row r="4829" spans="1:12" ht="13.8" x14ac:dyDescent="0.3">
      <c r="A4829" s="54" t="s">
        <v>18420</v>
      </c>
      <c r="B4829" s="54" t="s">
        <v>18421</v>
      </c>
      <c r="C4829" s="54" t="s">
        <v>18687</v>
      </c>
      <c r="D4829" s="54" t="s">
        <v>18688</v>
      </c>
      <c r="E4829" s="55" t="s">
        <v>8319</v>
      </c>
      <c r="F4829" s="54" t="s">
        <v>8319</v>
      </c>
      <c r="G4829" s="54" t="s">
        <v>18707</v>
      </c>
      <c r="H4829" s="54" t="s">
        <v>18708</v>
      </c>
      <c r="I4829" s="54" t="s">
        <v>11432</v>
      </c>
      <c r="J4829" s="54" t="s">
        <v>8323</v>
      </c>
      <c r="K4829" s="55" t="s">
        <v>17257</v>
      </c>
      <c r="L4829" s="54" t="s">
        <v>8325</v>
      </c>
    </row>
    <row r="4830" spans="1:12" ht="13.8" x14ac:dyDescent="0.3">
      <c r="A4830" s="54" t="s">
        <v>18420</v>
      </c>
      <c r="B4830" s="54" t="s">
        <v>18421</v>
      </c>
      <c r="C4830" s="54" t="s">
        <v>18687</v>
      </c>
      <c r="D4830" s="54" t="s">
        <v>18688</v>
      </c>
      <c r="E4830" s="55" t="s">
        <v>8319</v>
      </c>
      <c r="F4830" s="54" t="s">
        <v>8319</v>
      </c>
      <c r="G4830" s="54" t="s">
        <v>18709</v>
      </c>
      <c r="H4830" s="54" t="s">
        <v>18710</v>
      </c>
      <c r="I4830" s="54" t="s">
        <v>11432</v>
      </c>
      <c r="J4830" s="54" t="s">
        <v>8323</v>
      </c>
      <c r="K4830" s="55" t="s">
        <v>9189</v>
      </c>
      <c r="L4830" s="54" t="s">
        <v>8325</v>
      </c>
    </row>
    <row r="4831" spans="1:12" ht="13.8" x14ac:dyDescent="0.3">
      <c r="A4831" s="54" t="s">
        <v>18420</v>
      </c>
      <c r="B4831" s="54" t="s">
        <v>18421</v>
      </c>
      <c r="C4831" s="54" t="s">
        <v>18687</v>
      </c>
      <c r="D4831" s="54" t="s">
        <v>18688</v>
      </c>
      <c r="E4831" s="55" t="s">
        <v>8319</v>
      </c>
      <c r="F4831" s="54" t="s">
        <v>8319</v>
      </c>
      <c r="G4831" s="54" t="s">
        <v>18712</v>
      </c>
      <c r="H4831" s="54" t="s">
        <v>18713</v>
      </c>
      <c r="I4831" s="54" t="s">
        <v>11432</v>
      </c>
      <c r="J4831" s="54" t="s">
        <v>8323</v>
      </c>
      <c r="K4831" s="55" t="s">
        <v>24404</v>
      </c>
      <c r="L4831" s="54" t="s">
        <v>8325</v>
      </c>
    </row>
    <row r="4832" spans="1:12" ht="13.8" x14ac:dyDescent="0.3">
      <c r="A4832" s="54" t="s">
        <v>18420</v>
      </c>
      <c r="B4832" s="54" t="s">
        <v>18421</v>
      </c>
      <c r="C4832" s="54" t="s">
        <v>18687</v>
      </c>
      <c r="D4832" s="54" t="s">
        <v>18688</v>
      </c>
      <c r="E4832" s="55" t="s">
        <v>8319</v>
      </c>
      <c r="F4832" s="54" t="s">
        <v>8319</v>
      </c>
      <c r="G4832" s="54" t="s">
        <v>18714</v>
      </c>
      <c r="H4832" s="54" t="s">
        <v>18715</v>
      </c>
      <c r="I4832" s="54" t="s">
        <v>11432</v>
      </c>
      <c r="J4832" s="54" t="s">
        <v>8323</v>
      </c>
      <c r="K4832" s="55" t="s">
        <v>18588</v>
      </c>
      <c r="L4832" s="54" t="s">
        <v>8325</v>
      </c>
    </row>
    <row r="4833" spans="1:12" ht="13.8" x14ac:dyDescent="0.3">
      <c r="A4833" s="54" t="s">
        <v>18420</v>
      </c>
      <c r="B4833" s="54" t="s">
        <v>18421</v>
      </c>
      <c r="C4833" s="54" t="s">
        <v>18687</v>
      </c>
      <c r="D4833" s="54" t="s">
        <v>18688</v>
      </c>
      <c r="E4833" s="55" t="s">
        <v>8319</v>
      </c>
      <c r="F4833" s="54" t="s">
        <v>8319</v>
      </c>
      <c r="G4833" s="54" t="s">
        <v>18716</v>
      </c>
      <c r="H4833" s="54" t="s">
        <v>18717</v>
      </c>
      <c r="I4833" s="54" t="s">
        <v>11432</v>
      </c>
      <c r="J4833" s="54" t="s">
        <v>8323</v>
      </c>
      <c r="K4833" s="55" t="s">
        <v>15662</v>
      </c>
      <c r="L4833" s="54" t="s">
        <v>8325</v>
      </c>
    </row>
    <row r="4834" spans="1:12" ht="13.8" x14ac:dyDescent="0.3">
      <c r="A4834" s="54" t="s">
        <v>18420</v>
      </c>
      <c r="B4834" s="54" t="s">
        <v>18421</v>
      </c>
      <c r="C4834" s="54" t="s">
        <v>18687</v>
      </c>
      <c r="D4834" s="54" t="s">
        <v>18688</v>
      </c>
      <c r="E4834" s="55" t="s">
        <v>8319</v>
      </c>
      <c r="F4834" s="54" t="s">
        <v>8319</v>
      </c>
      <c r="G4834" s="54" t="s">
        <v>18718</v>
      </c>
      <c r="H4834" s="54" t="s">
        <v>18719</v>
      </c>
      <c r="I4834" s="54" t="s">
        <v>11432</v>
      </c>
      <c r="J4834" s="54" t="s">
        <v>8323</v>
      </c>
      <c r="K4834" s="55" t="s">
        <v>13076</v>
      </c>
      <c r="L4834" s="54" t="s">
        <v>8325</v>
      </c>
    </row>
    <row r="4835" spans="1:12" ht="13.8" x14ac:dyDescent="0.3">
      <c r="A4835" s="54" t="s">
        <v>18420</v>
      </c>
      <c r="B4835" s="54" t="s">
        <v>18421</v>
      </c>
      <c r="C4835" s="54" t="s">
        <v>18687</v>
      </c>
      <c r="D4835" s="54" t="s">
        <v>18688</v>
      </c>
      <c r="E4835" s="55" t="s">
        <v>8319</v>
      </c>
      <c r="F4835" s="54" t="s">
        <v>8319</v>
      </c>
      <c r="G4835" s="54" t="s">
        <v>18720</v>
      </c>
      <c r="H4835" s="54" t="s">
        <v>18721</v>
      </c>
      <c r="I4835" s="54" t="s">
        <v>11432</v>
      </c>
      <c r="J4835" s="54" t="s">
        <v>8323</v>
      </c>
      <c r="K4835" s="55" t="s">
        <v>24678</v>
      </c>
      <c r="L4835" s="54" t="s">
        <v>8325</v>
      </c>
    </row>
    <row r="4836" spans="1:12" ht="13.8" x14ac:dyDescent="0.3">
      <c r="A4836" s="54" t="s">
        <v>18420</v>
      </c>
      <c r="B4836" s="54" t="s">
        <v>18421</v>
      </c>
      <c r="C4836" s="54" t="s">
        <v>18687</v>
      </c>
      <c r="D4836" s="54" t="s">
        <v>18688</v>
      </c>
      <c r="E4836" s="55" t="s">
        <v>8319</v>
      </c>
      <c r="F4836" s="54" t="s">
        <v>8319</v>
      </c>
      <c r="G4836" s="54" t="s">
        <v>18723</v>
      </c>
      <c r="H4836" s="54" t="s">
        <v>18724</v>
      </c>
      <c r="I4836" s="54" t="s">
        <v>11432</v>
      </c>
      <c r="J4836" s="54" t="s">
        <v>8323</v>
      </c>
      <c r="K4836" s="55" t="s">
        <v>23654</v>
      </c>
      <c r="L4836" s="54" t="s">
        <v>8325</v>
      </c>
    </row>
    <row r="4837" spans="1:12" ht="13.8" x14ac:dyDescent="0.3">
      <c r="A4837" s="54" t="s">
        <v>18420</v>
      </c>
      <c r="B4837" s="54" t="s">
        <v>18421</v>
      </c>
      <c r="C4837" s="54" t="s">
        <v>18687</v>
      </c>
      <c r="D4837" s="54" t="s">
        <v>18688</v>
      </c>
      <c r="E4837" s="55" t="s">
        <v>8319</v>
      </c>
      <c r="F4837" s="54" t="s">
        <v>8319</v>
      </c>
      <c r="G4837" s="54" t="s">
        <v>18726</v>
      </c>
      <c r="H4837" s="54" t="s">
        <v>18727</v>
      </c>
      <c r="I4837" s="54" t="s">
        <v>11432</v>
      </c>
      <c r="J4837" s="54" t="s">
        <v>8323</v>
      </c>
      <c r="K4837" s="55" t="s">
        <v>20045</v>
      </c>
      <c r="L4837" s="54" t="s">
        <v>8325</v>
      </c>
    </row>
    <row r="4838" spans="1:12" ht="13.8" x14ac:dyDescent="0.3">
      <c r="A4838" s="54" t="s">
        <v>18420</v>
      </c>
      <c r="B4838" s="54" t="s">
        <v>18421</v>
      </c>
      <c r="C4838" s="54" t="s">
        <v>18687</v>
      </c>
      <c r="D4838" s="54" t="s">
        <v>18688</v>
      </c>
      <c r="E4838" s="55" t="s">
        <v>8319</v>
      </c>
      <c r="F4838" s="54" t="s">
        <v>8319</v>
      </c>
      <c r="G4838" s="54" t="s">
        <v>18728</v>
      </c>
      <c r="H4838" s="54" t="s">
        <v>18729</v>
      </c>
      <c r="I4838" s="54" t="s">
        <v>11432</v>
      </c>
      <c r="J4838" s="54" t="s">
        <v>8323</v>
      </c>
      <c r="K4838" s="55" t="s">
        <v>13723</v>
      </c>
      <c r="L4838" s="54" t="s">
        <v>8325</v>
      </c>
    </row>
    <row r="4839" spans="1:12" ht="13.8" x14ac:dyDescent="0.3">
      <c r="A4839" s="54" t="s">
        <v>18420</v>
      </c>
      <c r="B4839" s="54" t="s">
        <v>18421</v>
      </c>
      <c r="C4839" s="54" t="s">
        <v>18687</v>
      </c>
      <c r="D4839" s="54" t="s">
        <v>18688</v>
      </c>
      <c r="E4839" s="55" t="s">
        <v>8319</v>
      </c>
      <c r="F4839" s="54" t="s">
        <v>8319</v>
      </c>
      <c r="G4839" s="54" t="s">
        <v>18730</v>
      </c>
      <c r="H4839" s="54" t="s">
        <v>18731</v>
      </c>
      <c r="I4839" s="54" t="s">
        <v>11432</v>
      </c>
      <c r="J4839" s="54" t="s">
        <v>8323</v>
      </c>
      <c r="K4839" s="55" t="s">
        <v>14686</v>
      </c>
      <c r="L4839" s="54" t="s">
        <v>8325</v>
      </c>
    </row>
    <row r="4840" spans="1:12" ht="13.8" x14ac:dyDescent="0.3">
      <c r="A4840" s="54" t="s">
        <v>18420</v>
      </c>
      <c r="B4840" s="54" t="s">
        <v>18421</v>
      </c>
      <c r="C4840" s="54" t="s">
        <v>18687</v>
      </c>
      <c r="D4840" s="54" t="s">
        <v>18688</v>
      </c>
      <c r="E4840" s="55" t="s">
        <v>8319</v>
      </c>
      <c r="F4840" s="54" t="s">
        <v>8319</v>
      </c>
      <c r="G4840" s="54" t="s">
        <v>18732</v>
      </c>
      <c r="H4840" s="54" t="s">
        <v>18733</v>
      </c>
      <c r="I4840" s="54" t="s">
        <v>11432</v>
      </c>
      <c r="J4840" s="54" t="s">
        <v>8323</v>
      </c>
      <c r="K4840" s="55" t="s">
        <v>18725</v>
      </c>
      <c r="L4840" s="54" t="s">
        <v>8325</v>
      </c>
    </row>
    <row r="4841" spans="1:12" ht="13.8" x14ac:dyDescent="0.3">
      <c r="A4841" s="54" t="s">
        <v>18420</v>
      </c>
      <c r="B4841" s="54" t="s">
        <v>18421</v>
      </c>
      <c r="C4841" s="54" t="s">
        <v>18687</v>
      </c>
      <c r="D4841" s="54" t="s">
        <v>18688</v>
      </c>
      <c r="E4841" s="55" t="s">
        <v>8319</v>
      </c>
      <c r="F4841" s="54" t="s">
        <v>8319</v>
      </c>
      <c r="G4841" s="54" t="s">
        <v>18734</v>
      </c>
      <c r="H4841" s="54" t="s">
        <v>18735</v>
      </c>
      <c r="I4841" s="54" t="s">
        <v>11432</v>
      </c>
      <c r="J4841" s="54" t="s">
        <v>8323</v>
      </c>
      <c r="K4841" s="55" t="s">
        <v>24758</v>
      </c>
      <c r="L4841" s="54" t="s">
        <v>8325</v>
      </c>
    </row>
    <row r="4842" spans="1:12" ht="13.8" x14ac:dyDescent="0.3">
      <c r="A4842" s="54" t="s">
        <v>18420</v>
      </c>
      <c r="B4842" s="54" t="s">
        <v>18421</v>
      </c>
      <c r="C4842" s="54" t="s">
        <v>18687</v>
      </c>
      <c r="D4842" s="54" t="s">
        <v>18688</v>
      </c>
      <c r="E4842" s="55" t="s">
        <v>8319</v>
      </c>
      <c r="F4842" s="54" t="s">
        <v>8319</v>
      </c>
      <c r="G4842" s="54" t="s">
        <v>18736</v>
      </c>
      <c r="H4842" s="54" t="s">
        <v>18737</v>
      </c>
      <c r="I4842" s="54" t="s">
        <v>11432</v>
      </c>
      <c r="J4842" s="54" t="s">
        <v>8323</v>
      </c>
      <c r="K4842" s="55" t="s">
        <v>13009</v>
      </c>
      <c r="L4842" s="54" t="s">
        <v>8325</v>
      </c>
    </row>
    <row r="4843" spans="1:12" ht="13.8" x14ac:dyDescent="0.3">
      <c r="A4843" s="54" t="s">
        <v>18420</v>
      </c>
      <c r="B4843" s="54" t="s">
        <v>18421</v>
      </c>
      <c r="C4843" s="54" t="s">
        <v>18687</v>
      </c>
      <c r="D4843" s="54" t="s">
        <v>18688</v>
      </c>
      <c r="E4843" s="55" t="s">
        <v>8319</v>
      </c>
      <c r="F4843" s="54" t="s">
        <v>8319</v>
      </c>
      <c r="G4843" s="54" t="s">
        <v>18739</v>
      </c>
      <c r="H4843" s="54" t="s">
        <v>18740</v>
      </c>
      <c r="I4843" s="54" t="s">
        <v>11432</v>
      </c>
      <c r="J4843" s="54" t="s">
        <v>8323</v>
      </c>
      <c r="K4843" s="55" t="s">
        <v>25339</v>
      </c>
      <c r="L4843" s="54" t="s">
        <v>8325</v>
      </c>
    </row>
    <row r="4844" spans="1:12" ht="13.8" x14ac:dyDescent="0.3">
      <c r="A4844" s="54" t="s">
        <v>18420</v>
      </c>
      <c r="B4844" s="54" t="s">
        <v>18421</v>
      </c>
      <c r="C4844" s="54" t="s">
        <v>18687</v>
      </c>
      <c r="D4844" s="54" t="s">
        <v>18688</v>
      </c>
      <c r="E4844" s="55" t="s">
        <v>8319</v>
      </c>
      <c r="F4844" s="54" t="s">
        <v>8319</v>
      </c>
      <c r="G4844" s="54" t="s">
        <v>18741</v>
      </c>
      <c r="H4844" s="54" t="s">
        <v>18742</v>
      </c>
      <c r="I4844" s="54" t="s">
        <v>11432</v>
      </c>
      <c r="J4844" s="54" t="s">
        <v>8980</v>
      </c>
      <c r="K4844" s="55" t="s">
        <v>25340</v>
      </c>
      <c r="L4844" s="54" t="s">
        <v>8325</v>
      </c>
    </row>
    <row r="4845" spans="1:12" ht="13.8" x14ac:dyDescent="0.3">
      <c r="A4845" s="54" t="s">
        <v>18420</v>
      </c>
      <c r="B4845" s="54" t="s">
        <v>18421</v>
      </c>
      <c r="C4845" s="54" t="s">
        <v>18743</v>
      </c>
      <c r="D4845" s="54" t="s">
        <v>18744</v>
      </c>
      <c r="E4845" s="55" t="s">
        <v>8319</v>
      </c>
      <c r="F4845" s="54" t="s">
        <v>8319</v>
      </c>
      <c r="G4845" s="54" t="s">
        <v>18745</v>
      </c>
      <c r="H4845" s="54" t="s">
        <v>18746</v>
      </c>
      <c r="I4845" s="54" t="s">
        <v>18747</v>
      </c>
      <c r="J4845" s="54" t="s">
        <v>8323</v>
      </c>
      <c r="K4845" s="55" t="s">
        <v>9986</v>
      </c>
      <c r="L4845" s="54" t="s">
        <v>8325</v>
      </c>
    </row>
    <row r="4846" spans="1:12" ht="13.8" x14ac:dyDescent="0.3">
      <c r="A4846" s="54" t="s">
        <v>18420</v>
      </c>
      <c r="B4846" s="54" t="s">
        <v>18421</v>
      </c>
      <c r="C4846" s="54" t="s">
        <v>18743</v>
      </c>
      <c r="D4846" s="54" t="s">
        <v>18744</v>
      </c>
      <c r="E4846" s="55" t="s">
        <v>8319</v>
      </c>
      <c r="F4846" s="54" t="s">
        <v>8319</v>
      </c>
      <c r="G4846" s="54" t="s">
        <v>18748</v>
      </c>
      <c r="H4846" s="54" t="s">
        <v>18749</v>
      </c>
      <c r="I4846" s="54" t="s">
        <v>18747</v>
      </c>
      <c r="J4846" s="54" t="s">
        <v>8323</v>
      </c>
      <c r="K4846" s="55" t="s">
        <v>9480</v>
      </c>
      <c r="L4846" s="54" t="s">
        <v>8325</v>
      </c>
    </row>
    <row r="4847" spans="1:12" ht="13.8" x14ac:dyDescent="0.3">
      <c r="A4847" s="54" t="s">
        <v>18420</v>
      </c>
      <c r="B4847" s="54" t="s">
        <v>18421</v>
      </c>
      <c r="C4847" s="54" t="s">
        <v>18743</v>
      </c>
      <c r="D4847" s="54" t="s">
        <v>18744</v>
      </c>
      <c r="E4847" s="55" t="s">
        <v>8319</v>
      </c>
      <c r="F4847" s="54" t="s">
        <v>8319</v>
      </c>
      <c r="G4847" s="54" t="s">
        <v>18750</v>
      </c>
      <c r="H4847" s="54" t="s">
        <v>18751</v>
      </c>
      <c r="I4847" s="54" t="s">
        <v>18747</v>
      </c>
      <c r="J4847" s="54" t="s">
        <v>8323</v>
      </c>
      <c r="K4847" s="55" t="s">
        <v>10275</v>
      </c>
      <c r="L4847" s="54" t="s">
        <v>8325</v>
      </c>
    </row>
    <row r="4848" spans="1:12" ht="13.8" x14ac:dyDescent="0.3">
      <c r="A4848" s="54" t="s">
        <v>18420</v>
      </c>
      <c r="B4848" s="54" t="s">
        <v>18421</v>
      </c>
      <c r="C4848" s="54" t="s">
        <v>18743</v>
      </c>
      <c r="D4848" s="54" t="s">
        <v>18744</v>
      </c>
      <c r="E4848" s="55" t="s">
        <v>8319</v>
      </c>
      <c r="F4848" s="54" t="s">
        <v>8319</v>
      </c>
      <c r="G4848" s="54" t="s">
        <v>18753</v>
      </c>
      <c r="H4848" s="54" t="s">
        <v>18754</v>
      </c>
      <c r="I4848" s="54" t="s">
        <v>19</v>
      </c>
      <c r="J4848" s="54" t="s">
        <v>8323</v>
      </c>
      <c r="K4848" s="55" t="s">
        <v>10297</v>
      </c>
      <c r="L4848" s="54" t="s">
        <v>8325</v>
      </c>
    </row>
    <row r="4849" spans="1:12" ht="13.8" x14ac:dyDescent="0.3">
      <c r="A4849" s="54" t="s">
        <v>18420</v>
      </c>
      <c r="B4849" s="54" t="s">
        <v>18421</v>
      </c>
      <c r="C4849" s="54" t="s">
        <v>18743</v>
      </c>
      <c r="D4849" s="54" t="s">
        <v>18744</v>
      </c>
      <c r="E4849" s="55" t="s">
        <v>8319</v>
      </c>
      <c r="F4849" s="54" t="s">
        <v>8319</v>
      </c>
      <c r="G4849" s="54" t="s">
        <v>18755</v>
      </c>
      <c r="H4849" s="54" t="s">
        <v>18756</v>
      </c>
      <c r="I4849" s="54" t="s">
        <v>19</v>
      </c>
      <c r="J4849" s="54" t="s">
        <v>8323</v>
      </c>
      <c r="K4849" s="55" t="s">
        <v>18237</v>
      </c>
      <c r="L4849" s="54" t="s">
        <v>8325</v>
      </c>
    </row>
    <row r="4850" spans="1:12" ht="13.8" x14ac:dyDescent="0.3">
      <c r="A4850" s="54" t="s">
        <v>18420</v>
      </c>
      <c r="B4850" s="54" t="s">
        <v>18421</v>
      </c>
      <c r="C4850" s="54" t="s">
        <v>18743</v>
      </c>
      <c r="D4850" s="54" t="s">
        <v>18744</v>
      </c>
      <c r="E4850" s="55" t="s">
        <v>8319</v>
      </c>
      <c r="F4850" s="54" t="s">
        <v>8319</v>
      </c>
      <c r="G4850" s="54" t="s">
        <v>18757</v>
      </c>
      <c r="H4850" s="54" t="s">
        <v>18758</v>
      </c>
      <c r="I4850" s="54" t="s">
        <v>19</v>
      </c>
      <c r="J4850" s="54" t="s">
        <v>8323</v>
      </c>
      <c r="K4850" s="55" t="s">
        <v>9483</v>
      </c>
      <c r="L4850" s="54" t="s">
        <v>8325</v>
      </c>
    </row>
    <row r="4851" spans="1:12" ht="13.8" x14ac:dyDescent="0.3">
      <c r="A4851" s="54" t="s">
        <v>18420</v>
      </c>
      <c r="B4851" s="54" t="s">
        <v>18421</v>
      </c>
      <c r="C4851" s="54" t="s">
        <v>18743</v>
      </c>
      <c r="D4851" s="54" t="s">
        <v>18744</v>
      </c>
      <c r="E4851" s="55" t="s">
        <v>8319</v>
      </c>
      <c r="F4851" s="54" t="s">
        <v>8319</v>
      </c>
      <c r="G4851" s="54" t="s">
        <v>18759</v>
      </c>
      <c r="H4851" s="54" t="s">
        <v>18760</v>
      </c>
      <c r="I4851" s="54" t="s">
        <v>19</v>
      </c>
      <c r="J4851" s="54" t="s">
        <v>8323</v>
      </c>
      <c r="K4851" s="55" t="s">
        <v>20016</v>
      </c>
      <c r="L4851" s="54" t="s">
        <v>8325</v>
      </c>
    </row>
    <row r="4852" spans="1:12" ht="13.8" x14ac:dyDescent="0.3">
      <c r="A4852" s="54" t="s">
        <v>18420</v>
      </c>
      <c r="B4852" s="54" t="s">
        <v>18421</v>
      </c>
      <c r="C4852" s="54" t="s">
        <v>18743</v>
      </c>
      <c r="D4852" s="54" t="s">
        <v>18744</v>
      </c>
      <c r="E4852" s="55" t="s">
        <v>8319</v>
      </c>
      <c r="F4852" s="54" t="s">
        <v>8319</v>
      </c>
      <c r="G4852" s="54" t="s">
        <v>18761</v>
      </c>
      <c r="H4852" s="54" t="s">
        <v>18762</v>
      </c>
      <c r="I4852" s="54" t="s">
        <v>19</v>
      </c>
      <c r="J4852" s="54" t="s">
        <v>8323</v>
      </c>
      <c r="K4852" s="55" t="s">
        <v>20817</v>
      </c>
      <c r="L4852" s="54" t="s">
        <v>8325</v>
      </c>
    </row>
    <row r="4853" spans="1:12" ht="13.8" x14ac:dyDescent="0.3">
      <c r="A4853" s="54" t="s">
        <v>18420</v>
      </c>
      <c r="B4853" s="54" t="s">
        <v>18421</v>
      </c>
      <c r="C4853" s="54" t="s">
        <v>18743</v>
      </c>
      <c r="D4853" s="54" t="s">
        <v>18744</v>
      </c>
      <c r="E4853" s="55" t="s">
        <v>8319</v>
      </c>
      <c r="F4853" s="54" t="s">
        <v>8319</v>
      </c>
      <c r="G4853" s="54" t="s">
        <v>18763</v>
      </c>
      <c r="H4853" s="54" t="s">
        <v>18764</v>
      </c>
      <c r="I4853" s="54" t="s">
        <v>19</v>
      </c>
      <c r="J4853" s="54" t="s">
        <v>8323</v>
      </c>
      <c r="K4853" s="55" t="s">
        <v>25341</v>
      </c>
      <c r="L4853" s="54" t="s">
        <v>8325</v>
      </c>
    </row>
    <row r="4854" spans="1:12" ht="13.8" x14ac:dyDescent="0.3">
      <c r="A4854" s="54" t="s">
        <v>18420</v>
      </c>
      <c r="B4854" s="54" t="s">
        <v>18421</v>
      </c>
      <c r="C4854" s="54" t="s">
        <v>18743</v>
      </c>
      <c r="D4854" s="54" t="s">
        <v>18744</v>
      </c>
      <c r="E4854" s="55" t="s">
        <v>8319</v>
      </c>
      <c r="F4854" s="54" t="s">
        <v>8319</v>
      </c>
      <c r="G4854" s="54" t="s">
        <v>18766</v>
      </c>
      <c r="H4854" s="54" t="s">
        <v>18767</v>
      </c>
      <c r="I4854" s="54" t="s">
        <v>19</v>
      </c>
      <c r="J4854" s="54" t="s">
        <v>8323</v>
      </c>
      <c r="K4854" s="55" t="s">
        <v>25342</v>
      </c>
      <c r="L4854" s="54" t="s">
        <v>8325</v>
      </c>
    </row>
    <row r="4855" spans="1:12" ht="13.8" x14ac:dyDescent="0.3">
      <c r="A4855" s="54" t="s">
        <v>18420</v>
      </c>
      <c r="B4855" s="54" t="s">
        <v>18421</v>
      </c>
      <c r="C4855" s="54" t="s">
        <v>18743</v>
      </c>
      <c r="D4855" s="54" t="s">
        <v>18744</v>
      </c>
      <c r="E4855" s="55" t="s">
        <v>8319</v>
      </c>
      <c r="F4855" s="54" t="s">
        <v>8319</v>
      </c>
      <c r="G4855" s="54" t="s">
        <v>18769</v>
      </c>
      <c r="H4855" s="54" t="s">
        <v>18746</v>
      </c>
      <c r="I4855" s="54" t="s">
        <v>18770</v>
      </c>
      <c r="J4855" s="54" t="s">
        <v>8323</v>
      </c>
      <c r="K4855" s="55" t="s">
        <v>21230</v>
      </c>
      <c r="L4855" s="54" t="s">
        <v>8325</v>
      </c>
    </row>
    <row r="4856" spans="1:12" ht="13.8" x14ac:dyDescent="0.3">
      <c r="A4856" s="54" t="s">
        <v>18420</v>
      </c>
      <c r="B4856" s="54" t="s">
        <v>18421</v>
      </c>
      <c r="C4856" s="54" t="s">
        <v>18743</v>
      </c>
      <c r="D4856" s="54" t="s">
        <v>18744</v>
      </c>
      <c r="E4856" s="55" t="s">
        <v>8319</v>
      </c>
      <c r="F4856" s="54" t="s">
        <v>8319</v>
      </c>
      <c r="G4856" s="54" t="s">
        <v>18772</v>
      </c>
      <c r="H4856" s="54" t="s">
        <v>18749</v>
      </c>
      <c r="I4856" s="54" t="s">
        <v>18770</v>
      </c>
      <c r="J4856" s="54" t="s">
        <v>8323</v>
      </c>
      <c r="K4856" s="55" t="s">
        <v>10210</v>
      </c>
      <c r="L4856" s="54" t="s">
        <v>8325</v>
      </c>
    </row>
    <row r="4857" spans="1:12" ht="13.8" x14ac:dyDescent="0.3">
      <c r="A4857" s="54" t="s">
        <v>18420</v>
      </c>
      <c r="B4857" s="54" t="s">
        <v>18421</v>
      </c>
      <c r="C4857" s="54" t="s">
        <v>18743</v>
      </c>
      <c r="D4857" s="54" t="s">
        <v>18744</v>
      </c>
      <c r="E4857" s="55" t="s">
        <v>8319</v>
      </c>
      <c r="F4857" s="54" t="s">
        <v>8319</v>
      </c>
      <c r="G4857" s="54" t="s">
        <v>18773</v>
      </c>
      <c r="H4857" s="54" t="s">
        <v>18751</v>
      </c>
      <c r="I4857" s="54" t="s">
        <v>18770</v>
      </c>
      <c r="J4857" s="54" t="s">
        <v>8323</v>
      </c>
      <c r="K4857" s="55" t="s">
        <v>9986</v>
      </c>
      <c r="L4857" s="54" t="s">
        <v>8325</v>
      </c>
    </row>
    <row r="4858" spans="1:12" ht="13.8" x14ac:dyDescent="0.3">
      <c r="A4858" s="54" t="s">
        <v>18420</v>
      </c>
      <c r="B4858" s="54" t="s">
        <v>18421</v>
      </c>
      <c r="C4858" s="54" t="s">
        <v>18743</v>
      </c>
      <c r="D4858" s="54" t="s">
        <v>18744</v>
      </c>
      <c r="E4858" s="55" t="s">
        <v>8319</v>
      </c>
      <c r="F4858" s="54" t="s">
        <v>8319</v>
      </c>
      <c r="G4858" s="54" t="s">
        <v>18774</v>
      </c>
      <c r="H4858" s="54" t="s">
        <v>18754</v>
      </c>
      <c r="I4858" s="54" t="s">
        <v>11432</v>
      </c>
      <c r="J4858" s="54" t="s">
        <v>8323</v>
      </c>
      <c r="K4858" s="55" t="s">
        <v>10424</v>
      </c>
      <c r="L4858" s="54" t="s">
        <v>8325</v>
      </c>
    </row>
    <row r="4859" spans="1:12" ht="13.8" x14ac:dyDescent="0.3">
      <c r="A4859" s="54" t="s">
        <v>18420</v>
      </c>
      <c r="B4859" s="54" t="s">
        <v>18421</v>
      </c>
      <c r="C4859" s="54" t="s">
        <v>18743</v>
      </c>
      <c r="D4859" s="54" t="s">
        <v>18744</v>
      </c>
      <c r="E4859" s="55" t="s">
        <v>8319</v>
      </c>
      <c r="F4859" s="54" t="s">
        <v>8319</v>
      </c>
      <c r="G4859" s="54" t="s">
        <v>18776</v>
      </c>
      <c r="H4859" s="54" t="s">
        <v>18777</v>
      </c>
      <c r="I4859" s="54" t="s">
        <v>11432</v>
      </c>
      <c r="J4859" s="54" t="s">
        <v>8323</v>
      </c>
      <c r="K4859" s="55" t="s">
        <v>23483</v>
      </c>
      <c r="L4859" s="54" t="s">
        <v>8325</v>
      </c>
    </row>
    <row r="4860" spans="1:12" ht="13.8" x14ac:dyDescent="0.3">
      <c r="A4860" s="54" t="s">
        <v>18420</v>
      </c>
      <c r="B4860" s="54" t="s">
        <v>18421</v>
      </c>
      <c r="C4860" s="54" t="s">
        <v>18743</v>
      </c>
      <c r="D4860" s="54" t="s">
        <v>18744</v>
      </c>
      <c r="E4860" s="55" t="s">
        <v>8319</v>
      </c>
      <c r="F4860" s="54" t="s">
        <v>8319</v>
      </c>
      <c r="G4860" s="54" t="s">
        <v>18779</v>
      </c>
      <c r="H4860" s="54" t="s">
        <v>18780</v>
      </c>
      <c r="I4860" s="54" t="s">
        <v>11432</v>
      </c>
      <c r="J4860" s="54" t="s">
        <v>8323</v>
      </c>
      <c r="K4860" s="55" t="s">
        <v>13667</v>
      </c>
      <c r="L4860" s="54" t="s">
        <v>8325</v>
      </c>
    </row>
    <row r="4861" spans="1:12" ht="13.8" x14ac:dyDescent="0.3">
      <c r="A4861" s="54" t="s">
        <v>18420</v>
      </c>
      <c r="B4861" s="54" t="s">
        <v>18421</v>
      </c>
      <c r="C4861" s="54" t="s">
        <v>18743</v>
      </c>
      <c r="D4861" s="54" t="s">
        <v>18744</v>
      </c>
      <c r="E4861" s="55" t="s">
        <v>8319</v>
      </c>
      <c r="F4861" s="54" t="s">
        <v>8319</v>
      </c>
      <c r="G4861" s="54" t="s">
        <v>18781</v>
      </c>
      <c r="H4861" s="54" t="s">
        <v>18782</v>
      </c>
      <c r="I4861" s="54" t="s">
        <v>11432</v>
      </c>
      <c r="J4861" s="54" t="s">
        <v>8323</v>
      </c>
      <c r="K4861" s="55" t="s">
        <v>10185</v>
      </c>
      <c r="L4861" s="54" t="s">
        <v>8325</v>
      </c>
    </row>
    <row r="4862" spans="1:12" ht="13.8" x14ac:dyDescent="0.3">
      <c r="A4862" s="54" t="s">
        <v>18420</v>
      </c>
      <c r="B4862" s="54" t="s">
        <v>18421</v>
      </c>
      <c r="C4862" s="54" t="s">
        <v>18743</v>
      </c>
      <c r="D4862" s="54" t="s">
        <v>18744</v>
      </c>
      <c r="E4862" s="55" t="s">
        <v>8319</v>
      </c>
      <c r="F4862" s="54" t="s">
        <v>8319</v>
      </c>
      <c r="G4862" s="54" t="s">
        <v>18783</v>
      </c>
      <c r="H4862" s="54" t="s">
        <v>18784</v>
      </c>
      <c r="I4862" s="54" t="s">
        <v>11432</v>
      </c>
      <c r="J4862" s="54" t="s">
        <v>8323</v>
      </c>
      <c r="K4862" s="55" t="s">
        <v>25343</v>
      </c>
      <c r="L4862" s="54" t="s">
        <v>8325</v>
      </c>
    </row>
    <row r="4863" spans="1:12" ht="13.8" x14ac:dyDescent="0.3">
      <c r="A4863" s="54" t="s">
        <v>18420</v>
      </c>
      <c r="B4863" s="54" t="s">
        <v>18421</v>
      </c>
      <c r="C4863" s="54" t="s">
        <v>18743</v>
      </c>
      <c r="D4863" s="54" t="s">
        <v>18744</v>
      </c>
      <c r="E4863" s="55" t="s">
        <v>8319</v>
      </c>
      <c r="F4863" s="54" t="s">
        <v>8319</v>
      </c>
      <c r="G4863" s="54" t="s">
        <v>18786</v>
      </c>
      <c r="H4863" s="54" t="s">
        <v>18787</v>
      </c>
      <c r="I4863" s="54" t="s">
        <v>11432</v>
      </c>
      <c r="J4863" s="54" t="s">
        <v>8323</v>
      </c>
      <c r="K4863" s="55" t="s">
        <v>22295</v>
      </c>
      <c r="L4863" s="54" t="s">
        <v>8325</v>
      </c>
    </row>
    <row r="4864" spans="1:12" ht="13.8" x14ac:dyDescent="0.3">
      <c r="A4864" s="54" t="s">
        <v>18420</v>
      </c>
      <c r="B4864" s="54" t="s">
        <v>18421</v>
      </c>
      <c r="C4864" s="54" t="s">
        <v>18743</v>
      </c>
      <c r="D4864" s="54" t="s">
        <v>18744</v>
      </c>
      <c r="E4864" s="55" t="s">
        <v>8319</v>
      </c>
      <c r="F4864" s="54" t="s">
        <v>8319</v>
      </c>
      <c r="G4864" s="54" t="s">
        <v>18788</v>
      </c>
      <c r="H4864" s="54" t="s">
        <v>18789</v>
      </c>
      <c r="I4864" s="54" t="s">
        <v>11432</v>
      </c>
      <c r="J4864" s="54" t="s">
        <v>8323</v>
      </c>
      <c r="K4864" s="55" t="s">
        <v>25344</v>
      </c>
      <c r="L4864" s="54" t="s">
        <v>8325</v>
      </c>
    </row>
    <row r="4865" spans="1:12" ht="13.8" x14ac:dyDescent="0.3">
      <c r="A4865" s="54" t="s">
        <v>18420</v>
      </c>
      <c r="B4865" s="54" t="s">
        <v>18421</v>
      </c>
      <c r="C4865" s="54" t="s">
        <v>18743</v>
      </c>
      <c r="D4865" s="54" t="s">
        <v>18744</v>
      </c>
      <c r="E4865" s="55" t="s">
        <v>8319</v>
      </c>
      <c r="F4865" s="54" t="s">
        <v>8319</v>
      </c>
      <c r="G4865" s="54" t="s">
        <v>18791</v>
      </c>
      <c r="H4865" s="54" t="s">
        <v>18792</v>
      </c>
      <c r="I4865" s="54" t="s">
        <v>11432</v>
      </c>
      <c r="J4865" s="54" t="s">
        <v>8323</v>
      </c>
      <c r="K4865" s="55" t="s">
        <v>21885</v>
      </c>
      <c r="L4865" s="54" t="s">
        <v>8325</v>
      </c>
    </row>
    <row r="4866" spans="1:12" ht="13.8" x14ac:dyDescent="0.3">
      <c r="A4866" s="54" t="s">
        <v>18420</v>
      </c>
      <c r="B4866" s="54" t="s">
        <v>18421</v>
      </c>
      <c r="C4866" s="54" t="s">
        <v>18743</v>
      </c>
      <c r="D4866" s="54" t="s">
        <v>18744</v>
      </c>
      <c r="E4866" s="55" t="s">
        <v>8319</v>
      </c>
      <c r="F4866" s="54" t="s">
        <v>8319</v>
      </c>
      <c r="G4866" s="54" t="s">
        <v>18793</v>
      </c>
      <c r="H4866" s="54" t="s">
        <v>18794</v>
      </c>
      <c r="I4866" s="54" t="s">
        <v>11432</v>
      </c>
      <c r="J4866" s="54" t="s">
        <v>8323</v>
      </c>
      <c r="K4866" s="55" t="s">
        <v>22240</v>
      </c>
      <c r="L4866" s="54" t="s">
        <v>8325</v>
      </c>
    </row>
    <row r="4867" spans="1:12" ht="13.8" x14ac:dyDescent="0.3">
      <c r="A4867" s="54" t="s">
        <v>18420</v>
      </c>
      <c r="B4867" s="54" t="s">
        <v>18421</v>
      </c>
      <c r="C4867" s="54" t="s">
        <v>18743</v>
      </c>
      <c r="D4867" s="54" t="s">
        <v>18744</v>
      </c>
      <c r="E4867" s="55" t="s">
        <v>8319</v>
      </c>
      <c r="F4867" s="54" t="s">
        <v>8319</v>
      </c>
      <c r="G4867" s="54" t="s">
        <v>18795</v>
      </c>
      <c r="H4867" s="54" t="s">
        <v>18796</v>
      </c>
      <c r="I4867" s="54" t="s">
        <v>11432</v>
      </c>
      <c r="J4867" s="54" t="s">
        <v>8323</v>
      </c>
      <c r="K4867" s="55" t="s">
        <v>8365</v>
      </c>
      <c r="L4867" s="54" t="s">
        <v>8325</v>
      </c>
    </row>
    <row r="4868" spans="1:12" ht="13.8" x14ac:dyDescent="0.3">
      <c r="A4868" s="54" t="s">
        <v>18420</v>
      </c>
      <c r="B4868" s="54" t="s">
        <v>18421</v>
      </c>
      <c r="C4868" s="54" t="s">
        <v>18743</v>
      </c>
      <c r="D4868" s="54" t="s">
        <v>18744</v>
      </c>
      <c r="E4868" s="55" t="s">
        <v>8319</v>
      </c>
      <c r="F4868" s="54" t="s">
        <v>8319</v>
      </c>
      <c r="G4868" s="54" t="s">
        <v>18797</v>
      </c>
      <c r="H4868" s="54" t="s">
        <v>18798</v>
      </c>
      <c r="I4868" s="54" t="s">
        <v>11432</v>
      </c>
      <c r="J4868" s="54" t="s">
        <v>8323</v>
      </c>
      <c r="K4868" s="55" t="s">
        <v>16033</v>
      </c>
      <c r="L4868" s="54" t="s">
        <v>8325</v>
      </c>
    </row>
    <row r="4869" spans="1:12" ht="13.8" x14ac:dyDescent="0.3">
      <c r="A4869" s="54" t="s">
        <v>18420</v>
      </c>
      <c r="B4869" s="54" t="s">
        <v>18421</v>
      </c>
      <c r="C4869" s="54" t="s">
        <v>18743</v>
      </c>
      <c r="D4869" s="54" t="s">
        <v>18744</v>
      </c>
      <c r="E4869" s="55">
        <v>74010</v>
      </c>
      <c r="F4869" s="54" t="s">
        <v>18799</v>
      </c>
      <c r="G4869" s="54" t="s">
        <v>18800</v>
      </c>
      <c r="H4869" s="54" t="s">
        <v>18801</v>
      </c>
      <c r="I4869" s="54" t="s">
        <v>11432</v>
      </c>
      <c r="J4869" s="54" t="s">
        <v>8323</v>
      </c>
      <c r="K4869" s="55" t="s">
        <v>14770</v>
      </c>
      <c r="L4869" s="54" t="s">
        <v>8325</v>
      </c>
    </row>
    <row r="4870" spans="1:12" ht="13.8" x14ac:dyDescent="0.3">
      <c r="A4870" s="54" t="s">
        <v>18420</v>
      </c>
      <c r="B4870" s="54" t="s">
        <v>18421</v>
      </c>
      <c r="C4870" s="54" t="s">
        <v>18743</v>
      </c>
      <c r="D4870" s="54" t="s">
        <v>18744</v>
      </c>
      <c r="E4870" s="55" t="s">
        <v>8319</v>
      </c>
      <c r="F4870" s="54" t="s">
        <v>8319</v>
      </c>
      <c r="G4870" s="54" t="s">
        <v>18802</v>
      </c>
      <c r="H4870" s="54" t="s">
        <v>18803</v>
      </c>
      <c r="I4870" s="54" t="s">
        <v>18770</v>
      </c>
      <c r="J4870" s="54" t="s">
        <v>8323</v>
      </c>
      <c r="K4870" s="55" t="s">
        <v>9963</v>
      </c>
      <c r="L4870" s="54" t="s">
        <v>8325</v>
      </c>
    </row>
    <row r="4871" spans="1:12" ht="13.8" x14ac:dyDescent="0.3">
      <c r="A4871" s="54" t="s">
        <v>18420</v>
      </c>
      <c r="B4871" s="54" t="s">
        <v>18421</v>
      </c>
      <c r="C4871" s="54" t="s">
        <v>18743</v>
      </c>
      <c r="D4871" s="54" t="s">
        <v>18744</v>
      </c>
      <c r="E4871" s="55" t="s">
        <v>8319</v>
      </c>
      <c r="F4871" s="54" t="s">
        <v>8319</v>
      </c>
      <c r="G4871" s="54" t="s">
        <v>18804</v>
      </c>
      <c r="H4871" s="54" t="s">
        <v>18805</v>
      </c>
      <c r="I4871" s="54" t="s">
        <v>18770</v>
      </c>
      <c r="J4871" s="54" t="s">
        <v>8323</v>
      </c>
      <c r="K4871" s="55" t="s">
        <v>18440</v>
      </c>
      <c r="L4871" s="54" t="s">
        <v>8325</v>
      </c>
    </row>
    <row r="4872" spans="1:12" ht="13.8" x14ac:dyDescent="0.3">
      <c r="A4872" s="54" t="s">
        <v>18420</v>
      </c>
      <c r="B4872" s="54" t="s">
        <v>18421</v>
      </c>
      <c r="C4872" s="54" t="s">
        <v>18743</v>
      </c>
      <c r="D4872" s="54" t="s">
        <v>18744</v>
      </c>
      <c r="E4872" s="55" t="s">
        <v>8319</v>
      </c>
      <c r="F4872" s="54" t="s">
        <v>8319</v>
      </c>
      <c r="G4872" s="54" t="s">
        <v>18806</v>
      </c>
      <c r="H4872" s="54" t="s">
        <v>18807</v>
      </c>
      <c r="I4872" s="54" t="s">
        <v>18770</v>
      </c>
      <c r="J4872" s="54" t="s">
        <v>8323</v>
      </c>
      <c r="K4872" s="55" t="s">
        <v>21858</v>
      </c>
      <c r="L4872" s="54" t="s">
        <v>8325</v>
      </c>
    </row>
    <row r="4873" spans="1:12" ht="13.8" x14ac:dyDescent="0.3">
      <c r="A4873" s="54" t="s">
        <v>18420</v>
      </c>
      <c r="B4873" s="54" t="s">
        <v>18421</v>
      </c>
      <c r="C4873" s="54" t="s">
        <v>18743</v>
      </c>
      <c r="D4873" s="54" t="s">
        <v>18744</v>
      </c>
      <c r="E4873" s="55" t="s">
        <v>8319</v>
      </c>
      <c r="F4873" s="54" t="s">
        <v>8319</v>
      </c>
      <c r="G4873" s="54" t="s">
        <v>18808</v>
      </c>
      <c r="H4873" s="54" t="s">
        <v>18809</v>
      </c>
      <c r="I4873" s="54" t="s">
        <v>18770</v>
      </c>
      <c r="J4873" s="54" t="s">
        <v>8323</v>
      </c>
      <c r="K4873" s="55" t="s">
        <v>8850</v>
      </c>
      <c r="L4873" s="54" t="s">
        <v>8325</v>
      </c>
    </row>
    <row r="4874" spans="1:12" ht="13.8" x14ac:dyDescent="0.3">
      <c r="A4874" s="54" t="s">
        <v>18420</v>
      </c>
      <c r="B4874" s="54" t="s">
        <v>18421</v>
      </c>
      <c r="C4874" s="54" t="s">
        <v>18743</v>
      </c>
      <c r="D4874" s="54" t="s">
        <v>18744</v>
      </c>
      <c r="E4874" s="55" t="s">
        <v>8319</v>
      </c>
      <c r="F4874" s="54" t="s">
        <v>8319</v>
      </c>
      <c r="G4874" s="54" t="s">
        <v>18810</v>
      </c>
      <c r="H4874" s="54" t="s">
        <v>18811</v>
      </c>
      <c r="I4874" s="54" t="s">
        <v>18770</v>
      </c>
      <c r="J4874" s="54" t="s">
        <v>8323</v>
      </c>
      <c r="K4874" s="55" t="s">
        <v>21076</v>
      </c>
      <c r="L4874" s="54" t="s">
        <v>8325</v>
      </c>
    </row>
    <row r="4875" spans="1:12" ht="13.8" x14ac:dyDescent="0.3">
      <c r="A4875" s="54" t="s">
        <v>18420</v>
      </c>
      <c r="B4875" s="54" t="s">
        <v>18421</v>
      </c>
      <c r="C4875" s="54" t="s">
        <v>18743</v>
      </c>
      <c r="D4875" s="54" t="s">
        <v>18744</v>
      </c>
      <c r="E4875" s="55" t="s">
        <v>8319</v>
      </c>
      <c r="F4875" s="54" t="s">
        <v>8319</v>
      </c>
      <c r="G4875" s="54" t="s">
        <v>18812</v>
      </c>
      <c r="H4875" s="54" t="s">
        <v>18813</v>
      </c>
      <c r="I4875" s="54" t="s">
        <v>18770</v>
      </c>
      <c r="J4875" s="54" t="s">
        <v>8323</v>
      </c>
      <c r="K4875" s="55" t="s">
        <v>22399</v>
      </c>
      <c r="L4875" s="54" t="s">
        <v>8325</v>
      </c>
    </row>
    <row r="4876" spans="1:12" ht="13.8" x14ac:dyDescent="0.3">
      <c r="A4876" s="54" t="s">
        <v>18420</v>
      </c>
      <c r="B4876" s="54" t="s">
        <v>18421</v>
      </c>
      <c r="C4876" s="54" t="s">
        <v>18743</v>
      </c>
      <c r="D4876" s="54" t="s">
        <v>18744</v>
      </c>
      <c r="E4876" s="55" t="s">
        <v>8319</v>
      </c>
      <c r="F4876" s="54" t="s">
        <v>8319</v>
      </c>
      <c r="G4876" s="54" t="s">
        <v>18815</v>
      </c>
      <c r="H4876" s="54" t="s">
        <v>18816</v>
      </c>
      <c r="I4876" s="54" t="s">
        <v>18770</v>
      </c>
      <c r="J4876" s="54" t="s">
        <v>8323</v>
      </c>
      <c r="K4876" s="55" t="s">
        <v>20783</v>
      </c>
      <c r="L4876" s="54" t="s">
        <v>8325</v>
      </c>
    </row>
    <row r="4877" spans="1:12" ht="13.8" x14ac:dyDescent="0.3">
      <c r="A4877" s="54" t="s">
        <v>18420</v>
      </c>
      <c r="B4877" s="54" t="s">
        <v>18421</v>
      </c>
      <c r="C4877" s="54" t="s">
        <v>18743</v>
      </c>
      <c r="D4877" s="54" t="s">
        <v>18744</v>
      </c>
      <c r="E4877" s="55" t="s">
        <v>8319</v>
      </c>
      <c r="F4877" s="54" t="s">
        <v>8319</v>
      </c>
      <c r="G4877" s="54" t="s">
        <v>18817</v>
      </c>
      <c r="H4877" s="54" t="s">
        <v>18818</v>
      </c>
      <c r="I4877" s="54" t="s">
        <v>18747</v>
      </c>
      <c r="J4877" s="54" t="s">
        <v>8323</v>
      </c>
      <c r="K4877" s="55" t="s">
        <v>9130</v>
      </c>
      <c r="L4877" s="54" t="s">
        <v>8325</v>
      </c>
    </row>
    <row r="4878" spans="1:12" ht="13.8" x14ac:dyDescent="0.3">
      <c r="A4878" s="54" t="s">
        <v>18420</v>
      </c>
      <c r="B4878" s="54" t="s">
        <v>18421</v>
      </c>
      <c r="C4878" s="54" t="s">
        <v>18743</v>
      </c>
      <c r="D4878" s="54" t="s">
        <v>18744</v>
      </c>
      <c r="E4878" s="55" t="s">
        <v>8319</v>
      </c>
      <c r="F4878" s="54" t="s">
        <v>8319</v>
      </c>
      <c r="G4878" s="54" t="s">
        <v>18819</v>
      </c>
      <c r="H4878" s="54" t="s">
        <v>18820</v>
      </c>
      <c r="I4878" s="54" t="s">
        <v>18747</v>
      </c>
      <c r="J4878" s="54" t="s">
        <v>8323</v>
      </c>
      <c r="K4878" s="55" t="s">
        <v>20783</v>
      </c>
      <c r="L4878" s="54" t="s">
        <v>8325</v>
      </c>
    </row>
    <row r="4879" spans="1:12" ht="13.8" x14ac:dyDescent="0.3">
      <c r="A4879" s="54" t="s">
        <v>18420</v>
      </c>
      <c r="B4879" s="54" t="s">
        <v>18421</v>
      </c>
      <c r="C4879" s="54" t="s">
        <v>18743</v>
      </c>
      <c r="D4879" s="54" t="s">
        <v>18744</v>
      </c>
      <c r="E4879" s="55" t="s">
        <v>8319</v>
      </c>
      <c r="F4879" s="54" t="s">
        <v>8319</v>
      </c>
      <c r="G4879" s="54" t="s">
        <v>18821</v>
      </c>
      <c r="H4879" s="54" t="s">
        <v>18822</v>
      </c>
      <c r="I4879" s="54" t="s">
        <v>18747</v>
      </c>
      <c r="J4879" s="54" t="s">
        <v>8323</v>
      </c>
      <c r="K4879" s="55" t="s">
        <v>10727</v>
      </c>
      <c r="L4879" s="54" t="s">
        <v>8325</v>
      </c>
    </row>
    <row r="4880" spans="1:12" ht="13.8" x14ac:dyDescent="0.3">
      <c r="A4880" s="54" t="s">
        <v>18420</v>
      </c>
      <c r="B4880" s="54" t="s">
        <v>18421</v>
      </c>
      <c r="C4880" s="54" t="s">
        <v>18743</v>
      </c>
      <c r="D4880" s="54" t="s">
        <v>18744</v>
      </c>
      <c r="E4880" s="55" t="s">
        <v>8319</v>
      </c>
      <c r="F4880" s="54" t="s">
        <v>8319</v>
      </c>
      <c r="G4880" s="54" t="s">
        <v>18823</v>
      </c>
      <c r="H4880" s="54" t="s">
        <v>18824</v>
      </c>
      <c r="I4880" s="54" t="s">
        <v>18747</v>
      </c>
      <c r="J4880" s="54" t="s">
        <v>8323</v>
      </c>
      <c r="K4880" s="55" t="s">
        <v>18752</v>
      </c>
      <c r="L4880" s="54" t="s">
        <v>8325</v>
      </c>
    </row>
    <row r="4881" spans="1:12" ht="13.8" x14ac:dyDescent="0.3">
      <c r="A4881" s="54" t="s">
        <v>18420</v>
      </c>
      <c r="B4881" s="54" t="s">
        <v>18421</v>
      </c>
      <c r="C4881" s="54" t="s">
        <v>18825</v>
      </c>
      <c r="D4881" s="54" t="s">
        <v>18826</v>
      </c>
      <c r="E4881" s="55" t="s">
        <v>8319</v>
      </c>
      <c r="F4881" s="54" t="s">
        <v>8319</v>
      </c>
      <c r="G4881" s="54" t="s">
        <v>18827</v>
      </c>
      <c r="H4881" s="54" t="s">
        <v>18828</v>
      </c>
      <c r="I4881" s="54" t="s">
        <v>8898</v>
      </c>
      <c r="J4881" s="54" t="s">
        <v>8323</v>
      </c>
      <c r="K4881" s="55" t="s">
        <v>18685</v>
      </c>
      <c r="L4881" s="54" t="s">
        <v>8325</v>
      </c>
    </row>
    <row r="4882" spans="1:12" ht="13.8" x14ac:dyDescent="0.3">
      <c r="A4882" s="54" t="s">
        <v>18420</v>
      </c>
      <c r="B4882" s="54" t="s">
        <v>18421</v>
      </c>
      <c r="C4882" s="54" t="s">
        <v>18825</v>
      </c>
      <c r="D4882" s="54" t="s">
        <v>18826</v>
      </c>
      <c r="E4882" s="55" t="s">
        <v>8319</v>
      </c>
      <c r="F4882" s="54" t="s">
        <v>8319</v>
      </c>
      <c r="G4882" s="54" t="s">
        <v>18830</v>
      </c>
      <c r="H4882" s="54" t="s">
        <v>18831</v>
      </c>
      <c r="I4882" s="54" t="s">
        <v>8898</v>
      </c>
      <c r="J4882" s="54" t="s">
        <v>8323</v>
      </c>
      <c r="K4882" s="55" t="s">
        <v>25345</v>
      </c>
      <c r="L4882" s="54" t="s">
        <v>8325</v>
      </c>
    </row>
    <row r="4883" spans="1:12" ht="13.8" x14ac:dyDescent="0.3">
      <c r="A4883" s="54" t="s">
        <v>18420</v>
      </c>
      <c r="B4883" s="54" t="s">
        <v>18421</v>
      </c>
      <c r="C4883" s="54" t="s">
        <v>18825</v>
      </c>
      <c r="D4883" s="54" t="s">
        <v>18826</v>
      </c>
      <c r="E4883" s="55" t="s">
        <v>8319</v>
      </c>
      <c r="F4883" s="54" t="s">
        <v>8319</v>
      </c>
      <c r="G4883" s="54" t="s">
        <v>18832</v>
      </c>
      <c r="H4883" s="54" t="s">
        <v>18833</v>
      </c>
      <c r="I4883" s="54" t="s">
        <v>8898</v>
      </c>
      <c r="J4883" s="54" t="s">
        <v>8323</v>
      </c>
      <c r="K4883" s="55" t="s">
        <v>9076</v>
      </c>
      <c r="L4883" s="54" t="s">
        <v>8325</v>
      </c>
    </row>
    <row r="4884" spans="1:12" ht="13.8" x14ac:dyDescent="0.3">
      <c r="A4884" s="54" t="s">
        <v>18420</v>
      </c>
      <c r="B4884" s="54" t="s">
        <v>18421</v>
      </c>
      <c r="C4884" s="54" t="s">
        <v>18825</v>
      </c>
      <c r="D4884" s="54" t="s">
        <v>18826</v>
      </c>
      <c r="E4884" s="55" t="s">
        <v>8319</v>
      </c>
      <c r="F4884" s="54" t="s">
        <v>8319</v>
      </c>
      <c r="G4884" s="54" t="s">
        <v>18835</v>
      </c>
      <c r="H4884" s="54" t="s">
        <v>18836</v>
      </c>
      <c r="I4884" s="54" t="s">
        <v>8898</v>
      </c>
      <c r="J4884" s="54" t="s">
        <v>8323</v>
      </c>
      <c r="K4884" s="55" t="s">
        <v>9883</v>
      </c>
      <c r="L4884" s="54" t="s">
        <v>8325</v>
      </c>
    </row>
    <row r="4885" spans="1:12" ht="13.8" x14ac:dyDescent="0.3">
      <c r="A4885" s="54" t="s">
        <v>18420</v>
      </c>
      <c r="B4885" s="54" t="s">
        <v>18421</v>
      </c>
      <c r="C4885" s="54" t="s">
        <v>18825</v>
      </c>
      <c r="D4885" s="54" t="s">
        <v>18826</v>
      </c>
      <c r="E4885" s="55" t="s">
        <v>8319</v>
      </c>
      <c r="F4885" s="54" t="s">
        <v>8319</v>
      </c>
      <c r="G4885" s="54" t="s">
        <v>18837</v>
      </c>
      <c r="H4885" s="54" t="s">
        <v>18838</v>
      </c>
      <c r="I4885" s="54" t="s">
        <v>11432</v>
      </c>
      <c r="J4885" s="54" t="s">
        <v>8323</v>
      </c>
      <c r="K4885" s="55" t="s">
        <v>25346</v>
      </c>
      <c r="L4885" s="54" t="s">
        <v>8325</v>
      </c>
    </row>
    <row r="4886" spans="1:12" ht="13.8" x14ac:dyDescent="0.3">
      <c r="A4886" s="54" t="s">
        <v>18420</v>
      </c>
      <c r="B4886" s="54" t="s">
        <v>18421</v>
      </c>
      <c r="C4886" s="54" t="s">
        <v>18825</v>
      </c>
      <c r="D4886" s="54" t="s">
        <v>18826</v>
      </c>
      <c r="E4886" s="55" t="s">
        <v>8319</v>
      </c>
      <c r="F4886" s="54" t="s">
        <v>8319</v>
      </c>
      <c r="G4886" s="54" t="s">
        <v>18839</v>
      </c>
      <c r="H4886" s="54" t="s">
        <v>18840</v>
      </c>
      <c r="I4886" s="54" t="s">
        <v>11432</v>
      </c>
      <c r="J4886" s="54" t="s">
        <v>8323</v>
      </c>
      <c r="K4886" s="55" t="s">
        <v>25347</v>
      </c>
      <c r="L4886" s="54" t="s">
        <v>8325</v>
      </c>
    </row>
    <row r="4887" spans="1:12" ht="13.8" x14ac:dyDescent="0.3">
      <c r="A4887" s="54" t="s">
        <v>18420</v>
      </c>
      <c r="B4887" s="54" t="s">
        <v>18421</v>
      </c>
      <c r="C4887" s="54" t="s">
        <v>18825</v>
      </c>
      <c r="D4887" s="54" t="s">
        <v>18826</v>
      </c>
      <c r="E4887" s="55" t="s">
        <v>8319</v>
      </c>
      <c r="F4887" s="54" t="s">
        <v>8319</v>
      </c>
      <c r="G4887" s="54" t="s">
        <v>18841</v>
      </c>
      <c r="H4887" s="54" t="s">
        <v>18842</v>
      </c>
      <c r="I4887" s="54" t="s">
        <v>11432</v>
      </c>
      <c r="J4887" s="54" t="s">
        <v>8323</v>
      </c>
      <c r="K4887" s="55" t="s">
        <v>25348</v>
      </c>
      <c r="L4887" s="54" t="s">
        <v>8325</v>
      </c>
    </row>
    <row r="4888" spans="1:12" ht="13.8" x14ac:dyDescent="0.3">
      <c r="A4888" s="54" t="s">
        <v>18420</v>
      </c>
      <c r="B4888" s="54" t="s">
        <v>18421</v>
      </c>
      <c r="C4888" s="54" t="s">
        <v>18825</v>
      </c>
      <c r="D4888" s="54" t="s">
        <v>18826</v>
      </c>
      <c r="E4888" s="55" t="s">
        <v>8319</v>
      </c>
      <c r="F4888" s="54" t="s">
        <v>8319</v>
      </c>
      <c r="G4888" s="54" t="s">
        <v>18844</v>
      </c>
      <c r="H4888" s="54" t="s">
        <v>18845</v>
      </c>
      <c r="I4888" s="54" t="s">
        <v>11432</v>
      </c>
      <c r="J4888" s="54" t="s">
        <v>8323</v>
      </c>
      <c r="K4888" s="55" t="s">
        <v>25349</v>
      </c>
      <c r="L4888" s="54" t="s">
        <v>8325</v>
      </c>
    </row>
    <row r="4889" spans="1:12" ht="13.8" x14ac:dyDescent="0.3">
      <c r="A4889" s="54" t="s">
        <v>18420</v>
      </c>
      <c r="B4889" s="54" t="s">
        <v>18421</v>
      </c>
      <c r="C4889" s="54" t="s">
        <v>18825</v>
      </c>
      <c r="D4889" s="54" t="s">
        <v>18826</v>
      </c>
      <c r="E4889" s="55" t="s">
        <v>8319</v>
      </c>
      <c r="F4889" s="54" t="s">
        <v>8319</v>
      </c>
      <c r="G4889" s="54" t="s">
        <v>18846</v>
      </c>
      <c r="H4889" s="54" t="s">
        <v>18847</v>
      </c>
      <c r="I4889" s="54" t="s">
        <v>11432</v>
      </c>
      <c r="J4889" s="54" t="s">
        <v>8323</v>
      </c>
      <c r="K4889" s="55" t="s">
        <v>23459</v>
      </c>
      <c r="L4889" s="54" t="s">
        <v>8325</v>
      </c>
    </row>
    <row r="4890" spans="1:12" ht="13.8" x14ac:dyDescent="0.3">
      <c r="A4890" s="54" t="s">
        <v>18420</v>
      </c>
      <c r="B4890" s="54" t="s">
        <v>18421</v>
      </c>
      <c r="C4890" s="54" t="s">
        <v>18825</v>
      </c>
      <c r="D4890" s="54" t="s">
        <v>18826</v>
      </c>
      <c r="E4890" s="55" t="s">
        <v>8319</v>
      </c>
      <c r="F4890" s="54" t="s">
        <v>8319</v>
      </c>
      <c r="G4890" s="54" t="s">
        <v>18848</v>
      </c>
      <c r="H4890" s="54" t="s">
        <v>18849</v>
      </c>
      <c r="I4890" s="54" t="s">
        <v>11432</v>
      </c>
      <c r="J4890" s="54" t="s">
        <v>8323</v>
      </c>
      <c r="K4890" s="55" t="s">
        <v>25350</v>
      </c>
      <c r="L4890" s="54" t="s">
        <v>8325</v>
      </c>
    </row>
    <row r="4891" spans="1:12" ht="13.8" x14ac:dyDescent="0.3">
      <c r="A4891" s="54" t="s">
        <v>18420</v>
      </c>
      <c r="B4891" s="54" t="s">
        <v>18421</v>
      </c>
      <c r="C4891" s="54" t="s">
        <v>18825</v>
      </c>
      <c r="D4891" s="54" t="s">
        <v>18826</v>
      </c>
      <c r="E4891" s="55" t="s">
        <v>8319</v>
      </c>
      <c r="F4891" s="54" t="s">
        <v>8319</v>
      </c>
      <c r="G4891" s="54" t="s">
        <v>18850</v>
      </c>
      <c r="H4891" s="54" t="s">
        <v>18851</v>
      </c>
      <c r="I4891" s="54" t="s">
        <v>11432</v>
      </c>
      <c r="J4891" s="54" t="s">
        <v>8323</v>
      </c>
      <c r="K4891" s="55" t="s">
        <v>25351</v>
      </c>
      <c r="L4891" s="54" t="s">
        <v>8325</v>
      </c>
    </row>
    <row r="4892" spans="1:12" ht="13.8" x14ac:dyDescent="0.3">
      <c r="A4892" s="54" t="s">
        <v>18420</v>
      </c>
      <c r="B4892" s="54" t="s">
        <v>18421</v>
      </c>
      <c r="C4892" s="54" t="s">
        <v>18825</v>
      </c>
      <c r="D4892" s="54" t="s">
        <v>18826</v>
      </c>
      <c r="E4892" s="55" t="s">
        <v>8319</v>
      </c>
      <c r="F4892" s="54" t="s">
        <v>8319</v>
      </c>
      <c r="G4892" s="54" t="s">
        <v>18852</v>
      </c>
      <c r="H4892" s="54" t="s">
        <v>18853</v>
      </c>
      <c r="I4892" s="54" t="s">
        <v>11432</v>
      </c>
      <c r="J4892" s="54" t="s">
        <v>8323</v>
      </c>
      <c r="K4892" s="55" t="s">
        <v>25352</v>
      </c>
      <c r="L4892" s="54" t="s">
        <v>8325</v>
      </c>
    </row>
    <row r="4893" spans="1:12" ht="13.8" x14ac:dyDescent="0.3">
      <c r="A4893" s="54" t="s">
        <v>18420</v>
      </c>
      <c r="B4893" s="54" t="s">
        <v>18421</v>
      </c>
      <c r="C4893" s="54" t="s">
        <v>18825</v>
      </c>
      <c r="D4893" s="54" t="s">
        <v>18826</v>
      </c>
      <c r="E4893" s="55" t="s">
        <v>8319</v>
      </c>
      <c r="F4893" s="54" t="s">
        <v>8319</v>
      </c>
      <c r="G4893" s="54" t="s">
        <v>18854</v>
      </c>
      <c r="H4893" s="54" t="s">
        <v>18855</v>
      </c>
      <c r="I4893" s="54" t="s">
        <v>11432</v>
      </c>
      <c r="J4893" s="54" t="s">
        <v>8323</v>
      </c>
      <c r="K4893" s="55" t="s">
        <v>25353</v>
      </c>
      <c r="L4893" s="54" t="s">
        <v>8325</v>
      </c>
    </row>
    <row r="4894" spans="1:12" ht="13.8" x14ac:dyDescent="0.3">
      <c r="A4894" s="54" t="s">
        <v>18420</v>
      </c>
      <c r="B4894" s="54" t="s">
        <v>18421</v>
      </c>
      <c r="C4894" s="54" t="s">
        <v>18825</v>
      </c>
      <c r="D4894" s="54" t="s">
        <v>18826</v>
      </c>
      <c r="E4894" s="55" t="s">
        <v>8319</v>
      </c>
      <c r="F4894" s="54" t="s">
        <v>8319</v>
      </c>
      <c r="G4894" s="54" t="s">
        <v>18856</v>
      </c>
      <c r="H4894" s="54" t="s">
        <v>18857</v>
      </c>
      <c r="I4894" s="54" t="s">
        <v>11432</v>
      </c>
      <c r="J4894" s="54" t="s">
        <v>8323</v>
      </c>
      <c r="K4894" s="55" t="s">
        <v>25354</v>
      </c>
      <c r="L4894" s="54" t="s">
        <v>8325</v>
      </c>
    </row>
    <row r="4895" spans="1:12" ht="13.8" x14ac:dyDescent="0.3">
      <c r="A4895" s="54" t="s">
        <v>18420</v>
      </c>
      <c r="B4895" s="54" t="s">
        <v>18421</v>
      </c>
      <c r="C4895" s="54" t="s">
        <v>18825</v>
      </c>
      <c r="D4895" s="54" t="s">
        <v>18826</v>
      </c>
      <c r="E4895" s="55" t="s">
        <v>8319</v>
      </c>
      <c r="F4895" s="54" t="s">
        <v>8319</v>
      </c>
      <c r="G4895" s="54" t="s">
        <v>18858</v>
      </c>
      <c r="H4895" s="54" t="s">
        <v>18859</v>
      </c>
      <c r="I4895" s="54" t="s">
        <v>11432</v>
      </c>
      <c r="J4895" s="54" t="s">
        <v>8323</v>
      </c>
      <c r="K4895" s="55" t="s">
        <v>25355</v>
      </c>
      <c r="L4895" s="54" t="s">
        <v>8325</v>
      </c>
    </row>
    <row r="4896" spans="1:12" ht="13.8" x14ac:dyDescent="0.3">
      <c r="A4896" s="54" t="s">
        <v>18420</v>
      </c>
      <c r="B4896" s="54" t="s">
        <v>18421</v>
      </c>
      <c r="C4896" s="54" t="s">
        <v>18825</v>
      </c>
      <c r="D4896" s="54" t="s">
        <v>18826</v>
      </c>
      <c r="E4896" s="55" t="s">
        <v>8319</v>
      </c>
      <c r="F4896" s="54" t="s">
        <v>8319</v>
      </c>
      <c r="G4896" s="54" t="s">
        <v>18860</v>
      </c>
      <c r="H4896" s="54" t="s">
        <v>18861</v>
      </c>
      <c r="I4896" s="54" t="s">
        <v>11432</v>
      </c>
      <c r="J4896" s="54" t="s">
        <v>8323</v>
      </c>
      <c r="K4896" s="55" t="s">
        <v>25356</v>
      </c>
      <c r="L4896" s="54" t="s">
        <v>8325</v>
      </c>
    </row>
    <row r="4897" spans="1:12" ht="13.8" x14ac:dyDescent="0.3">
      <c r="A4897" s="54" t="s">
        <v>18420</v>
      </c>
      <c r="B4897" s="54" t="s">
        <v>18421</v>
      </c>
      <c r="C4897" s="54" t="s">
        <v>18825</v>
      </c>
      <c r="D4897" s="54" t="s">
        <v>18826</v>
      </c>
      <c r="E4897" s="55" t="s">
        <v>8319</v>
      </c>
      <c r="F4897" s="54" t="s">
        <v>8319</v>
      </c>
      <c r="G4897" s="54" t="s">
        <v>18862</v>
      </c>
      <c r="H4897" s="54" t="s">
        <v>18863</v>
      </c>
      <c r="I4897" s="54" t="s">
        <v>11432</v>
      </c>
      <c r="J4897" s="54" t="s">
        <v>8323</v>
      </c>
      <c r="K4897" s="55" t="s">
        <v>25357</v>
      </c>
      <c r="L4897" s="54" t="s">
        <v>8325</v>
      </c>
    </row>
    <row r="4898" spans="1:12" ht="13.8" x14ac:dyDescent="0.3">
      <c r="A4898" s="54" t="s">
        <v>18420</v>
      </c>
      <c r="B4898" s="54" t="s">
        <v>18421</v>
      </c>
      <c r="C4898" s="54" t="s">
        <v>18825</v>
      </c>
      <c r="D4898" s="54" t="s">
        <v>18826</v>
      </c>
      <c r="E4898" s="55" t="s">
        <v>8319</v>
      </c>
      <c r="F4898" s="54" t="s">
        <v>8319</v>
      </c>
      <c r="G4898" s="54" t="s">
        <v>18864</v>
      </c>
      <c r="H4898" s="54" t="s">
        <v>18865</v>
      </c>
      <c r="I4898" s="54" t="s">
        <v>11432</v>
      </c>
      <c r="J4898" s="54" t="s">
        <v>8323</v>
      </c>
      <c r="K4898" s="55" t="s">
        <v>25358</v>
      </c>
      <c r="L4898" s="54" t="s">
        <v>8325</v>
      </c>
    </row>
    <row r="4899" spans="1:12" ht="13.8" x14ac:dyDescent="0.3">
      <c r="A4899" s="54" t="s">
        <v>18420</v>
      </c>
      <c r="B4899" s="54" t="s">
        <v>18421</v>
      </c>
      <c r="C4899" s="54" t="s">
        <v>18825</v>
      </c>
      <c r="D4899" s="54" t="s">
        <v>18826</v>
      </c>
      <c r="E4899" s="55" t="s">
        <v>8319</v>
      </c>
      <c r="F4899" s="54" t="s">
        <v>8319</v>
      </c>
      <c r="G4899" s="54" t="s">
        <v>18866</v>
      </c>
      <c r="H4899" s="54" t="s">
        <v>18867</v>
      </c>
      <c r="I4899" s="54" t="s">
        <v>11432</v>
      </c>
      <c r="J4899" s="54" t="s">
        <v>8323</v>
      </c>
      <c r="K4899" s="55" t="s">
        <v>25359</v>
      </c>
      <c r="L4899" s="54" t="s">
        <v>8325</v>
      </c>
    </row>
    <row r="4900" spans="1:12" ht="13.8" x14ac:dyDescent="0.3">
      <c r="A4900" s="54" t="s">
        <v>18420</v>
      </c>
      <c r="B4900" s="54" t="s">
        <v>18421</v>
      </c>
      <c r="C4900" s="54" t="s">
        <v>18825</v>
      </c>
      <c r="D4900" s="54" t="s">
        <v>18826</v>
      </c>
      <c r="E4900" s="55" t="s">
        <v>8319</v>
      </c>
      <c r="F4900" s="54" t="s">
        <v>8319</v>
      </c>
      <c r="G4900" s="54" t="s">
        <v>18868</v>
      </c>
      <c r="H4900" s="54" t="s">
        <v>18869</v>
      </c>
      <c r="I4900" s="54" t="s">
        <v>11432</v>
      </c>
      <c r="J4900" s="54" t="s">
        <v>8323</v>
      </c>
      <c r="K4900" s="55" t="s">
        <v>25360</v>
      </c>
      <c r="L4900" s="54" t="s">
        <v>8325</v>
      </c>
    </row>
    <row r="4901" spans="1:12" ht="13.8" x14ac:dyDescent="0.3">
      <c r="A4901" s="54" t="s">
        <v>18420</v>
      </c>
      <c r="B4901" s="54" t="s">
        <v>18421</v>
      </c>
      <c r="C4901" s="54" t="s">
        <v>18870</v>
      </c>
      <c r="D4901" s="54" t="s">
        <v>18871</v>
      </c>
      <c r="E4901" s="55" t="s">
        <v>8319</v>
      </c>
      <c r="F4901" s="54" t="s">
        <v>8319</v>
      </c>
      <c r="G4901" s="54" t="s">
        <v>18872</v>
      </c>
      <c r="H4901" s="54" t="s">
        <v>18873</v>
      </c>
      <c r="I4901" s="54" t="s">
        <v>11432</v>
      </c>
      <c r="J4901" s="54" t="s">
        <v>8323</v>
      </c>
      <c r="K4901" s="55" t="s">
        <v>22425</v>
      </c>
      <c r="L4901" s="54" t="s">
        <v>8325</v>
      </c>
    </row>
    <row r="4902" spans="1:12" ht="13.8" x14ac:dyDescent="0.3">
      <c r="A4902" s="54" t="s">
        <v>18874</v>
      </c>
      <c r="B4902" s="54" t="s">
        <v>18875</v>
      </c>
      <c r="C4902" s="54" t="s">
        <v>18876</v>
      </c>
      <c r="D4902" s="54" t="s">
        <v>18877</v>
      </c>
      <c r="E4902" s="55" t="s">
        <v>8319</v>
      </c>
      <c r="F4902" s="54" t="s">
        <v>8319</v>
      </c>
      <c r="G4902" s="54" t="s">
        <v>18878</v>
      </c>
      <c r="H4902" s="54" t="s">
        <v>18879</v>
      </c>
      <c r="I4902" s="54" t="s">
        <v>8898</v>
      </c>
      <c r="J4902" s="54" t="s">
        <v>8323</v>
      </c>
      <c r="K4902" s="55" t="s">
        <v>25361</v>
      </c>
      <c r="L4902" s="54" t="s">
        <v>8325</v>
      </c>
    </row>
    <row r="4903" spans="1:12" ht="13.8" x14ac:dyDescent="0.3">
      <c r="A4903" s="54" t="s">
        <v>18874</v>
      </c>
      <c r="B4903" s="54" t="s">
        <v>18875</v>
      </c>
      <c r="C4903" s="54" t="s">
        <v>18876</v>
      </c>
      <c r="D4903" s="54" t="s">
        <v>18877</v>
      </c>
      <c r="E4903" s="55" t="s">
        <v>8319</v>
      </c>
      <c r="F4903" s="54" t="s">
        <v>8319</v>
      </c>
      <c r="G4903" s="54" t="s">
        <v>18880</v>
      </c>
      <c r="H4903" s="54" t="s">
        <v>18881</v>
      </c>
      <c r="I4903" s="54" t="s">
        <v>8898</v>
      </c>
      <c r="J4903" s="54" t="s">
        <v>8323</v>
      </c>
      <c r="K4903" s="55" t="s">
        <v>24792</v>
      </c>
      <c r="L4903" s="54" t="s">
        <v>8325</v>
      </c>
    </row>
    <row r="4904" spans="1:12" ht="13.8" x14ac:dyDescent="0.3">
      <c r="A4904" s="54" t="s">
        <v>18874</v>
      </c>
      <c r="B4904" s="54" t="s">
        <v>18875</v>
      </c>
      <c r="C4904" s="54" t="s">
        <v>18876</v>
      </c>
      <c r="D4904" s="54" t="s">
        <v>18877</v>
      </c>
      <c r="E4904" s="55" t="s">
        <v>8319</v>
      </c>
      <c r="F4904" s="54" t="s">
        <v>8319</v>
      </c>
      <c r="G4904" s="54" t="s">
        <v>18882</v>
      </c>
      <c r="H4904" s="54" t="s">
        <v>18883</v>
      </c>
      <c r="I4904" s="54" t="s">
        <v>8898</v>
      </c>
      <c r="J4904" s="54" t="s">
        <v>8323</v>
      </c>
      <c r="K4904" s="55" t="s">
        <v>25362</v>
      </c>
      <c r="L4904" s="54" t="s">
        <v>8325</v>
      </c>
    </row>
    <row r="4905" spans="1:12" ht="13.8" x14ac:dyDescent="0.3">
      <c r="A4905" s="54" t="s">
        <v>18874</v>
      </c>
      <c r="B4905" s="54" t="s">
        <v>18875</v>
      </c>
      <c r="C4905" s="54" t="s">
        <v>18876</v>
      </c>
      <c r="D4905" s="54" t="s">
        <v>18877</v>
      </c>
      <c r="E4905" s="55" t="s">
        <v>8319</v>
      </c>
      <c r="F4905" s="54" t="s">
        <v>8319</v>
      </c>
      <c r="G4905" s="54" t="s">
        <v>18884</v>
      </c>
      <c r="H4905" s="54" t="s">
        <v>18885</v>
      </c>
      <c r="I4905" s="54" t="s">
        <v>8898</v>
      </c>
      <c r="J4905" s="54" t="s">
        <v>8323</v>
      </c>
      <c r="K4905" s="55" t="s">
        <v>13898</v>
      </c>
      <c r="L4905" s="54" t="s">
        <v>8325</v>
      </c>
    </row>
    <row r="4906" spans="1:12" ht="13.8" x14ac:dyDescent="0.3">
      <c r="A4906" s="54" t="s">
        <v>18874</v>
      </c>
      <c r="B4906" s="54" t="s">
        <v>18875</v>
      </c>
      <c r="C4906" s="54" t="s">
        <v>18876</v>
      </c>
      <c r="D4906" s="54" t="s">
        <v>18877</v>
      </c>
      <c r="E4906" s="55" t="s">
        <v>8319</v>
      </c>
      <c r="F4906" s="54" t="s">
        <v>8319</v>
      </c>
      <c r="G4906" s="54" t="s">
        <v>18886</v>
      </c>
      <c r="H4906" s="54" t="s">
        <v>18887</v>
      </c>
      <c r="I4906" s="54" t="s">
        <v>8898</v>
      </c>
      <c r="J4906" s="54" t="s">
        <v>8323</v>
      </c>
      <c r="K4906" s="55" t="s">
        <v>25363</v>
      </c>
      <c r="L4906" s="54" t="s">
        <v>8325</v>
      </c>
    </row>
    <row r="4907" spans="1:12" ht="13.8" x14ac:dyDescent="0.3">
      <c r="A4907" s="54" t="s">
        <v>18874</v>
      </c>
      <c r="B4907" s="54" t="s">
        <v>18875</v>
      </c>
      <c r="C4907" s="54" t="s">
        <v>18876</v>
      </c>
      <c r="D4907" s="54" t="s">
        <v>18877</v>
      </c>
      <c r="E4907" s="55" t="s">
        <v>8319</v>
      </c>
      <c r="F4907" s="54" t="s">
        <v>8319</v>
      </c>
      <c r="G4907" s="54" t="s">
        <v>18889</v>
      </c>
      <c r="H4907" s="54" t="s">
        <v>18890</v>
      </c>
      <c r="I4907" s="54" t="s">
        <v>8898</v>
      </c>
      <c r="J4907" s="54" t="s">
        <v>8323</v>
      </c>
      <c r="K4907" s="55" t="s">
        <v>25364</v>
      </c>
      <c r="L4907" s="54" t="s">
        <v>8325</v>
      </c>
    </row>
    <row r="4908" spans="1:12" ht="13.8" x14ac:dyDescent="0.3">
      <c r="A4908" s="54" t="s">
        <v>18874</v>
      </c>
      <c r="B4908" s="54" t="s">
        <v>18875</v>
      </c>
      <c r="C4908" s="54" t="s">
        <v>18876</v>
      </c>
      <c r="D4908" s="54" t="s">
        <v>18877</v>
      </c>
      <c r="E4908" s="55" t="s">
        <v>8319</v>
      </c>
      <c r="F4908" s="54" t="s">
        <v>8319</v>
      </c>
      <c r="G4908" s="54" t="s">
        <v>18892</v>
      </c>
      <c r="H4908" s="54" t="s">
        <v>18893</v>
      </c>
      <c r="I4908" s="54" t="s">
        <v>8898</v>
      </c>
      <c r="J4908" s="54" t="s">
        <v>8323</v>
      </c>
      <c r="K4908" s="55" t="s">
        <v>25365</v>
      </c>
      <c r="L4908" s="54" t="s">
        <v>8325</v>
      </c>
    </row>
    <row r="4909" spans="1:12" ht="13.8" x14ac:dyDescent="0.3">
      <c r="A4909" s="54" t="s">
        <v>18874</v>
      </c>
      <c r="B4909" s="54" t="s">
        <v>18875</v>
      </c>
      <c r="C4909" s="54" t="s">
        <v>18876</v>
      </c>
      <c r="D4909" s="54" t="s">
        <v>18877</v>
      </c>
      <c r="E4909" s="55" t="s">
        <v>8319</v>
      </c>
      <c r="F4909" s="54" t="s">
        <v>8319</v>
      </c>
      <c r="G4909" s="54" t="s">
        <v>18894</v>
      </c>
      <c r="H4909" s="54" t="s">
        <v>18895</v>
      </c>
      <c r="I4909" s="54" t="s">
        <v>8898</v>
      </c>
      <c r="J4909" s="54" t="s">
        <v>8323</v>
      </c>
      <c r="K4909" s="55" t="s">
        <v>19381</v>
      </c>
      <c r="L4909" s="54" t="s">
        <v>8325</v>
      </c>
    </row>
    <row r="4910" spans="1:12" ht="13.8" x14ac:dyDescent="0.3">
      <c r="A4910" s="54" t="s">
        <v>18874</v>
      </c>
      <c r="B4910" s="54" t="s">
        <v>18875</v>
      </c>
      <c r="C4910" s="54" t="s">
        <v>18876</v>
      </c>
      <c r="D4910" s="54" t="s">
        <v>18877</v>
      </c>
      <c r="E4910" s="55" t="s">
        <v>8319</v>
      </c>
      <c r="F4910" s="54" t="s">
        <v>8319</v>
      </c>
      <c r="G4910" s="54" t="s">
        <v>18896</v>
      </c>
      <c r="H4910" s="54" t="s">
        <v>18897</v>
      </c>
      <c r="I4910" s="54" t="s">
        <v>8898</v>
      </c>
      <c r="J4910" s="54" t="s">
        <v>8323</v>
      </c>
      <c r="K4910" s="55" t="s">
        <v>25366</v>
      </c>
      <c r="L4910" s="54" t="s">
        <v>8325</v>
      </c>
    </row>
    <row r="4911" spans="1:12" ht="13.8" x14ac:dyDescent="0.3">
      <c r="A4911" s="54" t="s">
        <v>18874</v>
      </c>
      <c r="B4911" s="54" t="s">
        <v>18875</v>
      </c>
      <c r="C4911" s="54" t="s">
        <v>18876</v>
      </c>
      <c r="D4911" s="54" t="s">
        <v>18877</v>
      </c>
      <c r="E4911" s="55" t="s">
        <v>8319</v>
      </c>
      <c r="F4911" s="54" t="s">
        <v>8319</v>
      </c>
      <c r="G4911" s="54" t="s">
        <v>18898</v>
      </c>
      <c r="H4911" s="54" t="s">
        <v>18899</v>
      </c>
      <c r="I4911" s="54" t="s">
        <v>8898</v>
      </c>
      <c r="J4911" s="54" t="s">
        <v>8323</v>
      </c>
      <c r="K4911" s="55" t="s">
        <v>25325</v>
      </c>
      <c r="L4911" s="54" t="s">
        <v>8325</v>
      </c>
    </row>
    <row r="4912" spans="1:12" ht="13.8" x14ac:dyDescent="0.3">
      <c r="A4912" s="54" t="s">
        <v>18874</v>
      </c>
      <c r="B4912" s="54" t="s">
        <v>18875</v>
      </c>
      <c r="C4912" s="54" t="s">
        <v>18876</v>
      </c>
      <c r="D4912" s="54" t="s">
        <v>18877</v>
      </c>
      <c r="E4912" s="55" t="s">
        <v>8319</v>
      </c>
      <c r="F4912" s="54" t="s">
        <v>8319</v>
      </c>
      <c r="G4912" s="54" t="s">
        <v>18901</v>
      </c>
      <c r="H4912" s="54" t="s">
        <v>18902</v>
      </c>
      <c r="I4912" s="54" t="s">
        <v>8898</v>
      </c>
      <c r="J4912" s="54" t="s">
        <v>8323</v>
      </c>
      <c r="K4912" s="55" t="s">
        <v>25367</v>
      </c>
      <c r="L4912" s="54" t="s">
        <v>8325</v>
      </c>
    </row>
    <row r="4913" spans="1:12" ht="13.8" x14ac:dyDescent="0.3">
      <c r="A4913" s="54" t="s">
        <v>18874</v>
      </c>
      <c r="B4913" s="54" t="s">
        <v>18875</v>
      </c>
      <c r="C4913" s="54" t="s">
        <v>18876</v>
      </c>
      <c r="D4913" s="54" t="s">
        <v>18877</v>
      </c>
      <c r="E4913" s="55" t="s">
        <v>8319</v>
      </c>
      <c r="F4913" s="54" t="s">
        <v>8319</v>
      </c>
      <c r="G4913" s="54" t="s">
        <v>18903</v>
      </c>
      <c r="H4913" s="54" t="s">
        <v>18904</v>
      </c>
      <c r="I4913" s="54" t="s">
        <v>8898</v>
      </c>
      <c r="J4913" s="54" t="s">
        <v>8323</v>
      </c>
      <c r="K4913" s="55" t="s">
        <v>25368</v>
      </c>
      <c r="L4913" s="54" t="s">
        <v>8325</v>
      </c>
    </row>
    <row r="4914" spans="1:12" ht="13.8" x14ac:dyDescent="0.3">
      <c r="A4914" s="54" t="s">
        <v>18874</v>
      </c>
      <c r="B4914" s="54" t="s">
        <v>18875</v>
      </c>
      <c r="C4914" s="54" t="s">
        <v>18876</v>
      </c>
      <c r="D4914" s="54" t="s">
        <v>18877</v>
      </c>
      <c r="E4914" s="55" t="s">
        <v>8319</v>
      </c>
      <c r="F4914" s="54" t="s">
        <v>8319</v>
      </c>
      <c r="G4914" s="54" t="s">
        <v>18905</v>
      </c>
      <c r="H4914" s="54" t="s">
        <v>18906</v>
      </c>
      <c r="I4914" s="54" t="s">
        <v>8898</v>
      </c>
      <c r="J4914" s="54" t="s">
        <v>8323</v>
      </c>
      <c r="K4914" s="55" t="s">
        <v>25369</v>
      </c>
      <c r="L4914" s="54" t="s">
        <v>8325</v>
      </c>
    </row>
    <row r="4915" spans="1:12" ht="13.8" x14ac:dyDescent="0.3">
      <c r="A4915" s="54" t="s">
        <v>18874</v>
      </c>
      <c r="B4915" s="54" t="s">
        <v>18875</v>
      </c>
      <c r="C4915" s="54" t="s">
        <v>18876</v>
      </c>
      <c r="D4915" s="54" t="s">
        <v>18877</v>
      </c>
      <c r="E4915" s="55" t="s">
        <v>8319</v>
      </c>
      <c r="F4915" s="54" t="s">
        <v>8319</v>
      </c>
      <c r="G4915" s="54" t="s">
        <v>18907</v>
      </c>
      <c r="H4915" s="54" t="s">
        <v>18908</v>
      </c>
      <c r="I4915" s="54" t="s">
        <v>8898</v>
      </c>
      <c r="J4915" s="54" t="s">
        <v>8323</v>
      </c>
      <c r="K4915" s="55" t="s">
        <v>24110</v>
      </c>
      <c r="L4915" s="54" t="s">
        <v>8325</v>
      </c>
    </row>
    <row r="4916" spans="1:12" ht="13.8" x14ac:dyDescent="0.3">
      <c r="A4916" s="54" t="s">
        <v>18874</v>
      </c>
      <c r="B4916" s="54" t="s">
        <v>18875</v>
      </c>
      <c r="C4916" s="54" t="s">
        <v>18876</v>
      </c>
      <c r="D4916" s="54" t="s">
        <v>18877</v>
      </c>
      <c r="E4916" s="55" t="s">
        <v>8319</v>
      </c>
      <c r="F4916" s="54" t="s">
        <v>8319</v>
      </c>
      <c r="G4916" s="54" t="s">
        <v>18909</v>
      </c>
      <c r="H4916" s="54" t="s">
        <v>18910</v>
      </c>
      <c r="I4916" s="54" t="s">
        <v>8898</v>
      </c>
      <c r="J4916" s="54" t="s">
        <v>8323</v>
      </c>
      <c r="K4916" s="55" t="s">
        <v>25370</v>
      </c>
      <c r="L4916" s="54" t="s">
        <v>8325</v>
      </c>
    </row>
    <row r="4917" spans="1:12" ht="13.8" x14ac:dyDescent="0.3">
      <c r="A4917" s="54" t="s">
        <v>18874</v>
      </c>
      <c r="B4917" s="54" t="s">
        <v>18875</v>
      </c>
      <c r="C4917" s="54" t="s">
        <v>18876</v>
      </c>
      <c r="D4917" s="54" t="s">
        <v>18877</v>
      </c>
      <c r="E4917" s="55" t="s">
        <v>8319</v>
      </c>
      <c r="F4917" s="54" t="s">
        <v>8319</v>
      </c>
      <c r="G4917" s="54" t="s">
        <v>18911</v>
      </c>
      <c r="H4917" s="54" t="s">
        <v>18912</v>
      </c>
      <c r="I4917" s="54" t="s">
        <v>8898</v>
      </c>
      <c r="J4917" s="54" t="s">
        <v>8323</v>
      </c>
      <c r="K4917" s="55" t="s">
        <v>25371</v>
      </c>
      <c r="L4917" s="54" t="s">
        <v>8325</v>
      </c>
    </row>
    <row r="4918" spans="1:12" ht="13.8" x14ac:dyDescent="0.3">
      <c r="A4918" s="54" t="s">
        <v>18874</v>
      </c>
      <c r="B4918" s="54" t="s">
        <v>18875</v>
      </c>
      <c r="C4918" s="54" t="s">
        <v>18876</v>
      </c>
      <c r="D4918" s="54" t="s">
        <v>18877</v>
      </c>
      <c r="E4918" s="55" t="s">
        <v>8319</v>
      </c>
      <c r="F4918" s="54" t="s">
        <v>8319</v>
      </c>
      <c r="G4918" s="54" t="s">
        <v>18913</v>
      </c>
      <c r="H4918" s="54" t="s">
        <v>18914</v>
      </c>
      <c r="I4918" s="54" t="s">
        <v>8898</v>
      </c>
      <c r="J4918" s="54" t="s">
        <v>8323</v>
      </c>
      <c r="K4918" s="55" t="s">
        <v>25372</v>
      </c>
      <c r="L4918" s="54" t="s">
        <v>8325</v>
      </c>
    </row>
    <row r="4919" spans="1:12" ht="13.8" x14ac:dyDescent="0.3">
      <c r="A4919" s="54" t="s">
        <v>18874</v>
      </c>
      <c r="B4919" s="54" t="s">
        <v>18875</v>
      </c>
      <c r="C4919" s="54" t="s">
        <v>18876</v>
      </c>
      <c r="D4919" s="54" t="s">
        <v>18877</v>
      </c>
      <c r="E4919" s="55" t="s">
        <v>8319</v>
      </c>
      <c r="F4919" s="54" t="s">
        <v>8319</v>
      </c>
      <c r="G4919" s="54" t="s">
        <v>18915</v>
      </c>
      <c r="H4919" s="54" t="s">
        <v>18916</v>
      </c>
      <c r="I4919" s="54" t="s">
        <v>8898</v>
      </c>
      <c r="J4919" s="54" t="s">
        <v>8323</v>
      </c>
      <c r="K4919" s="55" t="s">
        <v>25373</v>
      </c>
      <c r="L4919" s="54" t="s">
        <v>8325</v>
      </c>
    </row>
    <row r="4920" spans="1:12" ht="13.8" x14ac:dyDescent="0.3">
      <c r="A4920" s="54" t="s">
        <v>18874</v>
      </c>
      <c r="B4920" s="54" t="s">
        <v>18875</v>
      </c>
      <c r="C4920" s="54" t="s">
        <v>18876</v>
      </c>
      <c r="D4920" s="54" t="s">
        <v>18877</v>
      </c>
      <c r="E4920" s="55" t="s">
        <v>8319</v>
      </c>
      <c r="F4920" s="54" t="s">
        <v>8319</v>
      </c>
      <c r="G4920" s="54" t="s">
        <v>18917</v>
      </c>
      <c r="H4920" s="54" t="s">
        <v>18918</v>
      </c>
      <c r="I4920" s="54" t="s">
        <v>8898</v>
      </c>
      <c r="J4920" s="54" t="s">
        <v>8323</v>
      </c>
      <c r="K4920" s="55" t="s">
        <v>18397</v>
      </c>
      <c r="L4920" s="54" t="s">
        <v>8325</v>
      </c>
    </row>
    <row r="4921" spans="1:12" ht="13.8" x14ac:dyDescent="0.3">
      <c r="A4921" s="54" t="s">
        <v>18874</v>
      </c>
      <c r="B4921" s="54" t="s">
        <v>18875</v>
      </c>
      <c r="C4921" s="54" t="s">
        <v>18876</v>
      </c>
      <c r="D4921" s="54" t="s">
        <v>18877</v>
      </c>
      <c r="E4921" s="55" t="s">
        <v>8319</v>
      </c>
      <c r="F4921" s="54" t="s">
        <v>8319</v>
      </c>
      <c r="G4921" s="54" t="s">
        <v>18919</v>
      </c>
      <c r="H4921" s="54" t="s">
        <v>18920</v>
      </c>
      <c r="I4921" s="54" t="s">
        <v>8898</v>
      </c>
      <c r="J4921" s="54" t="s">
        <v>8323</v>
      </c>
      <c r="K4921" s="55" t="s">
        <v>25374</v>
      </c>
      <c r="L4921" s="54" t="s">
        <v>8325</v>
      </c>
    </row>
    <row r="4922" spans="1:12" ht="13.8" x14ac:dyDescent="0.3">
      <c r="A4922" s="54" t="s">
        <v>18874</v>
      </c>
      <c r="B4922" s="54" t="s">
        <v>18875</v>
      </c>
      <c r="C4922" s="54" t="s">
        <v>18876</v>
      </c>
      <c r="D4922" s="54" t="s">
        <v>18877</v>
      </c>
      <c r="E4922" s="55" t="s">
        <v>8319</v>
      </c>
      <c r="F4922" s="54" t="s">
        <v>8319</v>
      </c>
      <c r="G4922" s="54" t="s">
        <v>18921</v>
      </c>
      <c r="H4922" s="54" t="s">
        <v>18922</v>
      </c>
      <c r="I4922" s="54" t="s">
        <v>8898</v>
      </c>
      <c r="J4922" s="54" t="s">
        <v>8323</v>
      </c>
      <c r="K4922" s="55" t="s">
        <v>20026</v>
      </c>
      <c r="L4922" s="54" t="s">
        <v>8325</v>
      </c>
    </row>
    <row r="4923" spans="1:12" ht="13.8" x14ac:dyDescent="0.3">
      <c r="A4923" s="54" t="s">
        <v>18874</v>
      </c>
      <c r="B4923" s="54" t="s">
        <v>18875</v>
      </c>
      <c r="C4923" s="54" t="s">
        <v>18876</v>
      </c>
      <c r="D4923" s="54" t="s">
        <v>18877</v>
      </c>
      <c r="E4923" s="55" t="s">
        <v>8319</v>
      </c>
      <c r="F4923" s="54" t="s">
        <v>8319</v>
      </c>
      <c r="G4923" s="54" t="s">
        <v>18923</v>
      </c>
      <c r="H4923" s="54" t="s">
        <v>18924</v>
      </c>
      <c r="I4923" s="54" t="s">
        <v>8898</v>
      </c>
      <c r="J4923" s="54" t="s">
        <v>8323</v>
      </c>
      <c r="K4923" s="55" t="s">
        <v>25375</v>
      </c>
      <c r="L4923" s="54" t="s">
        <v>8325</v>
      </c>
    </row>
    <row r="4924" spans="1:12" ht="13.8" x14ac:dyDescent="0.3">
      <c r="A4924" s="54" t="s">
        <v>18874</v>
      </c>
      <c r="B4924" s="54" t="s">
        <v>18875</v>
      </c>
      <c r="C4924" s="54" t="s">
        <v>18876</v>
      </c>
      <c r="D4924" s="54" t="s">
        <v>18877</v>
      </c>
      <c r="E4924" s="55" t="s">
        <v>8319</v>
      </c>
      <c r="F4924" s="54" t="s">
        <v>8319</v>
      </c>
      <c r="G4924" s="54" t="s">
        <v>18925</v>
      </c>
      <c r="H4924" s="54" t="s">
        <v>18926</v>
      </c>
      <c r="I4924" s="54" t="s">
        <v>8898</v>
      </c>
      <c r="J4924" s="54" t="s">
        <v>8323</v>
      </c>
      <c r="K4924" s="55" t="s">
        <v>25376</v>
      </c>
      <c r="L4924" s="54" t="s">
        <v>8325</v>
      </c>
    </row>
    <row r="4925" spans="1:12" ht="13.8" x14ac:dyDescent="0.3">
      <c r="A4925" s="54" t="s">
        <v>18874</v>
      </c>
      <c r="B4925" s="54" t="s">
        <v>18875</v>
      </c>
      <c r="C4925" s="54" t="s">
        <v>18876</v>
      </c>
      <c r="D4925" s="54" t="s">
        <v>18877</v>
      </c>
      <c r="E4925" s="55" t="s">
        <v>8319</v>
      </c>
      <c r="F4925" s="54" t="s">
        <v>8319</v>
      </c>
      <c r="G4925" s="54" t="s">
        <v>18927</v>
      </c>
      <c r="H4925" s="54" t="s">
        <v>18928</v>
      </c>
      <c r="I4925" s="54" t="s">
        <v>8898</v>
      </c>
      <c r="J4925" s="54" t="s">
        <v>8323</v>
      </c>
      <c r="K4925" s="55" t="s">
        <v>25377</v>
      </c>
      <c r="L4925" s="54" t="s">
        <v>8325</v>
      </c>
    </row>
    <row r="4926" spans="1:12" ht="13.8" x14ac:dyDescent="0.3">
      <c r="A4926" s="54" t="s">
        <v>18874</v>
      </c>
      <c r="B4926" s="54" t="s">
        <v>18875</v>
      </c>
      <c r="C4926" s="54" t="s">
        <v>18876</v>
      </c>
      <c r="D4926" s="54" t="s">
        <v>18877</v>
      </c>
      <c r="E4926" s="55" t="s">
        <v>8319</v>
      </c>
      <c r="F4926" s="54" t="s">
        <v>8319</v>
      </c>
      <c r="G4926" s="54" t="s">
        <v>18929</v>
      </c>
      <c r="H4926" s="54" t="s">
        <v>18930</v>
      </c>
      <c r="I4926" s="54" t="s">
        <v>8898</v>
      </c>
      <c r="J4926" s="54" t="s">
        <v>8323</v>
      </c>
      <c r="K4926" s="55" t="s">
        <v>25378</v>
      </c>
      <c r="L4926" s="54" t="s">
        <v>8325</v>
      </c>
    </row>
    <row r="4927" spans="1:12" ht="13.8" x14ac:dyDescent="0.3">
      <c r="A4927" s="54" t="s">
        <v>18874</v>
      </c>
      <c r="B4927" s="54" t="s">
        <v>18875</v>
      </c>
      <c r="C4927" s="54" t="s">
        <v>18876</v>
      </c>
      <c r="D4927" s="54" t="s">
        <v>18877</v>
      </c>
      <c r="E4927" s="55" t="s">
        <v>8319</v>
      </c>
      <c r="F4927" s="54" t="s">
        <v>8319</v>
      </c>
      <c r="G4927" s="54" t="s">
        <v>18931</v>
      </c>
      <c r="H4927" s="54" t="s">
        <v>18932</v>
      </c>
      <c r="I4927" s="54" t="s">
        <v>8898</v>
      </c>
      <c r="J4927" s="54" t="s">
        <v>8323</v>
      </c>
      <c r="K4927" s="55" t="s">
        <v>25379</v>
      </c>
      <c r="L4927" s="54" t="s">
        <v>8325</v>
      </c>
    </row>
    <row r="4928" spans="1:12" ht="13.8" x14ac:dyDescent="0.3">
      <c r="A4928" s="54" t="s">
        <v>18874</v>
      </c>
      <c r="B4928" s="54" t="s">
        <v>18875</v>
      </c>
      <c r="C4928" s="54" t="s">
        <v>18876</v>
      </c>
      <c r="D4928" s="54" t="s">
        <v>18877</v>
      </c>
      <c r="E4928" s="55" t="s">
        <v>8319</v>
      </c>
      <c r="F4928" s="54" t="s">
        <v>8319</v>
      </c>
      <c r="G4928" s="54" t="s">
        <v>18933</v>
      </c>
      <c r="H4928" s="54" t="s">
        <v>18934</v>
      </c>
      <c r="I4928" s="54" t="s">
        <v>8898</v>
      </c>
      <c r="J4928" s="54" t="s">
        <v>8323</v>
      </c>
      <c r="K4928" s="55" t="s">
        <v>25380</v>
      </c>
      <c r="L4928" s="54" t="s">
        <v>8325</v>
      </c>
    </row>
    <row r="4929" spans="1:12" ht="13.8" x14ac:dyDescent="0.3">
      <c r="A4929" s="54" t="s">
        <v>18874</v>
      </c>
      <c r="B4929" s="54" t="s">
        <v>18875</v>
      </c>
      <c r="C4929" s="54" t="s">
        <v>18876</v>
      </c>
      <c r="D4929" s="54" t="s">
        <v>18877</v>
      </c>
      <c r="E4929" s="55" t="s">
        <v>8319</v>
      </c>
      <c r="F4929" s="54" t="s">
        <v>8319</v>
      </c>
      <c r="G4929" s="54" t="s">
        <v>18935</v>
      </c>
      <c r="H4929" s="54" t="s">
        <v>18936</v>
      </c>
      <c r="I4929" s="54" t="s">
        <v>8898</v>
      </c>
      <c r="J4929" s="54" t="s">
        <v>8323</v>
      </c>
      <c r="K4929" s="55" t="s">
        <v>21578</v>
      </c>
      <c r="L4929" s="54" t="s">
        <v>8325</v>
      </c>
    </row>
    <row r="4930" spans="1:12" ht="13.8" x14ac:dyDescent="0.3">
      <c r="A4930" s="54" t="s">
        <v>18874</v>
      </c>
      <c r="B4930" s="54" t="s">
        <v>18875</v>
      </c>
      <c r="C4930" s="54" t="s">
        <v>18876</v>
      </c>
      <c r="D4930" s="54" t="s">
        <v>18877</v>
      </c>
      <c r="E4930" s="55" t="s">
        <v>8319</v>
      </c>
      <c r="F4930" s="54" t="s">
        <v>8319</v>
      </c>
      <c r="G4930" s="54" t="s">
        <v>18937</v>
      </c>
      <c r="H4930" s="54" t="s">
        <v>18938</v>
      </c>
      <c r="I4930" s="54" t="s">
        <v>8898</v>
      </c>
      <c r="J4930" s="54" t="s">
        <v>8323</v>
      </c>
      <c r="K4930" s="55" t="s">
        <v>25381</v>
      </c>
      <c r="L4930" s="54" t="s">
        <v>8325</v>
      </c>
    </row>
    <row r="4931" spans="1:12" ht="13.8" x14ac:dyDescent="0.3">
      <c r="A4931" s="54" t="s">
        <v>18874</v>
      </c>
      <c r="B4931" s="54" t="s">
        <v>18875</v>
      </c>
      <c r="C4931" s="54" t="s">
        <v>18876</v>
      </c>
      <c r="D4931" s="54" t="s">
        <v>18877</v>
      </c>
      <c r="E4931" s="55" t="s">
        <v>8319</v>
      </c>
      <c r="F4931" s="54" t="s">
        <v>8319</v>
      </c>
      <c r="G4931" s="54" t="s">
        <v>18939</v>
      </c>
      <c r="H4931" s="54" t="s">
        <v>18940</v>
      </c>
      <c r="I4931" s="54" t="s">
        <v>8898</v>
      </c>
      <c r="J4931" s="54" t="s">
        <v>8323</v>
      </c>
      <c r="K4931" s="55" t="s">
        <v>25382</v>
      </c>
      <c r="L4931" s="54" t="s">
        <v>8325</v>
      </c>
    </row>
    <row r="4932" spans="1:12" ht="13.8" x14ac:dyDescent="0.3">
      <c r="A4932" s="54" t="s">
        <v>18874</v>
      </c>
      <c r="B4932" s="54" t="s">
        <v>18875</v>
      </c>
      <c r="C4932" s="54" t="s">
        <v>18876</v>
      </c>
      <c r="D4932" s="54" t="s">
        <v>18877</v>
      </c>
      <c r="E4932" s="55" t="s">
        <v>8319</v>
      </c>
      <c r="F4932" s="54" t="s">
        <v>8319</v>
      </c>
      <c r="G4932" s="54" t="s">
        <v>18941</v>
      </c>
      <c r="H4932" s="54" t="s">
        <v>18942</v>
      </c>
      <c r="I4932" s="54" t="s">
        <v>8898</v>
      </c>
      <c r="J4932" s="54" t="s">
        <v>8323</v>
      </c>
      <c r="K4932" s="55" t="s">
        <v>25383</v>
      </c>
      <c r="L4932" s="54" t="s">
        <v>8325</v>
      </c>
    </row>
    <row r="4933" spans="1:12" ht="13.8" x14ac:dyDescent="0.3">
      <c r="A4933" s="54" t="s">
        <v>18874</v>
      </c>
      <c r="B4933" s="54" t="s">
        <v>18875</v>
      </c>
      <c r="C4933" s="54" t="s">
        <v>18876</v>
      </c>
      <c r="D4933" s="54" t="s">
        <v>18877</v>
      </c>
      <c r="E4933" s="55" t="s">
        <v>8319</v>
      </c>
      <c r="F4933" s="54" t="s">
        <v>8319</v>
      </c>
      <c r="G4933" s="54" t="s">
        <v>18943</v>
      </c>
      <c r="H4933" s="54" t="s">
        <v>18944</v>
      </c>
      <c r="I4933" s="54" t="s">
        <v>8898</v>
      </c>
      <c r="J4933" s="54" t="s">
        <v>8323</v>
      </c>
      <c r="K4933" s="55" t="s">
        <v>25384</v>
      </c>
      <c r="L4933" s="54" t="s">
        <v>8325</v>
      </c>
    </row>
    <row r="4934" spans="1:12" ht="13.8" x14ac:dyDescent="0.3">
      <c r="A4934" s="54" t="s">
        <v>18874</v>
      </c>
      <c r="B4934" s="54" t="s">
        <v>18875</v>
      </c>
      <c r="C4934" s="54" t="s">
        <v>18876</v>
      </c>
      <c r="D4934" s="54" t="s">
        <v>18877</v>
      </c>
      <c r="E4934" s="55" t="s">
        <v>8319</v>
      </c>
      <c r="F4934" s="54" t="s">
        <v>8319</v>
      </c>
      <c r="G4934" s="54" t="s">
        <v>18945</v>
      </c>
      <c r="H4934" s="54" t="s">
        <v>18946</v>
      </c>
      <c r="I4934" s="54" t="s">
        <v>8898</v>
      </c>
      <c r="J4934" s="54" t="s">
        <v>8323</v>
      </c>
      <c r="K4934" s="55" t="s">
        <v>9343</v>
      </c>
      <c r="L4934" s="54" t="s">
        <v>8325</v>
      </c>
    </row>
    <row r="4935" spans="1:12" ht="13.8" x14ac:dyDescent="0.3">
      <c r="A4935" s="54" t="s">
        <v>18874</v>
      </c>
      <c r="B4935" s="54" t="s">
        <v>18875</v>
      </c>
      <c r="C4935" s="54" t="s">
        <v>18876</v>
      </c>
      <c r="D4935" s="54" t="s">
        <v>18877</v>
      </c>
      <c r="E4935" s="55" t="s">
        <v>8319</v>
      </c>
      <c r="F4935" s="54" t="s">
        <v>8319</v>
      </c>
      <c r="G4935" s="54" t="s">
        <v>18947</v>
      </c>
      <c r="H4935" s="54" t="s">
        <v>18948</v>
      </c>
      <c r="I4935" s="54" t="s">
        <v>8898</v>
      </c>
      <c r="J4935" s="54" t="s">
        <v>8323</v>
      </c>
      <c r="K4935" s="55" t="s">
        <v>25385</v>
      </c>
      <c r="L4935" s="54" t="s">
        <v>8325</v>
      </c>
    </row>
    <row r="4936" spans="1:12" ht="13.8" x14ac:dyDescent="0.3">
      <c r="A4936" s="54" t="s">
        <v>18874</v>
      </c>
      <c r="B4936" s="54" t="s">
        <v>18875</v>
      </c>
      <c r="C4936" s="54" t="s">
        <v>18876</v>
      </c>
      <c r="D4936" s="54" t="s">
        <v>18877</v>
      </c>
      <c r="E4936" s="55" t="s">
        <v>8319</v>
      </c>
      <c r="F4936" s="54" t="s">
        <v>8319</v>
      </c>
      <c r="G4936" s="54" t="s">
        <v>18949</v>
      </c>
      <c r="H4936" s="54" t="s">
        <v>18950</v>
      </c>
      <c r="I4936" s="54" t="s">
        <v>8898</v>
      </c>
      <c r="J4936" s="54" t="s">
        <v>8323</v>
      </c>
      <c r="K4936" s="55" t="s">
        <v>25386</v>
      </c>
      <c r="L4936" s="54" t="s">
        <v>8325</v>
      </c>
    </row>
    <row r="4937" spans="1:12" ht="13.8" x14ac:dyDescent="0.3">
      <c r="A4937" s="54" t="s">
        <v>18874</v>
      </c>
      <c r="B4937" s="54" t="s">
        <v>18875</v>
      </c>
      <c r="C4937" s="54" t="s">
        <v>18876</v>
      </c>
      <c r="D4937" s="54" t="s">
        <v>18877</v>
      </c>
      <c r="E4937" s="55" t="s">
        <v>8319</v>
      </c>
      <c r="F4937" s="54" t="s">
        <v>8319</v>
      </c>
      <c r="G4937" s="54" t="s">
        <v>18952</v>
      </c>
      <c r="H4937" s="54" t="s">
        <v>18953</v>
      </c>
      <c r="I4937" s="54" t="s">
        <v>8898</v>
      </c>
      <c r="J4937" s="54" t="s">
        <v>8323</v>
      </c>
      <c r="K4937" s="55" t="s">
        <v>25387</v>
      </c>
      <c r="L4937" s="54" t="s">
        <v>8325</v>
      </c>
    </row>
    <row r="4938" spans="1:12" ht="13.8" x14ac:dyDescent="0.3">
      <c r="A4938" s="54" t="s">
        <v>18874</v>
      </c>
      <c r="B4938" s="54" t="s">
        <v>18875</v>
      </c>
      <c r="C4938" s="54" t="s">
        <v>18876</v>
      </c>
      <c r="D4938" s="54" t="s">
        <v>18877</v>
      </c>
      <c r="E4938" s="55" t="s">
        <v>8319</v>
      </c>
      <c r="F4938" s="54" t="s">
        <v>8319</v>
      </c>
      <c r="G4938" s="54" t="s">
        <v>18955</v>
      </c>
      <c r="H4938" s="54" t="s">
        <v>18956</v>
      </c>
      <c r="I4938" s="54" t="s">
        <v>8898</v>
      </c>
      <c r="J4938" s="54" t="s">
        <v>8323</v>
      </c>
      <c r="K4938" s="55" t="s">
        <v>25388</v>
      </c>
      <c r="L4938" s="54" t="s">
        <v>8325</v>
      </c>
    </row>
    <row r="4939" spans="1:12" ht="13.8" x14ac:dyDescent="0.3">
      <c r="A4939" s="54" t="s">
        <v>18874</v>
      </c>
      <c r="B4939" s="54" t="s">
        <v>18875</v>
      </c>
      <c r="C4939" s="54" t="s">
        <v>18876</v>
      </c>
      <c r="D4939" s="54" t="s">
        <v>18877</v>
      </c>
      <c r="E4939" s="55" t="s">
        <v>8319</v>
      </c>
      <c r="F4939" s="54" t="s">
        <v>8319</v>
      </c>
      <c r="G4939" s="54" t="s">
        <v>18957</v>
      </c>
      <c r="H4939" s="54" t="s">
        <v>18958</v>
      </c>
      <c r="I4939" s="54" t="s">
        <v>8898</v>
      </c>
      <c r="J4939" s="54" t="s">
        <v>8323</v>
      </c>
      <c r="K4939" s="55" t="s">
        <v>25389</v>
      </c>
      <c r="L4939" s="54" t="s">
        <v>8325</v>
      </c>
    </row>
    <row r="4940" spans="1:12" ht="13.8" x14ac:dyDescent="0.3">
      <c r="A4940" s="54" t="s">
        <v>18874</v>
      </c>
      <c r="B4940" s="54" t="s">
        <v>18875</v>
      </c>
      <c r="C4940" s="54" t="s">
        <v>18876</v>
      </c>
      <c r="D4940" s="54" t="s">
        <v>18877</v>
      </c>
      <c r="E4940" s="55" t="s">
        <v>8319</v>
      </c>
      <c r="F4940" s="54" t="s">
        <v>8319</v>
      </c>
      <c r="G4940" s="54" t="s">
        <v>18959</v>
      </c>
      <c r="H4940" s="54" t="s">
        <v>18960</v>
      </c>
      <c r="I4940" s="54" t="s">
        <v>8898</v>
      </c>
      <c r="J4940" s="54" t="s">
        <v>8323</v>
      </c>
      <c r="K4940" s="55" t="s">
        <v>25390</v>
      </c>
      <c r="L4940" s="54" t="s">
        <v>8325</v>
      </c>
    </row>
    <row r="4941" spans="1:12" ht="13.8" x14ac:dyDescent="0.3">
      <c r="A4941" s="54" t="s">
        <v>18874</v>
      </c>
      <c r="B4941" s="54" t="s">
        <v>18875</v>
      </c>
      <c r="C4941" s="54" t="s">
        <v>18876</v>
      </c>
      <c r="D4941" s="54" t="s">
        <v>18877</v>
      </c>
      <c r="E4941" s="55" t="s">
        <v>8319</v>
      </c>
      <c r="F4941" s="54" t="s">
        <v>8319</v>
      </c>
      <c r="G4941" s="54" t="s">
        <v>18961</v>
      </c>
      <c r="H4941" s="54" t="s">
        <v>18962</v>
      </c>
      <c r="I4941" s="54" t="s">
        <v>8898</v>
      </c>
      <c r="J4941" s="54" t="s">
        <v>8323</v>
      </c>
      <c r="K4941" s="55" t="s">
        <v>25391</v>
      </c>
      <c r="L4941" s="54" t="s">
        <v>8325</v>
      </c>
    </row>
    <row r="4942" spans="1:12" ht="13.8" x14ac:dyDescent="0.3">
      <c r="A4942" s="54" t="s">
        <v>18874</v>
      </c>
      <c r="B4942" s="54" t="s">
        <v>18875</v>
      </c>
      <c r="C4942" s="54" t="s">
        <v>18876</v>
      </c>
      <c r="D4942" s="54" t="s">
        <v>18877</v>
      </c>
      <c r="E4942" s="55" t="s">
        <v>8319</v>
      </c>
      <c r="F4942" s="54" t="s">
        <v>8319</v>
      </c>
      <c r="G4942" s="54" t="s">
        <v>18963</v>
      </c>
      <c r="H4942" s="54" t="s">
        <v>18964</v>
      </c>
      <c r="I4942" s="54" t="s">
        <v>8898</v>
      </c>
      <c r="J4942" s="54" t="s">
        <v>8323</v>
      </c>
      <c r="K4942" s="55" t="s">
        <v>25392</v>
      </c>
      <c r="L4942" s="54" t="s">
        <v>8325</v>
      </c>
    </row>
    <row r="4943" spans="1:12" ht="13.8" x14ac:dyDescent="0.3">
      <c r="A4943" s="54" t="s">
        <v>18874</v>
      </c>
      <c r="B4943" s="54" t="s">
        <v>18875</v>
      </c>
      <c r="C4943" s="54" t="s">
        <v>18876</v>
      </c>
      <c r="D4943" s="54" t="s">
        <v>18877</v>
      </c>
      <c r="E4943" s="55" t="s">
        <v>8319</v>
      </c>
      <c r="F4943" s="54" t="s">
        <v>8319</v>
      </c>
      <c r="G4943" s="54" t="s">
        <v>18965</v>
      </c>
      <c r="H4943" s="54" t="s">
        <v>18966</v>
      </c>
      <c r="I4943" s="54" t="s">
        <v>8898</v>
      </c>
      <c r="J4943" s="54" t="s">
        <v>8323</v>
      </c>
      <c r="K4943" s="55" t="s">
        <v>25393</v>
      </c>
      <c r="L4943" s="54" t="s">
        <v>8325</v>
      </c>
    </row>
    <row r="4944" spans="1:12" ht="13.8" x14ac:dyDescent="0.3">
      <c r="A4944" s="54" t="s">
        <v>18874</v>
      </c>
      <c r="B4944" s="54" t="s">
        <v>18875</v>
      </c>
      <c r="C4944" s="54" t="s">
        <v>18876</v>
      </c>
      <c r="D4944" s="54" t="s">
        <v>18877</v>
      </c>
      <c r="E4944" s="55" t="s">
        <v>8319</v>
      </c>
      <c r="F4944" s="54" t="s">
        <v>8319</v>
      </c>
      <c r="G4944" s="54" t="s">
        <v>18967</v>
      </c>
      <c r="H4944" s="54" t="s">
        <v>18968</v>
      </c>
      <c r="I4944" s="54" t="s">
        <v>8898</v>
      </c>
      <c r="J4944" s="54" t="s">
        <v>8323</v>
      </c>
      <c r="K4944" s="55" t="s">
        <v>25394</v>
      </c>
      <c r="L4944" s="54" t="s">
        <v>8325</v>
      </c>
    </row>
    <row r="4945" spans="1:12" ht="13.8" x14ac:dyDescent="0.3">
      <c r="A4945" s="54" t="s">
        <v>18874</v>
      </c>
      <c r="B4945" s="54" t="s">
        <v>18875</v>
      </c>
      <c r="C4945" s="54" t="s">
        <v>18876</v>
      </c>
      <c r="D4945" s="54" t="s">
        <v>18877</v>
      </c>
      <c r="E4945" s="55" t="s">
        <v>8319</v>
      </c>
      <c r="F4945" s="54" t="s">
        <v>8319</v>
      </c>
      <c r="G4945" s="54" t="s">
        <v>18970</v>
      </c>
      <c r="H4945" s="54" t="s">
        <v>18971</v>
      </c>
      <c r="I4945" s="54" t="s">
        <v>8898</v>
      </c>
      <c r="J4945" s="54" t="s">
        <v>8323</v>
      </c>
      <c r="K4945" s="55" t="s">
        <v>25395</v>
      </c>
      <c r="L4945" s="54" t="s">
        <v>8325</v>
      </c>
    </row>
    <row r="4946" spans="1:12" ht="13.8" x14ac:dyDescent="0.3">
      <c r="A4946" s="54" t="s">
        <v>18874</v>
      </c>
      <c r="B4946" s="54" t="s">
        <v>18875</v>
      </c>
      <c r="C4946" s="54" t="s">
        <v>18876</v>
      </c>
      <c r="D4946" s="54" t="s">
        <v>18877</v>
      </c>
      <c r="E4946" s="55" t="s">
        <v>8319</v>
      </c>
      <c r="F4946" s="54" t="s">
        <v>8319</v>
      </c>
      <c r="G4946" s="54" t="s">
        <v>18972</v>
      </c>
      <c r="H4946" s="54" t="s">
        <v>18973</v>
      </c>
      <c r="I4946" s="54" t="s">
        <v>8898</v>
      </c>
      <c r="J4946" s="54" t="s">
        <v>8323</v>
      </c>
      <c r="K4946" s="55" t="s">
        <v>11301</v>
      </c>
      <c r="L4946" s="54" t="s">
        <v>8325</v>
      </c>
    </row>
    <row r="4947" spans="1:12" ht="13.8" x14ac:dyDescent="0.3">
      <c r="A4947" s="54" t="s">
        <v>18874</v>
      </c>
      <c r="B4947" s="54" t="s">
        <v>18875</v>
      </c>
      <c r="C4947" s="54" t="s">
        <v>18876</v>
      </c>
      <c r="D4947" s="54" t="s">
        <v>18877</v>
      </c>
      <c r="E4947" s="55" t="s">
        <v>8319</v>
      </c>
      <c r="F4947" s="54" t="s">
        <v>8319</v>
      </c>
      <c r="G4947" s="54" t="s">
        <v>18975</v>
      </c>
      <c r="H4947" s="54" t="s">
        <v>18976</v>
      </c>
      <c r="I4947" s="54" t="s">
        <v>8898</v>
      </c>
      <c r="J4947" s="54" t="s">
        <v>8323</v>
      </c>
      <c r="K4947" s="55" t="s">
        <v>9219</v>
      </c>
      <c r="L4947" s="54" t="s">
        <v>8325</v>
      </c>
    </row>
    <row r="4948" spans="1:12" ht="13.8" x14ac:dyDescent="0.3">
      <c r="A4948" s="54" t="s">
        <v>18874</v>
      </c>
      <c r="B4948" s="54" t="s">
        <v>18875</v>
      </c>
      <c r="C4948" s="54" t="s">
        <v>18876</v>
      </c>
      <c r="D4948" s="54" t="s">
        <v>18877</v>
      </c>
      <c r="E4948" s="55" t="s">
        <v>8319</v>
      </c>
      <c r="F4948" s="54" t="s">
        <v>8319</v>
      </c>
      <c r="G4948" s="54" t="s">
        <v>18977</v>
      </c>
      <c r="H4948" s="54" t="s">
        <v>18978</v>
      </c>
      <c r="I4948" s="54" t="s">
        <v>8898</v>
      </c>
      <c r="J4948" s="54" t="s">
        <v>8323</v>
      </c>
      <c r="K4948" s="55" t="s">
        <v>25396</v>
      </c>
      <c r="L4948" s="54" t="s">
        <v>8325</v>
      </c>
    </row>
    <row r="4949" spans="1:12" ht="13.8" x14ac:dyDescent="0.3">
      <c r="A4949" s="54" t="s">
        <v>18874</v>
      </c>
      <c r="B4949" s="54" t="s">
        <v>18875</v>
      </c>
      <c r="C4949" s="54" t="s">
        <v>18876</v>
      </c>
      <c r="D4949" s="54" t="s">
        <v>18877</v>
      </c>
      <c r="E4949" s="55" t="s">
        <v>8319</v>
      </c>
      <c r="F4949" s="54" t="s">
        <v>8319</v>
      </c>
      <c r="G4949" s="54" t="s">
        <v>18979</v>
      </c>
      <c r="H4949" s="54" t="s">
        <v>18980</v>
      </c>
      <c r="I4949" s="54" t="s">
        <v>8898</v>
      </c>
      <c r="J4949" s="54" t="s">
        <v>8323</v>
      </c>
      <c r="K4949" s="55" t="s">
        <v>25397</v>
      </c>
      <c r="L4949" s="54" t="s">
        <v>8325</v>
      </c>
    </row>
    <row r="4950" spans="1:12" ht="13.8" x14ac:dyDescent="0.3">
      <c r="A4950" s="54" t="s">
        <v>18874</v>
      </c>
      <c r="B4950" s="54" t="s">
        <v>18875</v>
      </c>
      <c r="C4950" s="54" t="s">
        <v>18876</v>
      </c>
      <c r="D4950" s="54" t="s">
        <v>18877</v>
      </c>
      <c r="E4950" s="55" t="s">
        <v>8319</v>
      </c>
      <c r="F4950" s="54" t="s">
        <v>8319</v>
      </c>
      <c r="G4950" s="54" t="s">
        <v>18981</v>
      </c>
      <c r="H4950" s="54" t="s">
        <v>18982</v>
      </c>
      <c r="I4950" s="54" t="s">
        <v>8898</v>
      </c>
      <c r="J4950" s="54" t="s">
        <v>8323</v>
      </c>
      <c r="K4950" s="55" t="s">
        <v>25398</v>
      </c>
      <c r="L4950" s="54" t="s">
        <v>8325</v>
      </c>
    </row>
    <row r="4951" spans="1:12" ht="13.8" x14ac:dyDescent="0.3">
      <c r="A4951" s="54" t="s">
        <v>18874</v>
      </c>
      <c r="B4951" s="54" t="s">
        <v>18875</v>
      </c>
      <c r="C4951" s="54" t="s">
        <v>18876</v>
      </c>
      <c r="D4951" s="54" t="s">
        <v>18877</v>
      </c>
      <c r="E4951" s="55" t="s">
        <v>8319</v>
      </c>
      <c r="F4951" s="54" t="s">
        <v>8319</v>
      </c>
      <c r="G4951" s="54" t="s">
        <v>18983</v>
      </c>
      <c r="H4951" s="54" t="s">
        <v>18984</v>
      </c>
      <c r="I4951" s="54" t="s">
        <v>8898</v>
      </c>
      <c r="J4951" s="54" t="s">
        <v>8323</v>
      </c>
      <c r="K4951" s="55" t="s">
        <v>25399</v>
      </c>
      <c r="L4951" s="54" t="s">
        <v>8325</v>
      </c>
    </row>
    <row r="4952" spans="1:12" ht="13.8" x14ac:dyDescent="0.3">
      <c r="A4952" s="54" t="s">
        <v>18874</v>
      </c>
      <c r="B4952" s="54" t="s">
        <v>18875</v>
      </c>
      <c r="C4952" s="54" t="s">
        <v>18876</v>
      </c>
      <c r="D4952" s="54" t="s">
        <v>18877</v>
      </c>
      <c r="E4952" s="55" t="s">
        <v>8319</v>
      </c>
      <c r="F4952" s="54" t="s">
        <v>8319</v>
      </c>
      <c r="G4952" s="54" t="s">
        <v>18985</v>
      </c>
      <c r="H4952" s="54" t="s">
        <v>18986</v>
      </c>
      <c r="I4952" s="54" t="s">
        <v>8898</v>
      </c>
      <c r="J4952" s="54" t="s">
        <v>8323</v>
      </c>
      <c r="K4952" s="55" t="s">
        <v>25400</v>
      </c>
      <c r="L4952" s="54" t="s">
        <v>8325</v>
      </c>
    </row>
    <row r="4953" spans="1:12" ht="13.8" x14ac:dyDescent="0.3">
      <c r="A4953" s="54" t="s">
        <v>18874</v>
      </c>
      <c r="B4953" s="54" t="s">
        <v>18875</v>
      </c>
      <c r="C4953" s="54" t="s">
        <v>18876</v>
      </c>
      <c r="D4953" s="54" t="s">
        <v>18877</v>
      </c>
      <c r="E4953" s="55" t="s">
        <v>8319</v>
      </c>
      <c r="F4953" s="54" t="s">
        <v>8319</v>
      </c>
      <c r="G4953" s="54" t="s">
        <v>18987</v>
      </c>
      <c r="H4953" s="54" t="s">
        <v>18988</v>
      </c>
      <c r="I4953" s="54" t="s">
        <v>8898</v>
      </c>
      <c r="J4953" s="54" t="s">
        <v>8323</v>
      </c>
      <c r="K4953" s="55" t="s">
        <v>25401</v>
      </c>
      <c r="L4953" s="54" t="s">
        <v>8325</v>
      </c>
    </row>
    <row r="4954" spans="1:12" ht="13.8" x14ac:dyDescent="0.3">
      <c r="A4954" s="54" t="s">
        <v>18874</v>
      </c>
      <c r="B4954" s="54" t="s">
        <v>18875</v>
      </c>
      <c r="C4954" s="54" t="s">
        <v>18876</v>
      </c>
      <c r="D4954" s="54" t="s">
        <v>18877</v>
      </c>
      <c r="E4954" s="55" t="s">
        <v>8319</v>
      </c>
      <c r="F4954" s="54" t="s">
        <v>8319</v>
      </c>
      <c r="G4954" s="54" t="s">
        <v>18989</v>
      </c>
      <c r="H4954" s="54" t="s">
        <v>18990</v>
      </c>
      <c r="I4954" s="54" t="s">
        <v>8898</v>
      </c>
      <c r="J4954" s="54" t="s">
        <v>8323</v>
      </c>
      <c r="K4954" s="55" t="s">
        <v>25402</v>
      </c>
      <c r="L4954" s="54" t="s">
        <v>8325</v>
      </c>
    </row>
    <row r="4955" spans="1:12" ht="13.8" x14ac:dyDescent="0.3">
      <c r="A4955" s="54" t="s">
        <v>18874</v>
      </c>
      <c r="B4955" s="54" t="s">
        <v>18875</v>
      </c>
      <c r="C4955" s="54" t="s">
        <v>18876</v>
      </c>
      <c r="D4955" s="54" t="s">
        <v>18877</v>
      </c>
      <c r="E4955" s="55" t="s">
        <v>8319</v>
      </c>
      <c r="F4955" s="54" t="s">
        <v>8319</v>
      </c>
      <c r="G4955" s="54" t="s">
        <v>18991</v>
      </c>
      <c r="H4955" s="54" t="s">
        <v>18992</v>
      </c>
      <c r="I4955" s="54" t="s">
        <v>8898</v>
      </c>
      <c r="J4955" s="54" t="s">
        <v>8323</v>
      </c>
      <c r="K4955" s="55" t="s">
        <v>25403</v>
      </c>
      <c r="L4955" s="54" t="s">
        <v>8325</v>
      </c>
    </row>
    <row r="4956" spans="1:12" ht="13.8" x14ac:dyDescent="0.3">
      <c r="A4956" s="54" t="s">
        <v>18874</v>
      </c>
      <c r="B4956" s="54" t="s">
        <v>18875</v>
      </c>
      <c r="C4956" s="54" t="s">
        <v>18876</v>
      </c>
      <c r="D4956" s="54" t="s">
        <v>18877</v>
      </c>
      <c r="E4956" s="55" t="s">
        <v>8319</v>
      </c>
      <c r="F4956" s="54" t="s">
        <v>8319</v>
      </c>
      <c r="G4956" s="54" t="s">
        <v>18993</v>
      </c>
      <c r="H4956" s="54" t="s">
        <v>18994</v>
      </c>
      <c r="I4956" s="54" t="s">
        <v>8898</v>
      </c>
      <c r="J4956" s="54" t="s">
        <v>8323</v>
      </c>
      <c r="K4956" s="55" t="s">
        <v>25404</v>
      </c>
      <c r="L4956" s="54" t="s">
        <v>8325</v>
      </c>
    </row>
    <row r="4957" spans="1:12" ht="13.8" x14ac:dyDescent="0.3">
      <c r="A4957" s="54" t="s">
        <v>18874</v>
      </c>
      <c r="B4957" s="54" t="s">
        <v>18875</v>
      </c>
      <c r="C4957" s="54" t="s">
        <v>18876</v>
      </c>
      <c r="D4957" s="54" t="s">
        <v>18877</v>
      </c>
      <c r="E4957" s="55" t="s">
        <v>8319</v>
      </c>
      <c r="F4957" s="54" t="s">
        <v>8319</v>
      </c>
      <c r="G4957" s="54" t="s">
        <v>18996</v>
      </c>
      <c r="H4957" s="54" t="s">
        <v>18997</v>
      </c>
      <c r="I4957" s="54" t="s">
        <v>8898</v>
      </c>
      <c r="J4957" s="54" t="s">
        <v>8323</v>
      </c>
      <c r="K4957" s="55" t="s">
        <v>25405</v>
      </c>
      <c r="L4957" s="54" t="s">
        <v>8325</v>
      </c>
    </row>
    <row r="4958" spans="1:12" ht="13.8" x14ac:dyDescent="0.3">
      <c r="A4958" s="54" t="s">
        <v>18874</v>
      </c>
      <c r="B4958" s="54" t="s">
        <v>18875</v>
      </c>
      <c r="C4958" s="54" t="s">
        <v>18876</v>
      </c>
      <c r="D4958" s="54" t="s">
        <v>18877</v>
      </c>
      <c r="E4958" s="55" t="s">
        <v>8319</v>
      </c>
      <c r="F4958" s="54" t="s">
        <v>8319</v>
      </c>
      <c r="G4958" s="54" t="s">
        <v>18998</v>
      </c>
      <c r="H4958" s="54" t="s">
        <v>18999</v>
      </c>
      <c r="I4958" s="54" t="s">
        <v>8898</v>
      </c>
      <c r="J4958" s="54" t="s">
        <v>8323</v>
      </c>
      <c r="K4958" s="55" t="s">
        <v>25406</v>
      </c>
      <c r="L4958" s="54" t="s">
        <v>8325</v>
      </c>
    </row>
    <row r="4959" spans="1:12" ht="13.8" x14ac:dyDescent="0.3">
      <c r="A4959" s="54" t="s">
        <v>18874</v>
      </c>
      <c r="B4959" s="54" t="s">
        <v>18875</v>
      </c>
      <c r="C4959" s="54" t="s">
        <v>18876</v>
      </c>
      <c r="D4959" s="54" t="s">
        <v>18877</v>
      </c>
      <c r="E4959" s="55" t="s">
        <v>8319</v>
      </c>
      <c r="F4959" s="54" t="s">
        <v>8319</v>
      </c>
      <c r="G4959" s="54" t="s">
        <v>19000</v>
      </c>
      <c r="H4959" s="54" t="s">
        <v>19001</v>
      </c>
      <c r="I4959" s="54" t="s">
        <v>8898</v>
      </c>
      <c r="J4959" s="54" t="s">
        <v>8323</v>
      </c>
      <c r="K4959" s="55" t="s">
        <v>12311</v>
      </c>
      <c r="L4959" s="54" t="s">
        <v>8325</v>
      </c>
    </row>
    <row r="4960" spans="1:12" ht="13.8" x14ac:dyDescent="0.3">
      <c r="A4960" s="54" t="s">
        <v>18874</v>
      </c>
      <c r="B4960" s="54" t="s">
        <v>18875</v>
      </c>
      <c r="C4960" s="54" t="s">
        <v>18876</v>
      </c>
      <c r="D4960" s="54" t="s">
        <v>18877</v>
      </c>
      <c r="E4960" s="55" t="s">
        <v>8319</v>
      </c>
      <c r="F4960" s="54" t="s">
        <v>8319</v>
      </c>
      <c r="G4960" s="54" t="s">
        <v>19002</v>
      </c>
      <c r="H4960" s="54" t="s">
        <v>19003</v>
      </c>
      <c r="I4960" s="54" t="s">
        <v>8898</v>
      </c>
      <c r="J4960" s="54" t="s">
        <v>8323</v>
      </c>
      <c r="K4960" s="55" t="s">
        <v>25407</v>
      </c>
      <c r="L4960" s="54" t="s">
        <v>8325</v>
      </c>
    </row>
    <row r="4961" spans="1:12" ht="13.8" x14ac:dyDescent="0.3">
      <c r="A4961" s="54" t="s">
        <v>18874</v>
      </c>
      <c r="B4961" s="54" t="s">
        <v>18875</v>
      </c>
      <c r="C4961" s="54" t="s">
        <v>18876</v>
      </c>
      <c r="D4961" s="54" t="s">
        <v>18877</v>
      </c>
      <c r="E4961" s="55" t="s">
        <v>8319</v>
      </c>
      <c r="F4961" s="54" t="s">
        <v>8319</v>
      </c>
      <c r="G4961" s="54" t="s">
        <v>19004</v>
      </c>
      <c r="H4961" s="54" t="s">
        <v>19005</v>
      </c>
      <c r="I4961" s="54" t="s">
        <v>8898</v>
      </c>
      <c r="J4961" s="54" t="s">
        <v>8323</v>
      </c>
      <c r="K4961" s="55" t="s">
        <v>25408</v>
      </c>
      <c r="L4961" s="54" t="s">
        <v>8325</v>
      </c>
    </row>
    <row r="4962" spans="1:12" ht="13.8" x14ac:dyDescent="0.3">
      <c r="A4962" s="54" t="s">
        <v>18874</v>
      </c>
      <c r="B4962" s="54" t="s">
        <v>18875</v>
      </c>
      <c r="C4962" s="54" t="s">
        <v>18876</v>
      </c>
      <c r="D4962" s="54" t="s">
        <v>18877</v>
      </c>
      <c r="E4962" s="55" t="s">
        <v>8319</v>
      </c>
      <c r="F4962" s="54" t="s">
        <v>8319</v>
      </c>
      <c r="G4962" s="54" t="s">
        <v>19006</v>
      </c>
      <c r="H4962" s="54" t="s">
        <v>19007</v>
      </c>
      <c r="I4962" s="54" t="s">
        <v>8898</v>
      </c>
      <c r="J4962" s="54" t="s">
        <v>8323</v>
      </c>
      <c r="K4962" s="55" t="s">
        <v>25409</v>
      </c>
      <c r="L4962" s="54" t="s">
        <v>8325</v>
      </c>
    </row>
    <row r="4963" spans="1:12" ht="13.8" x14ac:dyDescent="0.3">
      <c r="A4963" s="54" t="s">
        <v>18874</v>
      </c>
      <c r="B4963" s="54" t="s">
        <v>18875</v>
      </c>
      <c r="C4963" s="54" t="s">
        <v>18876</v>
      </c>
      <c r="D4963" s="54" t="s">
        <v>18877</v>
      </c>
      <c r="E4963" s="55" t="s">
        <v>8319</v>
      </c>
      <c r="F4963" s="54" t="s">
        <v>8319</v>
      </c>
      <c r="G4963" s="54" t="s">
        <v>19008</v>
      </c>
      <c r="H4963" s="54" t="s">
        <v>19009</v>
      </c>
      <c r="I4963" s="54" t="s">
        <v>8898</v>
      </c>
      <c r="J4963" s="54" t="s">
        <v>8323</v>
      </c>
      <c r="K4963" s="55" t="s">
        <v>25410</v>
      </c>
      <c r="L4963" s="54" t="s">
        <v>8325</v>
      </c>
    </row>
    <row r="4964" spans="1:12" ht="13.8" x14ac:dyDescent="0.3">
      <c r="A4964" s="54" t="s">
        <v>18874</v>
      </c>
      <c r="B4964" s="54" t="s">
        <v>18875</v>
      </c>
      <c r="C4964" s="54" t="s">
        <v>18876</v>
      </c>
      <c r="D4964" s="54" t="s">
        <v>18877</v>
      </c>
      <c r="E4964" s="55" t="s">
        <v>8319</v>
      </c>
      <c r="F4964" s="54" t="s">
        <v>8319</v>
      </c>
      <c r="G4964" s="54" t="s">
        <v>19011</v>
      </c>
      <c r="H4964" s="54" t="s">
        <v>19012</v>
      </c>
      <c r="I4964" s="54" t="s">
        <v>11432</v>
      </c>
      <c r="J4964" s="54" t="s">
        <v>8323</v>
      </c>
      <c r="K4964" s="55" t="s">
        <v>25411</v>
      </c>
      <c r="L4964" s="54" t="s">
        <v>8325</v>
      </c>
    </row>
    <row r="4965" spans="1:12" ht="13.8" x14ac:dyDescent="0.3">
      <c r="A4965" s="54" t="s">
        <v>18874</v>
      </c>
      <c r="B4965" s="54" t="s">
        <v>18875</v>
      </c>
      <c r="C4965" s="54" t="s">
        <v>19013</v>
      </c>
      <c r="D4965" s="54" t="s">
        <v>19014</v>
      </c>
      <c r="E4965" s="55" t="s">
        <v>8319</v>
      </c>
      <c r="F4965" s="54" t="s">
        <v>8319</v>
      </c>
      <c r="G4965" s="54" t="s">
        <v>19015</v>
      </c>
      <c r="H4965" s="54" t="s">
        <v>19016</v>
      </c>
      <c r="I4965" s="54" t="s">
        <v>8898</v>
      </c>
      <c r="J4965" s="54" t="s">
        <v>8323</v>
      </c>
      <c r="K4965" s="55" t="s">
        <v>24425</v>
      </c>
      <c r="L4965" s="54" t="s">
        <v>8325</v>
      </c>
    </row>
    <row r="4966" spans="1:12" ht="13.8" x14ac:dyDescent="0.3">
      <c r="A4966" s="54" t="s">
        <v>18874</v>
      </c>
      <c r="B4966" s="54" t="s">
        <v>18875</v>
      </c>
      <c r="C4966" s="54" t="s">
        <v>19013</v>
      </c>
      <c r="D4966" s="54" t="s">
        <v>19014</v>
      </c>
      <c r="E4966" s="55" t="s">
        <v>8319</v>
      </c>
      <c r="F4966" s="54" t="s">
        <v>8319</v>
      </c>
      <c r="G4966" s="54" t="s">
        <v>19017</v>
      </c>
      <c r="H4966" s="54" t="s">
        <v>19018</v>
      </c>
      <c r="I4966" s="54" t="s">
        <v>8898</v>
      </c>
      <c r="J4966" s="54" t="s">
        <v>8323</v>
      </c>
      <c r="K4966" s="55" t="s">
        <v>25412</v>
      </c>
      <c r="L4966" s="54" t="s">
        <v>8325</v>
      </c>
    </row>
    <row r="4967" spans="1:12" ht="13.8" x14ac:dyDescent="0.3">
      <c r="A4967" s="54" t="s">
        <v>18874</v>
      </c>
      <c r="B4967" s="54" t="s">
        <v>18875</v>
      </c>
      <c r="C4967" s="54" t="s">
        <v>19013</v>
      </c>
      <c r="D4967" s="54" t="s">
        <v>19014</v>
      </c>
      <c r="E4967" s="55" t="s">
        <v>8319</v>
      </c>
      <c r="F4967" s="54" t="s">
        <v>8319</v>
      </c>
      <c r="G4967" s="54" t="s">
        <v>19019</v>
      </c>
      <c r="H4967" s="54" t="s">
        <v>19020</v>
      </c>
      <c r="I4967" s="54" t="s">
        <v>8898</v>
      </c>
      <c r="J4967" s="54" t="s">
        <v>8323</v>
      </c>
      <c r="K4967" s="55" t="s">
        <v>9348</v>
      </c>
      <c r="L4967" s="54" t="s">
        <v>8325</v>
      </c>
    </row>
    <row r="4968" spans="1:12" ht="13.8" x14ac:dyDescent="0.3">
      <c r="A4968" s="54" t="s">
        <v>18874</v>
      </c>
      <c r="B4968" s="54" t="s">
        <v>18875</v>
      </c>
      <c r="C4968" s="54" t="s">
        <v>19013</v>
      </c>
      <c r="D4968" s="54" t="s">
        <v>19014</v>
      </c>
      <c r="E4968" s="55" t="s">
        <v>8319</v>
      </c>
      <c r="F4968" s="54" t="s">
        <v>8319</v>
      </c>
      <c r="G4968" s="54" t="s">
        <v>19021</v>
      </c>
      <c r="H4968" s="54" t="s">
        <v>19022</v>
      </c>
      <c r="I4968" s="54" t="s">
        <v>8898</v>
      </c>
      <c r="J4968" s="54" t="s">
        <v>8323</v>
      </c>
      <c r="K4968" s="55" t="s">
        <v>19131</v>
      </c>
      <c r="L4968" s="54" t="s">
        <v>8325</v>
      </c>
    </row>
    <row r="4969" spans="1:12" ht="13.8" x14ac:dyDescent="0.3">
      <c r="A4969" s="54" t="s">
        <v>18874</v>
      </c>
      <c r="B4969" s="54" t="s">
        <v>18875</v>
      </c>
      <c r="C4969" s="54" t="s">
        <v>19013</v>
      </c>
      <c r="D4969" s="54" t="s">
        <v>19014</v>
      </c>
      <c r="E4969" s="55" t="s">
        <v>8319</v>
      </c>
      <c r="F4969" s="54" t="s">
        <v>8319</v>
      </c>
      <c r="G4969" s="54" t="s">
        <v>19023</v>
      </c>
      <c r="H4969" s="54" t="s">
        <v>19024</v>
      </c>
      <c r="I4969" s="54" t="s">
        <v>8898</v>
      </c>
      <c r="J4969" s="54" t="s">
        <v>8323</v>
      </c>
      <c r="K4969" s="55" t="s">
        <v>25413</v>
      </c>
      <c r="L4969" s="54" t="s">
        <v>8325</v>
      </c>
    </row>
    <row r="4970" spans="1:12" ht="13.8" x14ac:dyDescent="0.3">
      <c r="A4970" s="54" t="s">
        <v>18874</v>
      </c>
      <c r="B4970" s="54" t="s">
        <v>18875</v>
      </c>
      <c r="C4970" s="54" t="s">
        <v>19013</v>
      </c>
      <c r="D4970" s="54" t="s">
        <v>19014</v>
      </c>
      <c r="E4970" s="55" t="s">
        <v>8319</v>
      </c>
      <c r="F4970" s="54" t="s">
        <v>8319</v>
      </c>
      <c r="G4970" s="54" t="s">
        <v>19025</v>
      </c>
      <c r="H4970" s="54" t="s">
        <v>19026</v>
      </c>
      <c r="I4970" s="54" t="s">
        <v>8898</v>
      </c>
      <c r="J4970" s="54" t="s">
        <v>8323</v>
      </c>
      <c r="K4970" s="55" t="s">
        <v>25414</v>
      </c>
      <c r="L4970" s="54" t="s">
        <v>8325</v>
      </c>
    </row>
    <row r="4971" spans="1:12" ht="13.8" x14ac:dyDescent="0.3">
      <c r="A4971" s="54" t="s">
        <v>18874</v>
      </c>
      <c r="B4971" s="54" t="s">
        <v>18875</v>
      </c>
      <c r="C4971" s="54" t="s">
        <v>19013</v>
      </c>
      <c r="D4971" s="54" t="s">
        <v>19014</v>
      </c>
      <c r="E4971" s="55" t="s">
        <v>8319</v>
      </c>
      <c r="F4971" s="54" t="s">
        <v>8319</v>
      </c>
      <c r="G4971" s="54" t="s">
        <v>19027</v>
      </c>
      <c r="H4971" s="54" t="s">
        <v>19028</v>
      </c>
      <c r="I4971" s="54" t="s">
        <v>8898</v>
      </c>
      <c r="J4971" s="54" t="s">
        <v>8323</v>
      </c>
      <c r="K4971" s="55" t="s">
        <v>21894</v>
      </c>
      <c r="L4971" s="54" t="s">
        <v>8325</v>
      </c>
    </row>
    <row r="4972" spans="1:12" ht="13.8" x14ac:dyDescent="0.3">
      <c r="A4972" s="54" t="s">
        <v>18874</v>
      </c>
      <c r="B4972" s="54" t="s">
        <v>18875</v>
      </c>
      <c r="C4972" s="54" t="s">
        <v>19013</v>
      </c>
      <c r="D4972" s="54" t="s">
        <v>19014</v>
      </c>
      <c r="E4972" s="55" t="s">
        <v>8319</v>
      </c>
      <c r="F4972" s="54" t="s">
        <v>8319</v>
      </c>
      <c r="G4972" s="54" t="s">
        <v>19030</v>
      </c>
      <c r="H4972" s="54" t="s">
        <v>19031</v>
      </c>
      <c r="I4972" s="54" t="s">
        <v>8898</v>
      </c>
      <c r="J4972" s="54" t="s">
        <v>8323</v>
      </c>
      <c r="K4972" s="55" t="s">
        <v>25415</v>
      </c>
      <c r="L4972" s="54" t="s">
        <v>8325</v>
      </c>
    </row>
    <row r="4973" spans="1:12" ht="13.8" x14ac:dyDescent="0.3">
      <c r="A4973" s="54" t="s">
        <v>18874</v>
      </c>
      <c r="B4973" s="54" t="s">
        <v>18875</v>
      </c>
      <c r="C4973" s="54" t="s">
        <v>19013</v>
      </c>
      <c r="D4973" s="54" t="s">
        <v>19014</v>
      </c>
      <c r="E4973" s="55" t="s">
        <v>8319</v>
      </c>
      <c r="F4973" s="54" t="s">
        <v>8319</v>
      </c>
      <c r="G4973" s="54" t="s">
        <v>19032</v>
      </c>
      <c r="H4973" s="54" t="s">
        <v>19033</v>
      </c>
      <c r="I4973" s="54" t="s">
        <v>8898</v>
      </c>
      <c r="J4973" s="54" t="s">
        <v>8323</v>
      </c>
      <c r="K4973" s="55" t="s">
        <v>14485</v>
      </c>
      <c r="L4973" s="54" t="s">
        <v>8325</v>
      </c>
    </row>
    <row r="4974" spans="1:12" ht="13.8" x14ac:dyDescent="0.3">
      <c r="A4974" s="54" t="s">
        <v>18874</v>
      </c>
      <c r="B4974" s="54" t="s">
        <v>18875</v>
      </c>
      <c r="C4974" s="54" t="s">
        <v>19013</v>
      </c>
      <c r="D4974" s="54" t="s">
        <v>19014</v>
      </c>
      <c r="E4974" s="55" t="s">
        <v>8319</v>
      </c>
      <c r="F4974" s="54" t="s">
        <v>8319</v>
      </c>
      <c r="G4974" s="54" t="s">
        <v>19034</v>
      </c>
      <c r="H4974" s="54" t="s">
        <v>19035</v>
      </c>
      <c r="I4974" s="54" t="s">
        <v>8898</v>
      </c>
      <c r="J4974" s="54" t="s">
        <v>8323</v>
      </c>
      <c r="K4974" s="55" t="s">
        <v>25416</v>
      </c>
      <c r="L4974" s="54" t="s">
        <v>8325</v>
      </c>
    </row>
    <row r="4975" spans="1:12" ht="13.8" x14ac:dyDescent="0.3">
      <c r="A4975" s="54" t="s">
        <v>18874</v>
      </c>
      <c r="B4975" s="54" t="s">
        <v>18875</v>
      </c>
      <c r="C4975" s="54" t="s">
        <v>19013</v>
      </c>
      <c r="D4975" s="54" t="s">
        <v>19014</v>
      </c>
      <c r="E4975" s="55" t="s">
        <v>8319</v>
      </c>
      <c r="F4975" s="54" t="s">
        <v>8319</v>
      </c>
      <c r="G4975" s="54" t="s">
        <v>19036</v>
      </c>
      <c r="H4975" s="54" t="s">
        <v>19037</v>
      </c>
      <c r="I4975" s="54" t="s">
        <v>8898</v>
      </c>
      <c r="J4975" s="54" t="s">
        <v>8323</v>
      </c>
      <c r="K4975" s="55" t="s">
        <v>25417</v>
      </c>
      <c r="L4975" s="54" t="s">
        <v>8325</v>
      </c>
    </row>
    <row r="4976" spans="1:12" ht="13.8" x14ac:dyDescent="0.3">
      <c r="A4976" s="54" t="s">
        <v>18874</v>
      </c>
      <c r="B4976" s="54" t="s">
        <v>18875</v>
      </c>
      <c r="C4976" s="54" t="s">
        <v>19013</v>
      </c>
      <c r="D4976" s="54" t="s">
        <v>19014</v>
      </c>
      <c r="E4976" s="55" t="s">
        <v>8319</v>
      </c>
      <c r="F4976" s="54" t="s">
        <v>8319</v>
      </c>
      <c r="G4976" s="54" t="s">
        <v>19038</v>
      </c>
      <c r="H4976" s="54" t="s">
        <v>19039</v>
      </c>
      <c r="I4976" s="54" t="s">
        <v>8898</v>
      </c>
      <c r="J4976" s="54" t="s">
        <v>8323</v>
      </c>
      <c r="K4976" s="55" t="s">
        <v>25418</v>
      </c>
      <c r="L4976" s="54" t="s">
        <v>8325</v>
      </c>
    </row>
    <row r="4977" spans="1:12" ht="13.8" x14ac:dyDescent="0.3">
      <c r="A4977" s="54" t="s">
        <v>18874</v>
      </c>
      <c r="B4977" s="54" t="s">
        <v>18875</v>
      </c>
      <c r="C4977" s="54" t="s">
        <v>19013</v>
      </c>
      <c r="D4977" s="54" t="s">
        <v>19014</v>
      </c>
      <c r="E4977" s="55" t="s">
        <v>8319</v>
      </c>
      <c r="F4977" s="54" t="s">
        <v>8319</v>
      </c>
      <c r="G4977" s="54" t="s">
        <v>19040</v>
      </c>
      <c r="H4977" s="54" t="s">
        <v>19041</v>
      </c>
      <c r="I4977" s="54" t="s">
        <v>8898</v>
      </c>
      <c r="J4977" s="54" t="s">
        <v>8323</v>
      </c>
      <c r="K4977" s="55" t="s">
        <v>25419</v>
      </c>
      <c r="L4977" s="54" t="s">
        <v>8325</v>
      </c>
    </row>
    <row r="4978" spans="1:12" ht="13.8" x14ac:dyDescent="0.3">
      <c r="A4978" s="54" t="s">
        <v>18874</v>
      </c>
      <c r="B4978" s="54" t="s">
        <v>18875</v>
      </c>
      <c r="C4978" s="54" t="s">
        <v>19013</v>
      </c>
      <c r="D4978" s="54" t="s">
        <v>19014</v>
      </c>
      <c r="E4978" s="55" t="s">
        <v>8319</v>
      </c>
      <c r="F4978" s="54" t="s">
        <v>8319</v>
      </c>
      <c r="G4978" s="54" t="s">
        <v>19043</v>
      </c>
      <c r="H4978" s="54" t="s">
        <v>19044</v>
      </c>
      <c r="I4978" s="54" t="s">
        <v>8898</v>
      </c>
      <c r="J4978" s="54" t="s">
        <v>8323</v>
      </c>
      <c r="K4978" s="55" t="s">
        <v>25420</v>
      </c>
      <c r="L4978" s="54" t="s">
        <v>8325</v>
      </c>
    </row>
    <row r="4979" spans="1:12" ht="13.8" x14ac:dyDescent="0.3">
      <c r="A4979" s="54" t="s">
        <v>18874</v>
      </c>
      <c r="B4979" s="54" t="s">
        <v>18875</v>
      </c>
      <c r="C4979" s="54" t="s">
        <v>19013</v>
      </c>
      <c r="D4979" s="54" t="s">
        <v>19014</v>
      </c>
      <c r="E4979" s="55" t="s">
        <v>8319</v>
      </c>
      <c r="F4979" s="54" t="s">
        <v>8319</v>
      </c>
      <c r="G4979" s="54" t="s">
        <v>19045</v>
      </c>
      <c r="H4979" s="54" t="s">
        <v>19046</v>
      </c>
      <c r="I4979" s="54" t="s">
        <v>8898</v>
      </c>
      <c r="J4979" s="54" t="s">
        <v>8323</v>
      </c>
      <c r="K4979" s="55" t="s">
        <v>25421</v>
      </c>
      <c r="L4979" s="54" t="s">
        <v>8325</v>
      </c>
    </row>
    <row r="4980" spans="1:12" ht="13.8" x14ac:dyDescent="0.3">
      <c r="A4980" s="54" t="s">
        <v>18874</v>
      </c>
      <c r="B4980" s="54" t="s">
        <v>18875</v>
      </c>
      <c r="C4980" s="54" t="s">
        <v>19013</v>
      </c>
      <c r="D4980" s="54" t="s">
        <v>19014</v>
      </c>
      <c r="E4980" s="55" t="s">
        <v>8319</v>
      </c>
      <c r="F4980" s="54" t="s">
        <v>8319</v>
      </c>
      <c r="G4980" s="54" t="s">
        <v>19047</v>
      </c>
      <c r="H4980" s="54" t="s">
        <v>19048</v>
      </c>
      <c r="I4980" s="54" t="s">
        <v>8898</v>
      </c>
      <c r="J4980" s="54" t="s">
        <v>8323</v>
      </c>
      <c r="K4980" s="55" t="s">
        <v>25422</v>
      </c>
      <c r="L4980" s="54" t="s">
        <v>8325</v>
      </c>
    </row>
    <row r="4981" spans="1:12" ht="13.8" x14ac:dyDescent="0.3">
      <c r="A4981" s="54" t="s">
        <v>18874</v>
      </c>
      <c r="B4981" s="54" t="s">
        <v>18875</v>
      </c>
      <c r="C4981" s="54" t="s">
        <v>19013</v>
      </c>
      <c r="D4981" s="54" t="s">
        <v>19014</v>
      </c>
      <c r="E4981" s="55" t="s">
        <v>8319</v>
      </c>
      <c r="F4981" s="54" t="s">
        <v>8319</v>
      </c>
      <c r="G4981" s="54" t="s">
        <v>19050</v>
      </c>
      <c r="H4981" s="54" t="s">
        <v>19051</v>
      </c>
      <c r="I4981" s="54" t="s">
        <v>8898</v>
      </c>
      <c r="J4981" s="54" t="s">
        <v>8323</v>
      </c>
      <c r="K4981" s="55" t="s">
        <v>9530</v>
      </c>
      <c r="L4981" s="54" t="s">
        <v>8325</v>
      </c>
    </row>
    <row r="4982" spans="1:12" ht="13.8" x14ac:dyDescent="0.3">
      <c r="A4982" s="54" t="s">
        <v>18874</v>
      </c>
      <c r="B4982" s="54" t="s">
        <v>18875</v>
      </c>
      <c r="C4982" s="54" t="s">
        <v>19013</v>
      </c>
      <c r="D4982" s="54" t="s">
        <v>19014</v>
      </c>
      <c r="E4982" s="55" t="s">
        <v>8319</v>
      </c>
      <c r="F4982" s="54" t="s">
        <v>8319</v>
      </c>
      <c r="G4982" s="54" t="s">
        <v>19052</v>
      </c>
      <c r="H4982" s="54" t="s">
        <v>19053</v>
      </c>
      <c r="I4982" s="54" t="s">
        <v>8898</v>
      </c>
      <c r="J4982" s="54" t="s">
        <v>8323</v>
      </c>
      <c r="K4982" s="55" t="s">
        <v>25423</v>
      </c>
      <c r="L4982" s="54" t="s">
        <v>8325</v>
      </c>
    </row>
    <row r="4983" spans="1:12" ht="13.8" x14ac:dyDescent="0.3">
      <c r="A4983" s="54" t="s">
        <v>18874</v>
      </c>
      <c r="B4983" s="54" t="s">
        <v>18875</v>
      </c>
      <c r="C4983" s="54" t="s">
        <v>19013</v>
      </c>
      <c r="D4983" s="54" t="s">
        <v>19014</v>
      </c>
      <c r="E4983" s="55" t="s">
        <v>8319</v>
      </c>
      <c r="F4983" s="54" t="s">
        <v>8319</v>
      </c>
      <c r="G4983" s="54" t="s">
        <v>19054</v>
      </c>
      <c r="H4983" s="54" t="s">
        <v>19055</v>
      </c>
      <c r="I4983" s="54" t="s">
        <v>8898</v>
      </c>
      <c r="J4983" s="54" t="s">
        <v>8323</v>
      </c>
      <c r="K4983" s="55" t="s">
        <v>22222</v>
      </c>
      <c r="L4983" s="54" t="s">
        <v>8325</v>
      </c>
    </row>
    <row r="4984" spans="1:12" ht="13.8" x14ac:dyDescent="0.3">
      <c r="A4984" s="54" t="s">
        <v>18874</v>
      </c>
      <c r="B4984" s="54" t="s">
        <v>18875</v>
      </c>
      <c r="C4984" s="54" t="s">
        <v>19013</v>
      </c>
      <c r="D4984" s="54" t="s">
        <v>19014</v>
      </c>
      <c r="E4984" s="55" t="s">
        <v>8319</v>
      </c>
      <c r="F4984" s="54" t="s">
        <v>8319</v>
      </c>
      <c r="G4984" s="54" t="s">
        <v>19057</v>
      </c>
      <c r="H4984" s="54" t="s">
        <v>19058</v>
      </c>
      <c r="I4984" s="54" t="s">
        <v>8898</v>
      </c>
      <c r="J4984" s="54" t="s">
        <v>8323</v>
      </c>
      <c r="K4984" s="55" t="s">
        <v>25424</v>
      </c>
      <c r="L4984" s="54" t="s">
        <v>8325</v>
      </c>
    </row>
    <row r="4985" spans="1:12" ht="13.8" x14ac:dyDescent="0.3">
      <c r="A4985" s="54" t="s">
        <v>18874</v>
      </c>
      <c r="B4985" s="54" t="s">
        <v>18875</v>
      </c>
      <c r="C4985" s="54" t="s">
        <v>19013</v>
      </c>
      <c r="D4985" s="54" t="s">
        <v>19014</v>
      </c>
      <c r="E4985" s="55" t="s">
        <v>8319</v>
      </c>
      <c r="F4985" s="54" t="s">
        <v>8319</v>
      </c>
      <c r="G4985" s="54" t="s">
        <v>19060</v>
      </c>
      <c r="H4985" s="54" t="s">
        <v>19061</v>
      </c>
      <c r="I4985" s="54" t="s">
        <v>8898</v>
      </c>
      <c r="J4985" s="54" t="s">
        <v>8323</v>
      </c>
      <c r="K4985" s="55" t="s">
        <v>25425</v>
      </c>
      <c r="L4985" s="54" t="s">
        <v>8325</v>
      </c>
    </row>
    <row r="4986" spans="1:12" ht="13.8" x14ac:dyDescent="0.3">
      <c r="A4986" s="54" t="s">
        <v>18874</v>
      </c>
      <c r="B4986" s="54" t="s">
        <v>18875</v>
      </c>
      <c r="C4986" s="54" t="s">
        <v>19013</v>
      </c>
      <c r="D4986" s="54" t="s">
        <v>19014</v>
      </c>
      <c r="E4986" s="55" t="s">
        <v>8319</v>
      </c>
      <c r="F4986" s="54" t="s">
        <v>8319</v>
      </c>
      <c r="G4986" s="54" t="s">
        <v>19062</v>
      </c>
      <c r="H4986" s="54" t="s">
        <v>19063</v>
      </c>
      <c r="I4986" s="54" t="s">
        <v>8898</v>
      </c>
      <c r="J4986" s="54" t="s">
        <v>8323</v>
      </c>
      <c r="K4986" s="55" t="s">
        <v>15078</v>
      </c>
      <c r="L4986" s="54" t="s">
        <v>8325</v>
      </c>
    </row>
    <row r="4987" spans="1:12" ht="13.8" x14ac:dyDescent="0.3">
      <c r="A4987" s="54" t="s">
        <v>18874</v>
      </c>
      <c r="B4987" s="54" t="s">
        <v>18875</v>
      </c>
      <c r="C4987" s="54" t="s">
        <v>19013</v>
      </c>
      <c r="D4987" s="54" t="s">
        <v>19014</v>
      </c>
      <c r="E4987" s="55" t="s">
        <v>8319</v>
      </c>
      <c r="F4987" s="54" t="s">
        <v>8319</v>
      </c>
      <c r="G4987" s="54" t="s">
        <v>19064</v>
      </c>
      <c r="H4987" s="54" t="s">
        <v>19065</v>
      </c>
      <c r="I4987" s="54" t="s">
        <v>8898</v>
      </c>
      <c r="J4987" s="54" t="s">
        <v>8323</v>
      </c>
      <c r="K4987" s="55" t="s">
        <v>25426</v>
      </c>
      <c r="L4987" s="54" t="s">
        <v>8325</v>
      </c>
    </row>
    <row r="4988" spans="1:12" ht="13.8" x14ac:dyDescent="0.3">
      <c r="A4988" s="54" t="s">
        <v>18874</v>
      </c>
      <c r="B4988" s="54" t="s">
        <v>18875</v>
      </c>
      <c r="C4988" s="54" t="s">
        <v>19013</v>
      </c>
      <c r="D4988" s="54" t="s">
        <v>19014</v>
      </c>
      <c r="E4988" s="55" t="s">
        <v>8319</v>
      </c>
      <c r="F4988" s="54" t="s">
        <v>8319</v>
      </c>
      <c r="G4988" s="54" t="s">
        <v>19066</v>
      </c>
      <c r="H4988" s="54" t="s">
        <v>19067</v>
      </c>
      <c r="I4988" s="54" t="s">
        <v>8898</v>
      </c>
      <c r="J4988" s="54" t="s">
        <v>8323</v>
      </c>
      <c r="K4988" s="55" t="s">
        <v>25427</v>
      </c>
      <c r="L4988" s="54" t="s">
        <v>8325</v>
      </c>
    </row>
    <row r="4989" spans="1:12" ht="13.8" x14ac:dyDescent="0.3">
      <c r="A4989" s="54" t="s">
        <v>18874</v>
      </c>
      <c r="B4989" s="54" t="s">
        <v>18875</v>
      </c>
      <c r="C4989" s="54" t="s">
        <v>19013</v>
      </c>
      <c r="D4989" s="54" t="s">
        <v>19014</v>
      </c>
      <c r="E4989" s="55" t="s">
        <v>8319</v>
      </c>
      <c r="F4989" s="54" t="s">
        <v>8319</v>
      </c>
      <c r="G4989" s="54" t="s">
        <v>19068</v>
      </c>
      <c r="H4989" s="54" t="s">
        <v>19069</v>
      </c>
      <c r="I4989" s="54" t="s">
        <v>8898</v>
      </c>
      <c r="J4989" s="54" t="s">
        <v>8323</v>
      </c>
      <c r="K4989" s="55" t="s">
        <v>25428</v>
      </c>
      <c r="L4989" s="54" t="s">
        <v>8325</v>
      </c>
    </row>
    <row r="4990" spans="1:12" ht="13.8" x14ac:dyDescent="0.3">
      <c r="A4990" s="54" t="s">
        <v>18874</v>
      </c>
      <c r="B4990" s="54" t="s">
        <v>18875</v>
      </c>
      <c r="C4990" s="54" t="s">
        <v>19013</v>
      </c>
      <c r="D4990" s="54" t="s">
        <v>19014</v>
      </c>
      <c r="E4990" s="55" t="s">
        <v>8319</v>
      </c>
      <c r="F4990" s="54" t="s">
        <v>8319</v>
      </c>
      <c r="G4990" s="54" t="s">
        <v>19070</v>
      </c>
      <c r="H4990" s="54" t="s">
        <v>19071</v>
      </c>
      <c r="I4990" s="54" t="s">
        <v>8898</v>
      </c>
      <c r="J4990" s="54" t="s">
        <v>8323</v>
      </c>
      <c r="K4990" s="55" t="s">
        <v>25429</v>
      </c>
      <c r="L4990" s="54" t="s">
        <v>8325</v>
      </c>
    </row>
    <row r="4991" spans="1:12" ht="13.8" x14ac:dyDescent="0.3">
      <c r="A4991" s="54" t="s">
        <v>18874</v>
      </c>
      <c r="B4991" s="54" t="s">
        <v>18875</v>
      </c>
      <c r="C4991" s="54" t="s">
        <v>19013</v>
      </c>
      <c r="D4991" s="54" t="s">
        <v>19014</v>
      </c>
      <c r="E4991" s="55" t="s">
        <v>8319</v>
      </c>
      <c r="F4991" s="54" t="s">
        <v>8319</v>
      </c>
      <c r="G4991" s="54" t="s">
        <v>19073</v>
      </c>
      <c r="H4991" s="54" t="s">
        <v>19074</v>
      </c>
      <c r="I4991" s="54" t="s">
        <v>8898</v>
      </c>
      <c r="J4991" s="54" t="s">
        <v>8323</v>
      </c>
      <c r="K4991" s="55" t="s">
        <v>20210</v>
      </c>
      <c r="L4991" s="54" t="s">
        <v>8325</v>
      </c>
    </row>
    <row r="4992" spans="1:12" ht="13.8" x14ac:dyDescent="0.3">
      <c r="A4992" s="54" t="s">
        <v>18874</v>
      </c>
      <c r="B4992" s="54" t="s">
        <v>18875</v>
      </c>
      <c r="C4992" s="54" t="s">
        <v>19013</v>
      </c>
      <c r="D4992" s="54" t="s">
        <v>19014</v>
      </c>
      <c r="E4992" s="55" t="s">
        <v>8319</v>
      </c>
      <c r="F4992" s="54" t="s">
        <v>8319</v>
      </c>
      <c r="G4992" s="54" t="s">
        <v>19076</v>
      </c>
      <c r="H4992" s="54" t="s">
        <v>19077</v>
      </c>
      <c r="I4992" s="54" t="s">
        <v>8898</v>
      </c>
      <c r="J4992" s="54" t="s">
        <v>8323</v>
      </c>
      <c r="K4992" s="55" t="s">
        <v>25430</v>
      </c>
      <c r="L4992" s="54" t="s">
        <v>8325</v>
      </c>
    </row>
    <row r="4993" spans="1:12" ht="13.8" x14ac:dyDescent="0.3">
      <c r="A4993" s="54" t="s">
        <v>18874</v>
      </c>
      <c r="B4993" s="54" t="s">
        <v>18875</v>
      </c>
      <c r="C4993" s="54" t="s">
        <v>19013</v>
      </c>
      <c r="D4993" s="54" t="s">
        <v>19014</v>
      </c>
      <c r="E4993" s="55" t="s">
        <v>8319</v>
      </c>
      <c r="F4993" s="54" t="s">
        <v>8319</v>
      </c>
      <c r="G4993" s="54" t="s">
        <v>19078</v>
      </c>
      <c r="H4993" s="54" t="s">
        <v>19079</v>
      </c>
      <c r="I4993" s="54" t="s">
        <v>8898</v>
      </c>
      <c r="J4993" s="54" t="s">
        <v>8323</v>
      </c>
      <c r="K4993" s="55" t="s">
        <v>24357</v>
      </c>
      <c r="L4993" s="54" t="s">
        <v>8325</v>
      </c>
    </row>
    <row r="4994" spans="1:12" ht="13.8" x14ac:dyDescent="0.3">
      <c r="A4994" s="54" t="s">
        <v>18874</v>
      </c>
      <c r="B4994" s="54" t="s">
        <v>18875</v>
      </c>
      <c r="C4994" s="54" t="s">
        <v>19013</v>
      </c>
      <c r="D4994" s="54" t="s">
        <v>19014</v>
      </c>
      <c r="E4994" s="55" t="s">
        <v>8319</v>
      </c>
      <c r="F4994" s="54" t="s">
        <v>8319</v>
      </c>
      <c r="G4994" s="54" t="s">
        <v>19080</v>
      </c>
      <c r="H4994" s="54" t="s">
        <v>19081</v>
      </c>
      <c r="I4994" s="54" t="s">
        <v>8898</v>
      </c>
      <c r="J4994" s="54" t="s">
        <v>8323</v>
      </c>
      <c r="K4994" s="55" t="s">
        <v>25431</v>
      </c>
      <c r="L4994" s="54" t="s">
        <v>8325</v>
      </c>
    </row>
    <row r="4995" spans="1:12" ht="13.8" x14ac:dyDescent="0.3">
      <c r="A4995" s="54" t="s">
        <v>18874</v>
      </c>
      <c r="B4995" s="54" t="s">
        <v>18875</v>
      </c>
      <c r="C4995" s="54" t="s">
        <v>19013</v>
      </c>
      <c r="D4995" s="54" t="s">
        <v>19014</v>
      </c>
      <c r="E4995" s="55" t="s">
        <v>8319</v>
      </c>
      <c r="F4995" s="54" t="s">
        <v>8319</v>
      </c>
      <c r="G4995" s="54" t="s">
        <v>19082</v>
      </c>
      <c r="H4995" s="54" t="s">
        <v>19083</v>
      </c>
      <c r="I4995" s="54" t="s">
        <v>8898</v>
      </c>
      <c r="J4995" s="54" t="s">
        <v>8323</v>
      </c>
      <c r="K4995" s="55" t="s">
        <v>10541</v>
      </c>
      <c r="L4995" s="54" t="s">
        <v>8325</v>
      </c>
    </row>
    <row r="4996" spans="1:12" ht="13.8" x14ac:dyDescent="0.3">
      <c r="A4996" s="54" t="s">
        <v>18874</v>
      </c>
      <c r="B4996" s="54" t="s">
        <v>18875</v>
      </c>
      <c r="C4996" s="54" t="s">
        <v>19013</v>
      </c>
      <c r="D4996" s="54" t="s">
        <v>19014</v>
      </c>
      <c r="E4996" s="55" t="s">
        <v>8319</v>
      </c>
      <c r="F4996" s="54" t="s">
        <v>8319</v>
      </c>
      <c r="G4996" s="54" t="s">
        <v>19085</v>
      </c>
      <c r="H4996" s="54" t="s">
        <v>19086</v>
      </c>
      <c r="I4996" s="54" t="s">
        <v>8898</v>
      </c>
      <c r="J4996" s="54" t="s">
        <v>8323</v>
      </c>
      <c r="K4996" s="55" t="s">
        <v>25432</v>
      </c>
      <c r="L4996" s="54" t="s">
        <v>8325</v>
      </c>
    </row>
    <row r="4997" spans="1:12" ht="13.8" x14ac:dyDescent="0.3">
      <c r="A4997" s="54" t="s">
        <v>18874</v>
      </c>
      <c r="B4997" s="54" t="s">
        <v>18875</v>
      </c>
      <c r="C4997" s="54" t="s">
        <v>19013</v>
      </c>
      <c r="D4997" s="54" t="s">
        <v>19014</v>
      </c>
      <c r="E4997" s="55" t="s">
        <v>8319</v>
      </c>
      <c r="F4997" s="54" t="s">
        <v>8319</v>
      </c>
      <c r="G4997" s="54" t="s">
        <v>19087</v>
      </c>
      <c r="H4997" s="54" t="s">
        <v>19088</v>
      </c>
      <c r="I4997" s="54" t="s">
        <v>8898</v>
      </c>
      <c r="J4997" s="54" t="s">
        <v>8323</v>
      </c>
      <c r="K4997" s="55" t="s">
        <v>25433</v>
      </c>
      <c r="L4997" s="54" t="s">
        <v>8325</v>
      </c>
    </row>
    <row r="4998" spans="1:12" ht="13.8" x14ac:dyDescent="0.3">
      <c r="A4998" s="54" t="s">
        <v>18874</v>
      </c>
      <c r="B4998" s="54" t="s">
        <v>18875</v>
      </c>
      <c r="C4998" s="54" t="s">
        <v>19089</v>
      </c>
      <c r="D4998" s="54" t="s">
        <v>19090</v>
      </c>
      <c r="E4998" s="55" t="s">
        <v>8319</v>
      </c>
      <c r="F4998" s="54" t="s">
        <v>8319</v>
      </c>
      <c r="G4998" s="54" t="s">
        <v>19091</v>
      </c>
      <c r="H4998" s="54" t="s">
        <v>19092</v>
      </c>
      <c r="I4998" s="54" t="s">
        <v>8898</v>
      </c>
      <c r="J4998" s="54" t="s">
        <v>8323</v>
      </c>
      <c r="K4998" s="55" t="s">
        <v>25434</v>
      </c>
      <c r="L4998" s="54" t="s">
        <v>8325</v>
      </c>
    </row>
    <row r="4999" spans="1:12" ht="13.8" x14ac:dyDescent="0.3">
      <c r="A4999" s="54" t="s">
        <v>18874</v>
      </c>
      <c r="B4999" s="54" t="s">
        <v>18875</v>
      </c>
      <c r="C4999" s="54" t="s">
        <v>19089</v>
      </c>
      <c r="D4999" s="54" t="s">
        <v>19090</v>
      </c>
      <c r="E4999" s="55" t="s">
        <v>8319</v>
      </c>
      <c r="F4999" s="54" t="s">
        <v>8319</v>
      </c>
      <c r="G4999" s="54" t="s">
        <v>19093</v>
      </c>
      <c r="H4999" s="54" t="s">
        <v>19094</v>
      </c>
      <c r="I4999" s="54" t="s">
        <v>8898</v>
      </c>
      <c r="J4999" s="54" t="s">
        <v>8323</v>
      </c>
      <c r="K4999" s="55" t="s">
        <v>25435</v>
      </c>
      <c r="L4999" s="54" t="s">
        <v>8325</v>
      </c>
    </row>
    <row r="5000" spans="1:12" ht="13.8" x14ac:dyDescent="0.3">
      <c r="A5000" s="54" t="s">
        <v>18874</v>
      </c>
      <c r="B5000" s="54" t="s">
        <v>18875</v>
      </c>
      <c r="C5000" s="54" t="s">
        <v>19089</v>
      </c>
      <c r="D5000" s="54" t="s">
        <v>19090</v>
      </c>
      <c r="E5000" s="55" t="s">
        <v>8319</v>
      </c>
      <c r="F5000" s="54" t="s">
        <v>8319</v>
      </c>
      <c r="G5000" s="54" t="s">
        <v>19095</v>
      </c>
      <c r="H5000" s="54" t="s">
        <v>19096</v>
      </c>
      <c r="I5000" s="54" t="s">
        <v>8898</v>
      </c>
      <c r="J5000" s="54" t="s">
        <v>8323</v>
      </c>
      <c r="K5000" s="55" t="s">
        <v>25436</v>
      </c>
      <c r="L5000" s="54" t="s">
        <v>8325</v>
      </c>
    </row>
    <row r="5001" spans="1:12" ht="13.8" x14ac:dyDescent="0.3">
      <c r="A5001" s="54" t="s">
        <v>18874</v>
      </c>
      <c r="B5001" s="54" t="s">
        <v>18875</v>
      </c>
      <c r="C5001" s="54" t="s">
        <v>19089</v>
      </c>
      <c r="D5001" s="54" t="s">
        <v>19090</v>
      </c>
      <c r="E5001" s="55" t="s">
        <v>8319</v>
      </c>
      <c r="F5001" s="54" t="s">
        <v>8319</v>
      </c>
      <c r="G5001" s="54" t="s">
        <v>19098</v>
      </c>
      <c r="H5001" s="54" t="s">
        <v>19099</v>
      </c>
      <c r="I5001" s="54" t="s">
        <v>8898</v>
      </c>
      <c r="J5001" s="54" t="s">
        <v>8323</v>
      </c>
      <c r="K5001" s="55" t="s">
        <v>25437</v>
      </c>
      <c r="L5001" s="54" t="s">
        <v>8325</v>
      </c>
    </row>
    <row r="5002" spans="1:12" ht="13.8" x14ac:dyDescent="0.3">
      <c r="A5002" s="54" t="s">
        <v>18874</v>
      </c>
      <c r="B5002" s="54" t="s">
        <v>18875</v>
      </c>
      <c r="C5002" s="54" t="s">
        <v>19089</v>
      </c>
      <c r="D5002" s="54" t="s">
        <v>19090</v>
      </c>
      <c r="E5002" s="55" t="s">
        <v>8319</v>
      </c>
      <c r="F5002" s="54" t="s">
        <v>8319</v>
      </c>
      <c r="G5002" s="54" t="s">
        <v>19100</v>
      </c>
      <c r="H5002" s="54" t="s">
        <v>19101</v>
      </c>
      <c r="I5002" s="54" t="s">
        <v>8898</v>
      </c>
      <c r="J5002" s="54" t="s">
        <v>8323</v>
      </c>
      <c r="K5002" s="55" t="s">
        <v>13572</v>
      </c>
      <c r="L5002" s="54" t="s">
        <v>8325</v>
      </c>
    </row>
    <row r="5003" spans="1:12" ht="13.8" x14ac:dyDescent="0.3">
      <c r="A5003" s="54" t="s">
        <v>18874</v>
      </c>
      <c r="B5003" s="54" t="s">
        <v>18875</v>
      </c>
      <c r="C5003" s="54" t="s">
        <v>19089</v>
      </c>
      <c r="D5003" s="54" t="s">
        <v>19090</v>
      </c>
      <c r="E5003" s="55" t="s">
        <v>8319</v>
      </c>
      <c r="F5003" s="54" t="s">
        <v>8319</v>
      </c>
      <c r="G5003" s="54" t="s">
        <v>19102</v>
      </c>
      <c r="H5003" s="54" t="s">
        <v>19103</v>
      </c>
      <c r="I5003" s="54" t="s">
        <v>8898</v>
      </c>
      <c r="J5003" s="54" t="s">
        <v>8323</v>
      </c>
      <c r="K5003" s="55" t="s">
        <v>25438</v>
      </c>
      <c r="L5003" s="54" t="s">
        <v>8325</v>
      </c>
    </row>
    <row r="5004" spans="1:12" ht="13.8" x14ac:dyDescent="0.3">
      <c r="A5004" s="54" t="s">
        <v>18874</v>
      </c>
      <c r="B5004" s="54" t="s">
        <v>18875</v>
      </c>
      <c r="C5004" s="54" t="s">
        <v>19089</v>
      </c>
      <c r="D5004" s="54" t="s">
        <v>19090</v>
      </c>
      <c r="E5004" s="55" t="s">
        <v>8319</v>
      </c>
      <c r="F5004" s="54" t="s">
        <v>8319</v>
      </c>
      <c r="G5004" s="54" t="s">
        <v>19104</v>
      </c>
      <c r="H5004" s="54" t="s">
        <v>19105</v>
      </c>
      <c r="I5004" s="54" t="s">
        <v>8898</v>
      </c>
      <c r="J5004" s="54" t="s">
        <v>8323</v>
      </c>
      <c r="K5004" s="55" t="s">
        <v>25439</v>
      </c>
      <c r="L5004" s="54" t="s">
        <v>8325</v>
      </c>
    </row>
    <row r="5005" spans="1:12" ht="13.8" x14ac:dyDescent="0.3">
      <c r="A5005" s="54" t="s">
        <v>18874</v>
      </c>
      <c r="B5005" s="54" t="s">
        <v>18875</v>
      </c>
      <c r="C5005" s="54" t="s">
        <v>19089</v>
      </c>
      <c r="D5005" s="54" t="s">
        <v>19090</v>
      </c>
      <c r="E5005" s="55" t="s">
        <v>8319</v>
      </c>
      <c r="F5005" s="54" t="s">
        <v>8319</v>
      </c>
      <c r="G5005" s="54" t="s">
        <v>19106</v>
      </c>
      <c r="H5005" s="54" t="s">
        <v>19107</v>
      </c>
      <c r="I5005" s="54" t="s">
        <v>8898</v>
      </c>
      <c r="J5005" s="54" t="s">
        <v>8323</v>
      </c>
      <c r="K5005" s="55" t="s">
        <v>25440</v>
      </c>
      <c r="L5005" s="54" t="s">
        <v>8325</v>
      </c>
    </row>
    <row r="5006" spans="1:12" ht="13.8" x14ac:dyDescent="0.3">
      <c r="A5006" s="54" t="s">
        <v>18874</v>
      </c>
      <c r="B5006" s="54" t="s">
        <v>18875</v>
      </c>
      <c r="C5006" s="54" t="s">
        <v>19089</v>
      </c>
      <c r="D5006" s="54" t="s">
        <v>19090</v>
      </c>
      <c r="E5006" s="55" t="s">
        <v>8319</v>
      </c>
      <c r="F5006" s="54" t="s">
        <v>8319</v>
      </c>
      <c r="G5006" s="54" t="s">
        <v>19108</v>
      </c>
      <c r="H5006" s="54" t="s">
        <v>19109</v>
      </c>
      <c r="I5006" s="54" t="s">
        <v>8898</v>
      </c>
      <c r="J5006" s="54" t="s">
        <v>8323</v>
      </c>
      <c r="K5006" s="55" t="s">
        <v>25441</v>
      </c>
      <c r="L5006" s="54" t="s">
        <v>8325</v>
      </c>
    </row>
    <row r="5007" spans="1:12" ht="13.8" x14ac:dyDescent="0.3">
      <c r="A5007" s="54" t="s">
        <v>18874</v>
      </c>
      <c r="B5007" s="54" t="s">
        <v>18875</v>
      </c>
      <c r="C5007" s="54" t="s">
        <v>19089</v>
      </c>
      <c r="D5007" s="54" t="s">
        <v>19090</v>
      </c>
      <c r="E5007" s="55" t="s">
        <v>8319</v>
      </c>
      <c r="F5007" s="54" t="s">
        <v>8319</v>
      </c>
      <c r="G5007" s="54" t="s">
        <v>19110</v>
      </c>
      <c r="H5007" s="54" t="s">
        <v>19111</v>
      </c>
      <c r="I5007" s="54" t="s">
        <v>8898</v>
      </c>
      <c r="J5007" s="54" t="s">
        <v>8323</v>
      </c>
      <c r="K5007" s="55" t="s">
        <v>25442</v>
      </c>
      <c r="L5007" s="54" t="s">
        <v>8325</v>
      </c>
    </row>
    <row r="5008" spans="1:12" ht="13.8" x14ac:dyDescent="0.3">
      <c r="A5008" s="54" t="s">
        <v>18874</v>
      </c>
      <c r="B5008" s="54" t="s">
        <v>18875</v>
      </c>
      <c r="C5008" s="54" t="s">
        <v>19089</v>
      </c>
      <c r="D5008" s="54" t="s">
        <v>19090</v>
      </c>
      <c r="E5008" s="55" t="s">
        <v>8319</v>
      </c>
      <c r="F5008" s="54" t="s">
        <v>8319</v>
      </c>
      <c r="G5008" s="54" t="s">
        <v>19112</v>
      </c>
      <c r="H5008" s="54" t="s">
        <v>19113</v>
      </c>
      <c r="I5008" s="54" t="s">
        <v>8898</v>
      </c>
      <c r="J5008" s="54" t="s">
        <v>8323</v>
      </c>
      <c r="K5008" s="55" t="s">
        <v>15618</v>
      </c>
      <c r="L5008" s="54" t="s">
        <v>8325</v>
      </c>
    </row>
    <row r="5009" spans="1:12" ht="13.8" x14ac:dyDescent="0.3">
      <c r="A5009" s="54" t="s">
        <v>18874</v>
      </c>
      <c r="B5009" s="54" t="s">
        <v>18875</v>
      </c>
      <c r="C5009" s="54" t="s">
        <v>19089</v>
      </c>
      <c r="D5009" s="54" t="s">
        <v>19090</v>
      </c>
      <c r="E5009" s="55" t="s">
        <v>8319</v>
      </c>
      <c r="F5009" s="54" t="s">
        <v>8319</v>
      </c>
      <c r="G5009" s="54" t="s">
        <v>19114</v>
      </c>
      <c r="H5009" s="54" t="s">
        <v>19115</v>
      </c>
      <c r="I5009" s="54" t="s">
        <v>8898</v>
      </c>
      <c r="J5009" s="54" t="s">
        <v>8323</v>
      </c>
      <c r="K5009" s="55" t="s">
        <v>24483</v>
      </c>
      <c r="L5009" s="54" t="s">
        <v>8325</v>
      </c>
    </row>
    <row r="5010" spans="1:12" ht="13.8" x14ac:dyDescent="0.3">
      <c r="A5010" s="54" t="s">
        <v>18874</v>
      </c>
      <c r="B5010" s="54" t="s">
        <v>18875</v>
      </c>
      <c r="C5010" s="54" t="s">
        <v>19089</v>
      </c>
      <c r="D5010" s="54" t="s">
        <v>19090</v>
      </c>
      <c r="E5010" s="55" t="s">
        <v>8319</v>
      </c>
      <c r="F5010" s="54" t="s">
        <v>8319</v>
      </c>
      <c r="G5010" s="54" t="s">
        <v>19116</v>
      </c>
      <c r="H5010" s="54" t="s">
        <v>19117</v>
      </c>
      <c r="I5010" s="54" t="s">
        <v>8898</v>
      </c>
      <c r="J5010" s="54" t="s">
        <v>8323</v>
      </c>
      <c r="K5010" s="55" t="s">
        <v>25443</v>
      </c>
      <c r="L5010" s="54" t="s">
        <v>8325</v>
      </c>
    </row>
    <row r="5011" spans="1:12" ht="13.8" x14ac:dyDescent="0.3">
      <c r="A5011" s="54" t="s">
        <v>18874</v>
      </c>
      <c r="B5011" s="54" t="s">
        <v>18875</v>
      </c>
      <c r="C5011" s="54" t="s">
        <v>19089</v>
      </c>
      <c r="D5011" s="54" t="s">
        <v>19090</v>
      </c>
      <c r="E5011" s="55" t="s">
        <v>8319</v>
      </c>
      <c r="F5011" s="54" t="s">
        <v>8319</v>
      </c>
      <c r="G5011" s="54" t="s">
        <v>19118</v>
      </c>
      <c r="H5011" s="54" t="s">
        <v>19119</v>
      </c>
      <c r="I5011" s="54" t="s">
        <v>8898</v>
      </c>
      <c r="J5011" s="54" t="s">
        <v>8323</v>
      </c>
      <c r="K5011" s="55" t="s">
        <v>22222</v>
      </c>
      <c r="L5011" s="54" t="s">
        <v>8325</v>
      </c>
    </row>
    <row r="5012" spans="1:12" ht="13.8" x14ac:dyDescent="0.3">
      <c r="A5012" s="54" t="s">
        <v>18874</v>
      </c>
      <c r="B5012" s="54" t="s">
        <v>18875</v>
      </c>
      <c r="C5012" s="54" t="s">
        <v>19089</v>
      </c>
      <c r="D5012" s="54" t="s">
        <v>19090</v>
      </c>
      <c r="E5012" s="55" t="s">
        <v>8319</v>
      </c>
      <c r="F5012" s="54" t="s">
        <v>8319</v>
      </c>
      <c r="G5012" s="54" t="s">
        <v>19120</v>
      </c>
      <c r="H5012" s="54" t="s">
        <v>19121</v>
      </c>
      <c r="I5012" s="54" t="s">
        <v>8898</v>
      </c>
      <c r="J5012" s="54" t="s">
        <v>8323</v>
      </c>
      <c r="K5012" s="55" t="s">
        <v>25444</v>
      </c>
      <c r="L5012" s="54" t="s">
        <v>8325</v>
      </c>
    </row>
    <row r="5013" spans="1:12" ht="13.8" x14ac:dyDescent="0.3">
      <c r="A5013" s="54" t="s">
        <v>18874</v>
      </c>
      <c r="B5013" s="54" t="s">
        <v>18875</v>
      </c>
      <c r="C5013" s="54" t="s">
        <v>19089</v>
      </c>
      <c r="D5013" s="54" t="s">
        <v>19090</v>
      </c>
      <c r="E5013" s="55" t="s">
        <v>8319</v>
      </c>
      <c r="F5013" s="54" t="s">
        <v>8319</v>
      </c>
      <c r="G5013" s="54" t="s">
        <v>19122</v>
      </c>
      <c r="H5013" s="54" t="s">
        <v>19123</v>
      </c>
      <c r="I5013" s="54" t="s">
        <v>8898</v>
      </c>
      <c r="J5013" s="54" t="s">
        <v>8323</v>
      </c>
      <c r="K5013" s="55" t="s">
        <v>25445</v>
      </c>
      <c r="L5013" s="54" t="s">
        <v>8325</v>
      </c>
    </row>
    <row r="5014" spans="1:12" ht="13.8" x14ac:dyDescent="0.3">
      <c r="A5014" s="54" t="s">
        <v>18874</v>
      </c>
      <c r="B5014" s="54" t="s">
        <v>18875</v>
      </c>
      <c r="C5014" s="54" t="s">
        <v>19089</v>
      </c>
      <c r="D5014" s="54" t="s">
        <v>19090</v>
      </c>
      <c r="E5014" s="55" t="s">
        <v>8319</v>
      </c>
      <c r="F5014" s="54" t="s">
        <v>8319</v>
      </c>
      <c r="G5014" s="54" t="s">
        <v>19125</v>
      </c>
      <c r="H5014" s="54" t="s">
        <v>19126</v>
      </c>
      <c r="I5014" s="54" t="s">
        <v>8898</v>
      </c>
      <c r="J5014" s="54" t="s">
        <v>8323</v>
      </c>
      <c r="K5014" s="55" t="s">
        <v>25446</v>
      </c>
      <c r="L5014" s="54" t="s">
        <v>8325</v>
      </c>
    </row>
    <row r="5015" spans="1:12" ht="13.8" x14ac:dyDescent="0.3">
      <c r="A5015" s="54" t="s">
        <v>18874</v>
      </c>
      <c r="B5015" s="54" t="s">
        <v>18875</v>
      </c>
      <c r="C5015" s="54" t="s">
        <v>19089</v>
      </c>
      <c r="D5015" s="54" t="s">
        <v>19090</v>
      </c>
      <c r="E5015" s="55" t="s">
        <v>8319</v>
      </c>
      <c r="F5015" s="54" t="s">
        <v>8319</v>
      </c>
      <c r="G5015" s="54" t="s">
        <v>19127</v>
      </c>
      <c r="H5015" s="54" t="s">
        <v>19128</v>
      </c>
      <c r="I5015" s="54" t="s">
        <v>8898</v>
      </c>
      <c r="J5015" s="54" t="s">
        <v>8323</v>
      </c>
      <c r="K5015" s="55" t="s">
        <v>25447</v>
      </c>
      <c r="L5015" s="54" t="s">
        <v>8325</v>
      </c>
    </row>
    <row r="5016" spans="1:12" ht="13.8" x14ac:dyDescent="0.3">
      <c r="A5016" s="54" t="s">
        <v>18874</v>
      </c>
      <c r="B5016" s="54" t="s">
        <v>18875</v>
      </c>
      <c r="C5016" s="54" t="s">
        <v>19089</v>
      </c>
      <c r="D5016" s="54" t="s">
        <v>19090</v>
      </c>
      <c r="E5016" s="55" t="s">
        <v>8319</v>
      </c>
      <c r="F5016" s="54" t="s">
        <v>8319</v>
      </c>
      <c r="G5016" s="54" t="s">
        <v>19129</v>
      </c>
      <c r="H5016" s="54" t="s">
        <v>19130</v>
      </c>
      <c r="I5016" s="54" t="s">
        <v>8898</v>
      </c>
      <c r="J5016" s="54" t="s">
        <v>8323</v>
      </c>
      <c r="K5016" s="55" t="s">
        <v>25448</v>
      </c>
      <c r="L5016" s="54" t="s">
        <v>8325</v>
      </c>
    </row>
    <row r="5017" spans="1:12" ht="13.8" x14ac:dyDescent="0.3">
      <c r="A5017" s="54" t="s">
        <v>18874</v>
      </c>
      <c r="B5017" s="54" t="s">
        <v>18875</v>
      </c>
      <c r="C5017" s="54" t="s">
        <v>19089</v>
      </c>
      <c r="D5017" s="54" t="s">
        <v>19090</v>
      </c>
      <c r="E5017" s="55" t="s">
        <v>8319</v>
      </c>
      <c r="F5017" s="54" t="s">
        <v>8319</v>
      </c>
      <c r="G5017" s="54" t="s">
        <v>19132</v>
      </c>
      <c r="H5017" s="54" t="s">
        <v>19133</v>
      </c>
      <c r="I5017" s="54" t="s">
        <v>8898</v>
      </c>
      <c r="J5017" s="54" t="s">
        <v>8323</v>
      </c>
      <c r="K5017" s="55" t="s">
        <v>25449</v>
      </c>
      <c r="L5017" s="54" t="s">
        <v>8325</v>
      </c>
    </row>
    <row r="5018" spans="1:12" ht="13.8" x14ac:dyDescent="0.3">
      <c r="A5018" s="54" t="s">
        <v>18874</v>
      </c>
      <c r="B5018" s="54" t="s">
        <v>18875</v>
      </c>
      <c r="C5018" s="54" t="s">
        <v>19089</v>
      </c>
      <c r="D5018" s="54" t="s">
        <v>19090</v>
      </c>
      <c r="E5018" s="55" t="s">
        <v>8319</v>
      </c>
      <c r="F5018" s="54" t="s">
        <v>8319</v>
      </c>
      <c r="G5018" s="54" t="s">
        <v>19134</v>
      </c>
      <c r="H5018" s="54" t="s">
        <v>19135</v>
      </c>
      <c r="I5018" s="54" t="s">
        <v>8898</v>
      </c>
      <c r="J5018" s="54" t="s">
        <v>8323</v>
      </c>
      <c r="K5018" s="55" t="s">
        <v>25450</v>
      </c>
      <c r="L5018" s="54" t="s">
        <v>8325</v>
      </c>
    </row>
    <row r="5019" spans="1:12" ht="13.8" x14ac:dyDescent="0.3">
      <c r="A5019" s="54" t="s">
        <v>18874</v>
      </c>
      <c r="B5019" s="54" t="s">
        <v>18875</v>
      </c>
      <c r="C5019" s="54" t="s">
        <v>19089</v>
      </c>
      <c r="D5019" s="54" t="s">
        <v>19090</v>
      </c>
      <c r="E5019" s="55" t="s">
        <v>8319</v>
      </c>
      <c r="F5019" s="54" t="s">
        <v>8319</v>
      </c>
      <c r="G5019" s="54" t="s">
        <v>19136</v>
      </c>
      <c r="H5019" s="54" t="s">
        <v>19137</v>
      </c>
      <c r="I5019" s="54" t="s">
        <v>8898</v>
      </c>
      <c r="J5019" s="54" t="s">
        <v>8323</v>
      </c>
      <c r="K5019" s="55" t="s">
        <v>25451</v>
      </c>
      <c r="L5019" s="54" t="s">
        <v>8325</v>
      </c>
    </row>
    <row r="5020" spans="1:12" ht="13.8" x14ac:dyDescent="0.3">
      <c r="A5020" s="54" t="s">
        <v>18874</v>
      </c>
      <c r="B5020" s="54" t="s">
        <v>18875</v>
      </c>
      <c r="C5020" s="54" t="s">
        <v>19089</v>
      </c>
      <c r="D5020" s="54" t="s">
        <v>19090</v>
      </c>
      <c r="E5020" s="55" t="s">
        <v>8319</v>
      </c>
      <c r="F5020" s="54" t="s">
        <v>8319</v>
      </c>
      <c r="G5020" s="54" t="s">
        <v>19138</v>
      </c>
      <c r="H5020" s="54" t="s">
        <v>19139</v>
      </c>
      <c r="I5020" s="54" t="s">
        <v>8898</v>
      </c>
      <c r="J5020" s="54" t="s">
        <v>8323</v>
      </c>
      <c r="K5020" s="55" t="s">
        <v>25452</v>
      </c>
      <c r="L5020" s="54" t="s">
        <v>8325</v>
      </c>
    </row>
    <row r="5021" spans="1:12" ht="13.8" x14ac:dyDescent="0.3">
      <c r="A5021" s="54" t="s">
        <v>18874</v>
      </c>
      <c r="B5021" s="54" t="s">
        <v>18875</v>
      </c>
      <c r="C5021" s="54" t="s">
        <v>19089</v>
      </c>
      <c r="D5021" s="54" t="s">
        <v>19090</v>
      </c>
      <c r="E5021" s="55" t="s">
        <v>8319</v>
      </c>
      <c r="F5021" s="54" t="s">
        <v>8319</v>
      </c>
      <c r="G5021" s="54" t="s">
        <v>19140</v>
      </c>
      <c r="H5021" s="54" t="s">
        <v>19141</v>
      </c>
      <c r="I5021" s="54" t="s">
        <v>8898</v>
      </c>
      <c r="J5021" s="54" t="s">
        <v>8323</v>
      </c>
      <c r="K5021" s="55" t="s">
        <v>25453</v>
      </c>
      <c r="L5021" s="54" t="s">
        <v>8325</v>
      </c>
    </row>
    <row r="5022" spans="1:12" ht="13.8" x14ac:dyDescent="0.3">
      <c r="A5022" s="54" t="s">
        <v>18874</v>
      </c>
      <c r="B5022" s="54" t="s">
        <v>18875</v>
      </c>
      <c r="C5022" s="54" t="s">
        <v>19089</v>
      </c>
      <c r="D5022" s="54" t="s">
        <v>19090</v>
      </c>
      <c r="E5022" s="55" t="s">
        <v>8319</v>
      </c>
      <c r="F5022" s="54" t="s">
        <v>8319</v>
      </c>
      <c r="G5022" s="54" t="s">
        <v>19142</v>
      </c>
      <c r="H5022" s="54" t="s">
        <v>19143</v>
      </c>
      <c r="I5022" s="54" t="s">
        <v>8898</v>
      </c>
      <c r="J5022" s="54" t="s">
        <v>8323</v>
      </c>
      <c r="K5022" s="55" t="s">
        <v>25454</v>
      </c>
      <c r="L5022" s="54" t="s">
        <v>8325</v>
      </c>
    </row>
    <row r="5023" spans="1:12" ht="13.8" x14ac:dyDescent="0.3">
      <c r="A5023" s="54" t="s">
        <v>18874</v>
      </c>
      <c r="B5023" s="54" t="s">
        <v>18875</v>
      </c>
      <c r="C5023" s="54" t="s">
        <v>19089</v>
      </c>
      <c r="D5023" s="54" t="s">
        <v>19090</v>
      </c>
      <c r="E5023" s="55" t="s">
        <v>8319</v>
      </c>
      <c r="F5023" s="54" t="s">
        <v>8319</v>
      </c>
      <c r="G5023" s="54" t="s">
        <v>19144</v>
      </c>
      <c r="H5023" s="54" t="s">
        <v>19145</v>
      </c>
      <c r="I5023" s="54" t="s">
        <v>8898</v>
      </c>
      <c r="J5023" s="54" t="s">
        <v>8323</v>
      </c>
      <c r="K5023" s="55" t="s">
        <v>25455</v>
      </c>
      <c r="L5023" s="54" t="s">
        <v>8325</v>
      </c>
    </row>
    <row r="5024" spans="1:12" ht="13.8" x14ac:dyDescent="0.3">
      <c r="A5024" s="54" t="s">
        <v>18874</v>
      </c>
      <c r="B5024" s="54" t="s">
        <v>18875</v>
      </c>
      <c r="C5024" s="54" t="s">
        <v>19089</v>
      </c>
      <c r="D5024" s="54" t="s">
        <v>19090</v>
      </c>
      <c r="E5024" s="55" t="s">
        <v>8319</v>
      </c>
      <c r="F5024" s="54" t="s">
        <v>8319</v>
      </c>
      <c r="G5024" s="54" t="s">
        <v>19146</v>
      </c>
      <c r="H5024" s="54" t="s">
        <v>19147</v>
      </c>
      <c r="I5024" s="54" t="s">
        <v>8898</v>
      </c>
      <c r="J5024" s="54" t="s">
        <v>8323</v>
      </c>
      <c r="K5024" s="55" t="s">
        <v>25456</v>
      </c>
      <c r="L5024" s="54" t="s">
        <v>8325</v>
      </c>
    </row>
    <row r="5025" spans="1:12" ht="13.8" x14ac:dyDescent="0.3">
      <c r="A5025" s="54" t="s">
        <v>18874</v>
      </c>
      <c r="B5025" s="54" t="s">
        <v>18875</v>
      </c>
      <c r="C5025" s="54" t="s">
        <v>19148</v>
      </c>
      <c r="D5025" s="54" t="s">
        <v>19149</v>
      </c>
      <c r="E5025" s="55">
        <v>73937</v>
      </c>
      <c r="F5025" s="54" t="s">
        <v>19150</v>
      </c>
      <c r="G5025" s="54" t="s">
        <v>19151</v>
      </c>
      <c r="H5025" s="54" t="s">
        <v>19152</v>
      </c>
      <c r="I5025" s="54" t="s">
        <v>8898</v>
      </c>
      <c r="J5025" s="54" t="s">
        <v>8323</v>
      </c>
      <c r="K5025" s="55" t="s">
        <v>25457</v>
      </c>
      <c r="L5025" s="54" t="s">
        <v>8325</v>
      </c>
    </row>
    <row r="5026" spans="1:12" ht="13.8" x14ac:dyDescent="0.3">
      <c r="A5026" s="54" t="s">
        <v>18874</v>
      </c>
      <c r="B5026" s="54" t="s">
        <v>18875</v>
      </c>
      <c r="C5026" s="54" t="s">
        <v>19148</v>
      </c>
      <c r="D5026" s="54" t="s">
        <v>19149</v>
      </c>
      <c r="E5026" s="55">
        <v>73937</v>
      </c>
      <c r="F5026" s="54" t="s">
        <v>19150</v>
      </c>
      <c r="G5026" s="54" t="s">
        <v>19153</v>
      </c>
      <c r="H5026" s="54" t="s">
        <v>19154</v>
      </c>
      <c r="I5026" s="54" t="s">
        <v>8898</v>
      </c>
      <c r="J5026" s="54" t="s">
        <v>8323</v>
      </c>
      <c r="K5026" s="55" t="s">
        <v>25458</v>
      </c>
      <c r="L5026" s="54" t="s">
        <v>8325</v>
      </c>
    </row>
    <row r="5027" spans="1:12" ht="13.8" x14ac:dyDescent="0.3">
      <c r="A5027" s="54" t="s">
        <v>18874</v>
      </c>
      <c r="B5027" s="54" t="s">
        <v>18875</v>
      </c>
      <c r="C5027" s="54" t="s">
        <v>19148</v>
      </c>
      <c r="D5027" s="54" t="s">
        <v>19149</v>
      </c>
      <c r="E5027" s="55">
        <v>73937</v>
      </c>
      <c r="F5027" s="54" t="s">
        <v>19150</v>
      </c>
      <c r="G5027" s="54" t="s">
        <v>19155</v>
      </c>
      <c r="H5027" s="54" t="s">
        <v>19156</v>
      </c>
      <c r="I5027" s="54" t="s">
        <v>8898</v>
      </c>
      <c r="J5027" s="54" t="s">
        <v>8323</v>
      </c>
      <c r="K5027" s="55" t="s">
        <v>25459</v>
      </c>
      <c r="L5027" s="54" t="s">
        <v>8325</v>
      </c>
    </row>
    <row r="5028" spans="1:12" ht="13.8" x14ac:dyDescent="0.3">
      <c r="A5028" s="54" t="s">
        <v>18874</v>
      </c>
      <c r="B5028" s="54" t="s">
        <v>18875</v>
      </c>
      <c r="C5028" s="54" t="s">
        <v>19148</v>
      </c>
      <c r="D5028" s="54" t="s">
        <v>19149</v>
      </c>
      <c r="E5028" s="55" t="s">
        <v>8319</v>
      </c>
      <c r="F5028" s="54" t="s">
        <v>8319</v>
      </c>
      <c r="G5028" s="54" t="s">
        <v>19157</v>
      </c>
      <c r="H5028" s="54" t="s">
        <v>19158</v>
      </c>
      <c r="I5028" s="54" t="s">
        <v>8898</v>
      </c>
      <c r="J5028" s="54" t="s">
        <v>8323</v>
      </c>
      <c r="K5028" s="55" t="s">
        <v>24635</v>
      </c>
      <c r="L5028" s="54" t="s">
        <v>8325</v>
      </c>
    </row>
    <row r="5029" spans="1:12" ht="13.8" x14ac:dyDescent="0.3">
      <c r="A5029" s="54" t="s">
        <v>18874</v>
      </c>
      <c r="B5029" s="54" t="s">
        <v>18875</v>
      </c>
      <c r="C5029" s="54" t="s">
        <v>19148</v>
      </c>
      <c r="D5029" s="54" t="s">
        <v>19149</v>
      </c>
      <c r="E5029" s="55" t="s">
        <v>8319</v>
      </c>
      <c r="F5029" s="54" t="s">
        <v>8319</v>
      </c>
      <c r="G5029" s="54" t="s">
        <v>19159</v>
      </c>
      <c r="H5029" s="54" t="s">
        <v>19160</v>
      </c>
      <c r="I5029" s="54" t="s">
        <v>8898</v>
      </c>
      <c r="J5029" s="54" t="s">
        <v>8323</v>
      </c>
      <c r="K5029" s="55" t="s">
        <v>10004</v>
      </c>
      <c r="L5029" s="54" t="s">
        <v>8325</v>
      </c>
    </row>
    <row r="5030" spans="1:12" ht="13.8" x14ac:dyDescent="0.3">
      <c r="A5030" s="54" t="s">
        <v>18874</v>
      </c>
      <c r="B5030" s="54" t="s">
        <v>18875</v>
      </c>
      <c r="C5030" s="54" t="s">
        <v>19148</v>
      </c>
      <c r="D5030" s="54" t="s">
        <v>19149</v>
      </c>
      <c r="E5030" s="55" t="s">
        <v>8319</v>
      </c>
      <c r="F5030" s="54" t="s">
        <v>8319</v>
      </c>
      <c r="G5030" s="54" t="s">
        <v>19161</v>
      </c>
      <c r="H5030" s="54" t="s">
        <v>19162</v>
      </c>
      <c r="I5030" s="54" t="s">
        <v>8898</v>
      </c>
      <c r="J5030" s="54" t="s">
        <v>8323</v>
      </c>
      <c r="K5030" s="55" t="s">
        <v>25460</v>
      </c>
      <c r="L5030" s="54" t="s">
        <v>8325</v>
      </c>
    </row>
    <row r="5031" spans="1:12" ht="13.8" x14ac:dyDescent="0.3">
      <c r="A5031" s="54" t="s">
        <v>18874</v>
      </c>
      <c r="B5031" s="54" t="s">
        <v>18875</v>
      </c>
      <c r="C5031" s="54" t="s">
        <v>19148</v>
      </c>
      <c r="D5031" s="54" t="s">
        <v>19149</v>
      </c>
      <c r="E5031" s="55" t="s">
        <v>8319</v>
      </c>
      <c r="F5031" s="54" t="s">
        <v>8319</v>
      </c>
      <c r="G5031" s="54" t="s">
        <v>19163</v>
      </c>
      <c r="H5031" s="54" t="s">
        <v>19164</v>
      </c>
      <c r="I5031" s="54" t="s">
        <v>8898</v>
      </c>
      <c r="J5031" s="54" t="s">
        <v>8323</v>
      </c>
      <c r="K5031" s="55" t="s">
        <v>25461</v>
      </c>
      <c r="L5031" s="54" t="s">
        <v>8325</v>
      </c>
    </row>
    <row r="5032" spans="1:12" ht="13.8" x14ac:dyDescent="0.3">
      <c r="A5032" s="54" t="s">
        <v>18874</v>
      </c>
      <c r="B5032" s="54" t="s">
        <v>18875</v>
      </c>
      <c r="C5032" s="54" t="s">
        <v>19148</v>
      </c>
      <c r="D5032" s="54" t="s">
        <v>19149</v>
      </c>
      <c r="E5032" s="55" t="s">
        <v>8319</v>
      </c>
      <c r="F5032" s="54" t="s">
        <v>8319</v>
      </c>
      <c r="G5032" s="54" t="s">
        <v>19166</v>
      </c>
      <c r="H5032" s="54" t="s">
        <v>19167</v>
      </c>
      <c r="I5032" s="54" t="s">
        <v>8898</v>
      </c>
      <c r="J5032" s="54" t="s">
        <v>8323</v>
      </c>
      <c r="K5032" s="55" t="s">
        <v>25462</v>
      </c>
      <c r="L5032" s="54" t="s">
        <v>8325</v>
      </c>
    </row>
    <row r="5033" spans="1:12" ht="13.8" x14ac:dyDescent="0.3">
      <c r="A5033" s="54" t="s">
        <v>18874</v>
      </c>
      <c r="B5033" s="54" t="s">
        <v>18875</v>
      </c>
      <c r="C5033" s="54" t="s">
        <v>19148</v>
      </c>
      <c r="D5033" s="54" t="s">
        <v>19149</v>
      </c>
      <c r="E5033" s="55" t="s">
        <v>8319</v>
      </c>
      <c r="F5033" s="54" t="s">
        <v>8319</v>
      </c>
      <c r="G5033" s="54" t="s">
        <v>19168</v>
      </c>
      <c r="H5033" s="54" t="s">
        <v>19169</v>
      </c>
      <c r="I5033" s="54" t="s">
        <v>8898</v>
      </c>
      <c r="J5033" s="54" t="s">
        <v>8323</v>
      </c>
      <c r="K5033" s="55" t="s">
        <v>25463</v>
      </c>
      <c r="L5033" s="54" t="s">
        <v>8325</v>
      </c>
    </row>
    <row r="5034" spans="1:12" ht="13.8" x14ac:dyDescent="0.3">
      <c r="A5034" s="54" t="s">
        <v>18874</v>
      </c>
      <c r="B5034" s="54" t="s">
        <v>18875</v>
      </c>
      <c r="C5034" s="54" t="s">
        <v>19148</v>
      </c>
      <c r="D5034" s="54" t="s">
        <v>19149</v>
      </c>
      <c r="E5034" s="55" t="s">
        <v>8319</v>
      </c>
      <c r="F5034" s="54" t="s">
        <v>8319</v>
      </c>
      <c r="G5034" s="54" t="s">
        <v>19170</v>
      </c>
      <c r="H5034" s="54" t="s">
        <v>19171</v>
      </c>
      <c r="I5034" s="54" t="s">
        <v>8898</v>
      </c>
      <c r="J5034" s="54" t="s">
        <v>8323</v>
      </c>
      <c r="K5034" s="55" t="s">
        <v>25464</v>
      </c>
      <c r="L5034" s="54" t="s">
        <v>8325</v>
      </c>
    </row>
    <row r="5035" spans="1:12" ht="13.8" x14ac:dyDescent="0.3">
      <c r="A5035" s="54" t="s">
        <v>18874</v>
      </c>
      <c r="B5035" s="54" t="s">
        <v>18875</v>
      </c>
      <c r="C5035" s="54" t="s">
        <v>19148</v>
      </c>
      <c r="D5035" s="54" t="s">
        <v>19149</v>
      </c>
      <c r="E5035" s="55" t="s">
        <v>8319</v>
      </c>
      <c r="F5035" s="54" t="s">
        <v>8319</v>
      </c>
      <c r="G5035" s="54" t="s">
        <v>19172</v>
      </c>
      <c r="H5035" s="54" t="s">
        <v>19173</v>
      </c>
      <c r="I5035" s="54" t="s">
        <v>8898</v>
      </c>
      <c r="J5035" s="54" t="s">
        <v>8323</v>
      </c>
      <c r="K5035" s="55" t="s">
        <v>25465</v>
      </c>
      <c r="L5035" s="54" t="s">
        <v>8325</v>
      </c>
    </row>
    <row r="5036" spans="1:12" ht="13.8" x14ac:dyDescent="0.3">
      <c r="A5036" s="54" t="s">
        <v>18874</v>
      </c>
      <c r="B5036" s="54" t="s">
        <v>18875</v>
      </c>
      <c r="C5036" s="54" t="s">
        <v>19148</v>
      </c>
      <c r="D5036" s="54" t="s">
        <v>19149</v>
      </c>
      <c r="E5036" s="55" t="s">
        <v>8319</v>
      </c>
      <c r="F5036" s="54" t="s">
        <v>8319</v>
      </c>
      <c r="G5036" s="54" t="s">
        <v>19174</v>
      </c>
      <c r="H5036" s="54" t="s">
        <v>19175</v>
      </c>
      <c r="I5036" s="54" t="s">
        <v>8898</v>
      </c>
      <c r="J5036" s="54" t="s">
        <v>8323</v>
      </c>
      <c r="K5036" s="55" t="s">
        <v>23838</v>
      </c>
      <c r="L5036" s="54" t="s">
        <v>8325</v>
      </c>
    </row>
    <row r="5037" spans="1:12" ht="13.8" x14ac:dyDescent="0.3">
      <c r="A5037" s="54" t="s">
        <v>18874</v>
      </c>
      <c r="B5037" s="54" t="s">
        <v>18875</v>
      </c>
      <c r="C5037" s="54" t="s">
        <v>19148</v>
      </c>
      <c r="D5037" s="54" t="s">
        <v>19149</v>
      </c>
      <c r="E5037" s="55" t="s">
        <v>8319</v>
      </c>
      <c r="F5037" s="54" t="s">
        <v>8319</v>
      </c>
      <c r="G5037" s="54" t="s">
        <v>19176</v>
      </c>
      <c r="H5037" s="54" t="s">
        <v>19177</v>
      </c>
      <c r="I5037" s="54" t="s">
        <v>8898</v>
      </c>
      <c r="J5037" s="54" t="s">
        <v>8323</v>
      </c>
      <c r="K5037" s="55" t="s">
        <v>17120</v>
      </c>
      <c r="L5037" s="54" t="s">
        <v>8325</v>
      </c>
    </row>
    <row r="5038" spans="1:12" ht="13.8" x14ac:dyDescent="0.3">
      <c r="A5038" s="54" t="s">
        <v>18874</v>
      </c>
      <c r="B5038" s="54" t="s">
        <v>18875</v>
      </c>
      <c r="C5038" s="54" t="s">
        <v>19148</v>
      </c>
      <c r="D5038" s="54" t="s">
        <v>19149</v>
      </c>
      <c r="E5038" s="55" t="s">
        <v>8319</v>
      </c>
      <c r="F5038" s="54" t="s">
        <v>8319</v>
      </c>
      <c r="G5038" s="54" t="s">
        <v>19178</v>
      </c>
      <c r="H5038" s="54" t="s">
        <v>19179</v>
      </c>
      <c r="I5038" s="54" t="s">
        <v>8898</v>
      </c>
      <c r="J5038" s="54" t="s">
        <v>8323</v>
      </c>
      <c r="K5038" s="55" t="s">
        <v>25466</v>
      </c>
      <c r="L5038" s="54" t="s">
        <v>8325</v>
      </c>
    </row>
    <row r="5039" spans="1:12" ht="13.8" x14ac:dyDescent="0.3">
      <c r="A5039" s="54" t="s">
        <v>18874</v>
      </c>
      <c r="B5039" s="54" t="s">
        <v>18875</v>
      </c>
      <c r="C5039" s="54" t="s">
        <v>19148</v>
      </c>
      <c r="D5039" s="54" t="s">
        <v>19149</v>
      </c>
      <c r="E5039" s="55" t="s">
        <v>8319</v>
      </c>
      <c r="F5039" s="54" t="s">
        <v>8319</v>
      </c>
      <c r="G5039" s="54" t="s">
        <v>19180</v>
      </c>
      <c r="H5039" s="54" t="s">
        <v>19181</v>
      </c>
      <c r="I5039" s="54" t="s">
        <v>8898</v>
      </c>
      <c r="J5039" s="54" t="s">
        <v>8323</v>
      </c>
      <c r="K5039" s="55" t="s">
        <v>18540</v>
      </c>
      <c r="L5039" s="54" t="s">
        <v>8325</v>
      </c>
    </row>
    <row r="5040" spans="1:12" ht="13.8" x14ac:dyDescent="0.3">
      <c r="A5040" s="54" t="s">
        <v>18874</v>
      </c>
      <c r="B5040" s="54" t="s">
        <v>18875</v>
      </c>
      <c r="C5040" s="54" t="s">
        <v>19148</v>
      </c>
      <c r="D5040" s="54" t="s">
        <v>19149</v>
      </c>
      <c r="E5040" s="55" t="s">
        <v>8319</v>
      </c>
      <c r="F5040" s="54" t="s">
        <v>8319</v>
      </c>
      <c r="G5040" s="54" t="s">
        <v>19182</v>
      </c>
      <c r="H5040" s="54" t="s">
        <v>19183</v>
      </c>
      <c r="I5040" s="54" t="s">
        <v>8898</v>
      </c>
      <c r="J5040" s="54" t="s">
        <v>8323</v>
      </c>
      <c r="K5040" s="55" t="s">
        <v>19084</v>
      </c>
      <c r="L5040" s="54" t="s">
        <v>8325</v>
      </c>
    </row>
    <row r="5041" spans="1:12" ht="13.8" x14ac:dyDescent="0.3">
      <c r="A5041" s="54" t="s">
        <v>18874</v>
      </c>
      <c r="B5041" s="54" t="s">
        <v>18875</v>
      </c>
      <c r="C5041" s="54" t="s">
        <v>19148</v>
      </c>
      <c r="D5041" s="54" t="s">
        <v>19149</v>
      </c>
      <c r="E5041" s="55" t="s">
        <v>8319</v>
      </c>
      <c r="F5041" s="54" t="s">
        <v>8319</v>
      </c>
      <c r="G5041" s="54" t="s">
        <v>19185</v>
      </c>
      <c r="H5041" s="54" t="s">
        <v>19186</v>
      </c>
      <c r="I5041" s="54" t="s">
        <v>8898</v>
      </c>
      <c r="J5041" s="54" t="s">
        <v>8323</v>
      </c>
      <c r="K5041" s="55" t="s">
        <v>25467</v>
      </c>
      <c r="L5041" s="54" t="s">
        <v>8325</v>
      </c>
    </row>
    <row r="5042" spans="1:12" ht="13.8" x14ac:dyDescent="0.3">
      <c r="A5042" s="54" t="s">
        <v>18874</v>
      </c>
      <c r="B5042" s="54" t="s">
        <v>18875</v>
      </c>
      <c r="C5042" s="54" t="s">
        <v>19148</v>
      </c>
      <c r="D5042" s="54" t="s">
        <v>19149</v>
      </c>
      <c r="E5042" s="55" t="s">
        <v>8319</v>
      </c>
      <c r="F5042" s="54" t="s">
        <v>8319</v>
      </c>
      <c r="G5042" s="54" t="s">
        <v>19187</v>
      </c>
      <c r="H5042" s="54" t="s">
        <v>19188</v>
      </c>
      <c r="I5042" s="54" t="s">
        <v>8898</v>
      </c>
      <c r="J5042" s="54" t="s">
        <v>8323</v>
      </c>
      <c r="K5042" s="55" t="s">
        <v>25468</v>
      </c>
      <c r="L5042" s="54" t="s">
        <v>8325</v>
      </c>
    </row>
    <row r="5043" spans="1:12" ht="13.8" x14ac:dyDescent="0.3">
      <c r="A5043" s="54" t="s">
        <v>18874</v>
      </c>
      <c r="B5043" s="54" t="s">
        <v>18875</v>
      </c>
      <c r="C5043" s="54" t="s">
        <v>19148</v>
      </c>
      <c r="D5043" s="54" t="s">
        <v>19149</v>
      </c>
      <c r="E5043" s="55" t="s">
        <v>8319</v>
      </c>
      <c r="F5043" s="54" t="s">
        <v>8319</v>
      </c>
      <c r="G5043" s="54" t="s">
        <v>19189</v>
      </c>
      <c r="H5043" s="54" t="s">
        <v>19190</v>
      </c>
      <c r="I5043" s="54" t="s">
        <v>8898</v>
      </c>
      <c r="J5043" s="54" t="s">
        <v>8323</v>
      </c>
      <c r="K5043" s="55" t="s">
        <v>25469</v>
      </c>
      <c r="L5043" s="54" t="s">
        <v>8325</v>
      </c>
    </row>
    <row r="5044" spans="1:12" ht="13.8" x14ac:dyDescent="0.3">
      <c r="A5044" s="54" t="s">
        <v>18874</v>
      </c>
      <c r="B5044" s="54" t="s">
        <v>18875</v>
      </c>
      <c r="C5044" s="54" t="s">
        <v>19148</v>
      </c>
      <c r="D5044" s="54" t="s">
        <v>19149</v>
      </c>
      <c r="E5044" s="55" t="s">
        <v>8319</v>
      </c>
      <c r="F5044" s="54" t="s">
        <v>8319</v>
      </c>
      <c r="G5044" s="54" t="s">
        <v>19191</v>
      </c>
      <c r="H5044" s="54" t="s">
        <v>19192</v>
      </c>
      <c r="I5044" s="54" t="s">
        <v>8898</v>
      </c>
      <c r="J5044" s="54" t="s">
        <v>8323</v>
      </c>
      <c r="K5044" s="55" t="s">
        <v>25470</v>
      </c>
      <c r="L5044" s="54" t="s">
        <v>8325</v>
      </c>
    </row>
    <row r="5045" spans="1:12" ht="13.8" x14ac:dyDescent="0.3">
      <c r="A5045" s="54" t="s">
        <v>18874</v>
      </c>
      <c r="B5045" s="54" t="s">
        <v>18875</v>
      </c>
      <c r="C5045" s="54" t="s">
        <v>19148</v>
      </c>
      <c r="D5045" s="54" t="s">
        <v>19149</v>
      </c>
      <c r="E5045" s="55" t="s">
        <v>8319</v>
      </c>
      <c r="F5045" s="54" t="s">
        <v>8319</v>
      </c>
      <c r="G5045" s="54" t="s">
        <v>19193</v>
      </c>
      <c r="H5045" s="54" t="s">
        <v>19194</v>
      </c>
      <c r="I5045" s="54" t="s">
        <v>8898</v>
      </c>
      <c r="J5045" s="54" t="s">
        <v>8323</v>
      </c>
      <c r="K5045" s="55" t="s">
        <v>25471</v>
      </c>
      <c r="L5045" s="54" t="s">
        <v>8325</v>
      </c>
    </row>
    <row r="5046" spans="1:12" ht="13.8" x14ac:dyDescent="0.3">
      <c r="A5046" s="54" t="s">
        <v>18874</v>
      </c>
      <c r="B5046" s="54" t="s">
        <v>18875</v>
      </c>
      <c r="C5046" s="54" t="s">
        <v>19148</v>
      </c>
      <c r="D5046" s="54" t="s">
        <v>19149</v>
      </c>
      <c r="E5046" s="55" t="s">
        <v>8319</v>
      </c>
      <c r="F5046" s="54" t="s">
        <v>8319</v>
      </c>
      <c r="G5046" s="54" t="s">
        <v>19195</v>
      </c>
      <c r="H5046" s="54" t="s">
        <v>19196</v>
      </c>
      <c r="I5046" s="54" t="s">
        <v>8898</v>
      </c>
      <c r="J5046" s="54" t="s">
        <v>8323</v>
      </c>
      <c r="K5046" s="55" t="s">
        <v>25472</v>
      </c>
      <c r="L5046" s="54" t="s">
        <v>8325</v>
      </c>
    </row>
    <row r="5047" spans="1:12" ht="13.8" x14ac:dyDescent="0.3">
      <c r="A5047" s="54" t="s">
        <v>18874</v>
      </c>
      <c r="B5047" s="54" t="s">
        <v>18875</v>
      </c>
      <c r="C5047" s="54" t="s">
        <v>19148</v>
      </c>
      <c r="D5047" s="54" t="s">
        <v>19149</v>
      </c>
      <c r="E5047" s="55" t="s">
        <v>8319</v>
      </c>
      <c r="F5047" s="54" t="s">
        <v>8319</v>
      </c>
      <c r="G5047" s="54" t="s">
        <v>19197</v>
      </c>
      <c r="H5047" s="54" t="s">
        <v>19198</v>
      </c>
      <c r="I5047" s="54" t="s">
        <v>8898</v>
      </c>
      <c r="J5047" s="54" t="s">
        <v>8323</v>
      </c>
      <c r="K5047" s="55" t="s">
        <v>25473</v>
      </c>
      <c r="L5047" s="54" t="s">
        <v>8325</v>
      </c>
    </row>
    <row r="5048" spans="1:12" ht="13.8" x14ac:dyDescent="0.3">
      <c r="A5048" s="54" t="s">
        <v>18874</v>
      </c>
      <c r="B5048" s="54" t="s">
        <v>18875</v>
      </c>
      <c r="C5048" s="54" t="s">
        <v>19148</v>
      </c>
      <c r="D5048" s="54" t="s">
        <v>19149</v>
      </c>
      <c r="E5048" s="55" t="s">
        <v>8319</v>
      </c>
      <c r="F5048" s="54" t="s">
        <v>8319</v>
      </c>
      <c r="G5048" s="54" t="s">
        <v>19199</v>
      </c>
      <c r="H5048" s="54" t="s">
        <v>19200</v>
      </c>
      <c r="I5048" s="54" t="s">
        <v>8898</v>
      </c>
      <c r="J5048" s="54" t="s">
        <v>8323</v>
      </c>
      <c r="K5048" s="55" t="s">
        <v>25474</v>
      </c>
      <c r="L5048" s="54" t="s">
        <v>8325</v>
      </c>
    </row>
    <row r="5049" spans="1:12" ht="13.8" x14ac:dyDescent="0.3">
      <c r="A5049" s="54" t="s">
        <v>18874</v>
      </c>
      <c r="B5049" s="54" t="s">
        <v>18875</v>
      </c>
      <c r="C5049" s="54" t="s">
        <v>19148</v>
      </c>
      <c r="D5049" s="54" t="s">
        <v>19149</v>
      </c>
      <c r="E5049" s="55" t="s">
        <v>8319</v>
      </c>
      <c r="F5049" s="54" t="s">
        <v>8319</v>
      </c>
      <c r="G5049" s="54" t="s">
        <v>19202</v>
      </c>
      <c r="H5049" s="54" t="s">
        <v>19203</v>
      </c>
      <c r="I5049" s="54" t="s">
        <v>8898</v>
      </c>
      <c r="J5049" s="54" t="s">
        <v>8323</v>
      </c>
      <c r="K5049" s="55" t="s">
        <v>12167</v>
      </c>
      <c r="L5049" s="54" t="s">
        <v>8325</v>
      </c>
    </row>
    <row r="5050" spans="1:12" ht="13.8" x14ac:dyDescent="0.3">
      <c r="A5050" s="54" t="s">
        <v>18874</v>
      </c>
      <c r="B5050" s="54" t="s">
        <v>18875</v>
      </c>
      <c r="C5050" s="54" t="s">
        <v>19148</v>
      </c>
      <c r="D5050" s="54" t="s">
        <v>19149</v>
      </c>
      <c r="E5050" s="55" t="s">
        <v>8319</v>
      </c>
      <c r="F5050" s="54" t="s">
        <v>8319</v>
      </c>
      <c r="G5050" s="54" t="s">
        <v>19204</v>
      </c>
      <c r="H5050" s="54" t="s">
        <v>19205</v>
      </c>
      <c r="I5050" s="54" t="s">
        <v>8898</v>
      </c>
      <c r="J5050" s="54" t="s">
        <v>8323</v>
      </c>
      <c r="K5050" s="55" t="s">
        <v>25475</v>
      </c>
      <c r="L5050" s="54" t="s">
        <v>8325</v>
      </c>
    </row>
    <row r="5051" spans="1:12" ht="13.8" x14ac:dyDescent="0.3">
      <c r="A5051" s="54" t="s">
        <v>18874</v>
      </c>
      <c r="B5051" s="54" t="s">
        <v>18875</v>
      </c>
      <c r="C5051" s="54" t="s">
        <v>19148</v>
      </c>
      <c r="D5051" s="54" t="s">
        <v>19149</v>
      </c>
      <c r="E5051" s="55" t="s">
        <v>8319</v>
      </c>
      <c r="F5051" s="54" t="s">
        <v>8319</v>
      </c>
      <c r="G5051" s="54" t="s">
        <v>19206</v>
      </c>
      <c r="H5051" s="54" t="s">
        <v>19207</v>
      </c>
      <c r="I5051" s="54" t="s">
        <v>8898</v>
      </c>
      <c r="J5051" s="54" t="s">
        <v>8323</v>
      </c>
      <c r="K5051" s="55" t="s">
        <v>19326</v>
      </c>
      <c r="L5051" s="54" t="s">
        <v>8325</v>
      </c>
    </row>
    <row r="5052" spans="1:12" ht="13.8" x14ac:dyDescent="0.3">
      <c r="A5052" s="54" t="s">
        <v>18874</v>
      </c>
      <c r="B5052" s="54" t="s">
        <v>18875</v>
      </c>
      <c r="C5052" s="54" t="s">
        <v>19148</v>
      </c>
      <c r="D5052" s="54" t="s">
        <v>19149</v>
      </c>
      <c r="E5052" s="55" t="s">
        <v>8319</v>
      </c>
      <c r="F5052" s="54" t="s">
        <v>8319</v>
      </c>
      <c r="G5052" s="54" t="s">
        <v>19208</v>
      </c>
      <c r="H5052" s="54" t="s">
        <v>19209</v>
      </c>
      <c r="I5052" s="54" t="s">
        <v>8898</v>
      </c>
      <c r="J5052" s="54" t="s">
        <v>8323</v>
      </c>
      <c r="K5052" s="55" t="s">
        <v>25476</v>
      </c>
      <c r="L5052" s="54" t="s">
        <v>8325</v>
      </c>
    </row>
    <row r="5053" spans="1:12" ht="13.8" x14ac:dyDescent="0.3">
      <c r="A5053" s="54" t="s">
        <v>18874</v>
      </c>
      <c r="B5053" s="54" t="s">
        <v>18875</v>
      </c>
      <c r="C5053" s="54" t="s">
        <v>19148</v>
      </c>
      <c r="D5053" s="54" t="s">
        <v>19149</v>
      </c>
      <c r="E5053" s="55" t="s">
        <v>8319</v>
      </c>
      <c r="F5053" s="54" t="s">
        <v>8319</v>
      </c>
      <c r="G5053" s="54" t="s">
        <v>19210</v>
      </c>
      <c r="H5053" s="54" t="s">
        <v>19211</v>
      </c>
      <c r="I5053" s="54" t="s">
        <v>8898</v>
      </c>
      <c r="J5053" s="54" t="s">
        <v>8323</v>
      </c>
      <c r="K5053" s="55" t="s">
        <v>25477</v>
      </c>
      <c r="L5053" s="54" t="s">
        <v>8325</v>
      </c>
    </row>
    <row r="5054" spans="1:12" ht="13.8" x14ac:dyDescent="0.3">
      <c r="A5054" s="54" t="s">
        <v>18874</v>
      </c>
      <c r="B5054" s="54" t="s">
        <v>18875</v>
      </c>
      <c r="C5054" s="54" t="s">
        <v>19148</v>
      </c>
      <c r="D5054" s="54" t="s">
        <v>19149</v>
      </c>
      <c r="E5054" s="55" t="s">
        <v>8319</v>
      </c>
      <c r="F5054" s="54" t="s">
        <v>8319</v>
      </c>
      <c r="G5054" s="54" t="s">
        <v>19213</v>
      </c>
      <c r="H5054" s="54" t="s">
        <v>19214</v>
      </c>
      <c r="I5054" s="54" t="s">
        <v>8898</v>
      </c>
      <c r="J5054" s="54" t="s">
        <v>8323</v>
      </c>
      <c r="K5054" s="55" t="s">
        <v>25478</v>
      </c>
      <c r="L5054" s="54" t="s">
        <v>8325</v>
      </c>
    </row>
    <row r="5055" spans="1:12" ht="13.8" x14ac:dyDescent="0.3">
      <c r="A5055" s="54" t="s">
        <v>18874</v>
      </c>
      <c r="B5055" s="54" t="s">
        <v>18875</v>
      </c>
      <c r="C5055" s="54" t="s">
        <v>19148</v>
      </c>
      <c r="D5055" s="54" t="s">
        <v>19149</v>
      </c>
      <c r="E5055" s="55" t="s">
        <v>8319</v>
      </c>
      <c r="F5055" s="54" t="s">
        <v>8319</v>
      </c>
      <c r="G5055" s="54" t="s">
        <v>19215</v>
      </c>
      <c r="H5055" s="54" t="s">
        <v>19216</v>
      </c>
      <c r="I5055" s="54" t="s">
        <v>8898</v>
      </c>
      <c r="J5055" s="54" t="s">
        <v>8323</v>
      </c>
      <c r="K5055" s="55" t="s">
        <v>25479</v>
      </c>
      <c r="L5055" s="54" t="s">
        <v>8325</v>
      </c>
    </row>
    <row r="5056" spans="1:12" ht="13.8" x14ac:dyDescent="0.3">
      <c r="A5056" s="54" t="s">
        <v>18874</v>
      </c>
      <c r="B5056" s="54" t="s">
        <v>18875</v>
      </c>
      <c r="C5056" s="54" t="s">
        <v>19148</v>
      </c>
      <c r="D5056" s="54" t="s">
        <v>19149</v>
      </c>
      <c r="E5056" s="55" t="s">
        <v>8319</v>
      </c>
      <c r="F5056" s="54" t="s">
        <v>8319</v>
      </c>
      <c r="G5056" s="54" t="s">
        <v>19217</v>
      </c>
      <c r="H5056" s="54" t="s">
        <v>19218</v>
      </c>
      <c r="I5056" s="54" t="s">
        <v>8898</v>
      </c>
      <c r="J5056" s="54" t="s">
        <v>8323</v>
      </c>
      <c r="K5056" s="55" t="s">
        <v>25480</v>
      </c>
      <c r="L5056" s="54" t="s">
        <v>8325</v>
      </c>
    </row>
    <row r="5057" spans="1:12" ht="13.8" x14ac:dyDescent="0.3">
      <c r="A5057" s="54" t="s">
        <v>18874</v>
      </c>
      <c r="B5057" s="54" t="s">
        <v>18875</v>
      </c>
      <c r="C5057" s="54" t="s">
        <v>19148</v>
      </c>
      <c r="D5057" s="54" t="s">
        <v>19149</v>
      </c>
      <c r="E5057" s="55" t="s">
        <v>8319</v>
      </c>
      <c r="F5057" s="54" t="s">
        <v>8319</v>
      </c>
      <c r="G5057" s="54" t="s">
        <v>19219</v>
      </c>
      <c r="H5057" s="54" t="s">
        <v>19220</v>
      </c>
      <c r="I5057" s="54" t="s">
        <v>8898</v>
      </c>
      <c r="J5057" s="54" t="s">
        <v>8323</v>
      </c>
      <c r="K5057" s="55" t="s">
        <v>25481</v>
      </c>
      <c r="L5057" s="54" t="s">
        <v>8325</v>
      </c>
    </row>
    <row r="5058" spans="1:12" ht="13.8" x14ac:dyDescent="0.3">
      <c r="A5058" s="54" t="s">
        <v>18874</v>
      </c>
      <c r="B5058" s="54" t="s">
        <v>18875</v>
      </c>
      <c r="C5058" s="54" t="s">
        <v>19148</v>
      </c>
      <c r="D5058" s="54" t="s">
        <v>19149</v>
      </c>
      <c r="E5058" s="55" t="s">
        <v>8319</v>
      </c>
      <c r="F5058" s="54" t="s">
        <v>8319</v>
      </c>
      <c r="G5058" s="54" t="s">
        <v>19221</v>
      </c>
      <c r="H5058" s="54" t="s">
        <v>19222</v>
      </c>
      <c r="I5058" s="54" t="s">
        <v>8898</v>
      </c>
      <c r="J5058" s="54" t="s">
        <v>8323</v>
      </c>
      <c r="K5058" s="55" t="s">
        <v>25482</v>
      </c>
      <c r="L5058" s="54" t="s">
        <v>8325</v>
      </c>
    </row>
    <row r="5059" spans="1:12" ht="13.8" x14ac:dyDescent="0.3">
      <c r="A5059" s="54" t="s">
        <v>18874</v>
      </c>
      <c r="B5059" s="54" t="s">
        <v>18875</v>
      </c>
      <c r="C5059" s="54" t="s">
        <v>19148</v>
      </c>
      <c r="D5059" s="54" t="s">
        <v>19149</v>
      </c>
      <c r="E5059" s="55" t="s">
        <v>8319</v>
      </c>
      <c r="F5059" s="54" t="s">
        <v>8319</v>
      </c>
      <c r="G5059" s="54" t="s">
        <v>19223</v>
      </c>
      <c r="H5059" s="54" t="s">
        <v>19224</v>
      </c>
      <c r="I5059" s="54" t="s">
        <v>8898</v>
      </c>
      <c r="J5059" s="54" t="s">
        <v>8323</v>
      </c>
      <c r="K5059" s="55" t="s">
        <v>25483</v>
      </c>
      <c r="L5059" s="54" t="s">
        <v>8325</v>
      </c>
    </row>
    <row r="5060" spans="1:12" ht="13.8" x14ac:dyDescent="0.3">
      <c r="A5060" s="54" t="s">
        <v>18874</v>
      </c>
      <c r="B5060" s="54" t="s">
        <v>18875</v>
      </c>
      <c r="C5060" s="54" t="s">
        <v>19148</v>
      </c>
      <c r="D5060" s="54" t="s">
        <v>19149</v>
      </c>
      <c r="E5060" s="55" t="s">
        <v>8319</v>
      </c>
      <c r="F5060" s="54" t="s">
        <v>8319</v>
      </c>
      <c r="G5060" s="54" t="s">
        <v>19225</v>
      </c>
      <c r="H5060" s="54" t="s">
        <v>19226</v>
      </c>
      <c r="I5060" s="54" t="s">
        <v>8898</v>
      </c>
      <c r="J5060" s="54" t="s">
        <v>8323</v>
      </c>
      <c r="K5060" s="55" t="s">
        <v>25484</v>
      </c>
      <c r="L5060" s="54" t="s">
        <v>8325</v>
      </c>
    </row>
    <row r="5061" spans="1:12" ht="13.8" x14ac:dyDescent="0.3">
      <c r="A5061" s="54" t="s">
        <v>18874</v>
      </c>
      <c r="B5061" s="54" t="s">
        <v>18875</v>
      </c>
      <c r="C5061" s="54" t="s">
        <v>19148</v>
      </c>
      <c r="D5061" s="54" t="s">
        <v>19149</v>
      </c>
      <c r="E5061" s="55" t="s">
        <v>8319</v>
      </c>
      <c r="F5061" s="54" t="s">
        <v>8319</v>
      </c>
      <c r="G5061" s="54" t="s">
        <v>19227</v>
      </c>
      <c r="H5061" s="54" t="s">
        <v>19228</v>
      </c>
      <c r="I5061" s="54" t="s">
        <v>8898</v>
      </c>
      <c r="J5061" s="54" t="s">
        <v>8323</v>
      </c>
      <c r="K5061" s="55" t="s">
        <v>25485</v>
      </c>
      <c r="L5061" s="54" t="s">
        <v>8325</v>
      </c>
    </row>
    <row r="5062" spans="1:12" ht="13.8" x14ac:dyDescent="0.3">
      <c r="A5062" s="54" t="s">
        <v>18874</v>
      </c>
      <c r="B5062" s="54" t="s">
        <v>18875</v>
      </c>
      <c r="C5062" s="54" t="s">
        <v>19230</v>
      </c>
      <c r="D5062" s="54" t="s">
        <v>19231</v>
      </c>
      <c r="E5062" s="55" t="s">
        <v>8319</v>
      </c>
      <c r="F5062" s="54" t="s">
        <v>8319</v>
      </c>
      <c r="G5062" s="54" t="s">
        <v>19232</v>
      </c>
      <c r="H5062" s="54" t="s">
        <v>19233</v>
      </c>
      <c r="I5062" s="54" t="s">
        <v>8898</v>
      </c>
      <c r="J5062" s="54" t="s">
        <v>8323</v>
      </c>
      <c r="K5062" s="55" t="s">
        <v>25486</v>
      </c>
      <c r="L5062" s="54" t="s">
        <v>8325</v>
      </c>
    </row>
    <row r="5063" spans="1:12" ht="13.8" x14ac:dyDescent="0.3">
      <c r="A5063" s="54" t="s">
        <v>18874</v>
      </c>
      <c r="B5063" s="54" t="s">
        <v>18875</v>
      </c>
      <c r="C5063" s="54" t="s">
        <v>19230</v>
      </c>
      <c r="D5063" s="54" t="s">
        <v>19231</v>
      </c>
      <c r="E5063" s="55" t="s">
        <v>8319</v>
      </c>
      <c r="F5063" s="54" t="s">
        <v>8319</v>
      </c>
      <c r="G5063" s="54" t="s">
        <v>19234</v>
      </c>
      <c r="H5063" s="54" t="s">
        <v>19235</v>
      </c>
      <c r="I5063" s="54" t="s">
        <v>8898</v>
      </c>
      <c r="J5063" s="54" t="s">
        <v>8323</v>
      </c>
      <c r="K5063" s="55" t="s">
        <v>25487</v>
      </c>
      <c r="L5063" s="54" t="s">
        <v>8325</v>
      </c>
    </row>
    <row r="5064" spans="1:12" ht="13.8" x14ac:dyDescent="0.3">
      <c r="A5064" s="54" t="s">
        <v>18874</v>
      </c>
      <c r="B5064" s="54" t="s">
        <v>18875</v>
      </c>
      <c r="C5064" s="54" t="s">
        <v>19230</v>
      </c>
      <c r="D5064" s="54" t="s">
        <v>19231</v>
      </c>
      <c r="E5064" s="55" t="s">
        <v>8319</v>
      </c>
      <c r="F5064" s="54" t="s">
        <v>8319</v>
      </c>
      <c r="G5064" s="54" t="s">
        <v>19236</v>
      </c>
      <c r="H5064" s="54" t="s">
        <v>19237</v>
      </c>
      <c r="I5064" s="54" t="s">
        <v>8898</v>
      </c>
      <c r="J5064" s="54" t="s">
        <v>8323</v>
      </c>
      <c r="K5064" s="55" t="s">
        <v>25488</v>
      </c>
      <c r="L5064" s="54" t="s">
        <v>8325</v>
      </c>
    </row>
    <row r="5065" spans="1:12" ht="13.8" x14ac:dyDescent="0.3">
      <c r="A5065" s="54" t="s">
        <v>18874</v>
      </c>
      <c r="B5065" s="54" t="s">
        <v>18875</v>
      </c>
      <c r="C5065" s="54" t="s">
        <v>19238</v>
      </c>
      <c r="D5065" s="54" t="s">
        <v>19239</v>
      </c>
      <c r="E5065" s="55" t="s">
        <v>8319</v>
      </c>
      <c r="F5065" s="54" t="s">
        <v>8319</v>
      </c>
      <c r="G5065" s="54" t="s">
        <v>19240</v>
      </c>
      <c r="H5065" s="54" t="s">
        <v>19241</v>
      </c>
      <c r="I5065" s="54" t="s">
        <v>8898</v>
      </c>
      <c r="J5065" s="54" t="s">
        <v>8323</v>
      </c>
      <c r="K5065" s="55" t="s">
        <v>25489</v>
      </c>
      <c r="L5065" s="54" t="s">
        <v>8325</v>
      </c>
    </row>
    <row r="5066" spans="1:12" ht="13.8" x14ac:dyDescent="0.3">
      <c r="A5066" s="54" t="s">
        <v>18874</v>
      </c>
      <c r="B5066" s="54" t="s">
        <v>18875</v>
      </c>
      <c r="C5066" s="54" t="s">
        <v>19238</v>
      </c>
      <c r="D5066" s="54" t="s">
        <v>19239</v>
      </c>
      <c r="E5066" s="55" t="s">
        <v>8319</v>
      </c>
      <c r="F5066" s="54" t="s">
        <v>8319</v>
      </c>
      <c r="G5066" s="54" t="s">
        <v>19243</v>
      </c>
      <c r="H5066" s="54" t="s">
        <v>19244</v>
      </c>
      <c r="I5066" s="54" t="s">
        <v>8898</v>
      </c>
      <c r="J5066" s="54" t="s">
        <v>8980</v>
      </c>
      <c r="K5066" s="55" t="s">
        <v>25490</v>
      </c>
      <c r="L5066" s="54" t="s">
        <v>8325</v>
      </c>
    </row>
    <row r="5067" spans="1:12" ht="13.8" x14ac:dyDescent="0.3">
      <c r="A5067" s="54" t="s">
        <v>18874</v>
      </c>
      <c r="B5067" s="54" t="s">
        <v>18875</v>
      </c>
      <c r="C5067" s="54" t="s">
        <v>19238</v>
      </c>
      <c r="D5067" s="54" t="s">
        <v>19239</v>
      </c>
      <c r="E5067" s="55" t="s">
        <v>8319</v>
      </c>
      <c r="F5067" s="54" t="s">
        <v>8319</v>
      </c>
      <c r="G5067" s="54" t="s">
        <v>19245</v>
      </c>
      <c r="H5067" s="54" t="s">
        <v>19246</v>
      </c>
      <c r="I5067" s="54" t="s">
        <v>8898</v>
      </c>
      <c r="J5067" s="54" t="s">
        <v>8323</v>
      </c>
      <c r="K5067" s="55" t="s">
        <v>19501</v>
      </c>
      <c r="L5067" s="54" t="s">
        <v>8325</v>
      </c>
    </row>
    <row r="5068" spans="1:12" ht="13.8" x14ac:dyDescent="0.3">
      <c r="A5068" s="54" t="s">
        <v>18874</v>
      </c>
      <c r="B5068" s="54" t="s">
        <v>18875</v>
      </c>
      <c r="C5068" s="54" t="s">
        <v>19238</v>
      </c>
      <c r="D5068" s="54" t="s">
        <v>19239</v>
      </c>
      <c r="E5068" s="55" t="s">
        <v>8319</v>
      </c>
      <c r="F5068" s="54" t="s">
        <v>8319</v>
      </c>
      <c r="G5068" s="54" t="s">
        <v>19247</v>
      </c>
      <c r="H5068" s="54" t="s">
        <v>19248</v>
      </c>
      <c r="I5068" s="54" t="s">
        <v>8898</v>
      </c>
      <c r="J5068" s="54" t="s">
        <v>8323</v>
      </c>
      <c r="K5068" s="55" t="s">
        <v>25491</v>
      </c>
      <c r="L5068" s="54" t="s">
        <v>8325</v>
      </c>
    </row>
    <row r="5069" spans="1:12" ht="13.8" x14ac:dyDescent="0.3">
      <c r="A5069" s="54" t="s">
        <v>18874</v>
      </c>
      <c r="B5069" s="54" t="s">
        <v>18875</v>
      </c>
      <c r="C5069" s="54" t="s">
        <v>19238</v>
      </c>
      <c r="D5069" s="54" t="s">
        <v>19239</v>
      </c>
      <c r="E5069" s="55">
        <v>73774</v>
      </c>
      <c r="F5069" s="54" t="s">
        <v>19250</v>
      </c>
      <c r="G5069" s="54" t="s">
        <v>19251</v>
      </c>
      <c r="H5069" s="54" t="s">
        <v>19252</v>
      </c>
      <c r="I5069" s="54" t="s">
        <v>8898</v>
      </c>
      <c r="J5069" s="54" t="s">
        <v>8323</v>
      </c>
      <c r="K5069" s="55" t="s">
        <v>25492</v>
      </c>
      <c r="L5069" s="54" t="s">
        <v>8325</v>
      </c>
    </row>
    <row r="5070" spans="1:12" ht="13.8" x14ac:dyDescent="0.3">
      <c r="A5070" s="54" t="s">
        <v>18874</v>
      </c>
      <c r="B5070" s="54" t="s">
        <v>18875</v>
      </c>
      <c r="C5070" s="54" t="s">
        <v>19238</v>
      </c>
      <c r="D5070" s="54" t="s">
        <v>19239</v>
      </c>
      <c r="E5070" s="55">
        <v>73909</v>
      </c>
      <c r="F5070" s="54" t="s">
        <v>19253</v>
      </c>
      <c r="G5070" s="54" t="s">
        <v>19254</v>
      </c>
      <c r="H5070" s="54" t="s">
        <v>19255</v>
      </c>
      <c r="I5070" s="54" t="s">
        <v>8898</v>
      </c>
      <c r="J5070" s="54" t="s">
        <v>8323</v>
      </c>
      <c r="K5070" s="55" t="s">
        <v>25493</v>
      </c>
      <c r="L5070" s="54" t="s">
        <v>8325</v>
      </c>
    </row>
    <row r="5071" spans="1:12" ht="13.8" x14ac:dyDescent="0.3">
      <c r="A5071" s="54" t="s">
        <v>18874</v>
      </c>
      <c r="B5071" s="54" t="s">
        <v>18875</v>
      </c>
      <c r="C5071" s="54" t="s">
        <v>19238</v>
      </c>
      <c r="D5071" s="54" t="s">
        <v>19239</v>
      </c>
      <c r="E5071" s="55">
        <v>74229</v>
      </c>
      <c r="F5071" s="54" t="s">
        <v>19256</v>
      </c>
      <c r="G5071" s="54" t="s">
        <v>19257</v>
      </c>
      <c r="H5071" s="54" t="s">
        <v>19258</v>
      </c>
      <c r="I5071" s="54" t="s">
        <v>8898</v>
      </c>
      <c r="J5071" s="54" t="s">
        <v>8323</v>
      </c>
      <c r="K5071" s="55" t="s">
        <v>25494</v>
      </c>
      <c r="L5071" s="54" t="s">
        <v>8325</v>
      </c>
    </row>
    <row r="5072" spans="1:12" ht="13.8" x14ac:dyDescent="0.3">
      <c r="A5072" s="54" t="s">
        <v>18874</v>
      </c>
      <c r="B5072" s="54" t="s">
        <v>18875</v>
      </c>
      <c r="C5072" s="54" t="s">
        <v>19238</v>
      </c>
      <c r="D5072" s="54" t="s">
        <v>19239</v>
      </c>
      <c r="E5072" s="55" t="s">
        <v>8319</v>
      </c>
      <c r="F5072" s="54" t="s">
        <v>8319</v>
      </c>
      <c r="G5072" s="54" t="s">
        <v>19259</v>
      </c>
      <c r="H5072" s="54" t="s">
        <v>19260</v>
      </c>
      <c r="I5072" s="54" t="s">
        <v>8898</v>
      </c>
      <c r="J5072" s="54" t="s">
        <v>8323</v>
      </c>
      <c r="K5072" s="55" t="s">
        <v>25495</v>
      </c>
      <c r="L5072" s="54" t="s">
        <v>8325</v>
      </c>
    </row>
    <row r="5073" spans="1:12" ht="13.8" x14ac:dyDescent="0.3">
      <c r="A5073" s="54" t="s">
        <v>18874</v>
      </c>
      <c r="B5073" s="54" t="s">
        <v>18875</v>
      </c>
      <c r="C5073" s="54" t="s">
        <v>19238</v>
      </c>
      <c r="D5073" s="54" t="s">
        <v>19239</v>
      </c>
      <c r="E5073" s="55" t="s">
        <v>8319</v>
      </c>
      <c r="F5073" s="54" t="s">
        <v>8319</v>
      </c>
      <c r="G5073" s="54" t="s">
        <v>19261</v>
      </c>
      <c r="H5073" s="54" t="s">
        <v>19262</v>
      </c>
      <c r="I5073" s="54" t="s">
        <v>8898</v>
      </c>
      <c r="J5073" s="54" t="s">
        <v>8323</v>
      </c>
      <c r="K5073" s="55" t="s">
        <v>25496</v>
      </c>
      <c r="L5073" s="54" t="s">
        <v>8325</v>
      </c>
    </row>
    <row r="5074" spans="1:12" ht="13.8" x14ac:dyDescent="0.3">
      <c r="A5074" s="54" t="s">
        <v>18874</v>
      </c>
      <c r="B5074" s="54" t="s">
        <v>18875</v>
      </c>
      <c r="C5074" s="54" t="s">
        <v>19238</v>
      </c>
      <c r="D5074" s="54" t="s">
        <v>19239</v>
      </c>
      <c r="E5074" s="55" t="s">
        <v>8319</v>
      </c>
      <c r="F5074" s="54" t="s">
        <v>8319</v>
      </c>
      <c r="G5074" s="54" t="s">
        <v>19263</v>
      </c>
      <c r="H5074" s="54" t="s">
        <v>19264</v>
      </c>
      <c r="I5074" s="54" t="s">
        <v>8898</v>
      </c>
      <c r="J5074" s="54" t="s">
        <v>8323</v>
      </c>
      <c r="K5074" s="55" t="s">
        <v>25497</v>
      </c>
      <c r="L5074" s="54" t="s">
        <v>8325</v>
      </c>
    </row>
    <row r="5075" spans="1:12" ht="13.8" x14ac:dyDescent="0.3">
      <c r="A5075" s="54" t="s">
        <v>18874</v>
      </c>
      <c r="B5075" s="54" t="s">
        <v>18875</v>
      </c>
      <c r="C5075" s="54" t="s">
        <v>19238</v>
      </c>
      <c r="D5075" s="54" t="s">
        <v>19239</v>
      </c>
      <c r="E5075" s="55" t="s">
        <v>8319</v>
      </c>
      <c r="F5075" s="54" t="s">
        <v>8319</v>
      </c>
      <c r="G5075" s="54" t="s">
        <v>19265</v>
      </c>
      <c r="H5075" s="54" t="s">
        <v>19266</v>
      </c>
      <c r="I5075" s="54" t="s">
        <v>8898</v>
      </c>
      <c r="J5075" s="54" t="s">
        <v>8323</v>
      </c>
      <c r="K5075" s="55" t="s">
        <v>25498</v>
      </c>
      <c r="L5075" s="54" t="s">
        <v>8325</v>
      </c>
    </row>
    <row r="5076" spans="1:12" ht="13.8" x14ac:dyDescent="0.3">
      <c r="A5076" s="54" t="s">
        <v>18874</v>
      </c>
      <c r="B5076" s="54" t="s">
        <v>18875</v>
      </c>
      <c r="C5076" s="54" t="s">
        <v>19238</v>
      </c>
      <c r="D5076" s="54" t="s">
        <v>19239</v>
      </c>
      <c r="E5076" s="55" t="s">
        <v>8319</v>
      </c>
      <c r="F5076" s="54" t="s">
        <v>8319</v>
      </c>
      <c r="G5076" s="54" t="s">
        <v>19267</v>
      </c>
      <c r="H5076" s="54" t="s">
        <v>19268</v>
      </c>
      <c r="I5076" s="54" t="s">
        <v>8898</v>
      </c>
      <c r="J5076" s="54" t="s">
        <v>8323</v>
      </c>
      <c r="K5076" s="55" t="s">
        <v>25499</v>
      </c>
      <c r="L5076" s="54" t="s">
        <v>8325</v>
      </c>
    </row>
    <row r="5077" spans="1:12" ht="13.8" x14ac:dyDescent="0.3">
      <c r="A5077" s="54" t="s">
        <v>18874</v>
      </c>
      <c r="B5077" s="54" t="s">
        <v>18875</v>
      </c>
      <c r="C5077" s="54" t="s">
        <v>19238</v>
      </c>
      <c r="D5077" s="54" t="s">
        <v>19239</v>
      </c>
      <c r="E5077" s="55" t="s">
        <v>8319</v>
      </c>
      <c r="F5077" s="54" t="s">
        <v>8319</v>
      </c>
      <c r="G5077" s="54" t="s">
        <v>19269</v>
      </c>
      <c r="H5077" s="54" t="s">
        <v>19270</v>
      </c>
      <c r="I5077" s="54" t="s">
        <v>8898</v>
      </c>
      <c r="J5077" s="54" t="s">
        <v>8323</v>
      </c>
      <c r="K5077" s="55" t="s">
        <v>25500</v>
      </c>
      <c r="L5077" s="54" t="s">
        <v>8325</v>
      </c>
    </row>
    <row r="5078" spans="1:12" ht="13.8" x14ac:dyDescent="0.3">
      <c r="A5078" s="54" t="s">
        <v>18874</v>
      </c>
      <c r="B5078" s="54" t="s">
        <v>18875</v>
      </c>
      <c r="C5078" s="54" t="s">
        <v>19238</v>
      </c>
      <c r="D5078" s="54" t="s">
        <v>19239</v>
      </c>
      <c r="E5078" s="55" t="s">
        <v>8319</v>
      </c>
      <c r="F5078" s="54" t="s">
        <v>8319</v>
      </c>
      <c r="G5078" s="54" t="s">
        <v>19271</v>
      </c>
      <c r="H5078" s="54" t="s">
        <v>19272</v>
      </c>
      <c r="I5078" s="54" t="s">
        <v>8898</v>
      </c>
      <c r="J5078" s="54" t="s">
        <v>8323</v>
      </c>
      <c r="K5078" s="55" t="s">
        <v>25501</v>
      </c>
      <c r="L5078" s="54" t="s">
        <v>8325</v>
      </c>
    </row>
    <row r="5079" spans="1:12" ht="13.8" x14ac:dyDescent="0.3">
      <c r="A5079" s="54" t="s">
        <v>18874</v>
      </c>
      <c r="B5079" s="54" t="s">
        <v>18875</v>
      </c>
      <c r="C5079" s="54" t="s">
        <v>19238</v>
      </c>
      <c r="D5079" s="54" t="s">
        <v>19239</v>
      </c>
      <c r="E5079" s="55" t="s">
        <v>8319</v>
      </c>
      <c r="F5079" s="54" t="s">
        <v>8319</v>
      </c>
      <c r="G5079" s="54" t="s">
        <v>19273</v>
      </c>
      <c r="H5079" s="54" t="s">
        <v>19274</v>
      </c>
      <c r="I5079" s="54" t="s">
        <v>8898</v>
      </c>
      <c r="J5079" s="54" t="s">
        <v>8323</v>
      </c>
      <c r="K5079" s="55" t="s">
        <v>25502</v>
      </c>
      <c r="L5079" s="54" t="s">
        <v>8325</v>
      </c>
    </row>
    <row r="5080" spans="1:12" ht="13.8" x14ac:dyDescent="0.3">
      <c r="A5080" s="54" t="s">
        <v>18874</v>
      </c>
      <c r="B5080" s="54" t="s">
        <v>18875</v>
      </c>
      <c r="C5080" s="54" t="s">
        <v>19238</v>
      </c>
      <c r="D5080" s="54" t="s">
        <v>19239</v>
      </c>
      <c r="E5080" s="55" t="s">
        <v>8319</v>
      </c>
      <c r="F5080" s="54" t="s">
        <v>8319</v>
      </c>
      <c r="G5080" s="54" t="s">
        <v>19275</v>
      </c>
      <c r="H5080" s="54" t="s">
        <v>19276</v>
      </c>
      <c r="I5080" s="54" t="s">
        <v>8898</v>
      </c>
      <c r="J5080" s="54" t="s">
        <v>8323</v>
      </c>
      <c r="K5080" s="55" t="s">
        <v>25503</v>
      </c>
      <c r="L5080" s="54" t="s">
        <v>8325</v>
      </c>
    </row>
    <row r="5081" spans="1:12" ht="13.8" x14ac:dyDescent="0.3">
      <c r="A5081" s="54" t="s">
        <v>18874</v>
      </c>
      <c r="B5081" s="54" t="s">
        <v>18875</v>
      </c>
      <c r="C5081" s="54" t="s">
        <v>19238</v>
      </c>
      <c r="D5081" s="54" t="s">
        <v>19239</v>
      </c>
      <c r="E5081" s="55" t="s">
        <v>8319</v>
      </c>
      <c r="F5081" s="54" t="s">
        <v>8319</v>
      </c>
      <c r="G5081" s="54" t="s">
        <v>19277</v>
      </c>
      <c r="H5081" s="54" t="s">
        <v>19278</v>
      </c>
      <c r="I5081" s="54" t="s">
        <v>8898</v>
      </c>
      <c r="J5081" s="54" t="s">
        <v>8323</v>
      </c>
      <c r="K5081" s="55" t="s">
        <v>25504</v>
      </c>
      <c r="L5081" s="54" t="s">
        <v>8325</v>
      </c>
    </row>
    <row r="5082" spans="1:12" ht="13.8" x14ac:dyDescent="0.3">
      <c r="A5082" s="54" t="s">
        <v>18874</v>
      </c>
      <c r="B5082" s="54" t="s">
        <v>18875</v>
      </c>
      <c r="C5082" s="54" t="s">
        <v>19238</v>
      </c>
      <c r="D5082" s="54" t="s">
        <v>19239</v>
      </c>
      <c r="E5082" s="55" t="s">
        <v>8319</v>
      </c>
      <c r="F5082" s="54" t="s">
        <v>8319</v>
      </c>
      <c r="G5082" s="54" t="s">
        <v>19279</v>
      </c>
      <c r="H5082" s="54" t="s">
        <v>19280</v>
      </c>
      <c r="I5082" s="54" t="s">
        <v>8898</v>
      </c>
      <c r="J5082" s="54" t="s">
        <v>8323</v>
      </c>
      <c r="K5082" s="55" t="s">
        <v>25505</v>
      </c>
      <c r="L5082" s="54" t="s">
        <v>8325</v>
      </c>
    </row>
    <row r="5083" spans="1:12" ht="13.8" x14ac:dyDescent="0.3">
      <c r="A5083" s="54" t="s">
        <v>18874</v>
      </c>
      <c r="B5083" s="54" t="s">
        <v>18875</v>
      </c>
      <c r="C5083" s="54" t="s">
        <v>19238</v>
      </c>
      <c r="D5083" s="54" t="s">
        <v>19239</v>
      </c>
      <c r="E5083" s="55" t="s">
        <v>8319</v>
      </c>
      <c r="F5083" s="54" t="s">
        <v>8319</v>
      </c>
      <c r="G5083" s="54" t="s">
        <v>19281</v>
      </c>
      <c r="H5083" s="54" t="s">
        <v>19282</v>
      </c>
      <c r="I5083" s="54" t="s">
        <v>8898</v>
      </c>
      <c r="J5083" s="54" t="s">
        <v>8323</v>
      </c>
      <c r="K5083" s="55" t="s">
        <v>25506</v>
      </c>
      <c r="L5083" s="54" t="s">
        <v>8325</v>
      </c>
    </row>
    <row r="5084" spans="1:12" ht="13.8" x14ac:dyDescent="0.3">
      <c r="A5084" s="54" t="s">
        <v>18874</v>
      </c>
      <c r="B5084" s="54" t="s">
        <v>18875</v>
      </c>
      <c r="C5084" s="54" t="s">
        <v>19238</v>
      </c>
      <c r="D5084" s="54" t="s">
        <v>19239</v>
      </c>
      <c r="E5084" s="55" t="s">
        <v>8319</v>
      </c>
      <c r="F5084" s="54" t="s">
        <v>8319</v>
      </c>
      <c r="G5084" s="54" t="s">
        <v>19283</v>
      </c>
      <c r="H5084" s="54" t="s">
        <v>19284</v>
      </c>
      <c r="I5084" s="54" t="s">
        <v>8898</v>
      </c>
      <c r="J5084" s="54" t="s">
        <v>8323</v>
      </c>
      <c r="K5084" s="55" t="s">
        <v>25507</v>
      </c>
      <c r="L5084" s="54" t="s">
        <v>8325</v>
      </c>
    </row>
    <row r="5085" spans="1:12" ht="13.8" x14ac:dyDescent="0.3">
      <c r="A5085" s="54" t="s">
        <v>18874</v>
      </c>
      <c r="B5085" s="54" t="s">
        <v>18875</v>
      </c>
      <c r="C5085" s="54" t="s">
        <v>19238</v>
      </c>
      <c r="D5085" s="54" t="s">
        <v>19239</v>
      </c>
      <c r="E5085" s="55" t="s">
        <v>8319</v>
      </c>
      <c r="F5085" s="54" t="s">
        <v>8319</v>
      </c>
      <c r="G5085" s="54" t="s">
        <v>19285</v>
      </c>
      <c r="H5085" s="54" t="s">
        <v>19286</v>
      </c>
      <c r="I5085" s="54" t="s">
        <v>8898</v>
      </c>
      <c r="J5085" s="54" t="s">
        <v>8323</v>
      </c>
      <c r="K5085" s="55" t="s">
        <v>25508</v>
      </c>
      <c r="L5085" s="54" t="s">
        <v>8325</v>
      </c>
    </row>
    <row r="5086" spans="1:12" ht="13.8" x14ac:dyDescent="0.3">
      <c r="A5086" s="54" t="s">
        <v>18874</v>
      </c>
      <c r="B5086" s="54" t="s">
        <v>18875</v>
      </c>
      <c r="C5086" s="54" t="s">
        <v>19238</v>
      </c>
      <c r="D5086" s="54" t="s">
        <v>19239</v>
      </c>
      <c r="E5086" s="55" t="s">
        <v>8319</v>
      </c>
      <c r="F5086" s="54" t="s">
        <v>8319</v>
      </c>
      <c r="G5086" s="54" t="s">
        <v>19288</v>
      </c>
      <c r="H5086" s="54" t="s">
        <v>19289</v>
      </c>
      <c r="I5086" s="54" t="s">
        <v>8898</v>
      </c>
      <c r="J5086" s="54" t="s">
        <v>8323</v>
      </c>
      <c r="K5086" s="55" t="s">
        <v>19359</v>
      </c>
      <c r="L5086" s="54" t="s">
        <v>8325</v>
      </c>
    </row>
    <row r="5087" spans="1:12" ht="13.8" x14ac:dyDescent="0.3">
      <c r="A5087" s="54" t="s">
        <v>18874</v>
      </c>
      <c r="B5087" s="54" t="s">
        <v>18875</v>
      </c>
      <c r="C5087" s="54" t="s">
        <v>19238</v>
      </c>
      <c r="D5087" s="54" t="s">
        <v>19239</v>
      </c>
      <c r="E5087" s="55" t="s">
        <v>8319</v>
      </c>
      <c r="F5087" s="54" t="s">
        <v>8319</v>
      </c>
      <c r="G5087" s="54" t="s">
        <v>19290</v>
      </c>
      <c r="H5087" s="54" t="s">
        <v>19291</v>
      </c>
      <c r="I5087" s="54" t="s">
        <v>8898</v>
      </c>
      <c r="J5087" s="54" t="s">
        <v>8323</v>
      </c>
      <c r="K5087" s="55" t="s">
        <v>24820</v>
      </c>
      <c r="L5087" s="54" t="s">
        <v>8325</v>
      </c>
    </row>
    <row r="5088" spans="1:12" ht="13.8" x14ac:dyDescent="0.3">
      <c r="A5088" s="54" t="s">
        <v>18874</v>
      </c>
      <c r="B5088" s="54" t="s">
        <v>18875</v>
      </c>
      <c r="C5088" s="54" t="s">
        <v>19238</v>
      </c>
      <c r="D5088" s="54" t="s">
        <v>19239</v>
      </c>
      <c r="E5088" s="55" t="s">
        <v>8319</v>
      </c>
      <c r="F5088" s="54" t="s">
        <v>8319</v>
      </c>
      <c r="G5088" s="54" t="s">
        <v>19292</v>
      </c>
      <c r="H5088" s="54" t="s">
        <v>19293</v>
      </c>
      <c r="I5088" s="54" t="s">
        <v>8322</v>
      </c>
      <c r="J5088" s="54" t="s">
        <v>8323</v>
      </c>
      <c r="K5088" s="55" t="s">
        <v>8589</v>
      </c>
      <c r="L5088" s="54" t="s">
        <v>8325</v>
      </c>
    </row>
    <row r="5089" spans="1:12" ht="13.8" x14ac:dyDescent="0.3">
      <c r="A5089" s="54" t="s">
        <v>18874</v>
      </c>
      <c r="B5089" s="54" t="s">
        <v>18875</v>
      </c>
      <c r="C5089" s="54" t="s">
        <v>19238</v>
      </c>
      <c r="D5089" s="54" t="s">
        <v>19239</v>
      </c>
      <c r="E5089" s="55" t="s">
        <v>8319</v>
      </c>
      <c r="F5089" s="54" t="s">
        <v>8319</v>
      </c>
      <c r="G5089" s="54" t="s">
        <v>19294</v>
      </c>
      <c r="H5089" s="54" t="s">
        <v>19295</v>
      </c>
      <c r="I5089" s="54" t="s">
        <v>8322</v>
      </c>
      <c r="J5089" s="54" t="s">
        <v>8323</v>
      </c>
      <c r="K5089" s="55" t="s">
        <v>19794</v>
      </c>
      <c r="L5089" s="54" t="s">
        <v>8325</v>
      </c>
    </row>
    <row r="5090" spans="1:12" ht="13.8" x14ac:dyDescent="0.3">
      <c r="A5090" s="54" t="s">
        <v>18874</v>
      </c>
      <c r="B5090" s="54" t="s">
        <v>18875</v>
      </c>
      <c r="C5090" s="54" t="s">
        <v>19296</v>
      </c>
      <c r="D5090" s="54" t="s">
        <v>19297</v>
      </c>
      <c r="E5090" s="55">
        <v>73863</v>
      </c>
      <c r="F5090" s="54" t="s">
        <v>19298</v>
      </c>
      <c r="G5090" s="54" t="s">
        <v>19299</v>
      </c>
      <c r="H5090" s="54" t="s">
        <v>19300</v>
      </c>
      <c r="I5090" s="54" t="s">
        <v>8898</v>
      </c>
      <c r="J5090" s="54" t="s">
        <v>8323</v>
      </c>
      <c r="K5090" s="55" t="s">
        <v>25509</v>
      </c>
      <c r="L5090" s="54" t="s">
        <v>8325</v>
      </c>
    </row>
    <row r="5091" spans="1:12" ht="13.8" x14ac:dyDescent="0.3">
      <c r="A5091" s="54" t="s">
        <v>18874</v>
      </c>
      <c r="B5091" s="54" t="s">
        <v>18875</v>
      </c>
      <c r="C5091" s="54" t="s">
        <v>19296</v>
      </c>
      <c r="D5091" s="54" t="s">
        <v>19297</v>
      </c>
      <c r="E5091" s="55">
        <v>73863</v>
      </c>
      <c r="F5091" s="54" t="s">
        <v>19298</v>
      </c>
      <c r="G5091" s="54" t="s">
        <v>19301</v>
      </c>
      <c r="H5091" s="54" t="s">
        <v>19302</v>
      </c>
      <c r="I5091" s="54" t="s">
        <v>8898</v>
      </c>
      <c r="J5091" s="54" t="s">
        <v>8323</v>
      </c>
      <c r="K5091" s="55" t="s">
        <v>25510</v>
      </c>
      <c r="L5091" s="54" t="s">
        <v>8325</v>
      </c>
    </row>
    <row r="5092" spans="1:12" ht="13.8" x14ac:dyDescent="0.3">
      <c r="A5092" s="54" t="s">
        <v>19303</v>
      </c>
      <c r="B5092" s="54" t="s">
        <v>19304</v>
      </c>
      <c r="C5092" s="54" t="s">
        <v>19305</v>
      </c>
      <c r="D5092" s="54" t="s">
        <v>19306</v>
      </c>
      <c r="E5092" s="55">
        <v>73790</v>
      </c>
      <c r="F5092" s="54" t="s">
        <v>19307</v>
      </c>
      <c r="G5092" s="54" t="s">
        <v>19308</v>
      </c>
      <c r="H5092" s="54" t="s">
        <v>19309</v>
      </c>
      <c r="I5092" s="54" t="s">
        <v>8898</v>
      </c>
      <c r="J5092" s="54" t="s">
        <v>8323</v>
      </c>
      <c r="K5092" s="55" t="s">
        <v>25511</v>
      </c>
      <c r="L5092" s="54" t="s">
        <v>8325</v>
      </c>
    </row>
    <row r="5093" spans="1:12" ht="13.8" x14ac:dyDescent="0.3">
      <c r="A5093" s="54" t="s">
        <v>19303</v>
      </c>
      <c r="B5093" s="54" t="s">
        <v>19304</v>
      </c>
      <c r="C5093" s="54" t="s">
        <v>19305</v>
      </c>
      <c r="D5093" s="54" t="s">
        <v>19306</v>
      </c>
      <c r="E5093" s="55">
        <v>73790</v>
      </c>
      <c r="F5093" s="54" t="s">
        <v>19307</v>
      </c>
      <c r="G5093" s="54" t="s">
        <v>19310</v>
      </c>
      <c r="H5093" s="54" t="s">
        <v>19311</v>
      </c>
      <c r="I5093" s="54" t="s">
        <v>8898</v>
      </c>
      <c r="J5093" s="54" t="s">
        <v>8323</v>
      </c>
      <c r="K5093" s="55" t="s">
        <v>25512</v>
      </c>
      <c r="L5093" s="54" t="s">
        <v>8325</v>
      </c>
    </row>
    <row r="5094" spans="1:12" ht="13.8" x14ac:dyDescent="0.3">
      <c r="A5094" s="54" t="s">
        <v>19303</v>
      </c>
      <c r="B5094" s="54" t="s">
        <v>19304</v>
      </c>
      <c r="C5094" s="54" t="s">
        <v>19305</v>
      </c>
      <c r="D5094" s="54" t="s">
        <v>19306</v>
      </c>
      <c r="E5094" s="55" t="s">
        <v>8319</v>
      </c>
      <c r="F5094" s="54" t="s">
        <v>8319</v>
      </c>
      <c r="G5094" s="54" t="s">
        <v>19312</v>
      </c>
      <c r="H5094" s="54" t="s">
        <v>19313</v>
      </c>
      <c r="I5094" s="54" t="s">
        <v>8898</v>
      </c>
      <c r="J5094" s="54" t="s">
        <v>8323</v>
      </c>
      <c r="K5094" s="55" t="s">
        <v>22840</v>
      </c>
      <c r="L5094" s="54" t="s">
        <v>8325</v>
      </c>
    </row>
    <row r="5095" spans="1:12" ht="13.8" x14ac:dyDescent="0.3">
      <c r="A5095" s="54" t="s">
        <v>19303</v>
      </c>
      <c r="B5095" s="54" t="s">
        <v>19304</v>
      </c>
      <c r="C5095" s="54" t="s">
        <v>19305</v>
      </c>
      <c r="D5095" s="54" t="s">
        <v>19306</v>
      </c>
      <c r="E5095" s="55">
        <v>83695</v>
      </c>
      <c r="F5095" s="54" t="s">
        <v>19307</v>
      </c>
      <c r="G5095" s="54" t="s">
        <v>19314</v>
      </c>
      <c r="H5095" s="54" t="s">
        <v>19315</v>
      </c>
      <c r="I5095" s="54" t="s">
        <v>8898</v>
      </c>
      <c r="J5095" s="54" t="s">
        <v>8323</v>
      </c>
      <c r="K5095" s="55" t="s">
        <v>11227</v>
      </c>
      <c r="L5095" s="54" t="s">
        <v>8325</v>
      </c>
    </row>
    <row r="5096" spans="1:12" ht="13.8" x14ac:dyDescent="0.3">
      <c r="A5096" s="54" t="s">
        <v>19303</v>
      </c>
      <c r="B5096" s="54" t="s">
        <v>19304</v>
      </c>
      <c r="C5096" s="54" t="s">
        <v>19305</v>
      </c>
      <c r="D5096" s="54" t="s">
        <v>19306</v>
      </c>
      <c r="E5096" s="55" t="s">
        <v>8319</v>
      </c>
      <c r="F5096" s="54" t="s">
        <v>8319</v>
      </c>
      <c r="G5096" s="54" t="s">
        <v>19316</v>
      </c>
      <c r="H5096" s="54" t="s">
        <v>19317</v>
      </c>
      <c r="I5096" s="54" t="s">
        <v>11432</v>
      </c>
      <c r="J5096" s="54" t="s">
        <v>8323</v>
      </c>
      <c r="K5096" s="55" t="s">
        <v>15350</v>
      </c>
      <c r="L5096" s="54" t="s">
        <v>8325</v>
      </c>
    </row>
    <row r="5097" spans="1:12" ht="13.8" x14ac:dyDescent="0.3">
      <c r="A5097" s="54" t="s">
        <v>19303</v>
      </c>
      <c r="B5097" s="54" t="s">
        <v>19304</v>
      </c>
      <c r="C5097" s="54" t="s">
        <v>25513</v>
      </c>
      <c r="D5097" s="54" t="s">
        <v>25514</v>
      </c>
      <c r="E5097" s="55" t="s">
        <v>8319</v>
      </c>
      <c r="F5097" s="54" t="s">
        <v>8319</v>
      </c>
      <c r="G5097" s="54" t="s">
        <v>25515</v>
      </c>
      <c r="H5097" s="54" t="s">
        <v>25516</v>
      </c>
      <c r="I5097" s="54" t="s">
        <v>8898</v>
      </c>
      <c r="J5097" s="54" t="s">
        <v>8323</v>
      </c>
      <c r="K5097" s="55" t="s">
        <v>9367</v>
      </c>
      <c r="L5097" s="54" t="s">
        <v>8325</v>
      </c>
    </row>
    <row r="5098" spans="1:12" ht="13.8" x14ac:dyDescent="0.3">
      <c r="A5098" s="54" t="s">
        <v>19303</v>
      </c>
      <c r="B5098" s="54" t="s">
        <v>19304</v>
      </c>
      <c r="C5098" s="54" t="s">
        <v>25513</v>
      </c>
      <c r="D5098" s="54" t="s">
        <v>25514</v>
      </c>
      <c r="E5098" s="55" t="s">
        <v>8319</v>
      </c>
      <c r="F5098" s="54" t="s">
        <v>8319</v>
      </c>
      <c r="G5098" s="54" t="s">
        <v>25517</v>
      </c>
      <c r="H5098" s="54" t="s">
        <v>25518</v>
      </c>
      <c r="I5098" s="54" t="s">
        <v>8898</v>
      </c>
      <c r="J5098" s="54" t="s">
        <v>8323</v>
      </c>
      <c r="K5098" s="55" t="s">
        <v>9963</v>
      </c>
      <c r="L5098" s="54" t="s">
        <v>8325</v>
      </c>
    </row>
    <row r="5099" spans="1:12" ht="13.8" x14ac:dyDescent="0.3">
      <c r="A5099" s="54" t="s">
        <v>19303</v>
      </c>
      <c r="B5099" s="54" t="s">
        <v>19304</v>
      </c>
      <c r="C5099" s="54" t="s">
        <v>19318</v>
      </c>
      <c r="D5099" s="54" t="s">
        <v>19319</v>
      </c>
      <c r="E5099" s="55" t="s">
        <v>8319</v>
      </c>
      <c r="F5099" s="54" t="s">
        <v>8319</v>
      </c>
      <c r="G5099" s="54" t="s">
        <v>19321</v>
      </c>
      <c r="H5099" s="54" t="s">
        <v>25519</v>
      </c>
      <c r="I5099" s="54" t="s">
        <v>11432</v>
      </c>
      <c r="J5099" s="54" t="s">
        <v>8323</v>
      </c>
      <c r="K5099" s="55" t="s">
        <v>13822</v>
      </c>
      <c r="L5099" s="54" t="s">
        <v>8325</v>
      </c>
    </row>
    <row r="5100" spans="1:12" ht="13.8" x14ac:dyDescent="0.3">
      <c r="A5100" s="54" t="s">
        <v>19303</v>
      </c>
      <c r="B5100" s="54" t="s">
        <v>19304</v>
      </c>
      <c r="C5100" s="54" t="s">
        <v>19318</v>
      </c>
      <c r="D5100" s="54" t="s">
        <v>19319</v>
      </c>
      <c r="E5100" s="55" t="s">
        <v>8319</v>
      </c>
      <c r="F5100" s="54" t="s">
        <v>8319</v>
      </c>
      <c r="G5100" s="54" t="s">
        <v>19322</v>
      </c>
      <c r="H5100" s="54" t="s">
        <v>25520</v>
      </c>
      <c r="I5100" s="54" t="s">
        <v>11432</v>
      </c>
      <c r="J5100" s="54" t="s">
        <v>8323</v>
      </c>
      <c r="K5100" s="55" t="s">
        <v>25521</v>
      </c>
      <c r="L5100" s="54" t="s">
        <v>8325</v>
      </c>
    </row>
    <row r="5101" spans="1:12" ht="13.8" x14ac:dyDescent="0.3">
      <c r="A5101" s="54" t="s">
        <v>19303</v>
      </c>
      <c r="B5101" s="54" t="s">
        <v>19304</v>
      </c>
      <c r="C5101" s="54" t="s">
        <v>19318</v>
      </c>
      <c r="D5101" s="54" t="s">
        <v>19319</v>
      </c>
      <c r="E5101" s="55" t="s">
        <v>8319</v>
      </c>
      <c r="F5101" s="54" t="s">
        <v>8319</v>
      </c>
      <c r="G5101" s="54" t="s">
        <v>19323</v>
      </c>
      <c r="H5101" s="54" t="s">
        <v>25522</v>
      </c>
      <c r="I5101" s="54" t="s">
        <v>11432</v>
      </c>
      <c r="J5101" s="54" t="s">
        <v>8323</v>
      </c>
      <c r="K5101" s="55" t="s">
        <v>25523</v>
      </c>
      <c r="L5101" s="54" t="s">
        <v>8325</v>
      </c>
    </row>
    <row r="5102" spans="1:12" ht="13.8" x14ac:dyDescent="0.3">
      <c r="A5102" s="54" t="s">
        <v>19303</v>
      </c>
      <c r="B5102" s="54" t="s">
        <v>19304</v>
      </c>
      <c r="C5102" s="54" t="s">
        <v>19318</v>
      </c>
      <c r="D5102" s="54" t="s">
        <v>19319</v>
      </c>
      <c r="E5102" s="55" t="s">
        <v>8319</v>
      </c>
      <c r="F5102" s="54" t="s">
        <v>8319</v>
      </c>
      <c r="G5102" s="54" t="s">
        <v>19324</v>
      </c>
      <c r="H5102" s="54" t="s">
        <v>25524</v>
      </c>
      <c r="I5102" s="54" t="s">
        <v>11432</v>
      </c>
      <c r="J5102" s="54" t="s">
        <v>8323</v>
      </c>
      <c r="K5102" s="55" t="s">
        <v>25525</v>
      </c>
      <c r="L5102" s="54" t="s">
        <v>8325</v>
      </c>
    </row>
    <row r="5103" spans="1:12" ht="13.8" x14ac:dyDescent="0.3">
      <c r="A5103" s="54" t="s">
        <v>19303</v>
      </c>
      <c r="B5103" s="54" t="s">
        <v>19304</v>
      </c>
      <c r="C5103" s="54" t="s">
        <v>19318</v>
      </c>
      <c r="D5103" s="54" t="s">
        <v>19319</v>
      </c>
      <c r="E5103" s="55" t="s">
        <v>8319</v>
      </c>
      <c r="F5103" s="54" t="s">
        <v>8319</v>
      </c>
      <c r="G5103" s="54" t="s">
        <v>19325</v>
      </c>
      <c r="H5103" s="54" t="s">
        <v>25526</v>
      </c>
      <c r="I5103" s="54" t="s">
        <v>11432</v>
      </c>
      <c r="J5103" s="54" t="s">
        <v>8323</v>
      </c>
      <c r="K5103" s="55" t="s">
        <v>25527</v>
      </c>
      <c r="L5103" s="54" t="s">
        <v>8325</v>
      </c>
    </row>
    <row r="5104" spans="1:12" ht="13.8" x14ac:dyDescent="0.3">
      <c r="A5104" s="54" t="s">
        <v>19303</v>
      </c>
      <c r="B5104" s="54" t="s">
        <v>19304</v>
      </c>
      <c r="C5104" s="54" t="s">
        <v>19318</v>
      </c>
      <c r="D5104" s="54" t="s">
        <v>19319</v>
      </c>
      <c r="E5104" s="55" t="s">
        <v>8319</v>
      </c>
      <c r="F5104" s="54" t="s">
        <v>8319</v>
      </c>
      <c r="G5104" s="54" t="s">
        <v>19327</v>
      </c>
      <c r="H5104" s="54" t="s">
        <v>25528</v>
      </c>
      <c r="I5104" s="54" t="s">
        <v>11432</v>
      </c>
      <c r="J5104" s="54" t="s">
        <v>8323</v>
      </c>
      <c r="K5104" s="55" t="s">
        <v>25529</v>
      </c>
      <c r="L5104" s="54" t="s">
        <v>8325</v>
      </c>
    </row>
    <row r="5105" spans="1:12" ht="13.8" x14ac:dyDescent="0.3">
      <c r="A5105" s="54" t="s">
        <v>19303</v>
      </c>
      <c r="B5105" s="54" t="s">
        <v>19304</v>
      </c>
      <c r="C5105" s="54" t="s">
        <v>19318</v>
      </c>
      <c r="D5105" s="54" t="s">
        <v>19319</v>
      </c>
      <c r="E5105" s="55" t="s">
        <v>8319</v>
      </c>
      <c r="F5105" s="54" t="s">
        <v>8319</v>
      </c>
      <c r="G5105" s="54" t="s">
        <v>19328</v>
      </c>
      <c r="H5105" s="54" t="s">
        <v>25530</v>
      </c>
      <c r="I5105" s="54" t="s">
        <v>11432</v>
      </c>
      <c r="J5105" s="54" t="s">
        <v>8323</v>
      </c>
      <c r="K5105" s="55" t="s">
        <v>25531</v>
      </c>
      <c r="L5105" s="54" t="s">
        <v>8325</v>
      </c>
    </row>
    <row r="5106" spans="1:12" ht="13.8" x14ac:dyDescent="0.3">
      <c r="A5106" s="54" t="s">
        <v>19303</v>
      </c>
      <c r="B5106" s="54" t="s">
        <v>19304</v>
      </c>
      <c r="C5106" s="54" t="s">
        <v>19318</v>
      </c>
      <c r="D5106" s="54" t="s">
        <v>19319</v>
      </c>
      <c r="E5106" s="55" t="s">
        <v>8319</v>
      </c>
      <c r="F5106" s="54" t="s">
        <v>8319</v>
      </c>
      <c r="G5106" s="54" t="s">
        <v>19329</v>
      </c>
      <c r="H5106" s="54" t="s">
        <v>25532</v>
      </c>
      <c r="I5106" s="54" t="s">
        <v>11432</v>
      </c>
      <c r="J5106" s="54" t="s">
        <v>8323</v>
      </c>
      <c r="K5106" s="55" t="s">
        <v>25533</v>
      </c>
      <c r="L5106" s="54" t="s">
        <v>8325</v>
      </c>
    </row>
    <row r="5107" spans="1:12" ht="13.8" x14ac:dyDescent="0.3">
      <c r="A5107" s="54" t="s">
        <v>19303</v>
      </c>
      <c r="B5107" s="54" t="s">
        <v>19304</v>
      </c>
      <c r="C5107" s="54" t="s">
        <v>19318</v>
      </c>
      <c r="D5107" s="54" t="s">
        <v>19319</v>
      </c>
      <c r="E5107" s="55" t="s">
        <v>8319</v>
      </c>
      <c r="F5107" s="54" t="s">
        <v>8319</v>
      </c>
      <c r="G5107" s="54" t="s">
        <v>19330</v>
      </c>
      <c r="H5107" s="54" t="s">
        <v>25534</v>
      </c>
      <c r="I5107" s="54" t="s">
        <v>11432</v>
      </c>
      <c r="J5107" s="54" t="s">
        <v>8323</v>
      </c>
      <c r="K5107" s="55" t="s">
        <v>25535</v>
      </c>
      <c r="L5107" s="54" t="s">
        <v>8325</v>
      </c>
    </row>
    <row r="5108" spans="1:12" ht="13.8" x14ac:dyDescent="0.3">
      <c r="A5108" s="54" t="s">
        <v>19303</v>
      </c>
      <c r="B5108" s="54" t="s">
        <v>19304</v>
      </c>
      <c r="C5108" s="54" t="s">
        <v>19318</v>
      </c>
      <c r="D5108" s="54" t="s">
        <v>19319</v>
      </c>
      <c r="E5108" s="55" t="s">
        <v>8319</v>
      </c>
      <c r="F5108" s="54" t="s">
        <v>8319</v>
      </c>
      <c r="G5108" s="54" t="s">
        <v>19331</v>
      </c>
      <c r="H5108" s="54" t="s">
        <v>25536</v>
      </c>
      <c r="I5108" s="54" t="s">
        <v>11432</v>
      </c>
      <c r="J5108" s="54" t="s">
        <v>8323</v>
      </c>
      <c r="K5108" s="55" t="s">
        <v>8846</v>
      </c>
      <c r="L5108" s="54" t="s">
        <v>8325</v>
      </c>
    </row>
    <row r="5109" spans="1:12" ht="13.8" x14ac:dyDescent="0.3">
      <c r="A5109" s="54" t="s">
        <v>19303</v>
      </c>
      <c r="B5109" s="54" t="s">
        <v>19304</v>
      </c>
      <c r="C5109" s="54" t="s">
        <v>19318</v>
      </c>
      <c r="D5109" s="54" t="s">
        <v>19319</v>
      </c>
      <c r="E5109" s="55" t="s">
        <v>8319</v>
      </c>
      <c r="F5109" s="54" t="s">
        <v>8319</v>
      </c>
      <c r="G5109" s="54" t="s">
        <v>19332</v>
      </c>
      <c r="H5109" s="54" t="s">
        <v>25537</v>
      </c>
      <c r="I5109" s="54" t="s">
        <v>8898</v>
      </c>
      <c r="J5109" s="54" t="s">
        <v>8323</v>
      </c>
      <c r="K5109" s="55" t="s">
        <v>10916</v>
      </c>
      <c r="L5109" s="54" t="s">
        <v>8325</v>
      </c>
    </row>
    <row r="5110" spans="1:12" ht="13.8" x14ac:dyDescent="0.3">
      <c r="A5110" s="54" t="s">
        <v>19303</v>
      </c>
      <c r="B5110" s="54" t="s">
        <v>19304</v>
      </c>
      <c r="C5110" s="54" t="s">
        <v>19318</v>
      </c>
      <c r="D5110" s="54" t="s">
        <v>19319</v>
      </c>
      <c r="E5110" s="55" t="s">
        <v>8319</v>
      </c>
      <c r="F5110" s="54" t="s">
        <v>8319</v>
      </c>
      <c r="G5110" s="54" t="s">
        <v>19333</v>
      </c>
      <c r="H5110" s="54" t="s">
        <v>25538</v>
      </c>
      <c r="I5110" s="54" t="s">
        <v>8898</v>
      </c>
      <c r="J5110" s="54" t="s">
        <v>8323</v>
      </c>
      <c r="K5110" s="55" t="s">
        <v>25539</v>
      </c>
      <c r="L5110" s="54" t="s">
        <v>8325</v>
      </c>
    </row>
    <row r="5111" spans="1:12" ht="13.8" x14ac:dyDescent="0.3">
      <c r="A5111" s="54" t="s">
        <v>19303</v>
      </c>
      <c r="B5111" s="54" t="s">
        <v>19304</v>
      </c>
      <c r="C5111" s="54" t="s">
        <v>19318</v>
      </c>
      <c r="D5111" s="54" t="s">
        <v>19319</v>
      </c>
      <c r="E5111" s="55" t="s">
        <v>8319</v>
      </c>
      <c r="F5111" s="54" t="s">
        <v>8319</v>
      </c>
      <c r="G5111" s="54" t="s">
        <v>25540</v>
      </c>
      <c r="H5111" s="54" t="s">
        <v>25541</v>
      </c>
      <c r="I5111" s="54" t="s">
        <v>11432</v>
      </c>
      <c r="J5111" s="54" t="s">
        <v>8323</v>
      </c>
      <c r="K5111" s="55" t="s">
        <v>25424</v>
      </c>
      <c r="L5111" s="54" t="s">
        <v>8325</v>
      </c>
    </row>
    <row r="5112" spans="1:12" ht="13.8" x14ac:dyDescent="0.3">
      <c r="A5112" s="54" t="s">
        <v>19303</v>
      </c>
      <c r="B5112" s="54" t="s">
        <v>19304</v>
      </c>
      <c r="C5112" s="54" t="s">
        <v>19318</v>
      </c>
      <c r="D5112" s="54" t="s">
        <v>19319</v>
      </c>
      <c r="E5112" s="55" t="s">
        <v>8319</v>
      </c>
      <c r="F5112" s="54" t="s">
        <v>8319</v>
      </c>
      <c r="G5112" s="54" t="s">
        <v>25542</v>
      </c>
      <c r="H5112" s="54" t="s">
        <v>25543</v>
      </c>
      <c r="I5112" s="54" t="s">
        <v>11432</v>
      </c>
      <c r="J5112" s="54" t="s">
        <v>8323</v>
      </c>
      <c r="K5112" s="55" t="s">
        <v>25544</v>
      </c>
      <c r="L5112" s="54" t="s">
        <v>8325</v>
      </c>
    </row>
    <row r="5113" spans="1:12" ht="13.8" x14ac:dyDescent="0.3">
      <c r="A5113" s="54" t="s">
        <v>19303</v>
      </c>
      <c r="B5113" s="54" t="s">
        <v>19304</v>
      </c>
      <c r="C5113" s="54" t="s">
        <v>19318</v>
      </c>
      <c r="D5113" s="54" t="s">
        <v>19319</v>
      </c>
      <c r="E5113" s="55" t="s">
        <v>8319</v>
      </c>
      <c r="F5113" s="54" t="s">
        <v>8319</v>
      </c>
      <c r="G5113" s="54" t="s">
        <v>25545</v>
      </c>
      <c r="H5113" s="54" t="s">
        <v>25546</v>
      </c>
      <c r="I5113" s="54" t="s">
        <v>11432</v>
      </c>
      <c r="J5113" s="54" t="s">
        <v>8323</v>
      </c>
      <c r="K5113" s="55" t="s">
        <v>25547</v>
      </c>
      <c r="L5113" s="54" t="s">
        <v>8325</v>
      </c>
    </row>
    <row r="5114" spans="1:12" ht="13.8" x14ac:dyDescent="0.3">
      <c r="A5114" s="54" t="s">
        <v>19303</v>
      </c>
      <c r="B5114" s="54" t="s">
        <v>19304</v>
      </c>
      <c r="C5114" s="54" t="s">
        <v>19318</v>
      </c>
      <c r="D5114" s="54" t="s">
        <v>19319</v>
      </c>
      <c r="E5114" s="55" t="s">
        <v>8319</v>
      </c>
      <c r="F5114" s="54" t="s">
        <v>8319</v>
      </c>
      <c r="G5114" s="54" t="s">
        <v>25548</v>
      </c>
      <c r="H5114" s="54" t="s">
        <v>25549</v>
      </c>
      <c r="I5114" s="54" t="s">
        <v>11432</v>
      </c>
      <c r="J5114" s="54" t="s">
        <v>8323</v>
      </c>
      <c r="K5114" s="55" t="s">
        <v>13430</v>
      </c>
      <c r="L5114" s="54" t="s">
        <v>8325</v>
      </c>
    </row>
    <row r="5115" spans="1:12" ht="13.8" x14ac:dyDescent="0.3">
      <c r="A5115" s="54" t="s">
        <v>19303</v>
      </c>
      <c r="B5115" s="54" t="s">
        <v>19304</v>
      </c>
      <c r="C5115" s="54" t="s">
        <v>19318</v>
      </c>
      <c r="D5115" s="54" t="s">
        <v>19319</v>
      </c>
      <c r="E5115" s="55" t="s">
        <v>8319</v>
      </c>
      <c r="F5115" s="54" t="s">
        <v>8319</v>
      </c>
      <c r="G5115" s="54" t="s">
        <v>25550</v>
      </c>
      <c r="H5115" s="54" t="s">
        <v>25551</v>
      </c>
      <c r="I5115" s="54" t="s">
        <v>11432</v>
      </c>
      <c r="J5115" s="54" t="s">
        <v>8323</v>
      </c>
      <c r="K5115" s="55" t="s">
        <v>25552</v>
      </c>
      <c r="L5115" s="54" t="s">
        <v>8325</v>
      </c>
    </row>
    <row r="5116" spans="1:12" ht="13.8" x14ac:dyDescent="0.3">
      <c r="A5116" s="54" t="s">
        <v>19303</v>
      </c>
      <c r="B5116" s="54" t="s">
        <v>19304</v>
      </c>
      <c r="C5116" s="54" t="s">
        <v>19318</v>
      </c>
      <c r="D5116" s="54" t="s">
        <v>19319</v>
      </c>
      <c r="E5116" s="55" t="s">
        <v>8319</v>
      </c>
      <c r="F5116" s="54" t="s">
        <v>8319</v>
      </c>
      <c r="G5116" s="54" t="s">
        <v>25553</v>
      </c>
      <c r="H5116" s="54" t="s">
        <v>25554</v>
      </c>
      <c r="I5116" s="54" t="s">
        <v>11432</v>
      </c>
      <c r="J5116" s="54" t="s">
        <v>8323</v>
      </c>
      <c r="K5116" s="55" t="s">
        <v>24726</v>
      </c>
      <c r="L5116" s="54" t="s">
        <v>8325</v>
      </c>
    </row>
    <row r="5117" spans="1:12" ht="13.8" x14ac:dyDescent="0.3">
      <c r="A5117" s="54" t="s">
        <v>19303</v>
      </c>
      <c r="B5117" s="54" t="s">
        <v>19304</v>
      </c>
      <c r="C5117" s="54" t="s">
        <v>19318</v>
      </c>
      <c r="D5117" s="54" t="s">
        <v>19319</v>
      </c>
      <c r="E5117" s="55" t="s">
        <v>8319</v>
      </c>
      <c r="F5117" s="54" t="s">
        <v>8319</v>
      </c>
      <c r="G5117" s="54" t="s">
        <v>25555</v>
      </c>
      <c r="H5117" s="54" t="s">
        <v>25556</v>
      </c>
      <c r="I5117" s="54" t="s">
        <v>11432</v>
      </c>
      <c r="J5117" s="54" t="s">
        <v>8323</v>
      </c>
      <c r="K5117" s="55" t="s">
        <v>25557</v>
      </c>
      <c r="L5117" s="54" t="s">
        <v>8325</v>
      </c>
    </row>
    <row r="5118" spans="1:12" ht="13.8" x14ac:dyDescent="0.3">
      <c r="A5118" s="54" t="s">
        <v>19303</v>
      </c>
      <c r="B5118" s="54" t="s">
        <v>19304</v>
      </c>
      <c r="C5118" s="54" t="s">
        <v>19318</v>
      </c>
      <c r="D5118" s="54" t="s">
        <v>19319</v>
      </c>
      <c r="E5118" s="55" t="s">
        <v>8319</v>
      </c>
      <c r="F5118" s="54" t="s">
        <v>8319</v>
      </c>
      <c r="G5118" s="54" t="s">
        <v>25558</v>
      </c>
      <c r="H5118" s="54" t="s">
        <v>25559</v>
      </c>
      <c r="I5118" s="54" t="s">
        <v>11432</v>
      </c>
      <c r="J5118" s="54" t="s">
        <v>8323</v>
      </c>
      <c r="K5118" s="55" t="s">
        <v>25560</v>
      </c>
      <c r="L5118" s="54" t="s">
        <v>8325</v>
      </c>
    </row>
    <row r="5119" spans="1:12" ht="13.8" x14ac:dyDescent="0.3">
      <c r="A5119" s="54" t="s">
        <v>19303</v>
      </c>
      <c r="B5119" s="54" t="s">
        <v>19304</v>
      </c>
      <c r="C5119" s="54" t="s">
        <v>19318</v>
      </c>
      <c r="D5119" s="54" t="s">
        <v>19319</v>
      </c>
      <c r="E5119" s="55" t="s">
        <v>8319</v>
      </c>
      <c r="F5119" s="54" t="s">
        <v>8319</v>
      </c>
      <c r="G5119" s="54" t="s">
        <v>25561</v>
      </c>
      <c r="H5119" s="54" t="s">
        <v>25562</v>
      </c>
      <c r="I5119" s="54" t="s">
        <v>11432</v>
      </c>
      <c r="J5119" s="54" t="s">
        <v>8323</v>
      </c>
      <c r="K5119" s="55" t="s">
        <v>25563</v>
      </c>
      <c r="L5119" s="54" t="s">
        <v>8325</v>
      </c>
    </row>
    <row r="5120" spans="1:12" ht="13.8" x14ac:dyDescent="0.3">
      <c r="A5120" s="54" t="s">
        <v>19303</v>
      </c>
      <c r="B5120" s="54" t="s">
        <v>19304</v>
      </c>
      <c r="C5120" s="54" t="s">
        <v>19318</v>
      </c>
      <c r="D5120" s="54" t="s">
        <v>19319</v>
      </c>
      <c r="E5120" s="55" t="s">
        <v>8319</v>
      </c>
      <c r="F5120" s="54" t="s">
        <v>8319</v>
      </c>
      <c r="G5120" s="54" t="s">
        <v>25564</v>
      </c>
      <c r="H5120" s="54" t="s">
        <v>25565</v>
      </c>
      <c r="I5120" s="54" t="s">
        <v>11432</v>
      </c>
      <c r="J5120" s="54" t="s">
        <v>8323</v>
      </c>
      <c r="K5120" s="55" t="s">
        <v>25566</v>
      </c>
      <c r="L5120" s="54" t="s">
        <v>8325</v>
      </c>
    </row>
    <row r="5121" spans="1:12" ht="13.8" x14ac:dyDescent="0.3">
      <c r="A5121" s="54" t="s">
        <v>19303</v>
      </c>
      <c r="B5121" s="54" t="s">
        <v>19304</v>
      </c>
      <c r="C5121" s="54" t="s">
        <v>19318</v>
      </c>
      <c r="D5121" s="54" t="s">
        <v>19319</v>
      </c>
      <c r="E5121" s="55" t="s">
        <v>8319</v>
      </c>
      <c r="F5121" s="54" t="s">
        <v>8319</v>
      </c>
      <c r="G5121" s="54" t="s">
        <v>25567</v>
      </c>
      <c r="H5121" s="54" t="s">
        <v>25568</v>
      </c>
      <c r="I5121" s="54" t="s">
        <v>11432</v>
      </c>
      <c r="J5121" s="54" t="s">
        <v>8323</v>
      </c>
      <c r="K5121" s="55" t="s">
        <v>9975</v>
      </c>
      <c r="L5121" s="54" t="s">
        <v>8325</v>
      </c>
    </row>
    <row r="5122" spans="1:12" ht="13.8" x14ac:dyDescent="0.3">
      <c r="A5122" s="54" t="s">
        <v>19303</v>
      </c>
      <c r="B5122" s="54" t="s">
        <v>19304</v>
      </c>
      <c r="C5122" s="54" t="s">
        <v>19318</v>
      </c>
      <c r="D5122" s="54" t="s">
        <v>19319</v>
      </c>
      <c r="E5122" s="55" t="s">
        <v>8319</v>
      </c>
      <c r="F5122" s="54" t="s">
        <v>8319</v>
      </c>
      <c r="G5122" s="54" t="s">
        <v>25569</v>
      </c>
      <c r="H5122" s="54" t="s">
        <v>25570</v>
      </c>
      <c r="I5122" s="54" t="s">
        <v>8898</v>
      </c>
      <c r="J5122" s="54" t="s">
        <v>8323</v>
      </c>
      <c r="K5122" s="55" t="s">
        <v>21052</v>
      </c>
      <c r="L5122" s="54" t="s">
        <v>8325</v>
      </c>
    </row>
    <row r="5123" spans="1:12" ht="13.8" x14ac:dyDescent="0.3">
      <c r="A5123" s="54" t="s">
        <v>19303</v>
      </c>
      <c r="B5123" s="54" t="s">
        <v>19304</v>
      </c>
      <c r="C5123" s="54" t="s">
        <v>19334</v>
      </c>
      <c r="D5123" s="54" t="s">
        <v>19335</v>
      </c>
      <c r="E5123" s="55" t="s">
        <v>8319</v>
      </c>
      <c r="F5123" s="54" t="s">
        <v>8319</v>
      </c>
      <c r="G5123" s="54" t="s">
        <v>19336</v>
      </c>
      <c r="H5123" s="54" t="s">
        <v>19337</v>
      </c>
      <c r="I5123" s="54" t="s">
        <v>8898</v>
      </c>
      <c r="J5123" s="54" t="s">
        <v>8323</v>
      </c>
      <c r="K5123" s="55" t="s">
        <v>25571</v>
      </c>
      <c r="L5123" s="54" t="s">
        <v>8325</v>
      </c>
    </row>
    <row r="5124" spans="1:12" ht="13.8" x14ac:dyDescent="0.3">
      <c r="A5124" s="54" t="s">
        <v>19303</v>
      </c>
      <c r="B5124" s="54" t="s">
        <v>19304</v>
      </c>
      <c r="C5124" s="54" t="s">
        <v>19334</v>
      </c>
      <c r="D5124" s="54" t="s">
        <v>19335</v>
      </c>
      <c r="E5124" s="55">
        <v>73849</v>
      </c>
      <c r="F5124" s="54" t="s">
        <v>19341</v>
      </c>
      <c r="G5124" s="54" t="s">
        <v>19342</v>
      </c>
      <c r="H5124" s="54" t="s">
        <v>19343</v>
      </c>
      <c r="I5124" s="54" t="s">
        <v>11432</v>
      </c>
      <c r="J5124" s="54" t="s">
        <v>8323</v>
      </c>
      <c r="K5124" s="55" t="s">
        <v>25572</v>
      </c>
      <c r="L5124" s="54" t="s">
        <v>8325</v>
      </c>
    </row>
    <row r="5125" spans="1:12" ht="13.8" x14ac:dyDescent="0.3">
      <c r="A5125" s="54" t="s">
        <v>19303</v>
      </c>
      <c r="B5125" s="54" t="s">
        <v>19304</v>
      </c>
      <c r="C5125" s="54" t="s">
        <v>19334</v>
      </c>
      <c r="D5125" s="54" t="s">
        <v>19335</v>
      </c>
      <c r="E5125" s="55">
        <v>73849</v>
      </c>
      <c r="F5125" s="54" t="s">
        <v>19341</v>
      </c>
      <c r="G5125" s="54" t="s">
        <v>19344</v>
      </c>
      <c r="H5125" s="54" t="s">
        <v>19345</v>
      </c>
      <c r="I5125" s="54" t="s">
        <v>11432</v>
      </c>
      <c r="J5125" s="54" t="s">
        <v>8323</v>
      </c>
      <c r="K5125" s="55" t="s">
        <v>25573</v>
      </c>
      <c r="L5125" s="54" t="s">
        <v>8325</v>
      </c>
    </row>
    <row r="5126" spans="1:12" ht="13.8" x14ac:dyDescent="0.3">
      <c r="A5126" s="54" t="s">
        <v>19303</v>
      </c>
      <c r="B5126" s="54" t="s">
        <v>19304</v>
      </c>
      <c r="C5126" s="54" t="s">
        <v>19334</v>
      </c>
      <c r="D5126" s="54" t="s">
        <v>19335</v>
      </c>
      <c r="E5126" s="55" t="s">
        <v>8319</v>
      </c>
      <c r="F5126" s="54" t="s">
        <v>8319</v>
      </c>
      <c r="G5126" s="54" t="s">
        <v>19346</v>
      </c>
      <c r="H5126" s="54" t="s">
        <v>19347</v>
      </c>
      <c r="I5126" s="54" t="s">
        <v>8898</v>
      </c>
      <c r="J5126" s="54" t="s">
        <v>8323</v>
      </c>
      <c r="K5126" s="55" t="s">
        <v>12043</v>
      </c>
      <c r="L5126" s="54" t="s">
        <v>8325</v>
      </c>
    </row>
    <row r="5127" spans="1:12" ht="13.8" x14ac:dyDescent="0.3">
      <c r="A5127" s="54" t="s">
        <v>19303</v>
      </c>
      <c r="B5127" s="54" t="s">
        <v>19304</v>
      </c>
      <c r="C5127" s="54" t="s">
        <v>19334</v>
      </c>
      <c r="D5127" s="54" t="s">
        <v>19335</v>
      </c>
      <c r="E5127" s="55" t="s">
        <v>8319</v>
      </c>
      <c r="F5127" s="54" t="s">
        <v>8319</v>
      </c>
      <c r="G5127" s="54" t="s">
        <v>19348</v>
      </c>
      <c r="H5127" s="54" t="s">
        <v>19349</v>
      </c>
      <c r="I5127" s="54" t="s">
        <v>8898</v>
      </c>
      <c r="J5127" s="54" t="s">
        <v>8323</v>
      </c>
      <c r="K5127" s="55" t="s">
        <v>25574</v>
      </c>
      <c r="L5127" s="54" t="s">
        <v>8325</v>
      </c>
    </row>
    <row r="5128" spans="1:12" ht="13.8" x14ac:dyDescent="0.3">
      <c r="A5128" s="54" t="s">
        <v>19303</v>
      </c>
      <c r="B5128" s="54" t="s">
        <v>19304</v>
      </c>
      <c r="C5128" s="54" t="s">
        <v>19334</v>
      </c>
      <c r="D5128" s="54" t="s">
        <v>19335</v>
      </c>
      <c r="E5128" s="55" t="s">
        <v>8319</v>
      </c>
      <c r="F5128" s="54" t="s">
        <v>8319</v>
      </c>
      <c r="G5128" s="54" t="s">
        <v>19350</v>
      </c>
      <c r="H5128" s="54" t="s">
        <v>19351</v>
      </c>
      <c r="I5128" s="54" t="s">
        <v>8898</v>
      </c>
      <c r="J5128" s="54" t="s">
        <v>8323</v>
      </c>
      <c r="K5128" s="55" t="s">
        <v>25575</v>
      </c>
      <c r="L5128" s="54" t="s">
        <v>8325</v>
      </c>
    </row>
    <row r="5129" spans="1:12" ht="13.8" x14ac:dyDescent="0.3">
      <c r="A5129" s="54" t="s">
        <v>19303</v>
      </c>
      <c r="B5129" s="54" t="s">
        <v>19304</v>
      </c>
      <c r="C5129" s="54" t="s">
        <v>19334</v>
      </c>
      <c r="D5129" s="54" t="s">
        <v>19335</v>
      </c>
      <c r="E5129" s="55" t="s">
        <v>8319</v>
      </c>
      <c r="F5129" s="54" t="s">
        <v>8319</v>
      </c>
      <c r="G5129" s="54" t="s">
        <v>19353</v>
      </c>
      <c r="H5129" s="54" t="s">
        <v>19354</v>
      </c>
      <c r="I5129" s="54" t="s">
        <v>8898</v>
      </c>
      <c r="J5129" s="54" t="s">
        <v>8323</v>
      </c>
      <c r="K5129" s="55" t="s">
        <v>25576</v>
      </c>
      <c r="L5129" s="54" t="s">
        <v>8325</v>
      </c>
    </row>
    <row r="5130" spans="1:12" ht="13.8" x14ac:dyDescent="0.3">
      <c r="A5130" s="54" t="s">
        <v>19303</v>
      </c>
      <c r="B5130" s="54" t="s">
        <v>19304</v>
      </c>
      <c r="C5130" s="54" t="s">
        <v>19334</v>
      </c>
      <c r="D5130" s="54" t="s">
        <v>19335</v>
      </c>
      <c r="E5130" s="55" t="s">
        <v>8319</v>
      </c>
      <c r="F5130" s="54" t="s">
        <v>8319</v>
      </c>
      <c r="G5130" s="54" t="s">
        <v>19355</v>
      </c>
      <c r="H5130" s="54" t="s">
        <v>19356</v>
      </c>
      <c r="I5130" s="54" t="s">
        <v>8898</v>
      </c>
      <c r="J5130" s="54" t="s">
        <v>8323</v>
      </c>
      <c r="K5130" s="55" t="s">
        <v>25577</v>
      </c>
      <c r="L5130" s="54" t="s">
        <v>8325</v>
      </c>
    </row>
    <row r="5131" spans="1:12" ht="13.8" x14ac:dyDescent="0.3">
      <c r="A5131" s="54" t="s">
        <v>19303</v>
      </c>
      <c r="B5131" s="54" t="s">
        <v>19304</v>
      </c>
      <c r="C5131" s="54" t="s">
        <v>19334</v>
      </c>
      <c r="D5131" s="54" t="s">
        <v>19335</v>
      </c>
      <c r="E5131" s="55" t="s">
        <v>8319</v>
      </c>
      <c r="F5131" s="54" t="s">
        <v>8319</v>
      </c>
      <c r="G5131" s="54" t="s">
        <v>19357</v>
      </c>
      <c r="H5131" s="54" t="s">
        <v>19358</v>
      </c>
      <c r="I5131" s="54" t="s">
        <v>8898</v>
      </c>
      <c r="J5131" s="54" t="s">
        <v>8323</v>
      </c>
      <c r="K5131" s="55" t="s">
        <v>25578</v>
      </c>
      <c r="L5131" s="54" t="s">
        <v>8325</v>
      </c>
    </row>
    <row r="5132" spans="1:12" ht="13.8" x14ac:dyDescent="0.3">
      <c r="A5132" s="54" t="s">
        <v>19303</v>
      </c>
      <c r="B5132" s="54" t="s">
        <v>19304</v>
      </c>
      <c r="C5132" s="54" t="s">
        <v>19334</v>
      </c>
      <c r="D5132" s="54" t="s">
        <v>19335</v>
      </c>
      <c r="E5132" s="55" t="s">
        <v>8319</v>
      </c>
      <c r="F5132" s="54" t="s">
        <v>8319</v>
      </c>
      <c r="G5132" s="54" t="s">
        <v>19360</v>
      </c>
      <c r="H5132" s="54" t="s">
        <v>19361</v>
      </c>
      <c r="I5132" s="54" t="s">
        <v>8898</v>
      </c>
      <c r="J5132" s="54" t="s">
        <v>8323</v>
      </c>
      <c r="K5132" s="55" t="s">
        <v>25579</v>
      </c>
      <c r="L5132" s="54" t="s">
        <v>8325</v>
      </c>
    </row>
    <row r="5133" spans="1:12" ht="13.8" x14ac:dyDescent="0.3">
      <c r="A5133" s="54" t="s">
        <v>19303</v>
      </c>
      <c r="B5133" s="54" t="s">
        <v>19304</v>
      </c>
      <c r="C5133" s="54" t="s">
        <v>19334</v>
      </c>
      <c r="D5133" s="54" t="s">
        <v>19335</v>
      </c>
      <c r="E5133" s="55" t="s">
        <v>8319</v>
      </c>
      <c r="F5133" s="54" t="s">
        <v>8319</v>
      </c>
      <c r="G5133" s="54" t="s">
        <v>19363</v>
      </c>
      <c r="H5133" s="54" t="s">
        <v>19364</v>
      </c>
      <c r="I5133" s="54" t="s">
        <v>8898</v>
      </c>
      <c r="J5133" s="54" t="s">
        <v>8323</v>
      </c>
      <c r="K5133" s="55" t="s">
        <v>25580</v>
      </c>
      <c r="L5133" s="54" t="s">
        <v>8325</v>
      </c>
    </row>
    <row r="5134" spans="1:12" ht="13.8" x14ac:dyDescent="0.3">
      <c r="A5134" s="54" t="s">
        <v>19303</v>
      </c>
      <c r="B5134" s="54" t="s">
        <v>19304</v>
      </c>
      <c r="C5134" s="54" t="s">
        <v>19334</v>
      </c>
      <c r="D5134" s="54" t="s">
        <v>19335</v>
      </c>
      <c r="E5134" s="55" t="s">
        <v>8319</v>
      </c>
      <c r="F5134" s="54" t="s">
        <v>8319</v>
      </c>
      <c r="G5134" s="54" t="s">
        <v>19365</v>
      </c>
      <c r="H5134" s="54" t="s">
        <v>19366</v>
      </c>
      <c r="I5134" s="54" t="s">
        <v>8898</v>
      </c>
      <c r="J5134" s="54" t="s">
        <v>8323</v>
      </c>
      <c r="K5134" s="55" t="s">
        <v>14490</v>
      </c>
      <c r="L5134" s="54" t="s">
        <v>8325</v>
      </c>
    </row>
    <row r="5135" spans="1:12" ht="13.8" x14ac:dyDescent="0.3">
      <c r="A5135" s="54" t="s">
        <v>19303</v>
      </c>
      <c r="B5135" s="54" t="s">
        <v>19304</v>
      </c>
      <c r="C5135" s="54" t="s">
        <v>19334</v>
      </c>
      <c r="D5135" s="54" t="s">
        <v>19335</v>
      </c>
      <c r="E5135" s="55" t="s">
        <v>8319</v>
      </c>
      <c r="F5135" s="54" t="s">
        <v>8319</v>
      </c>
      <c r="G5135" s="54" t="s">
        <v>19367</v>
      </c>
      <c r="H5135" s="54" t="s">
        <v>19368</v>
      </c>
      <c r="I5135" s="54" t="s">
        <v>8898</v>
      </c>
      <c r="J5135" s="54" t="s">
        <v>8323</v>
      </c>
      <c r="K5135" s="55" t="s">
        <v>19084</v>
      </c>
      <c r="L5135" s="54" t="s">
        <v>8325</v>
      </c>
    </row>
    <row r="5136" spans="1:12" ht="13.8" x14ac:dyDescent="0.3">
      <c r="A5136" s="54" t="s">
        <v>19303</v>
      </c>
      <c r="B5136" s="54" t="s">
        <v>19304</v>
      </c>
      <c r="C5136" s="54" t="s">
        <v>19334</v>
      </c>
      <c r="D5136" s="54" t="s">
        <v>19335</v>
      </c>
      <c r="E5136" s="55" t="s">
        <v>8319</v>
      </c>
      <c r="F5136" s="54" t="s">
        <v>8319</v>
      </c>
      <c r="G5136" s="54" t="s">
        <v>19369</v>
      </c>
      <c r="H5136" s="54" t="s">
        <v>19370</v>
      </c>
      <c r="I5136" s="54" t="s">
        <v>8898</v>
      </c>
      <c r="J5136" s="54" t="s">
        <v>8323</v>
      </c>
      <c r="K5136" s="55" t="s">
        <v>25581</v>
      </c>
      <c r="L5136" s="54" t="s">
        <v>8325</v>
      </c>
    </row>
    <row r="5137" spans="1:12" ht="13.8" x14ac:dyDescent="0.3">
      <c r="A5137" s="54" t="s">
        <v>19303</v>
      </c>
      <c r="B5137" s="54" t="s">
        <v>19304</v>
      </c>
      <c r="C5137" s="54" t="s">
        <v>19334</v>
      </c>
      <c r="D5137" s="54" t="s">
        <v>19335</v>
      </c>
      <c r="E5137" s="55" t="s">
        <v>8319</v>
      </c>
      <c r="F5137" s="54" t="s">
        <v>8319</v>
      </c>
      <c r="G5137" s="54" t="s">
        <v>19371</v>
      </c>
      <c r="H5137" s="54" t="s">
        <v>19372</v>
      </c>
      <c r="I5137" s="54" t="s">
        <v>8898</v>
      </c>
      <c r="J5137" s="54" t="s">
        <v>8323</v>
      </c>
      <c r="K5137" s="55" t="s">
        <v>25582</v>
      </c>
      <c r="L5137" s="54" t="s">
        <v>8325</v>
      </c>
    </row>
    <row r="5138" spans="1:12" ht="13.8" x14ac:dyDescent="0.3">
      <c r="A5138" s="54" t="s">
        <v>19303</v>
      </c>
      <c r="B5138" s="54" t="s">
        <v>19304</v>
      </c>
      <c r="C5138" s="54" t="s">
        <v>19334</v>
      </c>
      <c r="D5138" s="54" t="s">
        <v>19335</v>
      </c>
      <c r="E5138" s="55" t="s">
        <v>8319</v>
      </c>
      <c r="F5138" s="54" t="s">
        <v>8319</v>
      </c>
      <c r="G5138" s="54" t="s">
        <v>19373</v>
      </c>
      <c r="H5138" s="54" t="s">
        <v>19374</v>
      </c>
      <c r="I5138" s="54" t="s">
        <v>8898</v>
      </c>
      <c r="J5138" s="54" t="s">
        <v>8323</v>
      </c>
      <c r="K5138" s="55" t="s">
        <v>25583</v>
      </c>
      <c r="L5138" s="54" t="s">
        <v>8325</v>
      </c>
    </row>
    <row r="5139" spans="1:12" ht="13.8" x14ac:dyDescent="0.3">
      <c r="A5139" s="54" t="s">
        <v>19303</v>
      </c>
      <c r="B5139" s="54" t="s">
        <v>19304</v>
      </c>
      <c r="C5139" s="54" t="s">
        <v>19334</v>
      </c>
      <c r="D5139" s="54" t="s">
        <v>19335</v>
      </c>
      <c r="E5139" s="55" t="s">
        <v>8319</v>
      </c>
      <c r="F5139" s="54" t="s">
        <v>8319</v>
      </c>
      <c r="G5139" s="54" t="s">
        <v>19375</v>
      </c>
      <c r="H5139" s="54" t="s">
        <v>19376</v>
      </c>
      <c r="I5139" s="54" t="s">
        <v>8898</v>
      </c>
      <c r="J5139" s="54" t="s">
        <v>8323</v>
      </c>
      <c r="K5139" s="55" t="s">
        <v>14263</v>
      </c>
      <c r="L5139" s="54" t="s">
        <v>8325</v>
      </c>
    </row>
    <row r="5140" spans="1:12" ht="13.8" x14ac:dyDescent="0.3">
      <c r="A5140" s="54" t="s">
        <v>19303</v>
      </c>
      <c r="B5140" s="54" t="s">
        <v>19304</v>
      </c>
      <c r="C5140" s="54" t="s">
        <v>19334</v>
      </c>
      <c r="D5140" s="54" t="s">
        <v>19335</v>
      </c>
      <c r="E5140" s="55" t="s">
        <v>8319</v>
      </c>
      <c r="F5140" s="54" t="s">
        <v>8319</v>
      </c>
      <c r="G5140" s="54">
        <v>92405</v>
      </c>
      <c r="H5140" s="54" t="s">
        <v>19378</v>
      </c>
      <c r="I5140" s="54" t="s">
        <v>8898</v>
      </c>
      <c r="J5140" s="54" t="s">
        <v>8323</v>
      </c>
      <c r="K5140" s="55" t="s">
        <v>25584</v>
      </c>
      <c r="L5140" s="54" t="s">
        <v>8325</v>
      </c>
    </row>
    <row r="5141" spans="1:12" ht="13.8" x14ac:dyDescent="0.3">
      <c r="A5141" s="54" t="s">
        <v>19303</v>
      </c>
      <c r="B5141" s="54" t="s">
        <v>19304</v>
      </c>
      <c r="C5141" s="54" t="s">
        <v>19334</v>
      </c>
      <c r="D5141" s="54" t="s">
        <v>19335</v>
      </c>
      <c r="E5141" s="55" t="s">
        <v>8319</v>
      </c>
      <c r="F5141" s="54" t="s">
        <v>8319</v>
      </c>
      <c r="G5141" s="54" t="s">
        <v>19379</v>
      </c>
      <c r="H5141" s="54" t="s">
        <v>19380</v>
      </c>
      <c r="I5141" s="54" t="s">
        <v>8898</v>
      </c>
      <c r="J5141" s="54" t="s">
        <v>8323</v>
      </c>
      <c r="K5141" s="55" t="s">
        <v>16407</v>
      </c>
      <c r="L5141" s="54" t="s">
        <v>8325</v>
      </c>
    </row>
    <row r="5142" spans="1:12" ht="13.8" x14ac:dyDescent="0.3">
      <c r="A5142" s="54" t="s">
        <v>19303</v>
      </c>
      <c r="B5142" s="54" t="s">
        <v>19304</v>
      </c>
      <c r="C5142" s="54" t="s">
        <v>19334</v>
      </c>
      <c r="D5142" s="54" t="s">
        <v>19335</v>
      </c>
      <c r="E5142" s="55" t="s">
        <v>8319</v>
      </c>
      <c r="F5142" s="54" t="s">
        <v>8319</v>
      </c>
      <c r="G5142" s="54" t="s">
        <v>19382</v>
      </c>
      <c r="H5142" s="54" t="s">
        <v>19383</v>
      </c>
      <c r="I5142" s="54" t="s">
        <v>8898</v>
      </c>
      <c r="J5142" s="54" t="s">
        <v>8323</v>
      </c>
      <c r="K5142" s="55" t="s">
        <v>16404</v>
      </c>
      <c r="L5142" s="54" t="s">
        <v>8325</v>
      </c>
    </row>
    <row r="5143" spans="1:12" ht="13.8" x14ac:dyDescent="0.3">
      <c r="A5143" s="54" t="s">
        <v>19303</v>
      </c>
      <c r="B5143" s="54" t="s">
        <v>19304</v>
      </c>
      <c r="C5143" s="54" t="s">
        <v>19334</v>
      </c>
      <c r="D5143" s="54" t="s">
        <v>19335</v>
      </c>
      <c r="E5143" s="55" t="s">
        <v>8319</v>
      </c>
      <c r="F5143" s="54" t="s">
        <v>8319</v>
      </c>
      <c r="G5143" s="54" t="s">
        <v>19384</v>
      </c>
      <c r="H5143" s="54" t="s">
        <v>19385</v>
      </c>
      <c r="I5143" s="54" t="s">
        <v>8898</v>
      </c>
      <c r="J5143" s="54" t="s">
        <v>8323</v>
      </c>
      <c r="K5143" s="55" t="s">
        <v>23063</v>
      </c>
      <c r="L5143" s="54" t="s">
        <v>8325</v>
      </c>
    </row>
    <row r="5144" spans="1:12" ht="13.8" x14ac:dyDescent="0.3">
      <c r="A5144" s="54" t="s">
        <v>19303</v>
      </c>
      <c r="B5144" s="54" t="s">
        <v>19304</v>
      </c>
      <c r="C5144" s="54" t="s">
        <v>19334</v>
      </c>
      <c r="D5144" s="54" t="s">
        <v>19335</v>
      </c>
      <c r="E5144" s="55" t="s">
        <v>8319</v>
      </c>
      <c r="F5144" s="54" t="s">
        <v>8319</v>
      </c>
      <c r="G5144" s="54" t="s">
        <v>19386</v>
      </c>
      <c r="H5144" s="54" t="s">
        <v>19387</v>
      </c>
      <c r="I5144" s="54" t="s">
        <v>8898</v>
      </c>
      <c r="J5144" s="54" t="s">
        <v>8323</v>
      </c>
      <c r="K5144" s="55" t="s">
        <v>15600</v>
      </c>
      <c r="L5144" s="54" t="s">
        <v>8325</v>
      </c>
    </row>
    <row r="5145" spans="1:12" ht="13.8" x14ac:dyDescent="0.3">
      <c r="A5145" s="54" t="s">
        <v>19303</v>
      </c>
      <c r="B5145" s="54" t="s">
        <v>19304</v>
      </c>
      <c r="C5145" s="54" t="s">
        <v>19334</v>
      </c>
      <c r="D5145" s="54" t="s">
        <v>19335</v>
      </c>
      <c r="E5145" s="55" t="s">
        <v>8319</v>
      </c>
      <c r="F5145" s="54" t="s">
        <v>8319</v>
      </c>
      <c r="G5145" s="54" t="s">
        <v>19388</v>
      </c>
      <c r="H5145" s="54" t="s">
        <v>19389</v>
      </c>
      <c r="I5145" s="54" t="s">
        <v>8898</v>
      </c>
      <c r="J5145" s="54" t="s">
        <v>8323</v>
      </c>
      <c r="K5145" s="55" t="s">
        <v>10350</v>
      </c>
      <c r="L5145" s="54" t="s">
        <v>8325</v>
      </c>
    </row>
    <row r="5146" spans="1:12" ht="13.8" x14ac:dyDescent="0.3">
      <c r="A5146" s="54" t="s">
        <v>19303</v>
      </c>
      <c r="B5146" s="54" t="s">
        <v>19304</v>
      </c>
      <c r="C5146" s="54" t="s">
        <v>19334</v>
      </c>
      <c r="D5146" s="54" t="s">
        <v>19335</v>
      </c>
      <c r="E5146" s="55" t="s">
        <v>8319</v>
      </c>
      <c r="F5146" s="54" t="s">
        <v>8319</v>
      </c>
      <c r="G5146" s="54" t="s">
        <v>19390</v>
      </c>
      <c r="H5146" s="54" t="s">
        <v>19391</v>
      </c>
      <c r="I5146" s="54" t="s">
        <v>8898</v>
      </c>
      <c r="J5146" s="54" t="s">
        <v>8323</v>
      </c>
      <c r="K5146" s="55" t="s">
        <v>25585</v>
      </c>
      <c r="L5146" s="54" t="s">
        <v>8325</v>
      </c>
    </row>
    <row r="5147" spans="1:12" ht="13.8" x14ac:dyDescent="0.3">
      <c r="A5147" s="54" t="s">
        <v>19303</v>
      </c>
      <c r="B5147" s="54" t="s">
        <v>19304</v>
      </c>
      <c r="C5147" s="54" t="s">
        <v>19334</v>
      </c>
      <c r="D5147" s="54" t="s">
        <v>19335</v>
      </c>
      <c r="E5147" s="55" t="s">
        <v>8319</v>
      </c>
      <c r="F5147" s="54" t="s">
        <v>8319</v>
      </c>
      <c r="G5147" s="54" t="s">
        <v>19392</v>
      </c>
      <c r="H5147" s="54" t="s">
        <v>19393</v>
      </c>
      <c r="I5147" s="54" t="s">
        <v>8322</v>
      </c>
      <c r="J5147" s="54" t="s">
        <v>8323</v>
      </c>
      <c r="K5147" s="55" t="s">
        <v>9603</v>
      </c>
      <c r="L5147" s="54" t="s">
        <v>8325</v>
      </c>
    </row>
    <row r="5148" spans="1:12" ht="13.8" x14ac:dyDescent="0.3">
      <c r="A5148" s="54" t="s">
        <v>19303</v>
      </c>
      <c r="B5148" s="54" t="s">
        <v>19304</v>
      </c>
      <c r="C5148" s="54" t="s">
        <v>19334</v>
      </c>
      <c r="D5148" s="54" t="s">
        <v>19335</v>
      </c>
      <c r="E5148" s="55" t="s">
        <v>8319</v>
      </c>
      <c r="F5148" s="54" t="s">
        <v>8319</v>
      </c>
      <c r="G5148" s="54" t="s">
        <v>19394</v>
      </c>
      <c r="H5148" s="54" t="s">
        <v>19395</v>
      </c>
      <c r="I5148" s="54" t="s">
        <v>8849</v>
      </c>
      <c r="J5148" s="54" t="s">
        <v>8323</v>
      </c>
      <c r="K5148" s="55" t="s">
        <v>21482</v>
      </c>
      <c r="L5148" s="54" t="s">
        <v>8325</v>
      </c>
    </row>
    <row r="5149" spans="1:12" ht="13.8" x14ac:dyDescent="0.3">
      <c r="A5149" s="54" t="s">
        <v>19303</v>
      </c>
      <c r="B5149" s="54" t="s">
        <v>19304</v>
      </c>
      <c r="C5149" s="54" t="s">
        <v>19334</v>
      </c>
      <c r="D5149" s="54" t="s">
        <v>19335</v>
      </c>
      <c r="E5149" s="55" t="s">
        <v>8319</v>
      </c>
      <c r="F5149" s="54" t="s">
        <v>8319</v>
      </c>
      <c r="G5149" s="54" t="s">
        <v>19396</v>
      </c>
      <c r="H5149" s="54" t="s">
        <v>19397</v>
      </c>
      <c r="I5149" s="54" t="s">
        <v>8849</v>
      </c>
      <c r="J5149" s="54" t="s">
        <v>8323</v>
      </c>
      <c r="K5149" s="55" t="s">
        <v>24476</v>
      </c>
      <c r="L5149" s="54" t="s">
        <v>8325</v>
      </c>
    </row>
    <row r="5150" spans="1:12" ht="13.8" x14ac:dyDescent="0.3">
      <c r="A5150" s="54" t="s">
        <v>19303</v>
      </c>
      <c r="B5150" s="54" t="s">
        <v>19304</v>
      </c>
      <c r="C5150" s="54" t="s">
        <v>19334</v>
      </c>
      <c r="D5150" s="54" t="s">
        <v>19335</v>
      </c>
      <c r="E5150" s="55" t="s">
        <v>8319</v>
      </c>
      <c r="F5150" s="54" t="s">
        <v>8319</v>
      </c>
      <c r="G5150" s="54" t="s">
        <v>19398</v>
      </c>
      <c r="H5150" s="54" t="s">
        <v>25586</v>
      </c>
      <c r="I5150" s="54" t="s">
        <v>8898</v>
      </c>
      <c r="J5150" s="54" t="s">
        <v>8323</v>
      </c>
      <c r="K5150" s="55" t="s">
        <v>9978</v>
      </c>
      <c r="L5150" s="54" t="s">
        <v>8325</v>
      </c>
    </row>
    <row r="5151" spans="1:12" ht="13.8" x14ac:dyDescent="0.3">
      <c r="A5151" s="54" t="s">
        <v>19303</v>
      </c>
      <c r="B5151" s="54" t="s">
        <v>19304</v>
      </c>
      <c r="C5151" s="54" t="s">
        <v>19334</v>
      </c>
      <c r="D5151" s="54" t="s">
        <v>19335</v>
      </c>
      <c r="E5151" s="55" t="s">
        <v>8319</v>
      </c>
      <c r="F5151" s="54" t="s">
        <v>8319</v>
      </c>
      <c r="G5151" s="54" t="s">
        <v>19399</v>
      </c>
      <c r="H5151" s="54" t="s">
        <v>25587</v>
      </c>
      <c r="I5151" s="54" t="s">
        <v>8898</v>
      </c>
      <c r="J5151" s="54" t="s">
        <v>8323</v>
      </c>
      <c r="K5151" s="55" t="s">
        <v>25588</v>
      </c>
      <c r="L5151" s="54" t="s">
        <v>8325</v>
      </c>
    </row>
    <row r="5152" spans="1:12" ht="13.8" x14ac:dyDescent="0.3">
      <c r="A5152" s="54" t="s">
        <v>19303</v>
      </c>
      <c r="B5152" s="54" t="s">
        <v>19304</v>
      </c>
      <c r="C5152" s="54" t="s">
        <v>19334</v>
      </c>
      <c r="D5152" s="54" t="s">
        <v>19335</v>
      </c>
      <c r="E5152" s="55" t="s">
        <v>8319</v>
      </c>
      <c r="F5152" s="54" t="s">
        <v>8319</v>
      </c>
      <c r="G5152" s="54" t="s">
        <v>19400</v>
      </c>
      <c r="H5152" s="54" t="s">
        <v>25589</v>
      </c>
      <c r="I5152" s="54" t="s">
        <v>8898</v>
      </c>
      <c r="J5152" s="54" t="s">
        <v>8323</v>
      </c>
      <c r="K5152" s="55" t="s">
        <v>25590</v>
      </c>
      <c r="L5152" s="54" t="s">
        <v>8325</v>
      </c>
    </row>
    <row r="5153" spans="1:12" ht="13.8" x14ac:dyDescent="0.3">
      <c r="A5153" s="54" t="s">
        <v>19303</v>
      </c>
      <c r="B5153" s="54" t="s">
        <v>19304</v>
      </c>
      <c r="C5153" s="54" t="s">
        <v>19334</v>
      </c>
      <c r="D5153" s="54" t="s">
        <v>19335</v>
      </c>
      <c r="E5153" s="55" t="s">
        <v>8319</v>
      </c>
      <c r="F5153" s="54" t="s">
        <v>8319</v>
      </c>
      <c r="G5153" s="54" t="s">
        <v>19401</v>
      </c>
      <c r="H5153" s="54" t="s">
        <v>25591</v>
      </c>
      <c r="I5153" s="54" t="s">
        <v>8898</v>
      </c>
      <c r="J5153" s="54" t="s">
        <v>8323</v>
      </c>
      <c r="K5153" s="55" t="s">
        <v>25592</v>
      </c>
      <c r="L5153" s="54" t="s">
        <v>8325</v>
      </c>
    </row>
    <row r="5154" spans="1:12" ht="13.8" x14ac:dyDescent="0.3">
      <c r="A5154" s="54" t="s">
        <v>19303</v>
      </c>
      <c r="B5154" s="54" t="s">
        <v>19304</v>
      </c>
      <c r="C5154" s="54" t="s">
        <v>19334</v>
      </c>
      <c r="D5154" s="54" t="s">
        <v>19335</v>
      </c>
      <c r="E5154" s="55" t="s">
        <v>8319</v>
      </c>
      <c r="F5154" s="54" t="s">
        <v>8319</v>
      </c>
      <c r="G5154" s="54" t="s">
        <v>19403</v>
      </c>
      <c r="H5154" s="54" t="s">
        <v>25593</v>
      </c>
      <c r="I5154" s="54" t="s">
        <v>8898</v>
      </c>
      <c r="J5154" s="54" t="s">
        <v>8323</v>
      </c>
      <c r="K5154" s="55" t="s">
        <v>24564</v>
      </c>
      <c r="L5154" s="54" t="s">
        <v>8325</v>
      </c>
    </row>
    <row r="5155" spans="1:12" ht="13.8" x14ac:dyDescent="0.3">
      <c r="A5155" s="54" t="s">
        <v>19303</v>
      </c>
      <c r="B5155" s="54" t="s">
        <v>19304</v>
      </c>
      <c r="C5155" s="54" t="s">
        <v>19334</v>
      </c>
      <c r="D5155" s="54" t="s">
        <v>19335</v>
      </c>
      <c r="E5155" s="55" t="s">
        <v>8319</v>
      </c>
      <c r="F5155" s="54" t="s">
        <v>8319</v>
      </c>
      <c r="G5155" s="54" t="s">
        <v>19404</v>
      </c>
      <c r="H5155" s="54" t="s">
        <v>25594</v>
      </c>
      <c r="I5155" s="54" t="s">
        <v>8898</v>
      </c>
      <c r="J5155" s="54" t="s">
        <v>8323</v>
      </c>
      <c r="K5155" s="55" t="s">
        <v>16783</v>
      </c>
      <c r="L5155" s="54" t="s">
        <v>8325</v>
      </c>
    </row>
    <row r="5156" spans="1:12" ht="13.8" x14ac:dyDescent="0.3">
      <c r="A5156" s="54" t="s">
        <v>19303</v>
      </c>
      <c r="B5156" s="54" t="s">
        <v>19304</v>
      </c>
      <c r="C5156" s="54" t="s">
        <v>19334</v>
      </c>
      <c r="D5156" s="54" t="s">
        <v>19335</v>
      </c>
      <c r="E5156" s="55" t="s">
        <v>8319</v>
      </c>
      <c r="F5156" s="54" t="s">
        <v>8319</v>
      </c>
      <c r="G5156" s="54" t="s">
        <v>19405</v>
      </c>
      <c r="H5156" s="54" t="s">
        <v>25595</v>
      </c>
      <c r="I5156" s="54" t="s">
        <v>8898</v>
      </c>
      <c r="J5156" s="54" t="s">
        <v>8323</v>
      </c>
      <c r="K5156" s="55" t="s">
        <v>13216</v>
      </c>
      <c r="L5156" s="54" t="s">
        <v>8325</v>
      </c>
    </row>
    <row r="5157" spans="1:12" ht="13.8" x14ac:dyDescent="0.3">
      <c r="A5157" s="54" t="s">
        <v>19303</v>
      </c>
      <c r="B5157" s="54" t="s">
        <v>19304</v>
      </c>
      <c r="C5157" s="54" t="s">
        <v>19334</v>
      </c>
      <c r="D5157" s="54" t="s">
        <v>19335</v>
      </c>
      <c r="E5157" s="55" t="s">
        <v>8319</v>
      </c>
      <c r="F5157" s="54" t="s">
        <v>8319</v>
      </c>
      <c r="G5157" s="54" t="s">
        <v>19407</v>
      </c>
      <c r="H5157" s="54" t="s">
        <v>25596</v>
      </c>
      <c r="I5157" s="54" t="s">
        <v>8898</v>
      </c>
      <c r="J5157" s="54" t="s">
        <v>8323</v>
      </c>
      <c r="K5157" s="55" t="s">
        <v>20074</v>
      </c>
      <c r="L5157" s="54" t="s">
        <v>8325</v>
      </c>
    </row>
    <row r="5158" spans="1:12" ht="13.8" x14ac:dyDescent="0.3">
      <c r="A5158" s="54" t="s">
        <v>19303</v>
      </c>
      <c r="B5158" s="54" t="s">
        <v>19304</v>
      </c>
      <c r="C5158" s="54" t="s">
        <v>19409</v>
      </c>
      <c r="D5158" s="54" t="s">
        <v>19410</v>
      </c>
      <c r="E5158" s="55" t="s">
        <v>8319</v>
      </c>
      <c r="F5158" s="54" t="s">
        <v>8319</v>
      </c>
      <c r="G5158" s="54" t="s">
        <v>19411</v>
      </c>
      <c r="H5158" s="54" t="s">
        <v>19412</v>
      </c>
      <c r="I5158" s="54" t="s">
        <v>8898</v>
      </c>
      <c r="J5158" s="54" t="s">
        <v>8323</v>
      </c>
      <c r="K5158" s="55" t="s">
        <v>16381</v>
      </c>
      <c r="L5158" s="54" t="s">
        <v>8325</v>
      </c>
    </row>
    <row r="5159" spans="1:12" ht="13.8" x14ac:dyDescent="0.3">
      <c r="A5159" s="54" t="s">
        <v>19303</v>
      </c>
      <c r="B5159" s="54" t="s">
        <v>19304</v>
      </c>
      <c r="C5159" s="54" t="s">
        <v>19409</v>
      </c>
      <c r="D5159" s="54" t="s">
        <v>19410</v>
      </c>
      <c r="E5159" s="55" t="s">
        <v>8319</v>
      </c>
      <c r="F5159" s="54" t="s">
        <v>8319</v>
      </c>
      <c r="G5159" s="54" t="s">
        <v>19413</v>
      </c>
      <c r="H5159" s="54" t="s">
        <v>19414</v>
      </c>
      <c r="I5159" s="54" t="s">
        <v>8898</v>
      </c>
      <c r="J5159" s="54" t="s">
        <v>8323</v>
      </c>
      <c r="K5159" s="55" t="s">
        <v>13122</v>
      </c>
      <c r="L5159" s="54" t="s">
        <v>8325</v>
      </c>
    </row>
    <row r="5160" spans="1:12" ht="13.8" x14ac:dyDescent="0.3">
      <c r="A5160" s="54" t="s">
        <v>19303</v>
      </c>
      <c r="B5160" s="54" t="s">
        <v>19304</v>
      </c>
      <c r="C5160" s="54" t="s">
        <v>19416</v>
      </c>
      <c r="D5160" s="54" t="s">
        <v>19417</v>
      </c>
      <c r="E5160" s="55" t="s">
        <v>8319</v>
      </c>
      <c r="F5160" s="54" t="s">
        <v>8319</v>
      </c>
      <c r="G5160" s="54" t="s">
        <v>19418</v>
      </c>
      <c r="H5160" s="54" t="s">
        <v>19419</v>
      </c>
      <c r="I5160" s="54" t="s">
        <v>19</v>
      </c>
      <c r="J5160" s="54" t="s">
        <v>8323</v>
      </c>
      <c r="K5160" s="55" t="s">
        <v>25597</v>
      </c>
      <c r="L5160" s="54" t="s">
        <v>8325</v>
      </c>
    </row>
    <row r="5161" spans="1:12" ht="13.8" x14ac:dyDescent="0.3">
      <c r="A5161" s="54" t="s">
        <v>19303</v>
      </c>
      <c r="B5161" s="54" t="s">
        <v>19304</v>
      </c>
      <c r="C5161" s="54" t="s">
        <v>19416</v>
      </c>
      <c r="D5161" s="54" t="s">
        <v>19417</v>
      </c>
      <c r="E5161" s="55" t="s">
        <v>8319</v>
      </c>
      <c r="F5161" s="54" t="s">
        <v>8319</v>
      </c>
      <c r="G5161" s="54" t="s">
        <v>19420</v>
      </c>
      <c r="H5161" s="54" t="s">
        <v>19421</v>
      </c>
      <c r="I5161" s="54" t="s">
        <v>19</v>
      </c>
      <c r="J5161" s="54" t="s">
        <v>8323</v>
      </c>
      <c r="K5161" s="55" t="s">
        <v>25598</v>
      </c>
      <c r="L5161" s="54" t="s">
        <v>8325</v>
      </c>
    </row>
    <row r="5162" spans="1:12" ht="13.8" x14ac:dyDescent="0.3">
      <c r="A5162" s="54" t="s">
        <v>19303</v>
      </c>
      <c r="B5162" s="54" t="s">
        <v>19304</v>
      </c>
      <c r="C5162" s="54" t="s">
        <v>19416</v>
      </c>
      <c r="D5162" s="54" t="s">
        <v>19417</v>
      </c>
      <c r="E5162" s="55" t="s">
        <v>8319</v>
      </c>
      <c r="F5162" s="54" t="s">
        <v>8319</v>
      </c>
      <c r="G5162" s="54" t="s">
        <v>19422</v>
      </c>
      <c r="H5162" s="54" t="s">
        <v>25599</v>
      </c>
      <c r="I5162" s="54" t="s">
        <v>11432</v>
      </c>
      <c r="J5162" s="54" t="s">
        <v>8323</v>
      </c>
      <c r="K5162" s="55" t="s">
        <v>25600</v>
      </c>
      <c r="L5162" s="54" t="s">
        <v>8325</v>
      </c>
    </row>
    <row r="5163" spans="1:12" ht="13.8" x14ac:dyDescent="0.3">
      <c r="A5163" s="54" t="s">
        <v>19303</v>
      </c>
      <c r="B5163" s="54" t="s">
        <v>19304</v>
      </c>
      <c r="C5163" s="54" t="s">
        <v>19416</v>
      </c>
      <c r="D5163" s="54" t="s">
        <v>19417</v>
      </c>
      <c r="E5163" s="55" t="s">
        <v>8319</v>
      </c>
      <c r="F5163" s="54" t="s">
        <v>8319</v>
      </c>
      <c r="G5163" s="54" t="s">
        <v>19423</v>
      </c>
      <c r="H5163" s="54" t="s">
        <v>25601</v>
      </c>
      <c r="I5163" s="54" t="s">
        <v>11432</v>
      </c>
      <c r="J5163" s="54" t="s">
        <v>8323</v>
      </c>
      <c r="K5163" s="55" t="s">
        <v>25602</v>
      </c>
      <c r="L5163" s="54" t="s">
        <v>8325</v>
      </c>
    </row>
    <row r="5164" spans="1:12" ht="13.8" x14ac:dyDescent="0.3">
      <c r="A5164" s="54" t="s">
        <v>19303</v>
      </c>
      <c r="B5164" s="54" t="s">
        <v>19304</v>
      </c>
      <c r="C5164" s="54" t="s">
        <v>19416</v>
      </c>
      <c r="D5164" s="54" t="s">
        <v>19417</v>
      </c>
      <c r="E5164" s="55" t="s">
        <v>8319</v>
      </c>
      <c r="F5164" s="54" t="s">
        <v>8319</v>
      </c>
      <c r="G5164" s="54" t="s">
        <v>19425</v>
      </c>
      <c r="H5164" s="54" t="s">
        <v>25603</v>
      </c>
      <c r="I5164" s="54" t="s">
        <v>8898</v>
      </c>
      <c r="J5164" s="54" t="s">
        <v>8323</v>
      </c>
      <c r="K5164" s="55" t="s">
        <v>17302</v>
      </c>
      <c r="L5164" s="54" t="s">
        <v>8325</v>
      </c>
    </row>
    <row r="5165" spans="1:12" ht="13.8" x14ac:dyDescent="0.3">
      <c r="A5165" s="54" t="s">
        <v>19303</v>
      </c>
      <c r="B5165" s="54" t="s">
        <v>19304</v>
      </c>
      <c r="C5165" s="54" t="s">
        <v>19416</v>
      </c>
      <c r="D5165" s="54" t="s">
        <v>19417</v>
      </c>
      <c r="E5165" s="55" t="s">
        <v>8319</v>
      </c>
      <c r="F5165" s="54" t="s">
        <v>8319</v>
      </c>
      <c r="G5165" s="54" t="s">
        <v>19427</v>
      </c>
      <c r="H5165" s="54" t="s">
        <v>19428</v>
      </c>
      <c r="I5165" s="54" t="s">
        <v>11432</v>
      </c>
      <c r="J5165" s="54" t="s">
        <v>8323</v>
      </c>
      <c r="K5165" s="55" t="s">
        <v>25604</v>
      </c>
      <c r="L5165" s="54" t="s">
        <v>8325</v>
      </c>
    </row>
    <row r="5166" spans="1:12" ht="13.8" x14ac:dyDescent="0.3">
      <c r="A5166" s="54" t="s">
        <v>19303</v>
      </c>
      <c r="B5166" s="54" t="s">
        <v>19304</v>
      </c>
      <c r="C5166" s="54" t="s">
        <v>19416</v>
      </c>
      <c r="D5166" s="54" t="s">
        <v>19417</v>
      </c>
      <c r="E5166" s="55" t="s">
        <v>8319</v>
      </c>
      <c r="F5166" s="54" t="s">
        <v>8319</v>
      </c>
      <c r="G5166" s="54" t="s">
        <v>19429</v>
      </c>
      <c r="H5166" s="54" t="s">
        <v>19430</v>
      </c>
      <c r="I5166" s="54" t="s">
        <v>11432</v>
      </c>
      <c r="J5166" s="54" t="s">
        <v>8323</v>
      </c>
      <c r="K5166" s="55" t="s">
        <v>25605</v>
      </c>
      <c r="L5166" s="54" t="s">
        <v>8325</v>
      </c>
    </row>
    <row r="5167" spans="1:12" ht="13.8" x14ac:dyDescent="0.3">
      <c r="A5167" s="54" t="s">
        <v>19303</v>
      </c>
      <c r="B5167" s="54" t="s">
        <v>19304</v>
      </c>
      <c r="C5167" s="54" t="s">
        <v>19416</v>
      </c>
      <c r="D5167" s="54" t="s">
        <v>19417</v>
      </c>
      <c r="E5167" s="55" t="s">
        <v>8319</v>
      </c>
      <c r="F5167" s="54" t="s">
        <v>8319</v>
      </c>
      <c r="G5167" s="54" t="s">
        <v>19431</v>
      </c>
      <c r="H5167" s="54" t="s">
        <v>19432</v>
      </c>
      <c r="I5167" s="54" t="s">
        <v>11432</v>
      </c>
      <c r="J5167" s="54" t="s">
        <v>8323</v>
      </c>
      <c r="K5167" s="55" t="s">
        <v>25606</v>
      </c>
      <c r="L5167" s="54" t="s">
        <v>8325</v>
      </c>
    </row>
    <row r="5168" spans="1:12" ht="13.8" x14ac:dyDescent="0.3">
      <c r="A5168" s="54" t="s">
        <v>19433</v>
      </c>
      <c r="B5168" s="54" t="s">
        <v>19434</v>
      </c>
      <c r="C5168" s="54" t="s">
        <v>19435</v>
      </c>
      <c r="D5168" s="54" t="s">
        <v>19436</v>
      </c>
      <c r="E5168" s="55" t="s">
        <v>8319</v>
      </c>
      <c r="F5168" s="54" t="s">
        <v>8319</v>
      </c>
      <c r="G5168" s="54" t="s">
        <v>19438</v>
      </c>
      <c r="H5168" s="54" t="s">
        <v>19439</v>
      </c>
      <c r="I5168" s="54" t="s">
        <v>8898</v>
      </c>
      <c r="J5168" s="54" t="s">
        <v>8980</v>
      </c>
      <c r="K5168" s="55" t="s">
        <v>10307</v>
      </c>
      <c r="L5168" s="54" t="s">
        <v>8325</v>
      </c>
    </row>
    <row r="5169" spans="1:12" ht="13.8" x14ac:dyDescent="0.3">
      <c r="A5169" s="54" t="s">
        <v>19433</v>
      </c>
      <c r="B5169" s="54" t="s">
        <v>19434</v>
      </c>
      <c r="C5169" s="54" t="s">
        <v>19435</v>
      </c>
      <c r="D5169" s="54" t="s">
        <v>19436</v>
      </c>
      <c r="E5169" s="55" t="s">
        <v>8319</v>
      </c>
      <c r="F5169" s="54" t="s">
        <v>8319</v>
      </c>
      <c r="G5169" s="54" t="s">
        <v>19440</v>
      </c>
      <c r="H5169" s="54" t="s">
        <v>19441</v>
      </c>
      <c r="I5169" s="54" t="s">
        <v>8898</v>
      </c>
      <c r="J5169" s="54" t="s">
        <v>8980</v>
      </c>
      <c r="K5169" s="55" t="s">
        <v>22202</v>
      </c>
      <c r="L5169" s="54" t="s">
        <v>8325</v>
      </c>
    </row>
    <row r="5170" spans="1:12" ht="13.8" x14ac:dyDescent="0.3">
      <c r="A5170" s="54" t="s">
        <v>19433</v>
      </c>
      <c r="B5170" s="54" t="s">
        <v>19434</v>
      </c>
      <c r="C5170" s="54" t="s">
        <v>19435</v>
      </c>
      <c r="D5170" s="54" t="s">
        <v>19436</v>
      </c>
      <c r="E5170" s="55" t="s">
        <v>8319</v>
      </c>
      <c r="F5170" s="54" t="s">
        <v>8319</v>
      </c>
      <c r="G5170" s="54" t="s">
        <v>19442</v>
      </c>
      <c r="H5170" s="54" t="s">
        <v>19443</v>
      </c>
      <c r="I5170" s="54" t="s">
        <v>8898</v>
      </c>
      <c r="J5170" s="54" t="s">
        <v>8980</v>
      </c>
      <c r="K5170" s="55" t="s">
        <v>25607</v>
      </c>
      <c r="L5170" s="54" t="s">
        <v>8325</v>
      </c>
    </row>
    <row r="5171" spans="1:12" ht="13.8" x14ac:dyDescent="0.3">
      <c r="A5171" s="54" t="s">
        <v>19433</v>
      </c>
      <c r="B5171" s="54" t="s">
        <v>19434</v>
      </c>
      <c r="C5171" s="54" t="s">
        <v>19435</v>
      </c>
      <c r="D5171" s="54" t="s">
        <v>19436</v>
      </c>
      <c r="E5171" s="55" t="s">
        <v>8319</v>
      </c>
      <c r="F5171" s="54" t="s">
        <v>8319</v>
      </c>
      <c r="G5171" s="54" t="s">
        <v>19444</v>
      </c>
      <c r="H5171" s="54" t="s">
        <v>19445</v>
      </c>
      <c r="I5171" s="54" t="s">
        <v>8898</v>
      </c>
      <c r="J5171" s="54" t="s">
        <v>8980</v>
      </c>
      <c r="K5171" s="55" t="s">
        <v>25608</v>
      </c>
      <c r="L5171" s="54" t="s">
        <v>8325</v>
      </c>
    </row>
    <row r="5172" spans="1:12" ht="13.8" x14ac:dyDescent="0.3">
      <c r="A5172" s="54" t="s">
        <v>19433</v>
      </c>
      <c r="B5172" s="54" t="s">
        <v>19434</v>
      </c>
      <c r="C5172" s="54" t="s">
        <v>19435</v>
      </c>
      <c r="D5172" s="54" t="s">
        <v>19436</v>
      </c>
      <c r="E5172" s="55" t="s">
        <v>8319</v>
      </c>
      <c r="F5172" s="54" t="s">
        <v>8319</v>
      </c>
      <c r="G5172" s="54" t="s">
        <v>19447</v>
      </c>
      <c r="H5172" s="54" t="s">
        <v>19448</v>
      </c>
      <c r="I5172" s="54" t="s">
        <v>8898</v>
      </c>
      <c r="J5172" s="54" t="s">
        <v>8980</v>
      </c>
      <c r="K5172" s="55" t="s">
        <v>18436</v>
      </c>
      <c r="L5172" s="54" t="s">
        <v>8325</v>
      </c>
    </row>
    <row r="5173" spans="1:12" ht="13.8" x14ac:dyDescent="0.3">
      <c r="A5173" s="54" t="s">
        <v>19433</v>
      </c>
      <c r="B5173" s="54" t="s">
        <v>19434</v>
      </c>
      <c r="C5173" s="54" t="s">
        <v>19435</v>
      </c>
      <c r="D5173" s="54" t="s">
        <v>19436</v>
      </c>
      <c r="E5173" s="55" t="s">
        <v>8319</v>
      </c>
      <c r="F5173" s="54" t="s">
        <v>8319</v>
      </c>
      <c r="G5173" s="54" t="s">
        <v>19449</v>
      </c>
      <c r="H5173" s="54" t="s">
        <v>19450</v>
      </c>
      <c r="I5173" s="54" t="s">
        <v>8898</v>
      </c>
      <c r="J5173" s="54" t="s">
        <v>8323</v>
      </c>
      <c r="K5173" s="55" t="s">
        <v>14056</v>
      </c>
      <c r="L5173" s="54" t="s">
        <v>8325</v>
      </c>
    </row>
    <row r="5174" spans="1:12" ht="13.8" x14ac:dyDescent="0.3">
      <c r="A5174" s="54" t="s">
        <v>19433</v>
      </c>
      <c r="B5174" s="54" t="s">
        <v>19434</v>
      </c>
      <c r="C5174" s="54" t="s">
        <v>19435</v>
      </c>
      <c r="D5174" s="54" t="s">
        <v>19436</v>
      </c>
      <c r="E5174" s="55" t="s">
        <v>8319</v>
      </c>
      <c r="F5174" s="54" t="s">
        <v>8319</v>
      </c>
      <c r="G5174" s="54" t="s">
        <v>19451</v>
      </c>
      <c r="H5174" s="54" t="s">
        <v>19452</v>
      </c>
      <c r="I5174" s="54" t="s">
        <v>8898</v>
      </c>
      <c r="J5174" s="54" t="s">
        <v>8323</v>
      </c>
      <c r="K5174" s="55" t="s">
        <v>25609</v>
      </c>
      <c r="L5174" s="54" t="s">
        <v>8325</v>
      </c>
    </row>
    <row r="5175" spans="1:12" ht="13.8" x14ac:dyDescent="0.3">
      <c r="A5175" s="54" t="s">
        <v>19433</v>
      </c>
      <c r="B5175" s="54" t="s">
        <v>19434</v>
      </c>
      <c r="C5175" s="54" t="s">
        <v>19435</v>
      </c>
      <c r="D5175" s="54" t="s">
        <v>19436</v>
      </c>
      <c r="E5175" s="55" t="s">
        <v>8319</v>
      </c>
      <c r="F5175" s="54" t="s">
        <v>8319</v>
      </c>
      <c r="G5175" s="54" t="s">
        <v>19454</v>
      </c>
      <c r="H5175" s="54" t="s">
        <v>19455</v>
      </c>
      <c r="I5175" s="54" t="s">
        <v>8898</v>
      </c>
      <c r="J5175" s="54" t="s">
        <v>8323</v>
      </c>
      <c r="K5175" s="55" t="s">
        <v>17457</v>
      </c>
      <c r="L5175" s="54" t="s">
        <v>8325</v>
      </c>
    </row>
    <row r="5176" spans="1:12" ht="13.8" x14ac:dyDescent="0.3">
      <c r="A5176" s="54" t="s">
        <v>19433</v>
      </c>
      <c r="B5176" s="54" t="s">
        <v>19434</v>
      </c>
      <c r="C5176" s="54" t="s">
        <v>19435</v>
      </c>
      <c r="D5176" s="54" t="s">
        <v>19436</v>
      </c>
      <c r="E5176" s="55" t="s">
        <v>8319</v>
      </c>
      <c r="F5176" s="54" t="s">
        <v>8319</v>
      </c>
      <c r="G5176" s="54" t="s">
        <v>19456</v>
      </c>
      <c r="H5176" s="54" t="s">
        <v>19457</v>
      </c>
      <c r="I5176" s="54" t="s">
        <v>8898</v>
      </c>
      <c r="J5176" s="54" t="s">
        <v>8323</v>
      </c>
      <c r="K5176" s="55" t="s">
        <v>13493</v>
      </c>
      <c r="L5176" s="54" t="s">
        <v>8325</v>
      </c>
    </row>
    <row r="5177" spans="1:12" ht="13.8" x14ac:dyDescent="0.3">
      <c r="A5177" s="54" t="s">
        <v>19433</v>
      </c>
      <c r="B5177" s="54" t="s">
        <v>19434</v>
      </c>
      <c r="C5177" s="54" t="s">
        <v>19435</v>
      </c>
      <c r="D5177" s="54" t="s">
        <v>19436</v>
      </c>
      <c r="E5177" s="55" t="s">
        <v>8319</v>
      </c>
      <c r="F5177" s="54" t="s">
        <v>8319</v>
      </c>
      <c r="G5177" s="54" t="s">
        <v>19458</v>
      </c>
      <c r="H5177" s="54" t="s">
        <v>19459</v>
      </c>
      <c r="I5177" s="54" t="s">
        <v>8898</v>
      </c>
      <c r="J5177" s="54" t="s">
        <v>8323</v>
      </c>
      <c r="K5177" s="55" t="s">
        <v>25610</v>
      </c>
      <c r="L5177" s="54" t="s">
        <v>8325</v>
      </c>
    </row>
    <row r="5178" spans="1:12" ht="13.8" x14ac:dyDescent="0.3">
      <c r="A5178" s="54" t="s">
        <v>19433</v>
      </c>
      <c r="B5178" s="54" t="s">
        <v>19434</v>
      </c>
      <c r="C5178" s="54" t="s">
        <v>19435</v>
      </c>
      <c r="D5178" s="54" t="s">
        <v>19436</v>
      </c>
      <c r="E5178" s="55" t="s">
        <v>8319</v>
      </c>
      <c r="F5178" s="54" t="s">
        <v>8319</v>
      </c>
      <c r="G5178" s="54" t="s">
        <v>19460</v>
      </c>
      <c r="H5178" s="54" t="s">
        <v>19461</v>
      </c>
      <c r="I5178" s="54" t="s">
        <v>8898</v>
      </c>
      <c r="J5178" s="54" t="s">
        <v>8323</v>
      </c>
      <c r="K5178" s="55" t="s">
        <v>25611</v>
      </c>
      <c r="L5178" s="54" t="s">
        <v>8325</v>
      </c>
    </row>
    <row r="5179" spans="1:12" ht="13.8" x14ac:dyDescent="0.3">
      <c r="A5179" s="54" t="s">
        <v>19433</v>
      </c>
      <c r="B5179" s="54" t="s">
        <v>19434</v>
      </c>
      <c r="C5179" s="54" t="s">
        <v>19435</v>
      </c>
      <c r="D5179" s="54" t="s">
        <v>19436</v>
      </c>
      <c r="E5179" s="55" t="s">
        <v>8319</v>
      </c>
      <c r="F5179" s="54" t="s">
        <v>8319</v>
      </c>
      <c r="G5179" s="54" t="s">
        <v>19462</v>
      </c>
      <c r="H5179" s="54" t="s">
        <v>19463</v>
      </c>
      <c r="I5179" s="54" t="s">
        <v>8898</v>
      </c>
      <c r="J5179" s="54" t="s">
        <v>8323</v>
      </c>
      <c r="K5179" s="55" t="s">
        <v>22010</v>
      </c>
      <c r="L5179" s="54" t="s">
        <v>8325</v>
      </c>
    </row>
    <row r="5180" spans="1:12" ht="13.8" x14ac:dyDescent="0.3">
      <c r="A5180" s="54" t="s">
        <v>19433</v>
      </c>
      <c r="B5180" s="54" t="s">
        <v>19434</v>
      </c>
      <c r="C5180" s="54" t="s">
        <v>19435</v>
      </c>
      <c r="D5180" s="54" t="s">
        <v>19436</v>
      </c>
      <c r="E5180" s="55" t="s">
        <v>8319</v>
      </c>
      <c r="F5180" s="54" t="s">
        <v>8319</v>
      </c>
      <c r="G5180" s="54" t="s">
        <v>19464</v>
      </c>
      <c r="H5180" s="54" t="s">
        <v>19465</v>
      </c>
      <c r="I5180" s="54" t="s">
        <v>8898</v>
      </c>
      <c r="J5180" s="54" t="s">
        <v>8323</v>
      </c>
      <c r="K5180" s="55" t="s">
        <v>20100</v>
      </c>
      <c r="L5180" s="54" t="s">
        <v>8325</v>
      </c>
    </row>
    <row r="5181" spans="1:12" ht="13.8" x14ac:dyDescent="0.3">
      <c r="A5181" s="54" t="s">
        <v>19433</v>
      </c>
      <c r="B5181" s="54" t="s">
        <v>19434</v>
      </c>
      <c r="C5181" s="54" t="s">
        <v>19435</v>
      </c>
      <c r="D5181" s="54" t="s">
        <v>19436</v>
      </c>
      <c r="E5181" s="55" t="s">
        <v>8319</v>
      </c>
      <c r="F5181" s="54" t="s">
        <v>8319</v>
      </c>
      <c r="G5181" s="54" t="s">
        <v>19466</v>
      </c>
      <c r="H5181" s="54" t="s">
        <v>19467</v>
      </c>
      <c r="I5181" s="54" t="s">
        <v>8898</v>
      </c>
      <c r="J5181" s="54" t="s">
        <v>8323</v>
      </c>
      <c r="K5181" s="55" t="s">
        <v>8781</v>
      </c>
      <c r="L5181" s="54" t="s">
        <v>8325</v>
      </c>
    </row>
    <row r="5182" spans="1:12" ht="13.8" x14ac:dyDescent="0.3">
      <c r="A5182" s="54" t="s">
        <v>19433</v>
      </c>
      <c r="B5182" s="54" t="s">
        <v>19434</v>
      </c>
      <c r="C5182" s="54" t="s">
        <v>19435</v>
      </c>
      <c r="D5182" s="54" t="s">
        <v>19436</v>
      </c>
      <c r="E5182" s="55" t="s">
        <v>8319</v>
      </c>
      <c r="F5182" s="54" t="s">
        <v>8319</v>
      </c>
      <c r="G5182" s="54" t="s">
        <v>19468</v>
      </c>
      <c r="H5182" s="54" t="s">
        <v>19469</v>
      </c>
      <c r="I5182" s="54" t="s">
        <v>8898</v>
      </c>
      <c r="J5182" s="54" t="s">
        <v>8323</v>
      </c>
      <c r="K5182" s="55" t="s">
        <v>25612</v>
      </c>
      <c r="L5182" s="54" t="s">
        <v>8325</v>
      </c>
    </row>
    <row r="5183" spans="1:12" ht="13.8" x14ac:dyDescent="0.3">
      <c r="A5183" s="54" t="s">
        <v>19433</v>
      </c>
      <c r="B5183" s="54" t="s">
        <v>19434</v>
      </c>
      <c r="C5183" s="54" t="s">
        <v>19435</v>
      </c>
      <c r="D5183" s="54" t="s">
        <v>19436</v>
      </c>
      <c r="E5183" s="55" t="s">
        <v>8319</v>
      </c>
      <c r="F5183" s="54" t="s">
        <v>8319</v>
      </c>
      <c r="G5183" s="54" t="s">
        <v>19470</v>
      </c>
      <c r="H5183" s="54" t="s">
        <v>19471</v>
      </c>
      <c r="I5183" s="54" t="s">
        <v>8898</v>
      </c>
      <c r="J5183" s="54" t="s">
        <v>8323</v>
      </c>
      <c r="K5183" s="55" t="s">
        <v>25613</v>
      </c>
      <c r="L5183" s="54" t="s">
        <v>8325</v>
      </c>
    </row>
    <row r="5184" spans="1:12" ht="13.8" x14ac:dyDescent="0.3">
      <c r="A5184" s="54" t="s">
        <v>19433</v>
      </c>
      <c r="B5184" s="54" t="s">
        <v>19434</v>
      </c>
      <c r="C5184" s="54" t="s">
        <v>19435</v>
      </c>
      <c r="D5184" s="54" t="s">
        <v>19436</v>
      </c>
      <c r="E5184" s="55" t="s">
        <v>8319</v>
      </c>
      <c r="F5184" s="54" t="s">
        <v>8319</v>
      </c>
      <c r="G5184" s="54" t="s">
        <v>19472</v>
      </c>
      <c r="H5184" s="54" t="s">
        <v>19473</v>
      </c>
      <c r="I5184" s="54" t="s">
        <v>8898</v>
      </c>
      <c r="J5184" s="54" t="s">
        <v>8323</v>
      </c>
      <c r="K5184" s="55" t="s">
        <v>25614</v>
      </c>
      <c r="L5184" s="54" t="s">
        <v>8325</v>
      </c>
    </row>
    <row r="5185" spans="1:12" ht="13.8" x14ac:dyDescent="0.3">
      <c r="A5185" s="54" t="s">
        <v>19433</v>
      </c>
      <c r="B5185" s="54" t="s">
        <v>19434</v>
      </c>
      <c r="C5185" s="54" t="s">
        <v>19435</v>
      </c>
      <c r="D5185" s="54" t="s">
        <v>19436</v>
      </c>
      <c r="E5185" s="55" t="s">
        <v>8319</v>
      </c>
      <c r="F5185" s="54" t="s">
        <v>8319</v>
      </c>
      <c r="G5185" s="54" t="s">
        <v>19474</v>
      </c>
      <c r="H5185" s="54" t="s">
        <v>19475</v>
      </c>
      <c r="I5185" s="54" t="s">
        <v>8898</v>
      </c>
      <c r="J5185" s="54" t="s">
        <v>8323</v>
      </c>
      <c r="K5185" s="55" t="s">
        <v>10041</v>
      </c>
      <c r="L5185" s="54" t="s">
        <v>8325</v>
      </c>
    </row>
    <row r="5186" spans="1:12" ht="13.8" x14ac:dyDescent="0.3">
      <c r="A5186" s="54" t="s">
        <v>19433</v>
      </c>
      <c r="B5186" s="54" t="s">
        <v>19434</v>
      </c>
      <c r="C5186" s="54" t="s">
        <v>19435</v>
      </c>
      <c r="D5186" s="54" t="s">
        <v>19436</v>
      </c>
      <c r="E5186" s="55" t="s">
        <v>8319</v>
      </c>
      <c r="F5186" s="54" t="s">
        <v>8319</v>
      </c>
      <c r="G5186" s="54" t="s">
        <v>19477</v>
      </c>
      <c r="H5186" s="54" t="s">
        <v>19478</v>
      </c>
      <c r="I5186" s="54" t="s">
        <v>8898</v>
      </c>
      <c r="J5186" s="54" t="s">
        <v>8980</v>
      </c>
      <c r="K5186" s="55" t="s">
        <v>9076</v>
      </c>
      <c r="L5186" s="54" t="s">
        <v>8325</v>
      </c>
    </row>
    <row r="5187" spans="1:12" ht="13.8" x14ac:dyDescent="0.3">
      <c r="A5187" s="54" t="s">
        <v>19433</v>
      </c>
      <c r="B5187" s="54" t="s">
        <v>19434</v>
      </c>
      <c r="C5187" s="54" t="s">
        <v>19435</v>
      </c>
      <c r="D5187" s="54" t="s">
        <v>19436</v>
      </c>
      <c r="E5187" s="55" t="s">
        <v>8319</v>
      </c>
      <c r="F5187" s="54" t="s">
        <v>8319</v>
      </c>
      <c r="G5187" s="54" t="s">
        <v>19480</v>
      </c>
      <c r="H5187" s="54" t="s">
        <v>19481</v>
      </c>
      <c r="I5187" s="54" t="s">
        <v>8898</v>
      </c>
      <c r="J5187" s="54" t="s">
        <v>8980</v>
      </c>
      <c r="K5187" s="55" t="s">
        <v>8673</v>
      </c>
      <c r="L5187" s="54" t="s">
        <v>8325</v>
      </c>
    </row>
    <row r="5188" spans="1:12" ht="13.8" x14ac:dyDescent="0.3">
      <c r="A5188" s="54" t="s">
        <v>19433</v>
      </c>
      <c r="B5188" s="54" t="s">
        <v>19434</v>
      </c>
      <c r="C5188" s="54" t="s">
        <v>19435</v>
      </c>
      <c r="D5188" s="54" t="s">
        <v>19436</v>
      </c>
      <c r="E5188" s="55" t="s">
        <v>8319</v>
      </c>
      <c r="F5188" s="54" t="s">
        <v>8319</v>
      </c>
      <c r="G5188" s="54" t="s">
        <v>19482</v>
      </c>
      <c r="H5188" s="54" t="s">
        <v>19483</v>
      </c>
      <c r="I5188" s="54" t="s">
        <v>8898</v>
      </c>
      <c r="J5188" s="54" t="s">
        <v>8323</v>
      </c>
      <c r="K5188" s="55" t="s">
        <v>25615</v>
      </c>
      <c r="L5188" s="54" t="s">
        <v>8325</v>
      </c>
    </row>
    <row r="5189" spans="1:12" ht="13.8" x14ac:dyDescent="0.3">
      <c r="A5189" s="54" t="s">
        <v>19433</v>
      </c>
      <c r="B5189" s="54" t="s">
        <v>19434</v>
      </c>
      <c r="C5189" s="54" t="s">
        <v>19435</v>
      </c>
      <c r="D5189" s="54" t="s">
        <v>19436</v>
      </c>
      <c r="E5189" s="55" t="s">
        <v>8319</v>
      </c>
      <c r="F5189" s="54" t="s">
        <v>8319</v>
      </c>
      <c r="G5189" s="54" t="s">
        <v>19484</v>
      </c>
      <c r="H5189" s="54" t="s">
        <v>19485</v>
      </c>
      <c r="I5189" s="54" t="s">
        <v>8898</v>
      </c>
      <c r="J5189" s="54" t="s">
        <v>8323</v>
      </c>
      <c r="K5189" s="55" t="s">
        <v>24941</v>
      </c>
      <c r="L5189" s="54" t="s">
        <v>8325</v>
      </c>
    </row>
    <row r="5190" spans="1:12" ht="13.8" x14ac:dyDescent="0.3">
      <c r="A5190" s="54" t="s">
        <v>19433</v>
      </c>
      <c r="B5190" s="54" t="s">
        <v>19434</v>
      </c>
      <c r="C5190" s="54" t="s">
        <v>19435</v>
      </c>
      <c r="D5190" s="54" t="s">
        <v>19436</v>
      </c>
      <c r="E5190" s="55" t="s">
        <v>8319</v>
      </c>
      <c r="F5190" s="54" t="s">
        <v>8319</v>
      </c>
      <c r="G5190" s="54" t="s">
        <v>19486</v>
      </c>
      <c r="H5190" s="54" t="s">
        <v>19487</v>
      </c>
      <c r="I5190" s="54" t="s">
        <v>8898</v>
      </c>
      <c r="J5190" s="54" t="s">
        <v>8323</v>
      </c>
      <c r="K5190" s="55" t="s">
        <v>25263</v>
      </c>
      <c r="L5190" s="54" t="s">
        <v>8325</v>
      </c>
    </row>
    <row r="5191" spans="1:12" ht="13.8" x14ac:dyDescent="0.3">
      <c r="A5191" s="54" t="s">
        <v>19433</v>
      </c>
      <c r="B5191" s="54" t="s">
        <v>19434</v>
      </c>
      <c r="C5191" s="54" t="s">
        <v>19435</v>
      </c>
      <c r="D5191" s="54" t="s">
        <v>19436</v>
      </c>
      <c r="E5191" s="55" t="s">
        <v>8319</v>
      </c>
      <c r="F5191" s="54" t="s">
        <v>8319</v>
      </c>
      <c r="G5191" s="54" t="s">
        <v>19488</v>
      </c>
      <c r="H5191" s="54" t="s">
        <v>19489</v>
      </c>
      <c r="I5191" s="54" t="s">
        <v>8898</v>
      </c>
      <c r="J5191" s="54" t="s">
        <v>8323</v>
      </c>
      <c r="K5191" s="55" t="s">
        <v>25616</v>
      </c>
      <c r="L5191" s="54" t="s">
        <v>8325</v>
      </c>
    </row>
    <row r="5192" spans="1:12" ht="13.8" x14ac:dyDescent="0.3">
      <c r="A5192" s="54" t="s">
        <v>19433</v>
      </c>
      <c r="B5192" s="54" t="s">
        <v>19434</v>
      </c>
      <c r="C5192" s="54" t="s">
        <v>19435</v>
      </c>
      <c r="D5192" s="54" t="s">
        <v>19436</v>
      </c>
      <c r="E5192" s="55" t="s">
        <v>8319</v>
      </c>
      <c r="F5192" s="54" t="s">
        <v>8319</v>
      </c>
      <c r="G5192" s="54" t="s">
        <v>19490</v>
      </c>
      <c r="H5192" s="54" t="s">
        <v>19491</v>
      </c>
      <c r="I5192" s="54" t="s">
        <v>8898</v>
      </c>
      <c r="J5192" s="54" t="s">
        <v>8323</v>
      </c>
      <c r="K5192" s="55" t="s">
        <v>15592</v>
      </c>
      <c r="L5192" s="54" t="s">
        <v>8325</v>
      </c>
    </row>
    <row r="5193" spans="1:12" ht="13.8" x14ac:dyDescent="0.3">
      <c r="A5193" s="54" t="s">
        <v>19433</v>
      </c>
      <c r="B5193" s="54" t="s">
        <v>19434</v>
      </c>
      <c r="C5193" s="54" t="s">
        <v>19435</v>
      </c>
      <c r="D5193" s="54" t="s">
        <v>19436</v>
      </c>
      <c r="E5193" s="55" t="s">
        <v>8319</v>
      </c>
      <c r="F5193" s="54" t="s">
        <v>8319</v>
      </c>
      <c r="G5193" s="54" t="s">
        <v>19492</v>
      </c>
      <c r="H5193" s="54" t="s">
        <v>19493</v>
      </c>
      <c r="I5193" s="54" t="s">
        <v>8898</v>
      </c>
      <c r="J5193" s="54" t="s">
        <v>8323</v>
      </c>
      <c r="K5193" s="55" t="s">
        <v>12981</v>
      </c>
      <c r="L5193" s="54" t="s">
        <v>8325</v>
      </c>
    </row>
    <row r="5194" spans="1:12" ht="13.8" x14ac:dyDescent="0.3">
      <c r="A5194" s="54" t="s">
        <v>19433</v>
      </c>
      <c r="B5194" s="54" t="s">
        <v>19434</v>
      </c>
      <c r="C5194" s="54" t="s">
        <v>19435</v>
      </c>
      <c r="D5194" s="54" t="s">
        <v>19436</v>
      </c>
      <c r="E5194" s="55" t="s">
        <v>8319</v>
      </c>
      <c r="F5194" s="54" t="s">
        <v>8319</v>
      </c>
      <c r="G5194" s="54" t="s">
        <v>19494</v>
      </c>
      <c r="H5194" s="54" t="s">
        <v>19495</v>
      </c>
      <c r="I5194" s="54" t="s">
        <v>8898</v>
      </c>
      <c r="J5194" s="54" t="s">
        <v>8323</v>
      </c>
      <c r="K5194" s="55" t="s">
        <v>8694</v>
      </c>
      <c r="L5194" s="54" t="s">
        <v>8325</v>
      </c>
    </row>
    <row r="5195" spans="1:12" ht="13.8" x14ac:dyDescent="0.3">
      <c r="A5195" s="54" t="s">
        <v>19433</v>
      </c>
      <c r="B5195" s="54" t="s">
        <v>19434</v>
      </c>
      <c r="C5195" s="54" t="s">
        <v>19435</v>
      </c>
      <c r="D5195" s="54" t="s">
        <v>19436</v>
      </c>
      <c r="E5195" s="55" t="s">
        <v>8319</v>
      </c>
      <c r="F5195" s="54" t="s">
        <v>8319</v>
      </c>
      <c r="G5195" s="54" t="s">
        <v>19497</v>
      </c>
      <c r="H5195" s="54" t="s">
        <v>19498</v>
      </c>
      <c r="I5195" s="54" t="s">
        <v>8898</v>
      </c>
      <c r="J5195" s="54" t="s">
        <v>8323</v>
      </c>
      <c r="K5195" s="55" t="s">
        <v>18455</v>
      </c>
      <c r="L5195" s="54" t="s">
        <v>8325</v>
      </c>
    </row>
    <row r="5196" spans="1:12" ht="13.8" x14ac:dyDescent="0.3">
      <c r="A5196" s="54" t="s">
        <v>19433</v>
      </c>
      <c r="B5196" s="54" t="s">
        <v>19434</v>
      </c>
      <c r="C5196" s="54" t="s">
        <v>19435</v>
      </c>
      <c r="D5196" s="54" t="s">
        <v>19436</v>
      </c>
      <c r="E5196" s="55" t="s">
        <v>8319</v>
      </c>
      <c r="F5196" s="54" t="s">
        <v>8319</v>
      </c>
      <c r="G5196" s="54" t="s">
        <v>19499</v>
      </c>
      <c r="H5196" s="54" t="s">
        <v>19500</v>
      </c>
      <c r="I5196" s="54" t="s">
        <v>8898</v>
      </c>
      <c r="J5196" s="54" t="s">
        <v>8323</v>
      </c>
      <c r="K5196" s="55" t="s">
        <v>25617</v>
      </c>
      <c r="L5196" s="54" t="s">
        <v>8325</v>
      </c>
    </row>
    <row r="5197" spans="1:12" ht="13.8" x14ac:dyDescent="0.3">
      <c r="A5197" s="54" t="s">
        <v>19433</v>
      </c>
      <c r="B5197" s="54" t="s">
        <v>19434</v>
      </c>
      <c r="C5197" s="54" t="s">
        <v>19435</v>
      </c>
      <c r="D5197" s="54" t="s">
        <v>19436</v>
      </c>
      <c r="E5197" s="55" t="s">
        <v>8319</v>
      </c>
      <c r="F5197" s="54" t="s">
        <v>8319</v>
      </c>
      <c r="G5197" s="54" t="s">
        <v>19502</v>
      </c>
      <c r="H5197" s="54" t="s">
        <v>19503</v>
      </c>
      <c r="I5197" s="54" t="s">
        <v>8898</v>
      </c>
      <c r="J5197" s="54" t="s">
        <v>8323</v>
      </c>
      <c r="K5197" s="55" t="s">
        <v>13853</v>
      </c>
      <c r="L5197" s="54" t="s">
        <v>8325</v>
      </c>
    </row>
    <row r="5198" spans="1:12" ht="13.8" x14ac:dyDescent="0.3">
      <c r="A5198" s="54" t="s">
        <v>19433</v>
      </c>
      <c r="B5198" s="54" t="s">
        <v>19434</v>
      </c>
      <c r="C5198" s="54" t="s">
        <v>19435</v>
      </c>
      <c r="D5198" s="54" t="s">
        <v>19436</v>
      </c>
      <c r="E5198" s="55" t="s">
        <v>8319</v>
      </c>
      <c r="F5198" s="54" t="s">
        <v>8319</v>
      </c>
      <c r="G5198" s="54" t="s">
        <v>19504</v>
      </c>
      <c r="H5198" s="54" t="s">
        <v>19505</v>
      </c>
      <c r="I5198" s="54" t="s">
        <v>8898</v>
      </c>
      <c r="J5198" s="54" t="s">
        <v>8323</v>
      </c>
      <c r="K5198" s="55" t="s">
        <v>10001</v>
      </c>
      <c r="L5198" s="54" t="s">
        <v>8325</v>
      </c>
    </row>
    <row r="5199" spans="1:12" ht="13.8" x14ac:dyDescent="0.3">
      <c r="A5199" s="54" t="s">
        <v>19433</v>
      </c>
      <c r="B5199" s="54" t="s">
        <v>19434</v>
      </c>
      <c r="C5199" s="54" t="s">
        <v>19435</v>
      </c>
      <c r="D5199" s="54" t="s">
        <v>19436</v>
      </c>
      <c r="E5199" s="55" t="s">
        <v>8319</v>
      </c>
      <c r="F5199" s="54" t="s">
        <v>8319</v>
      </c>
      <c r="G5199" s="54" t="s">
        <v>19506</v>
      </c>
      <c r="H5199" s="54" t="s">
        <v>19507</v>
      </c>
      <c r="I5199" s="54" t="s">
        <v>8898</v>
      </c>
      <c r="J5199" s="54" t="s">
        <v>8323</v>
      </c>
      <c r="K5199" s="55" t="s">
        <v>25618</v>
      </c>
      <c r="L5199" s="54" t="s">
        <v>8325</v>
      </c>
    </row>
    <row r="5200" spans="1:12" ht="13.8" x14ac:dyDescent="0.3">
      <c r="A5200" s="54" t="s">
        <v>19433</v>
      </c>
      <c r="B5200" s="54" t="s">
        <v>19434</v>
      </c>
      <c r="C5200" s="54" t="s">
        <v>19435</v>
      </c>
      <c r="D5200" s="54" t="s">
        <v>19436</v>
      </c>
      <c r="E5200" s="55" t="s">
        <v>8319</v>
      </c>
      <c r="F5200" s="54" t="s">
        <v>8319</v>
      </c>
      <c r="G5200" s="54" t="s">
        <v>19509</v>
      </c>
      <c r="H5200" s="54" t="s">
        <v>19510</v>
      </c>
      <c r="I5200" s="54" t="s">
        <v>8898</v>
      </c>
      <c r="J5200" s="54" t="s">
        <v>8323</v>
      </c>
      <c r="K5200" s="55" t="s">
        <v>20030</v>
      </c>
      <c r="L5200" s="54" t="s">
        <v>8325</v>
      </c>
    </row>
    <row r="5201" spans="1:12" ht="13.8" x14ac:dyDescent="0.3">
      <c r="A5201" s="54" t="s">
        <v>19433</v>
      </c>
      <c r="B5201" s="54" t="s">
        <v>19434</v>
      </c>
      <c r="C5201" s="54" t="s">
        <v>19435</v>
      </c>
      <c r="D5201" s="54" t="s">
        <v>19436</v>
      </c>
      <c r="E5201" s="55" t="s">
        <v>8319</v>
      </c>
      <c r="F5201" s="54" t="s">
        <v>8319</v>
      </c>
      <c r="G5201" s="54" t="s">
        <v>19511</v>
      </c>
      <c r="H5201" s="54" t="s">
        <v>19512</v>
      </c>
      <c r="I5201" s="54" t="s">
        <v>8898</v>
      </c>
      <c r="J5201" s="54" t="s">
        <v>8323</v>
      </c>
      <c r="K5201" s="55" t="s">
        <v>14781</v>
      </c>
      <c r="L5201" s="54" t="s">
        <v>8325</v>
      </c>
    </row>
    <row r="5202" spans="1:12" ht="13.8" x14ac:dyDescent="0.3">
      <c r="A5202" s="54" t="s">
        <v>19433</v>
      </c>
      <c r="B5202" s="54" t="s">
        <v>19434</v>
      </c>
      <c r="C5202" s="54" t="s">
        <v>19435</v>
      </c>
      <c r="D5202" s="54" t="s">
        <v>19436</v>
      </c>
      <c r="E5202" s="55" t="s">
        <v>8319</v>
      </c>
      <c r="F5202" s="54" t="s">
        <v>8319</v>
      </c>
      <c r="G5202" s="54" t="s">
        <v>19514</v>
      </c>
      <c r="H5202" s="54" t="s">
        <v>19515</v>
      </c>
      <c r="I5202" s="54" t="s">
        <v>8898</v>
      </c>
      <c r="J5202" s="54" t="s">
        <v>8323</v>
      </c>
      <c r="K5202" s="55" t="s">
        <v>15912</v>
      </c>
      <c r="L5202" s="54" t="s">
        <v>8325</v>
      </c>
    </row>
    <row r="5203" spans="1:12" ht="13.8" x14ac:dyDescent="0.3">
      <c r="A5203" s="54" t="s">
        <v>19433</v>
      </c>
      <c r="B5203" s="54" t="s">
        <v>19434</v>
      </c>
      <c r="C5203" s="54" t="s">
        <v>19435</v>
      </c>
      <c r="D5203" s="54" t="s">
        <v>19436</v>
      </c>
      <c r="E5203" s="55" t="s">
        <v>8319</v>
      </c>
      <c r="F5203" s="54" t="s">
        <v>8319</v>
      </c>
      <c r="G5203" s="54" t="s">
        <v>19516</v>
      </c>
      <c r="H5203" s="54" t="s">
        <v>19517</v>
      </c>
      <c r="I5203" s="54" t="s">
        <v>8898</v>
      </c>
      <c r="J5203" s="54" t="s">
        <v>8323</v>
      </c>
      <c r="K5203" s="55" t="s">
        <v>14779</v>
      </c>
      <c r="L5203" s="54" t="s">
        <v>8325</v>
      </c>
    </row>
    <row r="5204" spans="1:12" ht="13.8" x14ac:dyDescent="0.3">
      <c r="A5204" s="54" t="s">
        <v>19433</v>
      </c>
      <c r="B5204" s="54" t="s">
        <v>19434</v>
      </c>
      <c r="C5204" s="54" t="s">
        <v>19435</v>
      </c>
      <c r="D5204" s="54" t="s">
        <v>19436</v>
      </c>
      <c r="E5204" s="55" t="s">
        <v>8319</v>
      </c>
      <c r="F5204" s="54" t="s">
        <v>8319</v>
      </c>
      <c r="G5204" s="54" t="s">
        <v>19518</v>
      </c>
      <c r="H5204" s="54" t="s">
        <v>19519</v>
      </c>
      <c r="I5204" s="54" t="s">
        <v>8898</v>
      </c>
      <c r="J5204" s="54" t="s">
        <v>8323</v>
      </c>
      <c r="K5204" s="55" t="s">
        <v>23438</v>
      </c>
      <c r="L5204" s="54" t="s">
        <v>8325</v>
      </c>
    </row>
    <row r="5205" spans="1:12" ht="13.8" x14ac:dyDescent="0.3">
      <c r="A5205" s="54" t="s">
        <v>19433</v>
      </c>
      <c r="B5205" s="54" t="s">
        <v>19434</v>
      </c>
      <c r="C5205" s="54" t="s">
        <v>19435</v>
      </c>
      <c r="D5205" s="54" t="s">
        <v>19436</v>
      </c>
      <c r="E5205" s="55" t="s">
        <v>8319</v>
      </c>
      <c r="F5205" s="54" t="s">
        <v>8319</v>
      </c>
      <c r="G5205" s="54" t="s">
        <v>19520</v>
      </c>
      <c r="H5205" s="54" t="s">
        <v>19521</v>
      </c>
      <c r="I5205" s="54" t="s">
        <v>8898</v>
      </c>
      <c r="J5205" s="54" t="s">
        <v>8323</v>
      </c>
      <c r="K5205" s="55" t="s">
        <v>25619</v>
      </c>
      <c r="L5205" s="54" t="s">
        <v>8325</v>
      </c>
    </row>
    <row r="5206" spans="1:12" ht="13.8" x14ac:dyDescent="0.3">
      <c r="A5206" s="54" t="s">
        <v>19433</v>
      </c>
      <c r="B5206" s="54" t="s">
        <v>19434</v>
      </c>
      <c r="C5206" s="54" t="s">
        <v>19435</v>
      </c>
      <c r="D5206" s="54" t="s">
        <v>19436</v>
      </c>
      <c r="E5206" s="55" t="s">
        <v>8319</v>
      </c>
      <c r="F5206" s="54" t="s">
        <v>8319</v>
      </c>
      <c r="G5206" s="54" t="s">
        <v>19522</v>
      </c>
      <c r="H5206" s="54" t="s">
        <v>19523</v>
      </c>
      <c r="I5206" s="54" t="s">
        <v>8898</v>
      </c>
      <c r="J5206" s="54" t="s">
        <v>8323</v>
      </c>
      <c r="K5206" s="55" t="s">
        <v>22506</v>
      </c>
      <c r="L5206" s="54" t="s">
        <v>8325</v>
      </c>
    </row>
    <row r="5207" spans="1:12" ht="13.8" x14ac:dyDescent="0.3">
      <c r="A5207" s="54" t="s">
        <v>19433</v>
      </c>
      <c r="B5207" s="54" t="s">
        <v>19434</v>
      </c>
      <c r="C5207" s="54" t="s">
        <v>19435</v>
      </c>
      <c r="D5207" s="54" t="s">
        <v>19436</v>
      </c>
      <c r="E5207" s="55" t="s">
        <v>8319</v>
      </c>
      <c r="F5207" s="54" t="s">
        <v>8319</v>
      </c>
      <c r="G5207" s="54" t="s">
        <v>19525</v>
      </c>
      <c r="H5207" s="54" t="s">
        <v>19526</v>
      </c>
      <c r="I5207" s="54" t="s">
        <v>8898</v>
      </c>
      <c r="J5207" s="54" t="s">
        <v>8323</v>
      </c>
      <c r="K5207" s="55" t="s">
        <v>24676</v>
      </c>
      <c r="L5207" s="54" t="s">
        <v>8325</v>
      </c>
    </row>
    <row r="5208" spans="1:12" ht="13.8" x14ac:dyDescent="0.3">
      <c r="A5208" s="54" t="s">
        <v>19433</v>
      </c>
      <c r="B5208" s="54" t="s">
        <v>19434</v>
      </c>
      <c r="C5208" s="54" t="s">
        <v>19435</v>
      </c>
      <c r="D5208" s="54" t="s">
        <v>19436</v>
      </c>
      <c r="E5208" s="55" t="s">
        <v>8319</v>
      </c>
      <c r="F5208" s="54" t="s">
        <v>8319</v>
      </c>
      <c r="G5208" s="54" t="s">
        <v>19527</v>
      </c>
      <c r="H5208" s="54" t="s">
        <v>19528</v>
      </c>
      <c r="I5208" s="54" t="s">
        <v>8898</v>
      </c>
      <c r="J5208" s="54" t="s">
        <v>8323</v>
      </c>
      <c r="K5208" s="55" t="s">
        <v>10947</v>
      </c>
      <c r="L5208" s="54" t="s">
        <v>8325</v>
      </c>
    </row>
    <row r="5209" spans="1:12" ht="13.8" x14ac:dyDescent="0.3">
      <c r="A5209" s="54" t="s">
        <v>19433</v>
      </c>
      <c r="B5209" s="54" t="s">
        <v>19434</v>
      </c>
      <c r="C5209" s="54" t="s">
        <v>19435</v>
      </c>
      <c r="D5209" s="54" t="s">
        <v>19436</v>
      </c>
      <c r="E5209" s="55" t="s">
        <v>8319</v>
      </c>
      <c r="F5209" s="54" t="s">
        <v>8319</v>
      </c>
      <c r="G5209" s="54" t="s">
        <v>19530</v>
      </c>
      <c r="H5209" s="54" t="s">
        <v>19531</v>
      </c>
      <c r="I5209" s="54" t="s">
        <v>8898</v>
      </c>
      <c r="J5209" s="54" t="s">
        <v>8323</v>
      </c>
      <c r="K5209" s="55" t="s">
        <v>14906</v>
      </c>
      <c r="L5209" s="54" t="s">
        <v>8325</v>
      </c>
    </row>
    <row r="5210" spans="1:12" ht="13.8" x14ac:dyDescent="0.3">
      <c r="A5210" s="54" t="s">
        <v>19433</v>
      </c>
      <c r="B5210" s="54" t="s">
        <v>19434</v>
      </c>
      <c r="C5210" s="54" t="s">
        <v>19435</v>
      </c>
      <c r="D5210" s="54" t="s">
        <v>19436</v>
      </c>
      <c r="E5210" s="55" t="s">
        <v>8319</v>
      </c>
      <c r="F5210" s="54" t="s">
        <v>8319</v>
      </c>
      <c r="G5210" s="54" t="s">
        <v>19533</v>
      </c>
      <c r="H5210" s="54" t="s">
        <v>19534</v>
      </c>
      <c r="I5210" s="54" t="s">
        <v>8898</v>
      </c>
      <c r="J5210" s="54" t="s">
        <v>8323</v>
      </c>
      <c r="K5210" s="55" t="s">
        <v>25620</v>
      </c>
      <c r="L5210" s="54" t="s">
        <v>8325</v>
      </c>
    </row>
    <row r="5211" spans="1:12" ht="13.8" x14ac:dyDescent="0.3">
      <c r="A5211" s="54" t="s">
        <v>19433</v>
      </c>
      <c r="B5211" s="54" t="s">
        <v>19434</v>
      </c>
      <c r="C5211" s="54" t="s">
        <v>19435</v>
      </c>
      <c r="D5211" s="54" t="s">
        <v>19436</v>
      </c>
      <c r="E5211" s="55" t="s">
        <v>8319</v>
      </c>
      <c r="F5211" s="54" t="s">
        <v>8319</v>
      </c>
      <c r="G5211" s="54" t="s">
        <v>19535</v>
      </c>
      <c r="H5211" s="54" t="s">
        <v>19536</v>
      </c>
      <c r="I5211" s="54" t="s">
        <v>8898</v>
      </c>
      <c r="J5211" s="54" t="s">
        <v>8323</v>
      </c>
      <c r="K5211" s="55" t="s">
        <v>25621</v>
      </c>
      <c r="L5211" s="54" t="s">
        <v>8325</v>
      </c>
    </row>
    <row r="5212" spans="1:12" ht="13.8" x14ac:dyDescent="0.3">
      <c r="A5212" s="54" t="s">
        <v>19433</v>
      </c>
      <c r="B5212" s="54" t="s">
        <v>19434</v>
      </c>
      <c r="C5212" s="54" t="s">
        <v>19435</v>
      </c>
      <c r="D5212" s="54" t="s">
        <v>19436</v>
      </c>
      <c r="E5212" s="55" t="s">
        <v>8319</v>
      </c>
      <c r="F5212" s="54" t="s">
        <v>8319</v>
      </c>
      <c r="G5212" s="54" t="s">
        <v>19537</v>
      </c>
      <c r="H5212" s="54" t="s">
        <v>19538</v>
      </c>
      <c r="I5212" s="54" t="s">
        <v>8898</v>
      </c>
      <c r="J5212" s="54" t="s">
        <v>8323</v>
      </c>
      <c r="K5212" s="55" t="s">
        <v>25622</v>
      </c>
      <c r="L5212" s="54" t="s">
        <v>8325</v>
      </c>
    </row>
    <row r="5213" spans="1:12" ht="13.8" x14ac:dyDescent="0.3">
      <c r="A5213" s="54" t="s">
        <v>19433</v>
      </c>
      <c r="B5213" s="54" t="s">
        <v>19434</v>
      </c>
      <c r="C5213" s="54" t="s">
        <v>19435</v>
      </c>
      <c r="D5213" s="54" t="s">
        <v>19436</v>
      </c>
      <c r="E5213" s="55" t="s">
        <v>8319</v>
      </c>
      <c r="F5213" s="54" t="s">
        <v>8319</v>
      </c>
      <c r="G5213" s="54" t="s">
        <v>19539</v>
      </c>
      <c r="H5213" s="54" t="s">
        <v>19540</v>
      </c>
      <c r="I5213" s="54" t="s">
        <v>8898</v>
      </c>
      <c r="J5213" s="54" t="s">
        <v>8323</v>
      </c>
      <c r="K5213" s="55" t="s">
        <v>9149</v>
      </c>
      <c r="L5213" s="54" t="s">
        <v>8325</v>
      </c>
    </row>
    <row r="5214" spans="1:12" ht="13.8" x14ac:dyDescent="0.3">
      <c r="A5214" s="54" t="s">
        <v>19433</v>
      </c>
      <c r="B5214" s="54" t="s">
        <v>19434</v>
      </c>
      <c r="C5214" s="54" t="s">
        <v>19435</v>
      </c>
      <c r="D5214" s="54" t="s">
        <v>19436</v>
      </c>
      <c r="E5214" s="55" t="s">
        <v>8319</v>
      </c>
      <c r="F5214" s="54" t="s">
        <v>8319</v>
      </c>
      <c r="G5214" s="54" t="s">
        <v>19541</v>
      </c>
      <c r="H5214" s="54" t="s">
        <v>19542</v>
      </c>
      <c r="I5214" s="54" t="s">
        <v>8898</v>
      </c>
      <c r="J5214" s="54" t="s">
        <v>8323</v>
      </c>
      <c r="K5214" s="55" t="s">
        <v>25623</v>
      </c>
      <c r="L5214" s="54" t="s">
        <v>8325</v>
      </c>
    </row>
    <row r="5215" spans="1:12" ht="13.8" x14ac:dyDescent="0.3">
      <c r="A5215" s="54" t="s">
        <v>19433</v>
      </c>
      <c r="B5215" s="54" t="s">
        <v>19434</v>
      </c>
      <c r="C5215" s="54" t="s">
        <v>19435</v>
      </c>
      <c r="D5215" s="54" t="s">
        <v>19436</v>
      </c>
      <c r="E5215" s="55" t="s">
        <v>8319</v>
      </c>
      <c r="F5215" s="54" t="s">
        <v>8319</v>
      </c>
      <c r="G5215" s="54" t="s">
        <v>19543</v>
      </c>
      <c r="H5215" s="54" t="s">
        <v>19544</v>
      </c>
      <c r="I5215" s="54" t="s">
        <v>8898</v>
      </c>
      <c r="J5215" s="54" t="s">
        <v>8323</v>
      </c>
      <c r="K5215" s="55" t="s">
        <v>10552</v>
      </c>
      <c r="L5215" s="54" t="s">
        <v>8325</v>
      </c>
    </row>
    <row r="5216" spans="1:12" ht="13.8" x14ac:dyDescent="0.3">
      <c r="A5216" s="54" t="s">
        <v>19433</v>
      </c>
      <c r="B5216" s="54" t="s">
        <v>19434</v>
      </c>
      <c r="C5216" s="54" t="s">
        <v>19435</v>
      </c>
      <c r="D5216" s="54" t="s">
        <v>19436</v>
      </c>
      <c r="E5216" s="55" t="s">
        <v>8319</v>
      </c>
      <c r="F5216" s="54" t="s">
        <v>8319</v>
      </c>
      <c r="G5216" s="54" t="s">
        <v>19545</v>
      </c>
      <c r="H5216" s="54" t="s">
        <v>19546</v>
      </c>
      <c r="I5216" s="54" t="s">
        <v>8898</v>
      </c>
      <c r="J5216" s="54" t="s">
        <v>8323</v>
      </c>
      <c r="K5216" s="55" t="s">
        <v>25624</v>
      </c>
      <c r="L5216" s="54" t="s">
        <v>8325</v>
      </c>
    </row>
    <row r="5217" spans="1:12" ht="13.8" x14ac:dyDescent="0.3">
      <c r="A5217" s="54" t="s">
        <v>19433</v>
      </c>
      <c r="B5217" s="54" t="s">
        <v>19434</v>
      </c>
      <c r="C5217" s="54" t="s">
        <v>19547</v>
      </c>
      <c r="D5217" s="54" t="s">
        <v>19548</v>
      </c>
      <c r="E5217" s="55" t="s">
        <v>8319</v>
      </c>
      <c r="F5217" s="54" t="s">
        <v>8319</v>
      </c>
      <c r="G5217" s="54" t="s">
        <v>19549</v>
      </c>
      <c r="H5217" s="54" t="s">
        <v>19550</v>
      </c>
      <c r="I5217" s="54" t="s">
        <v>8898</v>
      </c>
      <c r="J5217" s="54" t="s">
        <v>8323</v>
      </c>
      <c r="K5217" s="55" t="s">
        <v>21512</v>
      </c>
      <c r="L5217" s="54" t="s">
        <v>8325</v>
      </c>
    </row>
    <row r="5218" spans="1:12" ht="13.8" x14ac:dyDescent="0.3">
      <c r="A5218" s="54" t="s">
        <v>19433</v>
      </c>
      <c r="B5218" s="54" t="s">
        <v>19434</v>
      </c>
      <c r="C5218" s="54" t="s">
        <v>19547</v>
      </c>
      <c r="D5218" s="54" t="s">
        <v>19548</v>
      </c>
      <c r="E5218" s="55" t="s">
        <v>8319</v>
      </c>
      <c r="F5218" s="54" t="s">
        <v>8319</v>
      </c>
      <c r="G5218" s="54" t="s">
        <v>19551</v>
      </c>
      <c r="H5218" s="54" t="s">
        <v>19552</v>
      </c>
      <c r="I5218" s="54" t="s">
        <v>8898</v>
      </c>
      <c r="J5218" s="54" t="s">
        <v>8323</v>
      </c>
      <c r="K5218" s="55" t="s">
        <v>19562</v>
      </c>
      <c r="L5218" s="54" t="s">
        <v>8325</v>
      </c>
    </row>
    <row r="5219" spans="1:12" ht="13.8" x14ac:dyDescent="0.3">
      <c r="A5219" s="54" t="s">
        <v>19433</v>
      </c>
      <c r="B5219" s="54" t="s">
        <v>19434</v>
      </c>
      <c r="C5219" s="54" t="s">
        <v>19547</v>
      </c>
      <c r="D5219" s="54" t="s">
        <v>19548</v>
      </c>
      <c r="E5219" s="55">
        <v>73739</v>
      </c>
      <c r="F5219" s="54" t="s">
        <v>19554</v>
      </c>
      <c r="G5219" s="54" t="s">
        <v>19555</v>
      </c>
      <c r="H5219" s="54" t="s">
        <v>19556</v>
      </c>
      <c r="I5219" s="54" t="s">
        <v>8898</v>
      </c>
      <c r="J5219" s="54" t="s">
        <v>8323</v>
      </c>
      <c r="K5219" s="55" t="s">
        <v>21512</v>
      </c>
      <c r="L5219" s="54" t="s">
        <v>8325</v>
      </c>
    </row>
    <row r="5220" spans="1:12" ht="13.8" x14ac:dyDescent="0.3">
      <c r="A5220" s="54" t="s">
        <v>19433</v>
      </c>
      <c r="B5220" s="54" t="s">
        <v>19434</v>
      </c>
      <c r="C5220" s="54" t="s">
        <v>19547</v>
      </c>
      <c r="D5220" s="54" t="s">
        <v>19548</v>
      </c>
      <c r="E5220" s="55">
        <v>74065</v>
      </c>
      <c r="F5220" s="54" t="s">
        <v>19557</v>
      </c>
      <c r="G5220" s="54" t="s">
        <v>19558</v>
      </c>
      <c r="H5220" s="54" t="s">
        <v>19559</v>
      </c>
      <c r="I5220" s="54" t="s">
        <v>8898</v>
      </c>
      <c r="J5220" s="54" t="s">
        <v>8323</v>
      </c>
      <c r="K5220" s="55" t="s">
        <v>9908</v>
      </c>
      <c r="L5220" s="54" t="s">
        <v>8325</v>
      </c>
    </row>
    <row r="5221" spans="1:12" ht="13.8" x14ac:dyDescent="0.3">
      <c r="A5221" s="54" t="s">
        <v>19433</v>
      </c>
      <c r="B5221" s="54" t="s">
        <v>19434</v>
      </c>
      <c r="C5221" s="54" t="s">
        <v>19547</v>
      </c>
      <c r="D5221" s="54" t="s">
        <v>19548</v>
      </c>
      <c r="E5221" s="55">
        <v>74065</v>
      </c>
      <c r="F5221" s="54" t="s">
        <v>19557</v>
      </c>
      <c r="G5221" s="54" t="s">
        <v>19560</v>
      </c>
      <c r="H5221" s="54" t="s">
        <v>19561</v>
      </c>
      <c r="I5221" s="54" t="s">
        <v>8898</v>
      </c>
      <c r="J5221" s="54" t="s">
        <v>8323</v>
      </c>
      <c r="K5221" s="55" t="s">
        <v>22292</v>
      </c>
      <c r="L5221" s="54" t="s">
        <v>8325</v>
      </c>
    </row>
    <row r="5222" spans="1:12" ht="13.8" x14ac:dyDescent="0.3">
      <c r="A5222" s="54" t="s">
        <v>19433</v>
      </c>
      <c r="B5222" s="54" t="s">
        <v>19434</v>
      </c>
      <c r="C5222" s="54" t="s">
        <v>19547</v>
      </c>
      <c r="D5222" s="54" t="s">
        <v>19548</v>
      </c>
      <c r="E5222" s="55">
        <v>74065</v>
      </c>
      <c r="F5222" s="54" t="s">
        <v>19557</v>
      </c>
      <c r="G5222" s="54" t="s">
        <v>19563</v>
      </c>
      <c r="H5222" s="54" t="s">
        <v>19564</v>
      </c>
      <c r="I5222" s="54" t="s">
        <v>8898</v>
      </c>
      <c r="J5222" s="54" t="s">
        <v>8323</v>
      </c>
      <c r="K5222" s="55" t="s">
        <v>8518</v>
      </c>
      <c r="L5222" s="54" t="s">
        <v>8325</v>
      </c>
    </row>
    <row r="5223" spans="1:12" ht="13.8" x14ac:dyDescent="0.3">
      <c r="A5223" s="54" t="s">
        <v>19433</v>
      </c>
      <c r="B5223" s="54" t="s">
        <v>19434</v>
      </c>
      <c r="C5223" s="54" t="s">
        <v>19547</v>
      </c>
      <c r="D5223" s="54" t="s">
        <v>19548</v>
      </c>
      <c r="E5223" s="55" t="s">
        <v>8319</v>
      </c>
      <c r="F5223" s="54" t="s">
        <v>8319</v>
      </c>
      <c r="G5223" s="54" t="s">
        <v>19565</v>
      </c>
      <c r="H5223" s="54" t="s">
        <v>19566</v>
      </c>
      <c r="I5223" s="54" t="s">
        <v>8898</v>
      </c>
      <c r="J5223" s="54" t="s">
        <v>8323</v>
      </c>
      <c r="K5223" s="55" t="s">
        <v>15422</v>
      </c>
      <c r="L5223" s="54" t="s">
        <v>8325</v>
      </c>
    </row>
    <row r="5224" spans="1:12" ht="13.8" x14ac:dyDescent="0.3">
      <c r="A5224" s="54" t="s">
        <v>19433</v>
      </c>
      <c r="B5224" s="54" t="s">
        <v>19434</v>
      </c>
      <c r="C5224" s="54" t="s">
        <v>19547</v>
      </c>
      <c r="D5224" s="54" t="s">
        <v>19548</v>
      </c>
      <c r="E5224" s="55" t="s">
        <v>8319</v>
      </c>
      <c r="F5224" s="54" t="s">
        <v>8319</v>
      </c>
      <c r="G5224" s="54" t="s">
        <v>19567</v>
      </c>
      <c r="H5224" s="54" t="s">
        <v>19568</v>
      </c>
      <c r="I5224" s="54" t="s">
        <v>8898</v>
      </c>
      <c r="J5224" s="54" t="s">
        <v>8323</v>
      </c>
      <c r="K5224" s="55" t="s">
        <v>9745</v>
      </c>
      <c r="L5224" s="54" t="s">
        <v>8325</v>
      </c>
    </row>
    <row r="5225" spans="1:12" ht="13.8" x14ac:dyDescent="0.3">
      <c r="A5225" s="54" t="s">
        <v>19433</v>
      </c>
      <c r="B5225" s="54" t="s">
        <v>19434</v>
      </c>
      <c r="C5225" s="54" t="s">
        <v>19547</v>
      </c>
      <c r="D5225" s="54" t="s">
        <v>19548</v>
      </c>
      <c r="E5225" s="55" t="s">
        <v>8319</v>
      </c>
      <c r="F5225" s="54" t="s">
        <v>8319</v>
      </c>
      <c r="G5225" s="54" t="s">
        <v>19570</v>
      </c>
      <c r="H5225" s="54" t="s">
        <v>19571</v>
      </c>
      <c r="I5225" s="54" t="s">
        <v>8898</v>
      </c>
      <c r="J5225" s="54" t="s">
        <v>8323</v>
      </c>
      <c r="K5225" s="55" t="s">
        <v>25625</v>
      </c>
      <c r="L5225" s="54" t="s">
        <v>8325</v>
      </c>
    </row>
    <row r="5226" spans="1:12" ht="13.8" x14ac:dyDescent="0.3">
      <c r="A5226" s="54" t="s">
        <v>19433</v>
      </c>
      <c r="B5226" s="54" t="s">
        <v>19434</v>
      </c>
      <c r="C5226" s="54" t="s">
        <v>19547</v>
      </c>
      <c r="D5226" s="54" t="s">
        <v>19548</v>
      </c>
      <c r="E5226" s="55">
        <v>79497</v>
      </c>
      <c r="F5226" s="54" t="s">
        <v>19572</v>
      </c>
      <c r="G5226" s="54" t="s">
        <v>19573</v>
      </c>
      <c r="H5226" s="54" t="s">
        <v>19574</v>
      </c>
      <c r="I5226" s="54" t="s">
        <v>8898</v>
      </c>
      <c r="J5226" s="54" t="s">
        <v>8323</v>
      </c>
      <c r="K5226" s="55" t="s">
        <v>25626</v>
      </c>
      <c r="L5226" s="54" t="s">
        <v>8325</v>
      </c>
    </row>
    <row r="5227" spans="1:12" ht="13.8" x14ac:dyDescent="0.3">
      <c r="A5227" s="54" t="s">
        <v>19433</v>
      </c>
      <c r="B5227" s="54" t="s">
        <v>19434</v>
      </c>
      <c r="C5227" s="54" t="s">
        <v>19547</v>
      </c>
      <c r="D5227" s="54" t="s">
        <v>19548</v>
      </c>
      <c r="E5227" s="55" t="s">
        <v>8319</v>
      </c>
      <c r="F5227" s="54" t="s">
        <v>8319</v>
      </c>
      <c r="G5227" s="54" t="s">
        <v>19576</v>
      </c>
      <c r="H5227" s="54" t="s">
        <v>19577</v>
      </c>
      <c r="I5227" s="54" t="s">
        <v>8898</v>
      </c>
      <c r="J5227" s="54" t="s">
        <v>8323</v>
      </c>
      <c r="K5227" s="55" t="s">
        <v>25627</v>
      </c>
      <c r="L5227" s="54" t="s">
        <v>8325</v>
      </c>
    </row>
    <row r="5228" spans="1:12" ht="13.8" x14ac:dyDescent="0.3">
      <c r="A5228" s="54" t="s">
        <v>19433</v>
      </c>
      <c r="B5228" s="54" t="s">
        <v>19434</v>
      </c>
      <c r="C5228" s="54" t="s">
        <v>19547</v>
      </c>
      <c r="D5228" s="54" t="s">
        <v>19548</v>
      </c>
      <c r="E5228" s="55" t="s">
        <v>8319</v>
      </c>
      <c r="F5228" s="54" t="s">
        <v>8319</v>
      </c>
      <c r="G5228" s="54" t="s">
        <v>19578</v>
      </c>
      <c r="H5228" s="54" t="s">
        <v>19579</v>
      </c>
      <c r="I5228" s="54" t="s">
        <v>8898</v>
      </c>
      <c r="J5228" s="54" t="s">
        <v>8323</v>
      </c>
      <c r="K5228" s="55" t="s">
        <v>15805</v>
      </c>
      <c r="L5228" s="54" t="s">
        <v>8325</v>
      </c>
    </row>
    <row r="5229" spans="1:12" ht="13.8" x14ac:dyDescent="0.3">
      <c r="A5229" s="54" t="s">
        <v>19433</v>
      </c>
      <c r="B5229" s="54" t="s">
        <v>19434</v>
      </c>
      <c r="C5229" s="54" t="s">
        <v>19547</v>
      </c>
      <c r="D5229" s="54" t="s">
        <v>19548</v>
      </c>
      <c r="E5229" s="55" t="s">
        <v>8319</v>
      </c>
      <c r="F5229" s="54" t="s">
        <v>8319</v>
      </c>
      <c r="G5229" s="54" t="s">
        <v>19581</v>
      </c>
      <c r="H5229" s="54" t="s">
        <v>19582</v>
      </c>
      <c r="I5229" s="54" t="s">
        <v>8898</v>
      </c>
      <c r="J5229" s="54" t="s">
        <v>8323</v>
      </c>
      <c r="K5229" s="55" t="s">
        <v>20033</v>
      </c>
      <c r="L5229" s="54" t="s">
        <v>8325</v>
      </c>
    </row>
    <row r="5230" spans="1:12" ht="13.8" x14ac:dyDescent="0.3">
      <c r="A5230" s="54" t="s">
        <v>19433</v>
      </c>
      <c r="B5230" s="54" t="s">
        <v>19434</v>
      </c>
      <c r="C5230" s="54" t="s">
        <v>19547</v>
      </c>
      <c r="D5230" s="54" t="s">
        <v>19548</v>
      </c>
      <c r="E5230" s="55" t="s">
        <v>8319</v>
      </c>
      <c r="F5230" s="54" t="s">
        <v>8319</v>
      </c>
      <c r="G5230" s="54" t="s">
        <v>19584</v>
      </c>
      <c r="H5230" s="54" t="s">
        <v>19585</v>
      </c>
      <c r="I5230" s="54" t="s">
        <v>8898</v>
      </c>
      <c r="J5230" s="54" t="s">
        <v>8323</v>
      </c>
      <c r="K5230" s="55" t="s">
        <v>25628</v>
      </c>
      <c r="L5230" s="54" t="s">
        <v>8325</v>
      </c>
    </row>
    <row r="5231" spans="1:12" ht="13.8" x14ac:dyDescent="0.3">
      <c r="A5231" s="54" t="s">
        <v>19433</v>
      </c>
      <c r="B5231" s="54" t="s">
        <v>19434</v>
      </c>
      <c r="C5231" s="54" t="s">
        <v>19547</v>
      </c>
      <c r="D5231" s="54" t="s">
        <v>19548</v>
      </c>
      <c r="E5231" s="55" t="s">
        <v>8319</v>
      </c>
      <c r="F5231" s="54" t="s">
        <v>8319</v>
      </c>
      <c r="G5231" s="54" t="s">
        <v>19586</v>
      </c>
      <c r="H5231" s="54" t="s">
        <v>19587</v>
      </c>
      <c r="I5231" s="54" t="s">
        <v>8898</v>
      </c>
      <c r="J5231" s="54" t="s">
        <v>8323</v>
      </c>
      <c r="K5231" s="55" t="s">
        <v>25629</v>
      </c>
      <c r="L5231" s="54" t="s">
        <v>8325</v>
      </c>
    </row>
    <row r="5232" spans="1:12" ht="13.8" x14ac:dyDescent="0.3">
      <c r="A5232" s="54" t="s">
        <v>19433</v>
      </c>
      <c r="B5232" s="54" t="s">
        <v>19434</v>
      </c>
      <c r="C5232" s="54" t="s">
        <v>19589</v>
      </c>
      <c r="D5232" s="54" t="s">
        <v>19590</v>
      </c>
      <c r="E5232" s="55" t="s">
        <v>8319</v>
      </c>
      <c r="F5232" s="54" t="s">
        <v>8319</v>
      </c>
      <c r="G5232" s="54" t="s">
        <v>25630</v>
      </c>
      <c r="H5232" s="54" t="s">
        <v>25631</v>
      </c>
      <c r="I5232" s="54" t="s">
        <v>8898</v>
      </c>
      <c r="J5232" s="54" t="s">
        <v>8323</v>
      </c>
      <c r="K5232" s="55" t="s">
        <v>22338</v>
      </c>
      <c r="L5232" s="54" t="s">
        <v>8325</v>
      </c>
    </row>
    <row r="5233" spans="1:12" ht="13.8" x14ac:dyDescent="0.3">
      <c r="A5233" s="54" t="s">
        <v>19433</v>
      </c>
      <c r="B5233" s="54" t="s">
        <v>19434</v>
      </c>
      <c r="C5233" s="54" t="s">
        <v>19589</v>
      </c>
      <c r="D5233" s="54" t="s">
        <v>19590</v>
      </c>
      <c r="E5233" s="55" t="s">
        <v>8319</v>
      </c>
      <c r="F5233" s="54" t="s">
        <v>8319</v>
      </c>
      <c r="G5233" s="54" t="s">
        <v>25632</v>
      </c>
      <c r="H5233" s="54" t="s">
        <v>25633</v>
      </c>
      <c r="I5233" s="54" t="s">
        <v>8898</v>
      </c>
      <c r="J5233" s="54" t="s">
        <v>8323</v>
      </c>
      <c r="K5233" s="55" t="s">
        <v>12991</v>
      </c>
      <c r="L5233" s="54" t="s">
        <v>8325</v>
      </c>
    </row>
    <row r="5234" spans="1:12" ht="13.8" x14ac:dyDescent="0.3">
      <c r="A5234" s="54" t="s">
        <v>19433</v>
      </c>
      <c r="B5234" s="54" t="s">
        <v>19434</v>
      </c>
      <c r="C5234" s="54" t="s">
        <v>19589</v>
      </c>
      <c r="D5234" s="54" t="s">
        <v>19590</v>
      </c>
      <c r="E5234" s="55" t="s">
        <v>8319</v>
      </c>
      <c r="F5234" s="54" t="s">
        <v>8319</v>
      </c>
      <c r="G5234" s="54" t="s">
        <v>25634</v>
      </c>
      <c r="H5234" s="54" t="s">
        <v>25635</v>
      </c>
      <c r="I5234" s="54" t="s">
        <v>8322</v>
      </c>
      <c r="J5234" s="54" t="s">
        <v>8323</v>
      </c>
      <c r="K5234" s="55" t="s">
        <v>22399</v>
      </c>
      <c r="L5234" s="54" t="s">
        <v>8325</v>
      </c>
    </row>
    <row r="5235" spans="1:12" ht="13.8" x14ac:dyDescent="0.3">
      <c r="A5235" s="54" t="s">
        <v>19433</v>
      </c>
      <c r="B5235" s="54" t="s">
        <v>19434</v>
      </c>
      <c r="C5235" s="54" t="s">
        <v>19589</v>
      </c>
      <c r="D5235" s="54" t="s">
        <v>19590</v>
      </c>
      <c r="E5235" s="55" t="s">
        <v>8319</v>
      </c>
      <c r="F5235" s="54" t="s">
        <v>8319</v>
      </c>
      <c r="G5235" s="54" t="s">
        <v>25636</v>
      </c>
      <c r="H5235" s="54" t="s">
        <v>25637</v>
      </c>
      <c r="I5235" s="54" t="s">
        <v>8898</v>
      </c>
      <c r="J5235" s="54" t="s">
        <v>8323</v>
      </c>
      <c r="K5235" s="55" t="s">
        <v>18711</v>
      </c>
      <c r="L5235" s="54" t="s">
        <v>8325</v>
      </c>
    </row>
    <row r="5236" spans="1:12" ht="13.8" x14ac:dyDescent="0.3">
      <c r="A5236" s="54" t="s">
        <v>19433</v>
      </c>
      <c r="B5236" s="54" t="s">
        <v>19434</v>
      </c>
      <c r="C5236" s="54" t="s">
        <v>19589</v>
      </c>
      <c r="D5236" s="54" t="s">
        <v>19590</v>
      </c>
      <c r="E5236" s="55" t="s">
        <v>8319</v>
      </c>
      <c r="F5236" s="54" t="s">
        <v>8319</v>
      </c>
      <c r="G5236" s="54" t="s">
        <v>25638</v>
      </c>
      <c r="H5236" s="54" t="s">
        <v>25639</v>
      </c>
      <c r="I5236" s="54" t="s">
        <v>8898</v>
      </c>
      <c r="J5236" s="54" t="s">
        <v>8323</v>
      </c>
      <c r="K5236" s="55" t="s">
        <v>24404</v>
      </c>
      <c r="L5236" s="54" t="s">
        <v>8325</v>
      </c>
    </row>
    <row r="5237" spans="1:12" ht="13.8" x14ac:dyDescent="0.3">
      <c r="A5237" s="54" t="s">
        <v>19433</v>
      </c>
      <c r="B5237" s="54" t="s">
        <v>19434</v>
      </c>
      <c r="C5237" s="54" t="s">
        <v>19589</v>
      </c>
      <c r="D5237" s="54" t="s">
        <v>19590</v>
      </c>
      <c r="E5237" s="55" t="s">
        <v>8319</v>
      </c>
      <c r="F5237" s="54" t="s">
        <v>8319</v>
      </c>
      <c r="G5237" s="54" t="s">
        <v>25640</v>
      </c>
      <c r="H5237" s="54" t="s">
        <v>25641</v>
      </c>
      <c r="I5237" s="54" t="s">
        <v>8898</v>
      </c>
      <c r="J5237" s="54" t="s">
        <v>8323</v>
      </c>
      <c r="K5237" s="55" t="s">
        <v>17475</v>
      </c>
      <c r="L5237" s="54" t="s">
        <v>8325</v>
      </c>
    </row>
    <row r="5238" spans="1:12" ht="13.8" x14ac:dyDescent="0.3">
      <c r="A5238" s="54" t="s">
        <v>19433</v>
      </c>
      <c r="B5238" s="54" t="s">
        <v>19434</v>
      </c>
      <c r="C5238" s="54" t="s">
        <v>19589</v>
      </c>
      <c r="D5238" s="54" t="s">
        <v>19590</v>
      </c>
      <c r="E5238" s="55" t="s">
        <v>8319</v>
      </c>
      <c r="F5238" s="54" t="s">
        <v>8319</v>
      </c>
      <c r="G5238" s="54" t="s">
        <v>25642</v>
      </c>
      <c r="H5238" s="54" t="s">
        <v>25643</v>
      </c>
      <c r="I5238" s="54" t="s">
        <v>8898</v>
      </c>
      <c r="J5238" s="54" t="s">
        <v>8323</v>
      </c>
      <c r="K5238" s="55" t="s">
        <v>25644</v>
      </c>
      <c r="L5238" s="54" t="s">
        <v>8325</v>
      </c>
    </row>
    <row r="5239" spans="1:12" ht="13.8" x14ac:dyDescent="0.3">
      <c r="A5239" s="54" t="s">
        <v>19433</v>
      </c>
      <c r="B5239" s="54" t="s">
        <v>19434</v>
      </c>
      <c r="C5239" s="54" t="s">
        <v>19589</v>
      </c>
      <c r="D5239" s="54" t="s">
        <v>19590</v>
      </c>
      <c r="E5239" s="55" t="s">
        <v>8319</v>
      </c>
      <c r="F5239" s="54" t="s">
        <v>8319</v>
      </c>
      <c r="G5239" s="54" t="s">
        <v>25645</v>
      </c>
      <c r="H5239" s="54" t="s">
        <v>25646</v>
      </c>
      <c r="I5239" s="54" t="s">
        <v>8898</v>
      </c>
      <c r="J5239" s="54" t="s">
        <v>8323</v>
      </c>
      <c r="K5239" s="55" t="s">
        <v>13183</v>
      </c>
      <c r="L5239" s="54" t="s">
        <v>8325</v>
      </c>
    </row>
    <row r="5240" spans="1:12" ht="13.8" x14ac:dyDescent="0.3">
      <c r="A5240" s="54" t="s">
        <v>19433</v>
      </c>
      <c r="B5240" s="54" t="s">
        <v>19434</v>
      </c>
      <c r="C5240" s="54" t="s">
        <v>19589</v>
      </c>
      <c r="D5240" s="54" t="s">
        <v>19590</v>
      </c>
      <c r="E5240" s="55" t="s">
        <v>8319</v>
      </c>
      <c r="F5240" s="54" t="s">
        <v>8319</v>
      </c>
      <c r="G5240" s="54" t="s">
        <v>25647</v>
      </c>
      <c r="H5240" s="54" t="s">
        <v>25648</v>
      </c>
      <c r="I5240" s="54" t="s">
        <v>8898</v>
      </c>
      <c r="J5240" s="54" t="s">
        <v>8323</v>
      </c>
      <c r="K5240" s="55" t="s">
        <v>10792</v>
      </c>
      <c r="L5240" s="54" t="s">
        <v>8325</v>
      </c>
    </row>
    <row r="5241" spans="1:12" ht="13.8" x14ac:dyDescent="0.3">
      <c r="A5241" s="54" t="s">
        <v>19433</v>
      </c>
      <c r="B5241" s="54" t="s">
        <v>19434</v>
      </c>
      <c r="C5241" s="54" t="s">
        <v>19589</v>
      </c>
      <c r="D5241" s="54" t="s">
        <v>19590</v>
      </c>
      <c r="E5241" s="55" t="s">
        <v>8319</v>
      </c>
      <c r="F5241" s="54" t="s">
        <v>8319</v>
      </c>
      <c r="G5241" s="54" t="s">
        <v>25649</v>
      </c>
      <c r="H5241" s="54" t="s">
        <v>25650</v>
      </c>
      <c r="I5241" s="54" t="s">
        <v>8898</v>
      </c>
      <c r="J5241" s="54" t="s">
        <v>8323</v>
      </c>
      <c r="K5241" s="55" t="s">
        <v>12138</v>
      </c>
      <c r="L5241" s="54" t="s">
        <v>8325</v>
      </c>
    </row>
    <row r="5242" spans="1:12" ht="13.8" x14ac:dyDescent="0.3">
      <c r="A5242" s="54" t="s">
        <v>19433</v>
      </c>
      <c r="B5242" s="54" t="s">
        <v>19434</v>
      </c>
      <c r="C5242" s="54" t="s">
        <v>19589</v>
      </c>
      <c r="D5242" s="54" t="s">
        <v>19590</v>
      </c>
      <c r="E5242" s="55" t="s">
        <v>8319</v>
      </c>
      <c r="F5242" s="54" t="s">
        <v>8319</v>
      </c>
      <c r="G5242" s="54" t="s">
        <v>25651</v>
      </c>
      <c r="H5242" s="54" t="s">
        <v>25652</v>
      </c>
      <c r="I5242" s="54" t="s">
        <v>8898</v>
      </c>
      <c r="J5242" s="54" t="s">
        <v>8323</v>
      </c>
      <c r="K5242" s="55" t="s">
        <v>25653</v>
      </c>
      <c r="L5242" s="54" t="s">
        <v>8325</v>
      </c>
    </row>
    <row r="5243" spans="1:12" ht="13.8" x14ac:dyDescent="0.3">
      <c r="A5243" s="54" t="s">
        <v>19433</v>
      </c>
      <c r="B5243" s="54" t="s">
        <v>19434</v>
      </c>
      <c r="C5243" s="54" t="s">
        <v>19589</v>
      </c>
      <c r="D5243" s="54" t="s">
        <v>19590</v>
      </c>
      <c r="E5243" s="55" t="s">
        <v>8319</v>
      </c>
      <c r="F5243" s="54" t="s">
        <v>8319</v>
      </c>
      <c r="G5243" s="54" t="s">
        <v>25654</v>
      </c>
      <c r="H5243" s="54" t="s">
        <v>25655</v>
      </c>
      <c r="I5243" s="54" t="s">
        <v>8898</v>
      </c>
      <c r="J5243" s="54" t="s">
        <v>8323</v>
      </c>
      <c r="K5243" s="55" t="s">
        <v>10513</v>
      </c>
      <c r="L5243" s="54" t="s">
        <v>8325</v>
      </c>
    </row>
    <row r="5244" spans="1:12" ht="13.8" x14ac:dyDescent="0.3">
      <c r="A5244" s="54" t="s">
        <v>19433</v>
      </c>
      <c r="B5244" s="54" t="s">
        <v>19434</v>
      </c>
      <c r="C5244" s="54" t="s">
        <v>19589</v>
      </c>
      <c r="D5244" s="54" t="s">
        <v>19590</v>
      </c>
      <c r="E5244" s="55" t="s">
        <v>8319</v>
      </c>
      <c r="F5244" s="54" t="s">
        <v>8319</v>
      </c>
      <c r="G5244" s="54" t="s">
        <v>25656</v>
      </c>
      <c r="H5244" s="54" t="s">
        <v>25657</v>
      </c>
      <c r="I5244" s="54" t="s">
        <v>8898</v>
      </c>
      <c r="J5244" s="54" t="s">
        <v>8323</v>
      </c>
      <c r="K5244" s="55" t="s">
        <v>19513</v>
      </c>
      <c r="L5244" s="54" t="s">
        <v>8325</v>
      </c>
    </row>
    <row r="5245" spans="1:12" ht="13.8" x14ac:dyDescent="0.3">
      <c r="A5245" s="54" t="s">
        <v>19433</v>
      </c>
      <c r="B5245" s="54" t="s">
        <v>19434</v>
      </c>
      <c r="C5245" s="54" t="s">
        <v>19589</v>
      </c>
      <c r="D5245" s="54" t="s">
        <v>19590</v>
      </c>
      <c r="E5245" s="55" t="s">
        <v>8319</v>
      </c>
      <c r="F5245" s="54" t="s">
        <v>8319</v>
      </c>
      <c r="G5245" s="54" t="s">
        <v>25658</v>
      </c>
      <c r="H5245" s="54" t="s">
        <v>25659</v>
      </c>
      <c r="I5245" s="54" t="s">
        <v>8898</v>
      </c>
      <c r="J5245" s="54" t="s">
        <v>8323</v>
      </c>
      <c r="K5245" s="55" t="s">
        <v>23654</v>
      </c>
      <c r="L5245" s="54" t="s">
        <v>8325</v>
      </c>
    </row>
    <row r="5246" spans="1:12" ht="13.8" x14ac:dyDescent="0.3">
      <c r="A5246" s="54" t="s">
        <v>19433</v>
      </c>
      <c r="B5246" s="54" t="s">
        <v>19434</v>
      </c>
      <c r="C5246" s="54" t="s">
        <v>19589</v>
      </c>
      <c r="D5246" s="54" t="s">
        <v>19590</v>
      </c>
      <c r="E5246" s="55" t="s">
        <v>8319</v>
      </c>
      <c r="F5246" s="54" t="s">
        <v>8319</v>
      </c>
      <c r="G5246" s="54" t="s">
        <v>25660</v>
      </c>
      <c r="H5246" s="54" t="s">
        <v>25661</v>
      </c>
      <c r="I5246" s="54" t="s">
        <v>8898</v>
      </c>
      <c r="J5246" s="54" t="s">
        <v>8323</v>
      </c>
      <c r="K5246" s="55" t="s">
        <v>24334</v>
      </c>
      <c r="L5246" s="54" t="s">
        <v>8325</v>
      </c>
    </row>
    <row r="5247" spans="1:12" ht="13.8" x14ac:dyDescent="0.3">
      <c r="A5247" s="54" t="s">
        <v>19433</v>
      </c>
      <c r="B5247" s="54" t="s">
        <v>19434</v>
      </c>
      <c r="C5247" s="54" t="s">
        <v>19589</v>
      </c>
      <c r="D5247" s="54" t="s">
        <v>19590</v>
      </c>
      <c r="E5247" s="55" t="s">
        <v>8319</v>
      </c>
      <c r="F5247" s="54" t="s">
        <v>8319</v>
      </c>
      <c r="G5247" s="54" t="s">
        <v>25662</v>
      </c>
      <c r="H5247" s="54" t="s">
        <v>25663</v>
      </c>
      <c r="I5247" s="54" t="s">
        <v>8898</v>
      </c>
      <c r="J5247" s="54" t="s">
        <v>8323</v>
      </c>
      <c r="K5247" s="55" t="s">
        <v>20886</v>
      </c>
      <c r="L5247" s="54" t="s">
        <v>8325</v>
      </c>
    </row>
    <row r="5248" spans="1:12" ht="13.8" x14ac:dyDescent="0.3">
      <c r="A5248" s="54" t="s">
        <v>19433</v>
      </c>
      <c r="B5248" s="54" t="s">
        <v>19434</v>
      </c>
      <c r="C5248" s="54" t="s">
        <v>19589</v>
      </c>
      <c r="D5248" s="54" t="s">
        <v>19590</v>
      </c>
      <c r="E5248" s="55" t="s">
        <v>8319</v>
      </c>
      <c r="F5248" s="54" t="s">
        <v>8319</v>
      </c>
      <c r="G5248" s="54" t="s">
        <v>25664</v>
      </c>
      <c r="H5248" s="54" t="s">
        <v>25665</v>
      </c>
      <c r="I5248" s="54" t="s">
        <v>8898</v>
      </c>
      <c r="J5248" s="54" t="s">
        <v>8323</v>
      </c>
      <c r="K5248" s="55" t="s">
        <v>13216</v>
      </c>
      <c r="L5248" s="54" t="s">
        <v>8325</v>
      </c>
    </row>
    <row r="5249" spans="1:12" ht="13.8" x14ac:dyDescent="0.3">
      <c r="A5249" s="54" t="s">
        <v>19433</v>
      </c>
      <c r="B5249" s="54" t="s">
        <v>19434</v>
      </c>
      <c r="C5249" s="54" t="s">
        <v>19589</v>
      </c>
      <c r="D5249" s="54" t="s">
        <v>19590</v>
      </c>
      <c r="E5249" s="55" t="s">
        <v>8319</v>
      </c>
      <c r="F5249" s="54" t="s">
        <v>8319</v>
      </c>
      <c r="G5249" s="54" t="s">
        <v>25666</v>
      </c>
      <c r="H5249" s="54" t="s">
        <v>25667</v>
      </c>
      <c r="I5249" s="54" t="s">
        <v>8898</v>
      </c>
      <c r="J5249" s="54" t="s">
        <v>8323</v>
      </c>
      <c r="K5249" s="55" t="s">
        <v>13163</v>
      </c>
      <c r="L5249" s="54" t="s">
        <v>8325</v>
      </c>
    </row>
    <row r="5250" spans="1:12" ht="13.8" x14ac:dyDescent="0.3">
      <c r="A5250" s="54" t="s">
        <v>19433</v>
      </c>
      <c r="B5250" s="54" t="s">
        <v>19434</v>
      </c>
      <c r="C5250" s="54" t="s">
        <v>19589</v>
      </c>
      <c r="D5250" s="54" t="s">
        <v>19590</v>
      </c>
      <c r="E5250" s="55" t="s">
        <v>8319</v>
      </c>
      <c r="F5250" s="54" t="s">
        <v>8319</v>
      </c>
      <c r="G5250" s="54" t="s">
        <v>25668</v>
      </c>
      <c r="H5250" s="54" t="s">
        <v>25669</v>
      </c>
      <c r="I5250" s="54" t="s">
        <v>8898</v>
      </c>
      <c r="J5250" s="54" t="s">
        <v>8323</v>
      </c>
      <c r="K5250" s="55" t="s">
        <v>25670</v>
      </c>
      <c r="L5250" s="54" t="s">
        <v>8325</v>
      </c>
    </row>
    <row r="5251" spans="1:12" ht="13.8" x14ac:dyDescent="0.3">
      <c r="A5251" s="54" t="s">
        <v>19433</v>
      </c>
      <c r="B5251" s="54" t="s">
        <v>19434</v>
      </c>
      <c r="C5251" s="54" t="s">
        <v>19589</v>
      </c>
      <c r="D5251" s="54" t="s">
        <v>19590</v>
      </c>
      <c r="E5251" s="55" t="s">
        <v>8319</v>
      </c>
      <c r="F5251" s="54" t="s">
        <v>8319</v>
      </c>
      <c r="G5251" s="54" t="s">
        <v>25671</v>
      </c>
      <c r="H5251" s="54" t="s">
        <v>25672</v>
      </c>
      <c r="I5251" s="54" t="s">
        <v>8898</v>
      </c>
      <c r="J5251" s="54" t="s">
        <v>8323</v>
      </c>
      <c r="K5251" s="55" t="s">
        <v>20797</v>
      </c>
      <c r="L5251" s="54" t="s">
        <v>8325</v>
      </c>
    </row>
    <row r="5252" spans="1:12" ht="13.8" x14ac:dyDescent="0.3">
      <c r="A5252" s="54" t="s">
        <v>19433</v>
      </c>
      <c r="B5252" s="54" t="s">
        <v>19434</v>
      </c>
      <c r="C5252" s="54" t="s">
        <v>19589</v>
      </c>
      <c r="D5252" s="54" t="s">
        <v>19590</v>
      </c>
      <c r="E5252" s="55" t="s">
        <v>8319</v>
      </c>
      <c r="F5252" s="54" t="s">
        <v>8319</v>
      </c>
      <c r="G5252" s="54" t="s">
        <v>25673</v>
      </c>
      <c r="H5252" s="54" t="s">
        <v>25674</v>
      </c>
      <c r="I5252" s="54" t="s">
        <v>8898</v>
      </c>
      <c r="J5252" s="54" t="s">
        <v>8323</v>
      </c>
      <c r="K5252" s="55" t="s">
        <v>25675</v>
      </c>
      <c r="L5252" s="54" t="s">
        <v>8325</v>
      </c>
    </row>
    <row r="5253" spans="1:12" ht="13.8" x14ac:dyDescent="0.3">
      <c r="A5253" s="54" t="s">
        <v>19433</v>
      </c>
      <c r="B5253" s="54" t="s">
        <v>19434</v>
      </c>
      <c r="C5253" s="54" t="s">
        <v>19589</v>
      </c>
      <c r="D5253" s="54" t="s">
        <v>19590</v>
      </c>
      <c r="E5253" s="55" t="s">
        <v>8319</v>
      </c>
      <c r="F5253" s="54" t="s">
        <v>8319</v>
      </c>
      <c r="G5253" s="54" t="s">
        <v>25676</v>
      </c>
      <c r="H5253" s="54" t="s">
        <v>25677</v>
      </c>
      <c r="I5253" s="54" t="s">
        <v>8898</v>
      </c>
      <c r="J5253" s="54" t="s">
        <v>8323</v>
      </c>
      <c r="K5253" s="55" t="s">
        <v>17774</v>
      </c>
      <c r="L5253" s="54" t="s">
        <v>8325</v>
      </c>
    </row>
    <row r="5254" spans="1:12" ht="13.8" x14ac:dyDescent="0.3">
      <c r="A5254" s="54" t="s">
        <v>19433</v>
      </c>
      <c r="B5254" s="54" t="s">
        <v>19434</v>
      </c>
      <c r="C5254" s="54" t="s">
        <v>19589</v>
      </c>
      <c r="D5254" s="54" t="s">
        <v>19590</v>
      </c>
      <c r="E5254" s="55" t="s">
        <v>8319</v>
      </c>
      <c r="F5254" s="54" t="s">
        <v>8319</v>
      </c>
      <c r="G5254" s="54" t="s">
        <v>25678</v>
      </c>
      <c r="H5254" s="54" t="s">
        <v>25679</v>
      </c>
      <c r="I5254" s="54" t="s">
        <v>8898</v>
      </c>
      <c r="J5254" s="54" t="s">
        <v>8323</v>
      </c>
      <c r="K5254" s="55" t="s">
        <v>25680</v>
      </c>
      <c r="L5254" s="54" t="s">
        <v>8325</v>
      </c>
    </row>
    <row r="5255" spans="1:12" ht="13.8" x14ac:dyDescent="0.3">
      <c r="A5255" s="54" t="s">
        <v>19433</v>
      </c>
      <c r="B5255" s="54" t="s">
        <v>19434</v>
      </c>
      <c r="C5255" s="54" t="s">
        <v>19589</v>
      </c>
      <c r="D5255" s="54" t="s">
        <v>19590</v>
      </c>
      <c r="E5255" s="55" t="s">
        <v>8319</v>
      </c>
      <c r="F5255" s="54" t="s">
        <v>8319</v>
      </c>
      <c r="G5255" s="54" t="s">
        <v>25681</v>
      </c>
      <c r="H5255" s="54" t="s">
        <v>25682</v>
      </c>
      <c r="I5255" s="54" t="s">
        <v>8898</v>
      </c>
      <c r="J5255" s="54" t="s">
        <v>8323</v>
      </c>
      <c r="K5255" s="55" t="s">
        <v>15662</v>
      </c>
      <c r="L5255" s="54" t="s">
        <v>8325</v>
      </c>
    </row>
    <row r="5256" spans="1:12" ht="13.8" x14ac:dyDescent="0.3">
      <c r="A5256" s="54" t="s">
        <v>19433</v>
      </c>
      <c r="B5256" s="54" t="s">
        <v>19434</v>
      </c>
      <c r="C5256" s="54" t="s">
        <v>19589</v>
      </c>
      <c r="D5256" s="54" t="s">
        <v>19590</v>
      </c>
      <c r="E5256" s="55" t="s">
        <v>8319</v>
      </c>
      <c r="F5256" s="54" t="s">
        <v>8319</v>
      </c>
      <c r="G5256" s="54" t="s">
        <v>25683</v>
      </c>
      <c r="H5256" s="54" t="s">
        <v>25684</v>
      </c>
      <c r="I5256" s="54" t="s">
        <v>8898</v>
      </c>
      <c r="J5256" s="54" t="s">
        <v>8980</v>
      </c>
      <c r="K5256" s="55" t="s">
        <v>25685</v>
      </c>
      <c r="L5256" s="54" t="s">
        <v>8325</v>
      </c>
    </row>
    <row r="5257" spans="1:12" ht="13.8" x14ac:dyDescent="0.3">
      <c r="A5257" s="54" t="s">
        <v>19433</v>
      </c>
      <c r="B5257" s="54" t="s">
        <v>19434</v>
      </c>
      <c r="C5257" s="54" t="s">
        <v>19589</v>
      </c>
      <c r="D5257" s="54" t="s">
        <v>19590</v>
      </c>
      <c r="E5257" s="55" t="s">
        <v>8319</v>
      </c>
      <c r="F5257" s="54" t="s">
        <v>8319</v>
      </c>
      <c r="G5257" s="54" t="s">
        <v>25686</v>
      </c>
      <c r="H5257" s="54" t="s">
        <v>25687</v>
      </c>
      <c r="I5257" s="54" t="s">
        <v>8898</v>
      </c>
      <c r="J5257" s="54" t="s">
        <v>8323</v>
      </c>
      <c r="K5257" s="55" t="s">
        <v>11257</v>
      </c>
      <c r="L5257" s="54" t="s">
        <v>8325</v>
      </c>
    </row>
    <row r="5258" spans="1:12" ht="13.8" x14ac:dyDescent="0.3">
      <c r="A5258" s="54" t="s">
        <v>19433</v>
      </c>
      <c r="B5258" s="54" t="s">
        <v>19434</v>
      </c>
      <c r="C5258" s="54" t="s">
        <v>19589</v>
      </c>
      <c r="D5258" s="54" t="s">
        <v>19590</v>
      </c>
      <c r="E5258" s="55" t="s">
        <v>8319</v>
      </c>
      <c r="F5258" s="54" t="s">
        <v>8319</v>
      </c>
      <c r="G5258" s="54" t="s">
        <v>25688</v>
      </c>
      <c r="H5258" s="54" t="s">
        <v>25689</v>
      </c>
      <c r="I5258" s="54" t="s">
        <v>8898</v>
      </c>
      <c r="J5258" s="54" t="s">
        <v>8980</v>
      </c>
      <c r="K5258" s="55" t="s">
        <v>15786</v>
      </c>
      <c r="L5258" s="54" t="s">
        <v>8325</v>
      </c>
    </row>
    <row r="5259" spans="1:12" ht="13.8" x14ac:dyDescent="0.3">
      <c r="A5259" s="54" t="s">
        <v>19433</v>
      </c>
      <c r="B5259" s="54" t="s">
        <v>19434</v>
      </c>
      <c r="C5259" s="54" t="s">
        <v>19589</v>
      </c>
      <c r="D5259" s="54" t="s">
        <v>19590</v>
      </c>
      <c r="E5259" s="55" t="s">
        <v>8319</v>
      </c>
      <c r="F5259" s="54" t="s">
        <v>8319</v>
      </c>
      <c r="G5259" s="54" t="s">
        <v>25690</v>
      </c>
      <c r="H5259" s="54" t="s">
        <v>25691</v>
      </c>
      <c r="I5259" s="54" t="s">
        <v>8898</v>
      </c>
      <c r="J5259" s="54" t="s">
        <v>8323</v>
      </c>
      <c r="K5259" s="55" t="s">
        <v>11634</v>
      </c>
      <c r="L5259" s="54" t="s">
        <v>8325</v>
      </c>
    </row>
    <row r="5260" spans="1:12" ht="13.8" x14ac:dyDescent="0.3">
      <c r="A5260" s="54" t="s">
        <v>19433</v>
      </c>
      <c r="B5260" s="54" t="s">
        <v>19434</v>
      </c>
      <c r="C5260" s="54" t="s">
        <v>19589</v>
      </c>
      <c r="D5260" s="54" t="s">
        <v>19590</v>
      </c>
      <c r="E5260" s="55" t="s">
        <v>8319</v>
      </c>
      <c r="F5260" s="54" t="s">
        <v>8319</v>
      </c>
      <c r="G5260" s="54" t="s">
        <v>25692</v>
      </c>
      <c r="H5260" s="54" t="s">
        <v>25693</v>
      </c>
      <c r="I5260" s="54" t="s">
        <v>8898</v>
      </c>
      <c r="J5260" s="54" t="s">
        <v>8323</v>
      </c>
      <c r="K5260" s="55" t="s">
        <v>20827</v>
      </c>
      <c r="L5260" s="54" t="s">
        <v>8325</v>
      </c>
    </row>
    <row r="5261" spans="1:12" ht="13.8" x14ac:dyDescent="0.3">
      <c r="A5261" s="54" t="s">
        <v>19433</v>
      </c>
      <c r="B5261" s="54" t="s">
        <v>19434</v>
      </c>
      <c r="C5261" s="54" t="s">
        <v>19589</v>
      </c>
      <c r="D5261" s="54" t="s">
        <v>19590</v>
      </c>
      <c r="E5261" s="55" t="s">
        <v>8319</v>
      </c>
      <c r="F5261" s="54" t="s">
        <v>8319</v>
      </c>
      <c r="G5261" s="54" t="s">
        <v>25694</v>
      </c>
      <c r="H5261" s="54" t="s">
        <v>25695</v>
      </c>
      <c r="I5261" s="54" t="s">
        <v>8898</v>
      </c>
      <c r="J5261" s="54" t="s">
        <v>8323</v>
      </c>
      <c r="K5261" s="55" t="s">
        <v>25696</v>
      </c>
      <c r="L5261" s="54" t="s">
        <v>8325</v>
      </c>
    </row>
    <row r="5262" spans="1:12" ht="13.8" x14ac:dyDescent="0.3">
      <c r="A5262" s="54" t="s">
        <v>19433</v>
      </c>
      <c r="B5262" s="54" t="s">
        <v>19434</v>
      </c>
      <c r="C5262" s="54" t="s">
        <v>19589</v>
      </c>
      <c r="D5262" s="54" t="s">
        <v>19590</v>
      </c>
      <c r="E5262" s="55" t="s">
        <v>8319</v>
      </c>
      <c r="F5262" s="54" t="s">
        <v>8319</v>
      </c>
      <c r="G5262" s="54" t="s">
        <v>25697</v>
      </c>
      <c r="H5262" s="54" t="s">
        <v>25698</v>
      </c>
      <c r="I5262" s="54" t="s">
        <v>8898</v>
      </c>
      <c r="J5262" s="54" t="s">
        <v>8323</v>
      </c>
      <c r="K5262" s="55" t="s">
        <v>19771</v>
      </c>
      <c r="L5262" s="54" t="s">
        <v>8325</v>
      </c>
    </row>
    <row r="5263" spans="1:12" ht="13.8" x14ac:dyDescent="0.3">
      <c r="A5263" s="54" t="s">
        <v>19433</v>
      </c>
      <c r="B5263" s="54" t="s">
        <v>19434</v>
      </c>
      <c r="C5263" s="54" t="s">
        <v>19589</v>
      </c>
      <c r="D5263" s="54" t="s">
        <v>19590</v>
      </c>
      <c r="E5263" s="55" t="s">
        <v>8319</v>
      </c>
      <c r="F5263" s="54" t="s">
        <v>8319</v>
      </c>
      <c r="G5263" s="54" t="s">
        <v>25699</v>
      </c>
      <c r="H5263" s="54" t="s">
        <v>25700</v>
      </c>
      <c r="I5263" s="54" t="s">
        <v>8898</v>
      </c>
      <c r="J5263" s="54" t="s">
        <v>8323</v>
      </c>
      <c r="K5263" s="55" t="s">
        <v>25701</v>
      </c>
      <c r="L5263" s="54" t="s">
        <v>8325</v>
      </c>
    </row>
    <row r="5264" spans="1:12" ht="13.8" x14ac:dyDescent="0.3">
      <c r="A5264" s="54" t="s">
        <v>19433</v>
      </c>
      <c r="B5264" s="54" t="s">
        <v>19434</v>
      </c>
      <c r="C5264" s="54" t="s">
        <v>19589</v>
      </c>
      <c r="D5264" s="54" t="s">
        <v>19590</v>
      </c>
      <c r="E5264" s="55" t="s">
        <v>8319</v>
      </c>
      <c r="F5264" s="54" t="s">
        <v>8319</v>
      </c>
      <c r="G5264" s="54" t="s">
        <v>25702</v>
      </c>
      <c r="H5264" s="54" t="s">
        <v>25703</v>
      </c>
      <c r="I5264" s="54" t="s">
        <v>8898</v>
      </c>
      <c r="J5264" s="54" t="s">
        <v>8323</v>
      </c>
      <c r="K5264" s="55" t="s">
        <v>25704</v>
      </c>
      <c r="L5264" s="54" t="s">
        <v>8325</v>
      </c>
    </row>
    <row r="5265" spans="1:12" ht="13.8" x14ac:dyDescent="0.3">
      <c r="A5265" s="54" t="s">
        <v>19433</v>
      </c>
      <c r="B5265" s="54" t="s">
        <v>19434</v>
      </c>
      <c r="C5265" s="54" t="s">
        <v>19589</v>
      </c>
      <c r="D5265" s="54" t="s">
        <v>19590</v>
      </c>
      <c r="E5265" s="55" t="s">
        <v>8319</v>
      </c>
      <c r="F5265" s="54" t="s">
        <v>8319</v>
      </c>
      <c r="G5265" s="54" t="s">
        <v>25705</v>
      </c>
      <c r="H5265" s="54" t="s">
        <v>25706</v>
      </c>
      <c r="I5265" s="54" t="s">
        <v>8898</v>
      </c>
      <c r="J5265" s="54" t="s">
        <v>8323</v>
      </c>
      <c r="K5265" s="55" t="s">
        <v>15902</v>
      </c>
      <c r="L5265" s="54" t="s">
        <v>8325</v>
      </c>
    </row>
    <row r="5266" spans="1:12" ht="13.8" x14ac:dyDescent="0.3">
      <c r="A5266" s="54" t="s">
        <v>19433</v>
      </c>
      <c r="B5266" s="54" t="s">
        <v>19434</v>
      </c>
      <c r="C5266" s="54" t="s">
        <v>19589</v>
      </c>
      <c r="D5266" s="54" t="s">
        <v>19590</v>
      </c>
      <c r="E5266" s="55" t="s">
        <v>8319</v>
      </c>
      <c r="F5266" s="54" t="s">
        <v>8319</v>
      </c>
      <c r="G5266" s="54" t="s">
        <v>25707</v>
      </c>
      <c r="H5266" s="54" t="s">
        <v>25708</v>
      </c>
      <c r="I5266" s="54" t="s">
        <v>8898</v>
      </c>
      <c r="J5266" s="54" t="s">
        <v>8323</v>
      </c>
      <c r="K5266" s="55" t="s">
        <v>8398</v>
      </c>
      <c r="L5266" s="54" t="s">
        <v>8325</v>
      </c>
    </row>
    <row r="5267" spans="1:12" ht="13.8" x14ac:dyDescent="0.3">
      <c r="A5267" s="54" t="s">
        <v>19433</v>
      </c>
      <c r="B5267" s="54" t="s">
        <v>19434</v>
      </c>
      <c r="C5267" s="54" t="s">
        <v>19589</v>
      </c>
      <c r="D5267" s="54" t="s">
        <v>19590</v>
      </c>
      <c r="E5267" s="55" t="s">
        <v>8319</v>
      </c>
      <c r="F5267" s="54" t="s">
        <v>8319</v>
      </c>
      <c r="G5267" s="54" t="s">
        <v>25709</v>
      </c>
      <c r="H5267" s="54" t="s">
        <v>25710</v>
      </c>
      <c r="I5267" s="54" t="s">
        <v>8898</v>
      </c>
      <c r="J5267" s="54" t="s">
        <v>8323</v>
      </c>
      <c r="K5267" s="55" t="s">
        <v>8641</v>
      </c>
      <c r="L5267" s="54" t="s">
        <v>8325</v>
      </c>
    </row>
    <row r="5268" spans="1:12" ht="13.8" x14ac:dyDescent="0.3">
      <c r="A5268" s="54" t="s">
        <v>19433</v>
      </c>
      <c r="B5268" s="54" t="s">
        <v>19434</v>
      </c>
      <c r="C5268" s="54" t="s">
        <v>19589</v>
      </c>
      <c r="D5268" s="54" t="s">
        <v>19590</v>
      </c>
      <c r="E5268" s="55" t="s">
        <v>8319</v>
      </c>
      <c r="F5268" s="54" t="s">
        <v>8319</v>
      </c>
      <c r="G5268" s="54" t="s">
        <v>25711</v>
      </c>
      <c r="H5268" s="54" t="s">
        <v>25712</v>
      </c>
      <c r="I5268" s="54" t="s">
        <v>8898</v>
      </c>
      <c r="J5268" s="54" t="s">
        <v>8323</v>
      </c>
      <c r="K5268" s="55" t="s">
        <v>25713</v>
      </c>
      <c r="L5268" s="54" t="s">
        <v>8325</v>
      </c>
    </row>
    <row r="5269" spans="1:12" ht="13.8" x14ac:dyDescent="0.3">
      <c r="A5269" s="54" t="s">
        <v>19433</v>
      </c>
      <c r="B5269" s="54" t="s">
        <v>19434</v>
      </c>
      <c r="C5269" s="54" t="s">
        <v>19589</v>
      </c>
      <c r="D5269" s="54" t="s">
        <v>19590</v>
      </c>
      <c r="E5269" s="55" t="s">
        <v>8319</v>
      </c>
      <c r="F5269" s="54" t="s">
        <v>8319</v>
      </c>
      <c r="G5269" s="54" t="s">
        <v>25714</v>
      </c>
      <c r="H5269" s="54" t="s">
        <v>25715</v>
      </c>
      <c r="I5269" s="54" t="s">
        <v>8898</v>
      </c>
      <c r="J5269" s="54" t="s">
        <v>8323</v>
      </c>
      <c r="K5269" s="55" t="s">
        <v>24362</v>
      </c>
      <c r="L5269" s="54" t="s">
        <v>8325</v>
      </c>
    </row>
    <row r="5270" spans="1:12" ht="13.8" x14ac:dyDescent="0.3">
      <c r="A5270" s="54" t="s">
        <v>19433</v>
      </c>
      <c r="B5270" s="54" t="s">
        <v>19434</v>
      </c>
      <c r="C5270" s="54" t="s">
        <v>19589</v>
      </c>
      <c r="D5270" s="54" t="s">
        <v>19590</v>
      </c>
      <c r="E5270" s="55" t="s">
        <v>8319</v>
      </c>
      <c r="F5270" s="54" t="s">
        <v>8319</v>
      </c>
      <c r="G5270" s="54" t="s">
        <v>25716</v>
      </c>
      <c r="H5270" s="54" t="s">
        <v>25717</v>
      </c>
      <c r="I5270" s="54" t="s">
        <v>8898</v>
      </c>
      <c r="J5270" s="54" t="s">
        <v>8980</v>
      </c>
      <c r="K5270" s="55" t="s">
        <v>25718</v>
      </c>
      <c r="L5270" s="54" t="s">
        <v>8325</v>
      </c>
    </row>
    <row r="5271" spans="1:12" ht="13.8" x14ac:dyDescent="0.3">
      <c r="A5271" s="54" t="s">
        <v>19433</v>
      </c>
      <c r="B5271" s="54" t="s">
        <v>19434</v>
      </c>
      <c r="C5271" s="54" t="s">
        <v>19589</v>
      </c>
      <c r="D5271" s="54" t="s">
        <v>19590</v>
      </c>
      <c r="E5271" s="55" t="s">
        <v>8319</v>
      </c>
      <c r="F5271" s="54" t="s">
        <v>8319</v>
      </c>
      <c r="G5271" s="54" t="s">
        <v>25719</v>
      </c>
      <c r="H5271" s="54" t="s">
        <v>25720</v>
      </c>
      <c r="I5271" s="54" t="s">
        <v>8898</v>
      </c>
      <c r="J5271" s="54" t="s">
        <v>8323</v>
      </c>
      <c r="K5271" s="55" t="s">
        <v>25721</v>
      </c>
      <c r="L5271" s="54" t="s">
        <v>8325</v>
      </c>
    </row>
    <row r="5272" spans="1:12" ht="13.8" x14ac:dyDescent="0.3">
      <c r="A5272" s="54" t="s">
        <v>19433</v>
      </c>
      <c r="B5272" s="54" t="s">
        <v>19434</v>
      </c>
      <c r="C5272" s="54" t="s">
        <v>19589</v>
      </c>
      <c r="D5272" s="54" t="s">
        <v>19590</v>
      </c>
      <c r="E5272" s="55" t="s">
        <v>8319</v>
      </c>
      <c r="F5272" s="54" t="s">
        <v>8319</v>
      </c>
      <c r="G5272" s="54" t="s">
        <v>25722</v>
      </c>
      <c r="H5272" s="54" t="s">
        <v>25723</v>
      </c>
      <c r="I5272" s="54" t="s">
        <v>8898</v>
      </c>
      <c r="J5272" s="54" t="s">
        <v>8323</v>
      </c>
      <c r="K5272" s="55" t="s">
        <v>9351</v>
      </c>
      <c r="L5272" s="54" t="s">
        <v>8325</v>
      </c>
    </row>
    <row r="5273" spans="1:12" ht="13.8" x14ac:dyDescent="0.3">
      <c r="A5273" s="54" t="s">
        <v>19433</v>
      </c>
      <c r="B5273" s="54" t="s">
        <v>19434</v>
      </c>
      <c r="C5273" s="54" t="s">
        <v>19594</v>
      </c>
      <c r="D5273" s="54" t="s">
        <v>19595</v>
      </c>
      <c r="E5273" s="55" t="s">
        <v>8319</v>
      </c>
      <c r="F5273" s="54" t="s">
        <v>8319</v>
      </c>
      <c r="G5273" s="54" t="s">
        <v>19596</v>
      </c>
      <c r="H5273" s="54" t="s">
        <v>19597</v>
      </c>
      <c r="I5273" s="54" t="s">
        <v>8322</v>
      </c>
      <c r="J5273" s="54" t="s">
        <v>8323</v>
      </c>
      <c r="K5273" s="55" t="s">
        <v>16783</v>
      </c>
      <c r="L5273" s="54" t="s">
        <v>8325</v>
      </c>
    </row>
    <row r="5274" spans="1:12" ht="13.8" x14ac:dyDescent="0.3">
      <c r="A5274" s="54" t="s">
        <v>19433</v>
      </c>
      <c r="B5274" s="54" t="s">
        <v>19434</v>
      </c>
      <c r="C5274" s="54" t="s">
        <v>19594</v>
      </c>
      <c r="D5274" s="54" t="s">
        <v>19595</v>
      </c>
      <c r="E5274" s="55">
        <v>73978</v>
      </c>
      <c r="F5274" s="54" t="s">
        <v>19598</v>
      </c>
      <c r="G5274" s="54" t="s">
        <v>19599</v>
      </c>
      <c r="H5274" s="54" t="s">
        <v>19600</v>
      </c>
      <c r="I5274" s="54" t="s">
        <v>8898</v>
      </c>
      <c r="J5274" s="54" t="s">
        <v>8323</v>
      </c>
      <c r="K5274" s="55" t="s">
        <v>25724</v>
      </c>
      <c r="L5274" s="54" t="s">
        <v>8325</v>
      </c>
    </row>
    <row r="5275" spans="1:12" ht="13.8" x14ac:dyDescent="0.3">
      <c r="A5275" s="54" t="s">
        <v>19433</v>
      </c>
      <c r="B5275" s="54" t="s">
        <v>19434</v>
      </c>
      <c r="C5275" s="54" t="s">
        <v>19594</v>
      </c>
      <c r="D5275" s="54" t="s">
        <v>19595</v>
      </c>
      <c r="E5275" s="55">
        <v>74245</v>
      </c>
      <c r="F5275" s="54" t="s">
        <v>19601</v>
      </c>
      <c r="G5275" s="54" t="s">
        <v>19602</v>
      </c>
      <c r="H5275" s="54" t="s">
        <v>19601</v>
      </c>
      <c r="I5275" s="54" t="s">
        <v>8898</v>
      </c>
      <c r="J5275" s="54" t="s">
        <v>8323</v>
      </c>
      <c r="K5275" s="55" t="s">
        <v>20134</v>
      </c>
      <c r="L5275" s="54" t="s">
        <v>8325</v>
      </c>
    </row>
    <row r="5276" spans="1:12" ht="13.8" x14ac:dyDescent="0.3">
      <c r="A5276" s="54" t="s">
        <v>19433</v>
      </c>
      <c r="B5276" s="54" t="s">
        <v>19434</v>
      </c>
      <c r="C5276" s="54" t="s">
        <v>19594</v>
      </c>
      <c r="D5276" s="54" t="s">
        <v>19595</v>
      </c>
      <c r="E5276" s="55" t="s">
        <v>8319</v>
      </c>
      <c r="F5276" s="54" t="s">
        <v>8319</v>
      </c>
      <c r="G5276" s="54" t="s">
        <v>19603</v>
      </c>
      <c r="H5276" s="54" t="s">
        <v>19604</v>
      </c>
      <c r="I5276" s="54" t="s">
        <v>19605</v>
      </c>
      <c r="J5276" s="54" t="s">
        <v>8323</v>
      </c>
      <c r="K5276" s="55" t="s">
        <v>22498</v>
      </c>
      <c r="L5276" s="54" t="s">
        <v>8325</v>
      </c>
    </row>
    <row r="5277" spans="1:12" ht="13.8" x14ac:dyDescent="0.3">
      <c r="A5277" s="54" t="s">
        <v>19433</v>
      </c>
      <c r="B5277" s="54" t="s">
        <v>19434</v>
      </c>
      <c r="C5277" s="54" t="s">
        <v>19594</v>
      </c>
      <c r="D5277" s="54" t="s">
        <v>19595</v>
      </c>
      <c r="E5277" s="55">
        <v>79500</v>
      </c>
      <c r="F5277" s="54" t="s">
        <v>19607</v>
      </c>
      <c r="G5277" s="54" t="s">
        <v>19608</v>
      </c>
      <c r="H5277" s="54" t="s">
        <v>19609</v>
      </c>
      <c r="I5277" s="54" t="s">
        <v>8898</v>
      </c>
      <c r="J5277" s="54" t="s">
        <v>8323</v>
      </c>
      <c r="K5277" s="55" t="s">
        <v>17160</v>
      </c>
      <c r="L5277" s="54" t="s">
        <v>8325</v>
      </c>
    </row>
    <row r="5278" spans="1:12" ht="13.8" x14ac:dyDescent="0.3">
      <c r="A5278" s="54" t="s">
        <v>19433</v>
      </c>
      <c r="B5278" s="54" t="s">
        <v>19434</v>
      </c>
      <c r="C5278" s="54" t="s">
        <v>19594</v>
      </c>
      <c r="D5278" s="54" t="s">
        <v>19595</v>
      </c>
      <c r="E5278" s="55" t="s">
        <v>8319</v>
      </c>
      <c r="F5278" s="54" t="s">
        <v>8319</v>
      </c>
      <c r="G5278" s="54" t="s">
        <v>19610</v>
      </c>
      <c r="H5278" s="54" t="s">
        <v>19611</v>
      </c>
      <c r="I5278" s="54" t="s">
        <v>8898</v>
      </c>
      <c r="J5278" s="54" t="s">
        <v>8323</v>
      </c>
      <c r="K5278" s="55" t="s">
        <v>17242</v>
      </c>
      <c r="L5278" s="54" t="s">
        <v>8325</v>
      </c>
    </row>
    <row r="5279" spans="1:12" ht="13.8" x14ac:dyDescent="0.3">
      <c r="A5279" s="54" t="s">
        <v>19433</v>
      </c>
      <c r="B5279" s="54" t="s">
        <v>19434</v>
      </c>
      <c r="C5279" s="54" t="s">
        <v>19594</v>
      </c>
      <c r="D5279" s="54" t="s">
        <v>19595</v>
      </c>
      <c r="E5279" s="55" t="s">
        <v>8319</v>
      </c>
      <c r="F5279" s="54" t="s">
        <v>8319</v>
      </c>
      <c r="G5279" s="54" t="s">
        <v>19612</v>
      </c>
      <c r="H5279" s="54" t="s">
        <v>19613</v>
      </c>
      <c r="I5279" s="54" t="s">
        <v>8898</v>
      </c>
      <c r="J5279" s="54" t="s">
        <v>8323</v>
      </c>
      <c r="K5279" s="55" t="s">
        <v>25725</v>
      </c>
      <c r="L5279" s="54" t="s">
        <v>8325</v>
      </c>
    </row>
    <row r="5280" spans="1:12" ht="13.8" x14ac:dyDescent="0.3">
      <c r="A5280" s="54" t="s">
        <v>19433</v>
      </c>
      <c r="B5280" s="54" t="s">
        <v>19434</v>
      </c>
      <c r="C5280" s="54" t="s">
        <v>19594</v>
      </c>
      <c r="D5280" s="54" t="s">
        <v>19595</v>
      </c>
      <c r="E5280" s="55" t="s">
        <v>8319</v>
      </c>
      <c r="F5280" s="54" t="s">
        <v>8319</v>
      </c>
      <c r="G5280" s="54" t="s">
        <v>19614</v>
      </c>
      <c r="H5280" s="54" t="s">
        <v>19615</v>
      </c>
      <c r="I5280" s="54" t="s">
        <v>8898</v>
      </c>
      <c r="J5280" s="54" t="s">
        <v>8323</v>
      </c>
      <c r="K5280" s="55" t="s">
        <v>21885</v>
      </c>
      <c r="L5280" s="54" t="s">
        <v>8325</v>
      </c>
    </row>
    <row r="5281" spans="1:12" ht="13.8" x14ac:dyDescent="0.3">
      <c r="A5281" s="54" t="s">
        <v>19616</v>
      </c>
      <c r="B5281" s="54" t="s">
        <v>19617</v>
      </c>
      <c r="C5281" s="54" t="s">
        <v>19618</v>
      </c>
      <c r="D5281" s="54" t="s">
        <v>19619</v>
      </c>
      <c r="E5281" s="55" t="s">
        <v>8319</v>
      </c>
      <c r="F5281" s="54" t="s">
        <v>8319</v>
      </c>
      <c r="G5281" s="54" t="s">
        <v>19620</v>
      </c>
      <c r="H5281" s="54" t="s">
        <v>19621</v>
      </c>
      <c r="I5281" s="54" t="s">
        <v>8898</v>
      </c>
      <c r="J5281" s="54" t="s">
        <v>8323</v>
      </c>
      <c r="K5281" s="55" t="s">
        <v>25726</v>
      </c>
      <c r="L5281" s="54" t="s">
        <v>8325</v>
      </c>
    </row>
    <row r="5282" spans="1:12" ht="13.8" x14ac:dyDescent="0.3">
      <c r="A5282" s="54" t="s">
        <v>19616</v>
      </c>
      <c r="B5282" s="54" t="s">
        <v>19617</v>
      </c>
      <c r="C5282" s="54" t="s">
        <v>19618</v>
      </c>
      <c r="D5282" s="54" t="s">
        <v>19619</v>
      </c>
      <c r="E5282" s="55">
        <v>73734</v>
      </c>
      <c r="F5282" s="54" t="s">
        <v>19622</v>
      </c>
      <c r="G5282" s="54" t="s">
        <v>19623</v>
      </c>
      <c r="H5282" s="54" t="s">
        <v>19624</v>
      </c>
      <c r="I5282" s="54" t="s">
        <v>8898</v>
      </c>
      <c r="J5282" s="54" t="s">
        <v>8323</v>
      </c>
      <c r="K5282" s="55" t="s">
        <v>25727</v>
      </c>
      <c r="L5282" s="54" t="s">
        <v>8325</v>
      </c>
    </row>
    <row r="5283" spans="1:12" ht="13.8" x14ac:dyDescent="0.3">
      <c r="A5283" s="54" t="s">
        <v>19616</v>
      </c>
      <c r="B5283" s="54" t="s">
        <v>19617</v>
      </c>
      <c r="C5283" s="54" t="s">
        <v>19618</v>
      </c>
      <c r="D5283" s="54" t="s">
        <v>19619</v>
      </c>
      <c r="E5283" s="55" t="s">
        <v>8319</v>
      </c>
      <c r="F5283" s="54" t="s">
        <v>8319</v>
      </c>
      <c r="G5283" s="54" t="s">
        <v>19625</v>
      </c>
      <c r="H5283" s="54" t="s">
        <v>19626</v>
      </c>
      <c r="I5283" s="54" t="s">
        <v>8898</v>
      </c>
      <c r="J5283" s="54" t="s">
        <v>8323</v>
      </c>
      <c r="K5283" s="55" t="s">
        <v>25728</v>
      </c>
      <c r="L5283" s="54" t="s">
        <v>8325</v>
      </c>
    </row>
    <row r="5284" spans="1:12" ht="13.8" x14ac:dyDescent="0.3">
      <c r="A5284" s="54" t="s">
        <v>19616</v>
      </c>
      <c r="B5284" s="54" t="s">
        <v>19617</v>
      </c>
      <c r="C5284" s="54" t="s">
        <v>19627</v>
      </c>
      <c r="D5284" s="54" t="s">
        <v>19628</v>
      </c>
      <c r="E5284" s="55" t="s">
        <v>8319</v>
      </c>
      <c r="F5284" s="54" t="s">
        <v>8319</v>
      </c>
      <c r="G5284" s="54" t="s">
        <v>19629</v>
      </c>
      <c r="H5284" s="54" t="s">
        <v>19630</v>
      </c>
      <c r="I5284" s="54" t="s">
        <v>8898</v>
      </c>
      <c r="J5284" s="54" t="s">
        <v>8323</v>
      </c>
      <c r="K5284" s="55" t="s">
        <v>22830</v>
      </c>
      <c r="L5284" s="54" t="s">
        <v>8325</v>
      </c>
    </row>
    <row r="5285" spans="1:12" ht="13.8" x14ac:dyDescent="0.3">
      <c r="A5285" s="54" t="s">
        <v>19616</v>
      </c>
      <c r="B5285" s="54" t="s">
        <v>19617</v>
      </c>
      <c r="C5285" s="54" t="s">
        <v>19627</v>
      </c>
      <c r="D5285" s="54" t="s">
        <v>19628</v>
      </c>
      <c r="E5285" s="55" t="s">
        <v>8319</v>
      </c>
      <c r="F5285" s="54" t="s">
        <v>8319</v>
      </c>
      <c r="G5285" s="54" t="s">
        <v>19631</v>
      </c>
      <c r="H5285" s="54" t="s">
        <v>19632</v>
      </c>
      <c r="I5285" s="54" t="s">
        <v>8898</v>
      </c>
      <c r="J5285" s="54" t="s">
        <v>8323</v>
      </c>
      <c r="K5285" s="55" t="s">
        <v>25729</v>
      </c>
      <c r="L5285" s="54" t="s">
        <v>8325</v>
      </c>
    </row>
    <row r="5286" spans="1:12" ht="13.8" x14ac:dyDescent="0.3">
      <c r="A5286" s="54" t="s">
        <v>19616</v>
      </c>
      <c r="B5286" s="54" t="s">
        <v>19617</v>
      </c>
      <c r="C5286" s="54" t="s">
        <v>19627</v>
      </c>
      <c r="D5286" s="54" t="s">
        <v>19628</v>
      </c>
      <c r="E5286" s="55" t="s">
        <v>8319</v>
      </c>
      <c r="F5286" s="54" t="s">
        <v>8319</v>
      </c>
      <c r="G5286" s="54" t="s">
        <v>19633</v>
      </c>
      <c r="H5286" s="54" t="s">
        <v>19634</v>
      </c>
      <c r="I5286" s="54" t="s">
        <v>8898</v>
      </c>
      <c r="J5286" s="54" t="s">
        <v>8323</v>
      </c>
      <c r="K5286" s="55" t="s">
        <v>25730</v>
      </c>
      <c r="L5286" s="54" t="s">
        <v>8325</v>
      </c>
    </row>
    <row r="5287" spans="1:12" ht="13.8" x14ac:dyDescent="0.3">
      <c r="A5287" s="54" t="s">
        <v>19616</v>
      </c>
      <c r="B5287" s="54" t="s">
        <v>19617</v>
      </c>
      <c r="C5287" s="54" t="s">
        <v>19627</v>
      </c>
      <c r="D5287" s="54" t="s">
        <v>19628</v>
      </c>
      <c r="E5287" s="55" t="s">
        <v>8319</v>
      </c>
      <c r="F5287" s="54" t="s">
        <v>8319</v>
      </c>
      <c r="G5287" s="54" t="s">
        <v>19635</v>
      </c>
      <c r="H5287" s="54" t="s">
        <v>19636</v>
      </c>
      <c r="I5287" s="54" t="s">
        <v>8898</v>
      </c>
      <c r="J5287" s="54" t="s">
        <v>8323</v>
      </c>
      <c r="K5287" s="55" t="s">
        <v>25731</v>
      </c>
      <c r="L5287" s="54" t="s">
        <v>8325</v>
      </c>
    </row>
    <row r="5288" spans="1:12" ht="13.8" x14ac:dyDescent="0.3">
      <c r="A5288" s="54" t="s">
        <v>19616</v>
      </c>
      <c r="B5288" s="54" t="s">
        <v>19617</v>
      </c>
      <c r="C5288" s="54" t="s">
        <v>19627</v>
      </c>
      <c r="D5288" s="54" t="s">
        <v>19628</v>
      </c>
      <c r="E5288" s="55" t="s">
        <v>8319</v>
      </c>
      <c r="F5288" s="54" t="s">
        <v>8319</v>
      </c>
      <c r="G5288" s="54" t="s">
        <v>19638</v>
      </c>
      <c r="H5288" s="54" t="s">
        <v>19639</v>
      </c>
      <c r="I5288" s="54" t="s">
        <v>8898</v>
      </c>
      <c r="J5288" s="54" t="s">
        <v>8323</v>
      </c>
      <c r="K5288" s="55" t="s">
        <v>25732</v>
      </c>
      <c r="L5288" s="54" t="s">
        <v>8325</v>
      </c>
    </row>
    <row r="5289" spans="1:12" ht="13.8" x14ac:dyDescent="0.3">
      <c r="A5289" s="54" t="s">
        <v>19616</v>
      </c>
      <c r="B5289" s="54" t="s">
        <v>19617</v>
      </c>
      <c r="C5289" s="54" t="s">
        <v>19627</v>
      </c>
      <c r="D5289" s="54" t="s">
        <v>19628</v>
      </c>
      <c r="E5289" s="55" t="s">
        <v>8319</v>
      </c>
      <c r="F5289" s="54" t="s">
        <v>8319</v>
      </c>
      <c r="G5289" s="54" t="s">
        <v>19640</v>
      </c>
      <c r="H5289" s="54" t="s">
        <v>19641</v>
      </c>
      <c r="I5289" s="54" t="s">
        <v>8898</v>
      </c>
      <c r="J5289" s="54" t="s">
        <v>8323</v>
      </c>
      <c r="K5289" s="55" t="s">
        <v>25733</v>
      </c>
      <c r="L5289" s="54" t="s">
        <v>8325</v>
      </c>
    </row>
    <row r="5290" spans="1:12" ht="13.8" x14ac:dyDescent="0.3">
      <c r="A5290" s="54" t="s">
        <v>19616</v>
      </c>
      <c r="B5290" s="54" t="s">
        <v>19617</v>
      </c>
      <c r="C5290" s="54" t="s">
        <v>19627</v>
      </c>
      <c r="D5290" s="54" t="s">
        <v>19628</v>
      </c>
      <c r="E5290" s="55" t="s">
        <v>8319</v>
      </c>
      <c r="F5290" s="54" t="s">
        <v>8319</v>
      </c>
      <c r="G5290" s="54" t="s">
        <v>19642</v>
      </c>
      <c r="H5290" s="54" t="s">
        <v>19643</v>
      </c>
      <c r="I5290" s="54" t="s">
        <v>8898</v>
      </c>
      <c r="J5290" s="54" t="s">
        <v>8323</v>
      </c>
      <c r="K5290" s="55" t="s">
        <v>25734</v>
      </c>
      <c r="L5290" s="54" t="s">
        <v>8325</v>
      </c>
    </row>
    <row r="5291" spans="1:12" ht="13.8" x14ac:dyDescent="0.3">
      <c r="A5291" s="54" t="s">
        <v>19616</v>
      </c>
      <c r="B5291" s="54" t="s">
        <v>19617</v>
      </c>
      <c r="C5291" s="54" t="s">
        <v>19627</v>
      </c>
      <c r="D5291" s="54" t="s">
        <v>19628</v>
      </c>
      <c r="E5291" s="55" t="s">
        <v>8319</v>
      </c>
      <c r="F5291" s="54" t="s">
        <v>8319</v>
      </c>
      <c r="G5291" s="54" t="s">
        <v>19644</v>
      </c>
      <c r="H5291" s="54" t="s">
        <v>19645</v>
      </c>
      <c r="I5291" s="54" t="s">
        <v>8898</v>
      </c>
      <c r="J5291" s="54" t="s">
        <v>8323</v>
      </c>
      <c r="K5291" s="55" t="s">
        <v>25735</v>
      </c>
      <c r="L5291" s="54" t="s">
        <v>8325</v>
      </c>
    </row>
    <row r="5292" spans="1:12" ht="13.8" x14ac:dyDescent="0.3">
      <c r="A5292" s="54" t="s">
        <v>19616</v>
      </c>
      <c r="B5292" s="54" t="s">
        <v>19617</v>
      </c>
      <c r="C5292" s="54" t="s">
        <v>19627</v>
      </c>
      <c r="D5292" s="54" t="s">
        <v>19628</v>
      </c>
      <c r="E5292" s="55" t="s">
        <v>8319</v>
      </c>
      <c r="F5292" s="54" t="s">
        <v>8319</v>
      </c>
      <c r="G5292" s="54" t="s">
        <v>19646</v>
      </c>
      <c r="H5292" s="54" t="s">
        <v>19647</v>
      </c>
      <c r="I5292" s="54" t="s">
        <v>8898</v>
      </c>
      <c r="J5292" s="54" t="s">
        <v>8323</v>
      </c>
      <c r="K5292" s="55" t="s">
        <v>25736</v>
      </c>
      <c r="L5292" s="54" t="s">
        <v>8325</v>
      </c>
    </row>
    <row r="5293" spans="1:12" ht="13.8" x14ac:dyDescent="0.3">
      <c r="A5293" s="54" t="s">
        <v>19616</v>
      </c>
      <c r="B5293" s="54" t="s">
        <v>19617</v>
      </c>
      <c r="C5293" s="54" t="s">
        <v>19627</v>
      </c>
      <c r="D5293" s="54" t="s">
        <v>19628</v>
      </c>
      <c r="E5293" s="55" t="s">
        <v>8319</v>
      </c>
      <c r="F5293" s="54" t="s">
        <v>8319</v>
      </c>
      <c r="G5293" s="54" t="s">
        <v>19648</v>
      </c>
      <c r="H5293" s="54" t="s">
        <v>19649</v>
      </c>
      <c r="I5293" s="54" t="s">
        <v>8898</v>
      </c>
      <c r="J5293" s="54" t="s">
        <v>8323</v>
      </c>
      <c r="K5293" s="55" t="s">
        <v>25737</v>
      </c>
      <c r="L5293" s="54" t="s">
        <v>8325</v>
      </c>
    </row>
    <row r="5294" spans="1:12" ht="13.8" x14ac:dyDescent="0.3">
      <c r="A5294" s="54" t="s">
        <v>19616</v>
      </c>
      <c r="B5294" s="54" t="s">
        <v>19617</v>
      </c>
      <c r="C5294" s="54" t="s">
        <v>19627</v>
      </c>
      <c r="D5294" s="54" t="s">
        <v>19628</v>
      </c>
      <c r="E5294" s="55" t="s">
        <v>8319</v>
      </c>
      <c r="F5294" s="54" t="s">
        <v>8319</v>
      </c>
      <c r="G5294" s="54" t="s">
        <v>19650</v>
      </c>
      <c r="H5294" s="54" t="s">
        <v>19651</v>
      </c>
      <c r="I5294" s="54" t="s">
        <v>8898</v>
      </c>
      <c r="J5294" s="54" t="s">
        <v>8323</v>
      </c>
      <c r="K5294" s="55" t="s">
        <v>14993</v>
      </c>
      <c r="L5294" s="54" t="s">
        <v>8325</v>
      </c>
    </row>
    <row r="5295" spans="1:12" ht="13.8" x14ac:dyDescent="0.3">
      <c r="A5295" s="54" t="s">
        <v>19616</v>
      </c>
      <c r="B5295" s="54" t="s">
        <v>19617</v>
      </c>
      <c r="C5295" s="54" t="s">
        <v>19627</v>
      </c>
      <c r="D5295" s="54" t="s">
        <v>19628</v>
      </c>
      <c r="E5295" s="55" t="s">
        <v>8319</v>
      </c>
      <c r="F5295" s="54" t="s">
        <v>8319</v>
      </c>
      <c r="G5295" s="54" t="s">
        <v>19653</v>
      </c>
      <c r="H5295" s="54" t="s">
        <v>19654</v>
      </c>
      <c r="I5295" s="54" t="s">
        <v>8898</v>
      </c>
      <c r="J5295" s="54" t="s">
        <v>8323</v>
      </c>
      <c r="K5295" s="55" t="s">
        <v>25738</v>
      </c>
      <c r="L5295" s="54" t="s">
        <v>8325</v>
      </c>
    </row>
    <row r="5296" spans="1:12" ht="13.8" x14ac:dyDescent="0.3">
      <c r="A5296" s="54" t="s">
        <v>19616</v>
      </c>
      <c r="B5296" s="54" t="s">
        <v>19617</v>
      </c>
      <c r="C5296" s="54" t="s">
        <v>19627</v>
      </c>
      <c r="D5296" s="54" t="s">
        <v>19628</v>
      </c>
      <c r="E5296" s="55" t="s">
        <v>8319</v>
      </c>
      <c r="F5296" s="54" t="s">
        <v>8319</v>
      </c>
      <c r="G5296" s="54" t="s">
        <v>19655</v>
      </c>
      <c r="H5296" s="54" t="s">
        <v>19656</v>
      </c>
      <c r="I5296" s="54" t="s">
        <v>8898</v>
      </c>
      <c r="J5296" s="54" t="s">
        <v>8323</v>
      </c>
      <c r="K5296" s="55" t="s">
        <v>25739</v>
      </c>
      <c r="L5296" s="54" t="s">
        <v>8325</v>
      </c>
    </row>
    <row r="5297" spans="1:12" ht="13.8" x14ac:dyDescent="0.3">
      <c r="A5297" s="54" t="s">
        <v>19616</v>
      </c>
      <c r="B5297" s="54" t="s">
        <v>19617</v>
      </c>
      <c r="C5297" s="54" t="s">
        <v>19627</v>
      </c>
      <c r="D5297" s="54" t="s">
        <v>19628</v>
      </c>
      <c r="E5297" s="55" t="s">
        <v>8319</v>
      </c>
      <c r="F5297" s="54" t="s">
        <v>8319</v>
      </c>
      <c r="G5297" s="54" t="s">
        <v>19657</v>
      </c>
      <c r="H5297" s="54" t="s">
        <v>19658</v>
      </c>
      <c r="I5297" s="54" t="s">
        <v>8898</v>
      </c>
      <c r="J5297" s="54" t="s">
        <v>8323</v>
      </c>
      <c r="K5297" s="55" t="s">
        <v>25740</v>
      </c>
      <c r="L5297" s="54" t="s">
        <v>8325</v>
      </c>
    </row>
    <row r="5298" spans="1:12" ht="13.8" x14ac:dyDescent="0.3">
      <c r="A5298" s="54" t="s">
        <v>19616</v>
      </c>
      <c r="B5298" s="54" t="s">
        <v>19617</v>
      </c>
      <c r="C5298" s="54" t="s">
        <v>19627</v>
      </c>
      <c r="D5298" s="54" t="s">
        <v>19628</v>
      </c>
      <c r="E5298" s="55" t="s">
        <v>8319</v>
      </c>
      <c r="F5298" s="54" t="s">
        <v>8319</v>
      </c>
      <c r="G5298" s="54" t="s">
        <v>19659</v>
      </c>
      <c r="H5298" s="54" t="s">
        <v>19660</v>
      </c>
      <c r="I5298" s="54" t="s">
        <v>8898</v>
      </c>
      <c r="J5298" s="54" t="s">
        <v>8323</v>
      </c>
      <c r="K5298" s="55" t="s">
        <v>25741</v>
      </c>
      <c r="L5298" s="54" t="s">
        <v>8325</v>
      </c>
    </row>
    <row r="5299" spans="1:12" ht="13.8" x14ac:dyDescent="0.3">
      <c r="A5299" s="54" t="s">
        <v>19616</v>
      </c>
      <c r="B5299" s="54" t="s">
        <v>19617</v>
      </c>
      <c r="C5299" s="54" t="s">
        <v>19627</v>
      </c>
      <c r="D5299" s="54" t="s">
        <v>19628</v>
      </c>
      <c r="E5299" s="55" t="s">
        <v>8319</v>
      </c>
      <c r="F5299" s="54" t="s">
        <v>8319</v>
      </c>
      <c r="G5299" s="54" t="s">
        <v>19661</v>
      </c>
      <c r="H5299" s="54" t="s">
        <v>19662</v>
      </c>
      <c r="I5299" s="54" t="s">
        <v>8898</v>
      </c>
      <c r="J5299" s="54" t="s">
        <v>8323</v>
      </c>
      <c r="K5299" s="55" t="s">
        <v>9498</v>
      </c>
      <c r="L5299" s="54" t="s">
        <v>8325</v>
      </c>
    </row>
    <row r="5300" spans="1:12" ht="13.8" x14ac:dyDescent="0.3">
      <c r="A5300" s="54" t="s">
        <v>19616</v>
      </c>
      <c r="B5300" s="54" t="s">
        <v>19617</v>
      </c>
      <c r="C5300" s="54" t="s">
        <v>19627</v>
      </c>
      <c r="D5300" s="54" t="s">
        <v>19628</v>
      </c>
      <c r="E5300" s="55" t="s">
        <v>8319</v>
      </c>
      <c r="F5300" s="54" t="s">
        <v>8319</v>
      </c>
      <c r="G5300" s="54" t="s">
        <v>19663</v>
      </c>
      <c r="H5300" s="54" t="s">
        <v>19664</v>
      </c>
      <c r="I5300" s="54" t="s">
        <v>8898</v>
      </c>
      <c r="J5300" s="54" t="s">
        <v>8323</v>
      </c>
      <c r="K5300" s="55" t="s">
        <v>22443</v>
      </c>
      <c r="L5300" s="54" t="s">
        <v>8325</v>
      </c>
    </row>
    <row r="5301" spans="1:12" ht="13.8" x14ac:dyDescent="0.3">
      <c r="A5301" s="54" t="s">
        <v>19616</v>
      </c>
      <c r="B5301" s="54" t="s">
        <v>19617</v>
      </c>
      <c r="C5301" s="54" t="s">
        <v>19627</v>
      </c>
      <c r="D5301" s="54" t="s">
        <v>19628</v>
      </c>
      <c r="E5301" s="55" t="s">
        <v>8319</v>
      </c>
      <c r="F5301" s="54" t="s">
        <v>8319</v>
      </c>
      <c r="G5301" s="54" t="s">
        <v>19665</v>
      </c>
      <c r="H5301" s="54" t="s">
        <v>19666</v>
      </c>
      <c r="I5301" s="54" t="s">
        <v>8898</v>
      </c>
      <c r="J5301" s="54" t="s">
        <v>8323</v>
      </c>
      <c r="K5301" s="55" t="s">
        <v>25742</v>
      </c>
      <c r="L5301" s="54" t="s">
        <v>8325</v>
      </c>
    </row>
    <row r="5302" spans="1:12" ht="13.8" x14ac:dyDescent="0.3">
      <c r="A5302" s="54" t="s">
        <v>19616</v>
      </c>
      <c r="B5302" s="54" t="s">
        <v>19617</v>
      </c>
      <c r="C5302" s="54" t="s">
        <v>19627</v>
      </c>
      <c r="D5302" s="54" t="s">
        <v>19628</v>
      </c>
      <c r="E5302" s="55" t="s">
        <v>8319</v>
      </c>
      <c r="F5302" s="54" t="s">
        <v>8319</v>
      </c>
      <c r="G5302" s="54" t="s">
        <v>19667</v>
      </c>
      <c r="H5302" s="54" t="s">
        <v>19668</v>
      </c>
      <c r="I5302" s="54" t="s">
        <v>8898</v>
      </c>
      <c r="J5302" s="54" t="s">
        <v>8323</v>
      </c>
      <c r="K5302" s="55" t="s">
        <v>25743</v>
      </c>
      <c r="L5302" s="54" t="s">
        <v>8325</v>
      </c>
    </row>
    <row r="5303" spans="1:12" ht="13.8" x14ac:dyDescent="0.3">
      <c r="A5303" s="54" t="s">
        <v>19616</v>
      </c>
      <c r="B5303" s="54" t="s">
        <v>19617</v>
      </c>
      <c r="C5303" s="54" t="s">
        <v>19627</v>
      </c>
      <c r="D5303" s="54" t="s">
        <v>19628</v>
      </c>
      <c r="E5303" s="55" t="s">
        <v>8319</v>
      </c>
      <c r="F5303" s="54" t="s">
        <v>8319</v>
      </c>
      <c r="G5303" s="54" t="s">
        <v>19669</v>
      </c>
      <c r="H5303" s="54" t="s">
        <v>19670</v>
      </c>
      <c r="I5303" s="54" t="s">
        <v>8898</v>
      </c>
      <c r="J5303" s="54" t="s">
        <v>8323</v>
      </c>
      <c r="K5303" s="55" t="s">
        <v>12172</v>
      </c>
      <c r="L5303" s="54" t="s">
        <v>8325</v>
      </c>
    </row>
    <row r="5304" spans="1:12" ht="13.8" x14ac:dyDescent="0.3">
      <c r="A5304" s="54" t="s">
        <v>19616</v>
      </c>
      <c r="B5304" s="54" t="s">
        <v>19617</v>
      </c>
      <c r="C5304" s="54" t="s">
        <v>19671</v>
      </c>
      <c r="D5304" s="54" t="s">
        <v>19672</v>
      </c>
      <c r="E5304" s="55">
        <v>73743</v>
      </c>
      <c r="F5304" s="54" t="s">
        <v>19673</v>
      </c>
      <c r="G5304" s="54" t="s">
        <v>19674</v>
      </c>
      <c r="H5304" s="54" t="s">
        <v>19675</v>
      </c>
      <c r="I5304" s="54" t="s">
        <v>8898</v>
      </c>
      <c r="J5304" s="54" t="s">
        <v>8323</v>
      </c>
      <c r="K5304" s="55" t="s">
        <v>25744</v>
      </c>
      <c r="L5304" s="54" t="s">
        <v>8325</v>
      </c>
    </row>
    <row r="5305" spans="1:12" ht="13.8" x14ac:dyDescent="0.3">
      <c r="A5305" s="54" t="s">
        <v>19616</v>
      </c>
      <c r="B5305" s="54" t="s">
        <v>19617</v>
      </c>
      <c r="C5305" s="54" t="s">
        <v>19671</v>
      </c>
      <c r="D5305" s="54" t="s">
        <v>19672</v>
      </c>
      <c r="E5305" s="55">
        <v>73921</v>
      </c>
      <c r="F5305" s="54" t="s">
        <v>19676</v>
      </c>
      <c r="G5305" s="54" t="s">
        <v>19677</v>
      </c>
      <c r="H5305" s="54" t="s">
        <v>19678</v>
      </c>
      <c r="I5305" s="54" t="s">
        <v>8898</v>
      </c>
      <c r="J5305" s="54" t="s">
        <v>8323</v>
      </c>
      <c r="K5305" s="55" t="s">
        <v>25745</v>
      </c>
      <c r="L5305" s="54" t="s">
        <v>8325</v>
      </c>
    </row>
    <row r="5306" spans="1:12" ht="13.8" x14ac:dyDescent="0.3">
      <c r="A5306" s="54" t="s">
        <v>19616</v>
      </c>
      <c r="B5306" s="54" t="s">
        <v>19617</v>
      </c>
      <c r="C5306" s="54" t="s">
        <v>19671</v>
      </c>
      <c r="D5306" s="54" t="s">
        <v>19672</v>
      </c>
      <c r="E5306" s="55" t="s">
        <v>8319</v>
      </c>
      <c r="F5306" s="54" t="s">
        <v>8319</v>
      </c>
      <c r="G5306" s="54" t="s">
        <v>19679</v>
      </c>
      <c r="H5306" s="54" t="s">
        <v>19680</v>
      </c>
      <c r="I5306" s="54" t="s">
        <v>8898</v>
      </c>
      <c r="J5306" s="54" t="s">
        <v>8323</v>
      </c>
      <c r="K5306" s="55" t="s">
        <v>25746</v>
      </c>
      <c r="L5306" s="54" t="s">
        <v>8325</v>
      </c>
    </row>
    <row r="5307" spans="1:12" ht="13.8" x14ac:dyDescent="0.3">
      <c r="A5307" s="54" t="s">
        <v>19616</v>
      </c>
      <c r="B5307" s="54" t="s">
        <v>19617</v>
      </c>
      <c r="C5307" s="54" t="s">
        <v>19671</v>
      </c>
      <c r="D5307" s="54" t="s">
        <v>19672</v>
      </c>
      <c r="E5307" s="55" t="s">
        <v>8319</v>
      </c>
      <c r="F5307" s="54" t="s">
        <v>8319</v>
      </c>
      <c r="G5307" s="54" t="s">
        <v>19681</v>
      </c>
      <c r="H5307" s="54" t="s">
        <v>19682</v>
      </c>
      <c r="I5307" s="54" t="s">
        <v>8898</v>
      </c>
      <c r="J5307" s="54" t="s">
        <v>8323</v>
      </c>
      <c r="K5307" s="55" t="s">
        <v>25747</v>
      </c>
      <c r="L5307" s="54" t="s">
        <v>8325</v>
      </c>
    </row>
    <row r="5308" spans="1:12" ht="13.8" x14ac:dyDescent="0.3">
      <c r="A5308" s="54" t="s">
        <v>19616</v>
      </c>
      <c r="B5308" s="54" t="s">
        <v>19617</v>
      </c>
      <c r="C5308" s="54" t="s">
        <v>19671</v>
      </c>
      <c r="D5308" s="54" t="s">
        <v>19672</v>
      </c>
      <c r="E5308" s="55" t="s">
        <v>8319</v>
      </c>
      <c r="F5308" s="54" t="s">
        <v>8319</v>
      </c>
      <c r="G5308" s="54" t="s">
        <v>19683</v>
      </c>
      <c r="H5308" s="54" t="s">
        <v>19684</v>
      </c>
      <c r="I5308" s="54" t="s">
        <v>8898</v>
      </c>
      <c r="J5308" s="54" t="s">
        <v>8323</v>
      </c>
      <c r="K5308" s="55" t="s">
        <v>25748</v>
      </c>
      <c r="L5308" s="54" t="s">
        <v>8325</v>
      </c>
    </row>
    <row r="5309" spans="1:12" ht="13.8" x14ac:dyDescent="0.3">
      <c r="A5309" s="54" t="s">
        <v>19616</v>
      </c>
      <c r="B5309" s="54" t="s">
        <v>19617</v>
      </c>
      <c r="C5309" s="54" t="s">
        <v>19671</v>
      </c>
      <c r="D5309" s="54" t="s">
        <v>19672</v>
      </c>
      <c r="E5309" s="55" t="s">
        <v>8319</v>
      </c>
      <c r="F5309" s="54" t="s">
        <v>8319</v>
      </c>
      <c r="G5309" s="54" t="s">
        <v>19685</v>
      </c>
      <c r="H5309" s="54" t="s">
        <v>19686</v>
      </c>
      <c r="I5309" s="54" t="s">
        <v>8898</v>
      </c>
      <c r="J5309" s="54" t="s">
        <v>8323</v>
      </c>
      <c r="K5309" s="55" t="s">
        <v>25749</v>
      </c>
      <c r="L5309" s="54" t="s">
        <v>8325</v>
      </c>
    </row>
    <row r="5310" spans="1:12" ht="13.8" x14ac:dyDescent="0.3">
      <c r="A5310" s="54" t="s">
        <v>19616</v>
      </c>
      <c r="B5310" s="54" t="s">
        <v>19617</v>
      </c>
      <c r="C5310" s="54" t="s">
        <v>19671</v>
      </c>
      <c r="D5310" s="54" t="s">
        <v>19672</v>
      </c>
      <c r="E5310" s="55" t="s">
        <v>8319</v>
      </c>
      <c r="F5310" s="54" t="s">
        <v>8319</v>
      </c>
      <c r="G5310" s="54" t="s">
        <v>19687</v>
      </c>
      <c r="H5310" s="54" t="s">
        <v>19688</v>
      </c>
      <c r="I5310" s="54" t="s">
        <v>8898</v>
      </c>
      <c r="J5310" s="54" t="s">
        <v>8323</v>
      </c>
      <c r="K5310" s="55" t="s">
        <v>25750</v>
      </c>
      <c r="L5310" s="54" t="s">
        <v>8325</v>
      </c>
    </row>
    <row r="5311" spans="1:12" ht="13.8" x14ac:dyDescent="0.3">
      <c r="A5311" s="54" t="s">
        <v>19616</v>
      </c>
      <c r="B5311" s="54" t="s">
        <v>19617</v>
      </c>
      <c r="C5311" s="54" t="s">
        <v>19671</v>
      </c>
      <c r="D5311" s="54" t="s">
        <v>19672</v>
      </c>
      <c r="E5311" s="55" t="s">
        <v>8319</v>
      </c>
      <c r="F5311" s="54" t="s">
        <v>8319</v>
      </c>
      <c r="G5311" s="54" t="s">
        <v>19689</v>
      </c>
      <c r="H5311" s="54" t="s">
        <v>19690</v>
      </c>
      <c r="I5311" s="54" t="s">
        <v>8898</v>
      </c>
      <c r="J5311" s="54" t="s">
        <v>8323</v>
      </c>
      <c r="K5311" s="55" t="s">
        <v>25751</v>
      </c>
      <c r="L5311" s="54" t="s">
        <v>8325</v>
      </c>
    </row>
    <row r="5312" spans="1:12" ht="13.8" x14ac:dyDescent="0.3">
      <c r="A5312" s="54" t="s">
        <v>19616</v>
      </c>
      <c r="B5312" s="54" t="s">
        <v>19617</v>
      </c>
      <c r="C5312" s="54" t="s">
        <v>19671</v>
      </c>
      <c r="D5312" s="54" t="s">
        <v>19672</v>
      </c>
      <c r="E5312" s="55" t="s">
        <v>8319</v>
      </c>
      <c r="F5312" s="54" t="s">
        <v>8319</v>
      </c>
      <c r="G5312" s="54" t="s">
        <v>19691</v>
      </c>
      <c r="H5312" s="54" t="s">
        <v>19692</v>
      </c>
      <c r="I5312" s="54" t="s">
        <v>8898</v>
      </c>
      <c r="J5312" s="54" t="s">
        <v>8323</v>
      </c>
      <c r="K5312" s="55" t="s">
        <v>25752</v>
      </c>
      <c r="L5312" s="54" t="s">
        <v>8325</v>
      </c>
    </row>
    <row r="5313" spans="1:12" ht="13.8" x14ac:dyDescent="0.3">
      <c r="A5313" s="54" t="s">
        <v>19616</v>
      </c>
      <c r="B5313" s="54" t="s">
        <v>19617</v>
      </c>
      <c r="C5313" s="54" t="s">
        <v>19671</v>
      </c>
      <c r="D5313" s="54" t="s">
        <v>19672</v>
      </c>
      <c r="E5313" s="55" t="s">
        <v>8319</v>
      </c>
      <c r="F5313" s="54" t="s">
        <v>8319</v>
      </c>
      <c r="G5313" s="54" t="s">
        <v>19693</v>
      </c>
      <c r="H5313" s="54" t="s">
        <v>19694</v>
      </c>
      <c r="I5313" s="54" t="s">
        <v>8898</v>
      </c>
      <c r="J5313" s="54" t="s">
        <v>8323</v>
      </c>
      <c r="K5313" s="55" t="s">
        <v>25753</v>
      </c>
      <c r="L5313" s="54" t="s">
        <v>8325</v>
      </c>
    </row>
    <row r="5314" spans="1:12" ht="13.8" x14ac:dyDescent="0.3">
      <c r="A5314" s="54" t="s">
        <v>19616</v>
      </c>
      <c r="B5314" s="54" t="s">
        <v>19617</v>
      </c>
      <c r="C5314" s="54" t="s">
        <v>19671</v>
      </c>
      <c r="D5314" s="54" t="s">
        <v>19672</v>
      </c>
      <c r="E5314" s="55" t="s">
        <v>8319</v>
      </c>
      <c r="F5314" s="54" t="s">
        <v>8319</v>
      </c>
      <c r="G5314" s="54" t="s">
        <v>19696</v>
      </c>
      <c r="H5314" s="54" t="s">
        <v>19697</v>
      </c>
      <c r="I5314" s="54" t="s">
        <v>8898</v>
      </c>
      <c r="J5314" s="54" t="s">
        <v>8323</v>
      </c>
      <c r="K5314" s="55" t="s">
        <v>22162</v>
      </c>
      <c r="L5314" s="54" t="s">
        <v>8325</v>
      </c>
    </row>
    <row r="5315" spans="1:12" ht="13.8" x14ac:dyDescent="0.3">
      <c r="A5315" s="54" t="s">
        <v>19616</v>
      </c>
      <c r="B5315" s="54" t="s">
        <v>19617</v>
      </c>
      <c r="C5315" s="54" t="s">
        <v>19671</v>
      </c>
      <c r="D5315" s="54" t="s">
        <v>19672</v>
      </c>
      <c r="E5315" s="55" t="s">
        <v>8319</v>
      </c>
      <c r="F5315" s="54" t="s">
        <v>8319</v>
      </c>
      <c r="G5315" s="54" t="s">
        <v>19698</v>
      </c>
      <c r="H5315" s="54" t="s">
        <v>19699</v>
      </c>
      <c r="I5315" s="54" t="s">
        <v>8322</v>
      </c>
      <c r="J5315" s="54" t="s">
        <v>8323</v>
      </c>
      <c r="K5315" s="55" t="s">
        <v>25754</v>
      </c>
      <c r="L5315" s="54" t="s">
        <v>8325</v>
      </c>
    </row>
    <row r="5316" spans="1:12" ht="13.8" x14ac:dyDescent="0.3">
      <c r="A5316" s="54" t="s">
        <v>19616</v>
      </c>
      <c r="B5316" s="54" t="s">
        <v>19617</v>
      </c>
      <c r="C5316" s="54" t="s">
        <v>19671</v>
      </c>
      <c r="D5316" s="54" t="s">
        <v>19672</v>
      </c>
      <c r="E5316" s="55" t="s">
        <v>8319</v>
      </c>
      <c r="F5316" s="54" t="s">
        <v>8319</v>
      </c>
      <c r="G5316" s="54" t="s">
        <v>19700</v>
      </c>
      <c r="H5316" s="54" t="s">
        <v>19701</v>
      </c>
      <c r="I5316" s="54" t="s">
        <v>8322</v>
      </c>
      <c r="J5316" s="54" t="s">
        <v>8323</v>
      </c>
      <c r="K5316" s="55" t="s">
        <v>25755</v>
      </c>
      <c r="L5316" s="54" t="s">
        <v>8325</v>
      </c>
    </row>
    <row r="5317" spans="1:12" ht="13.8" x14ac:dyDescent="0.3">
      <c r="A5317" s="54" t="s">
        <v>19616</v>
      </c>
      <c r="B5317" s="54" t="s">
        <v>19617</v>
      </c>
      <c r="C5317" s="54" t="s">
        <v>19671</v>
      </c>
      <c r="D5317" s="54" t="s">
        <v>19672</v>
      </c>
      <c r="E5317" s="55" t="s">
        <v>8319</v>
      </c>
      <c r="F5317" s="54" t="s">
        <v>8319</v>
      </c>
      <c r="G5317" s="54" t="s">
        <v>19702</v>
      </c>
      <c r="H5317" s="54" t="s">
        <v>19703</v>
      </c>
      <c r="I5317" s="54" t="s">
        <v>8322</v>
      </c>
      <c r="J5317" s="54" t="s">
        <v>8323</v>
      </c>
      <c r="K5317" s="55" t="s">
        <v>16453</v>
      </c>
      <c r="L5317" s="54" t="s">
        <v>8325</v>
      </c>
    </row>
    <row r="5318" spans="1:12" ht="13.8" x14ac:dyDescent="0.3">
      <c r="A5318" s="54" t="s">
        <v>19616</v>
      </c>
      <c r="B5318" s="54" t="s">
        <v>19617</v>
      </c>
      <c r="C5318" s="54" t="s">
        <v>19671</v>
      </c>
      <c r="D5318" s="54" t="s">
        <v>19672</v>
      </c>
      <c r="E5318" s="55" t="s">
        <v>8319</v>
      </c>
      <c r="F5318" s="54" t="s">
        <v>8319</v>
      </c>
      <c r="G5318" s="54" t="s">
        <v>19704</v>
      </c>
      <c r="H5318" s="54" t="s">
        <v>19705</v>
      </c>
      <c r="I5318" s="54" t="s">
        <v>8322</v>
      </c>
      <c r="J5318" s="54" t="s">
        <v>8323</v>
      </c>
      <c r="K5318" s="55" t="s">
        <v>25756</v>
      </c>
      <c r="L5318" s="54" t="s">
        <v>8325</v>
      </c>
    </row>
    <row r="5319" spans="1:12" ht="13.8" x14ac:dyDescent="0.3">
      <c r="A5319" s="54" t="s">
        <v>19616</v>
      </c>
      <c r="B5319" s="54" t="s">
        <v>19617</v>
      </c>
      <c r="C5319" s="54" t="s">
        <v>19706</v>
      </c>
      <c r="D5319" s="54" t="s">
        <v>19707</v>
      </c>
      <c r="E5319" s="55" t="s">
        <v>8319</v>
      </c>
      <c r="F5319" s="54" t="s">
        <v>8319</v>
      </c>
      <c r="G5319" s="54" t="s">
        <v>19708</v>
      </c>
      <c r="H5319" s="54" t="s">
        <v>19709</v>
      </c>
      <c r="I5319" s="54" t="s">
        <v>8898</v>
      </c>
      <c r="J5319" s="54" t="s">
        <v>8323</v>
      </c>
      <c r="K5319" s="55" t="s">
        <v>25757</v>
      </c>
      <c r="L5319" s="54" t="s">
        <v>8325</v>
      </c>
    </row>
    <row r="5320" spans="1:12" ht="13.8" x14ac:dyDescent="0.3">
      <c r="A5320" s="54" t="s">
        <v>19616</v>
      </c>
      <c r="B5320" s="54" t="s">
        <v>19617</v>
      </c>
      <c r="C5320" s="54" t="s">
        <v>19706</v>
      </c>
      <c r="D5320" s="54" t="s">
        <v>19707</v>
      </c>
      <c r="E5320" s="55" t="s">
        <v>8319</v>
      </c>
      <c r="F5320" s="54" t="s">
        <v>8319</v>
      </c>
      <c r="G5320" s="54" t="s">
        <v>19710</v>
      </c>
      <c r="H5320" s="54" t="s">
        <v>19711</v>
      </c>
      <c r="I5320" s="54" t="s">
        <v>8898</v>
      </c>
      <c r="J5320" s="54" t="s">
        <v>8323</v>
      </c>
      <c r="K5320" s="55" t="s">
        <v>25757</v>
      </c>
      <c r="L5320" s="54" t="s">
        <v>8325</v>
      </c>
    </row>
    <row r="5321" spans="1:12" ht="13.8" x14ac:dyDescent="0.3">
      <c r="A5321" s="54" t="s">
        <v>19616</v>
      </c>
      <c r="B5321" s="54" t="s">
        <v>19617</v>
      </c>
      <c r="C5321" s="54" t="s">
        <v>19706</v>
      </c>
      <c r="D5321" s="54" t="s">
        <v>19707</v>
      </c>
      <c r="E5321" s="55">
        <v>73876</v>
      </c>
      <c r="F5321" s="54" t="s">
        <v>19712</v>
      </c>
      <c r="G5321" s="54" t="s">
        <v>19713</v>
      </c>
      <c r="H5321" s="54" t="s">
        <v>19714</v>
      </c>
      <c r="I5321" s="54" t="s">
        <v>8898</v>
      </c>
      <c r="J5321" s="54" t="s">
        <v>8323</v>
      </c>
      <c r="K5321" s="55" t="s">
        <v>25758</v>
      </c>
      <c r="L5321" s="54" t="s">
        <v>8325</v>
      </c>
    </row>
    <row r="5322" spans="1:12" ht="13.8" x14ac:dyDescent="0.3">
      <c r="A5322" s="54" t="s">
        <v>19616</v>
      </c>
      <c r="B5322" s="54" t="s">
        <v>19617</v>
      </c>
      <c r="C5322" s="54" t="s">
        <v>19706</v>
      </c>
      <c r="D5322" s="54" t="s">
        <v>19707</v>
      </c>
      <c r="E5322" s="55" t="s">
        <v>8319</v>
      </c>
      <c r="F5322" s="54" t="s">
        <v>8319</v>
      </c>
      <c r="G5322" s="54" t="s">
        <v>19715</v>
      </c>
      <c r="H5322" s="54" t="s">
        <v>19716</v>
      </c>
      <c r="I5322" s="54" t="s">
        <v>8898</v>
      </c>
      <c r="J5322" s="54" t="s">
        <v>8323</v>
      </c>
      <c r="K5322" s="55" t="s">
        <v>25759</v>
      </c>
      <c r="L5322" s="54" t="s">
        <v>8325</v>
      </c>
    </row>
    <row r="5323" spans="1:12" ht="13.8" x14ac:dyDescent="0.3">
      <c r="A5323" s="54" t="s">
        <v>19616</v>
      </c>
      <c r="B5323" s="54" t="s">
        <v>19617</v>
      </c>
      <c r="C5323" s="54" t="s">
        <v>19706</v>
      </c>
      <c r="D5323" s="54" t="s">
        <v>19707</v>
      </c>
      <c r="E5323" s="55" t="s">
        <v>8319</v>
      </c>
      <c r="F5323" s="54" t="s">
        <v>8319</v>
      </c>
      <c r="G5323" s="54" t="s">
        <v>19717</v>
      </c>
      <c r="H5323" s="54" t="s">
        <v>19718</v>
      </c>
      <c r="I5323" s="54" t="s">
        <v>8898</v>
      </c>
      <c r="J5323" s="54" t="s">
        <v>8323</v>
      </c>
      <c r="K5323" s="55" t="s">
        <v>25760</v>
      </c>
      <c r="L5323" s="54" t="s">
        <v>8325</v>
      </c>
    </row>
    <row r="5324" spans="1:12" ht="13.8" x14ac:dyDescent="0.3">
      <c r="A5324" s="54" t="s">
        <v>19616</v>
      </c>
      <c r="B5324" s="54" t="s">
        <v>19617</v>
      </c>
      <c r="C5324" s="54" t="s">
        <v>19719</v>
      </c>
      <c r="D5324" s="54" t="s">
        <v>19720</v>
      </c>
      <c r="E5324" s="55" t="s">
        <v>8319</v>
      </c>
      <c r="F5324" s="54" t="s">
        <v>8319</v>
      </c>
      <c r="G5324" s="54" t="s">
        <v>19721</v>
      </c>
      <c r="H5324" s="54" t="s">
        <v>19722</v>
      </c>
      <c r="I5324" s="54" t="s">
        <v>8898</v>
      </c>
      <c r="J5324" s="54" t="s">
        <v>8323</v>
      </c>
      <c r="K5324" s="55" t="s">
        <v>25761</v>
      </c>
      <c r="L5324" s="54" t="s">
        <v>8325</v>
      </c>
    </row>
    <row r="5325" spans="1:12" ht="13.8" x14ac:dyDescent="0.3">
      <c r="A5325" s="54" t="s">
        <v>19616</v>
      </c>
      <c r="B5325" s="54" t="s">
        <v>19617</v>
      </c>
      <c r="C5325" s="54" t="s">
        <v>19723</v>
      </c>
      <c r="D5325" s="54" t="s">
        <v>19724</v>
      </c>
      <c r="E5325" s="55" t="s">
        <v>8319</v>
      </c>
      <c r="F5325" s="54" t="s">
        <v>8319</v>
      </c>
      <c r="G5325" s="54" t="s">
        <v>19725</v>
      </c>
      <c r="H5325" s="54" t="s">
        <v>19726</v>
      </c>
      <c r="I5325" s="54" t="s">
        <v>8898</v>
      </c>
      <c r="J5325" s="54" t="s">
        <v>8323</v>
      </c>
      <c r="K5325" s="55" t="s">
        <v>25762</v>
      </c>
      <c r="L5325" s="54" t="s">
        <v>8325</v>
      </c>
    </row>
    <row r="5326" spans="1:12" ht="13.8" x14ac:dyDescent="0.3">
      <c r="A5326" s="54" t="s">
        <v>19616</v>
      </c>
      <c r="B5326" s="54" t="s">
        <v>19617</v>
      </c>
      <c r="C5326" s="54" t="s">
        <v>19727</v>
      </c>
      <c r="D5326" s="54" t="s">
        <v>19728</v>
      </c>
      <c r="E5326" s="55">
        <v>74111</v>
      </c>
      <c r="F5326" s="54" t="s">
        <v>19729</v>
      </c>
      <c r="G5326" s="54" t="s">
        <v>19730</v>
      </c>
      <c r="H5326" s="54" t="s">
        <v>19731</v>
      </c>
      <c r="I5326" s="54" t="s">
        <v>8322</v>
      </c>
      <c r="J5326" s="54" t="s">
        <v>8323</v>
      </c>
      <c r="K5326" s="55" t="s">
        <v>24609</v>
      </c>
      <c r="L5326" s="54" t="s">
        <v>8325</v>
      </c>
    </row>
    <row r="5327" spans="1:12" ht="13.8" x14ac:dyDescent="0.3">
      <c r="A5327" s="54" t="s">
        <v>19616</v>
      </c>
      <c r="B5327" s="54" t="s">
        <v>19617</v>
      </c>
      <c r="C5327" s="54" t="s">
        <v>19727</v>
      </c>
      <c r="D5327" s="54" t="s">
        <v>19728</v>
      </c>
      <c r="E5327" s="55" t="s">
        <v>8319</v>
      </c>
      <c r="F5327" s="54" t="s">
        <v>8319</v>
      </c>
      <c r="G5327" s="54" t="s">
        <v>19732</v>
      </c>
      <c r="H5327" s="54" t="s">
        <v>19733</v>
      </c>
      <c r="I5327" s="54" t="s">
        <v>8322</v>
      </c>
      <c r="J5327" s="54" t="s">
        <v>8323</v>
      </c>
      <c r="K5327" s="55" t="s">
        <v>25763</v>
      </c>
      <c r="L5327" s="54" t="s">
        <v>8325</v>
      </c>
    </row>
    <row r="5328" spans="1:12" ht="13.8" x14ac:dyDescent="0.3">
      <c r="A5328" s="54" t="s">
        <v>19616</v>
      </c>
      <c r="B5328" s="54" t="s">
        <v>19617</v>
      </c>
      <c r="C5328" s="54" t="s">
        <v>19727</v>
      </c>
      <c r="D5328" s="54" t="s">
        <v>19728</v>
      </c>
      <c r="E5328" s="55" t="s">
        <v>8319</v>
      </c>
      <c r="F5328" s="54" t="s">
        <v>8319</v>
      </c>
      <c r="G5328" s="54" t="s">
        <v>19734</v>
      </c>
      <c r="H5328" s="54" t="s">
        <v>19735</v>
      </c>
      <c r="I5328" s="54" t="s">
        <v>8322</v>
      </c>
      <c r="J5328" s="54" t="s">
        <v>8323</v>
      </c>
      <c r="K5328" s="55" t="s">
        <v>25764</v>
      </c>
      <c r="L5328" s="54" t="s">
        <v>8325</v>
      </c>
    </row>
    <row r="5329" spans="1:12" ht="13.8" x14ac:dyDescent="0.3">
      <c r="A5329" s="54" t="s">
        <v>19616</v>
      </c>
      <c r="B5329" s="54" t="s">
        <v>19617</v>
      </c>
      <c r="C5329" s="54" t="s">
        <v>19736</v>
      </c>
      <c r="D5329" s="54" t="s">
        <v>19737</v>
      </c>
      <c r="E5329" s="55">
        <v>73886</v>
      </c>
      <c r="F5329" s="54" t="s">
        <v>19738</v>
      </c>
      <c r="G5329" s="54" t="s">
        <v>19739</v>
      </c>
      <c r="H5329" s="54" t="s">
        <v>19740</v>
      </c>
      <c r="I5329" s="54" t="s">
        <v>8322</v>
      </c>
      <c r="J5329" s="54" t="s">
        <v>8323</v>
      </c>
      <c r="K5329" s="55" t="s">
        <v>14745</v>
      </c>
      <c r="L5329" s="54" t="s">
        <v>8325</v>
      </c>
    </row>
    <row r="5330" spans="1:12" ht="13.8" x14ac:dyDescent="0.3">
      <c r="A5330" s="54" t="s">
        <v>19616</v>
      </c>
      <c r="B5330" s="54" t="s">
        <v>19617</v>
      </c>
      <c r="C5330" s="54" t="s">
        <v>19736</v>
      </c>
      <c r="D5330" s="54" t="s">
        <v>19737</v>
      </c>
      <c r="E5330" s="55" t="s">
        <v>8319</v>
      </c>
      <c r="F5330" s="54" t="s">
        <v>8319</v>
      </c>
      <c r="G5330" s="54" t="s">
        <v>19741</v>
      </c>
      <c r="H5330" s="54" t="s">
        <v>19742</v>
      </c>
      <c r="I5330" s="54" t="s">
        <v>8322</v>
      </c>
      <c r="J5330" s="54" t="s">
        <v>8323</v>
      </c>
      <c r="K5330" s="55" t="s">
        <v>24816</v>
      </c>
      <c r="L5330" s="54" t="s">
        <v>8325</v>
      </c>
    </row>
    <row r="5331" spans="1:12" ht="13.8" x14ac:dyDescent="0.3">
      <c r="A5331" s="54" t="s">
        <v>19616</v>
      </c>
      <c r="B5331" s="54" t="s">
        <v>19617</v>
      </c>
      <c r="C5331" s="54" t="s">
        <v>19744</v>
      </c>
      <c r="D5331" s="54" t="s">
        <v>19745</v>
      </c>
      <c r="E5331" s="55" t="s">
        <v>8319</v>
      </c>
      <c r="F5331" s="54" t="s">
        <v>8319</v>
      </c>
      <c r="G5331" s="54" t="s">
        <v>19746</v>
      </c>
      <c r="H5331" s="54" t="s">
        <v>19747</v>
      </c>
      <c r="I5331" s="54" t="s">
        <v>8322</v>
      </c>
      <c r="J5331" s="54" t="s">
        <v>8323</v>
      </c>
      <c r="K5331" s="55" t="s">
        <v>25765</v>
      </c>
      <c r="L5331" s="54" t="s">
        <v>8325</v>
      </c>
    </row>
    <row r="5332" spans="1:12" ht="13.8" x14ac:dyDescent="0.3">
      <c r="A5332" s="54" t="s">
        <v>19616</v>
      </c>
      <c r="B5332" s="54" t="s">
        <v>19617</v>
      </c>
      <c r="C5332" s="54" t="s">
        <v>19744</v>
      </c>
      <c r="D5332" s="54" t="s">
        <v>19745</v>
      </c>
      <c r="E5332" s="55" t="s">
        <v>8319</v>
      </c>
      <c r="F5332" s="54" t="s">
        <v>8319</v>
      </c>
      <c r="G5332" s="54" t="s">
        <v>19748</v>
      </c>
      <c r="H5332" s="54" t="s">
        <v>19749</v>
      </c>
      <c r="I5332" s="54" t="s">
        <v>8322</v>
      </c>
      <c r="J5332" s="54" t="s">
        <v>8323</v>
      </c>
      <c r="K5332" s="55" t="s">
        <v>8583</v>
      </c>
      <c r="L5332" s="54" t="s">
        <v>8325</v>
      </c>
    </row>
    <row r="5333" spans="1:12" ht="13.8" x14ac:dyDescent="0.3">
      <c r="A5333" s="54" t="s">
        <v>19616</v>
      </c>
      <c r="B5333" s="54" t="s">
        <v>19617</v>
      </c>
      <c r="C5333" s="54" t="s">
        <v>19744</v>
      </c>
      <c r="D5333" s="54" t="s">
        <v>19745</v>
      </c>
      <c r="E5333" s="55" t="s">
        <v>8319</v>
      </c>
      <c r="F5333" s="54" t="s">
        <v>8319</v>
      </c>
      <c r="G5333" s="54" t="s">
        <v>19750</v>
      </c>
      <c r="H5333" s="54" t="s">
        <v>19751</v>
      </c>
      <c r="I5333" s="54" t="s">
        <v>8322</v>
      </c>
      <c r="J5333" s="54" t="s">
        <v>8323</v>
      </c>
      <c r="K5333" s="55" t="s">
        <v>24411</v>
      </c>
      <c r="L5333" s="54" t="s">
        <v>8325</v>
      </c>
    </row>
    <row r="5334" spans="1:12" ht="13.8" x14ac:dyDescent="0.3">
      <c r="A5334" s="54" t="s">
        <v>19616</v>
      </c>
      <c r="B5334" s="54" t="s">
        <v>19617</v>
      </c>
      <c r="C5334" s="54" t="s">
        <v>19744</v>
      </c>
      <c r="D5334" s="54" t="s">
        <v>19745</v>
      </c>
      <c r="E5334" s="55" t="s">
        <v>8319</v>
      </c>
      <c r="F5334" s="54" t="s">
        <v>8319</v>
      </c>
      <c r="G5334" s="54" t="s">
        <v>19752</v>
      </c>
      <c r="H5334" s="54" t="s">
        <v>19753</v>
      </c>
      <c r="I5334" s="54" t="s">
        <v>8322</v>
      </c>
      <c r="J5334" s="54" t="s">
        <v>8323</v>
      </c>
      <c r="K5334" s="55" t="s">
        <v>25766</v>
      </c>
      <c r="L5334" s="54" t="s">
        <v>8325</v>
      </c>
    </row>
    <row r="5335" spans="1:12" ht="13.8" x14ac:dyDescent="0.3">
      <c r="A5335" s="54" t="s">
        <v>19616</v>
      </c>
      <c r="B5335" s="54" t="s">
        <v>19617</v>
      </c>
      <c r="C5335" s="54" t="s">
        <v>19754</v>
      </c>
      <c r="D5335" s="54" t="s">
        <v>19755</v>
      </c>
      <c r="E5335" s="55">
        <v>73850</v>
      </c>
      <c r="F5335" s="54" t="s">
        <v>19756</v>
      </c>
      <c r="G5335" s="54" t="s">
        <v>19757</v>
      </c>
      <c r="H5335" s="54" t="s">
        <v>19758</v>
      </c>
      <c r="I5335" s="54" t="s">
        <v>8322</v>
      </c>
      <c r="J5335" s="54" t="s">
        <v>8323</v>
      </c>
      <c r="K5335" s="55" t="s">
        <v>15168</v>
      </c>
      <c r="L5335" s="54" t="s">
        <v>8325</v>
      </c>
    </row>
    <row r="5336" spans="1:12" ht="13.8" x14ac:dyDescent="0.3">
      <c r="A5336" s="54" t="s">
        <v>19616</v>
      </c>
      <c r="B5336" s="54" t="s">
        <v>19617</v>
      </c>
      <c r="C5336" s="54" t="s">
        <v>19754</v>
      </c>
      <c r="D5336" s="54" t="s">
        <v>19755</v>
      </c>
      <c r="E5336" s="55" t="s">
        <v>8319</v>
      </c>
      <c r="F5336" s="54" t="s">
        <v>8319</v>
      </c>
      <c r="G5336" s="54" t="s">
        <v>19760</v>
      </c>
      <c r="H5336" s="54" t="s">
        <v>19761</v>
      </c>
      <c r="I5336" s="54" t="s">
        <v>8322</v>
      </c>
      <c r="J5336" s="54" t="s">
        <v>8323</v>
      </c>
      <c r="K5336" s="55" t="s">
        <v>21419</v>
      </c>
      <c r="L5336" s="54" t="s">
        <v>8325</v>
      </c>
    </row>
    <row r="5337" spans="1:12" ht="13.8" x14ac:dyDescent="0.3">
      <c r="A5337" s="54" t="s">
        <v>19616</v>
      </c>
      <c r="B5337" s="54" t="s">
        <v>19617</v>
      </c>
      <c r="C5337" s="54" t="s">
        <v>19762</v>
      </c>
      <c r="D5337" s="54" t="s">
        <v>19763</v>
      </c>
      <c r="E5337" s="55" t="s">
        <v>8319</v>
      </c>
      <c r="F5337" s="54" t="s">
        <v>8319</v>
      </c>
      <c r="G5337" s="54" t="s">
        <v>19764</v>
      </c>
      <c r="H5337" s="54" t="s">
        <v>19765</v>
      </c>
      <c r="I5337" s="54" t="s">
        <v>8898</v>
      </c>
      <c r="J5337" s="54" t="s">
        <v>8323</v>
      </c>
      <c r="K5337" s="55" t="s">
        <v>25767</v>
      </c>
      <c r="L5337" s="54" t="s">
        <v>8325</v>
      </c>
    </row>
    <row r="5338" spans="1:12" ht="13.8" x14ac:dyDescent="0.3">
      <c r="A5338" s="54" t="s">
        <v>19616</v>
      </c>
      <c r="B5338" s="54" t="s">
        <v>19617</v>
      </c>
      <c r="C5338" s="54" t="s">
        <v>19762</v>
      </c>
      <c r="D5338" s="54" t="s">
        <v>19763</v>
      </c>
      <c r="E5338" s="55" t="s">
        <v>8319</v>
      </c>
      <c r="F5338" s="54" t="s">
        <v>8319</v>
      </c>
      <c r="G5338" s="54" t="s">
        <v>19766</v>
      </c>
      <c r="H5338" s="54" t="s">
        <v>19767</v>
      </c>
      <c r="I5338" s="54" t="s">
        <v>8898</v>
      </c>
      <c r="J5338" s="54" t="s">
        <v>8323</v>
      </c>
      <c r="K5338" s="55" t="s">
        <v>25768</v>
      </c>
      <c r="L5338" s="54" t="s">
        <v>8325</v>
      </c>
    </row>
    <row r="5339" spans="1:12" ht="13.8" x14ac:dyDescent="0.3">
      <c r="A5339" s="54" t="s">
        <v>19616</v>
      </c>
      <c r="B5339" s="54" t="s">
        <v>19617</v>
      </c>
      <c r="C5339" s="54" t="s">
        <v>19762</v>
      </c>
      <c r="D5339" s="54" t="s">
        <v>19763</v>
      </c>
      <c r="E5339" s="55" t="s">
        <v>8319</v>
      </c>
      <c r="F5339" s="54" t="s">
        <v>8319</v>
      </c>
      <c r="G5339" s="54" t="s">
        <v>19768</v>
      </c>
      <c r="H5339" s="54" t="s">
        <v>19769</v>
      </c>
      <c r="I5339" s="54" t="s">
        <v>8898</v>
      </c>
      <c r="J5339" s="54" t="s">
        <v>8323</v>
      </c>
      <c r="K5339" s="55" t="s">
        <v>25769</v>
      </c>
      <c r="L5339" s="54" t="s">
        <v>8325</v>
      </c>
    </row>
    <row r="5340" spans="1:12" ht="13.8" x14ac:dyDescent="0.3">
      <c r="A5340" s="54" t="s">
        <v>19616</v>
      </c>
      <c r="B5340" s="54" t="s">
        <v>19617</v>
      </c>
      <c r="C5340" s="54" t="s">
        <v>19762</v>
      </c>
      <c r="D5340" s="54" t="s">
        <v>19763</v>
      </c>
      <c r="E5340" s="55" t="s">
        <v>8319</v>
      </c>
      <c r="F5340" s="54" t="s">
        <v>8319</v>
      </c>
      <c r="G5340" s="54">
        <v>94990</v>
      </c>
      <c r="H5340" s="54" t="s">
        <v>19772</v>
      </c>
      <c r="I5340" s="54" t="s">
        <v>11432</v>
      </c>
      <c r="J5340" s="54" t="s">
        <v>8323</v>
      </c>
      <c r="K5340" s="55" t="s">
        <v>25770</v>
      </c>
      <c r="L5340" s="54" t="s">
        <v>8325</v>
      </c>
    </row>
    <row r="5341" spans="1:12" ht="13.8" x14ac:dyDescent="0.3">
      <c r="A5341" s="54" t="s">
        <v>19616</v>
      </c>
      <c r="B5341" s="54" t="s">
        <v>19617</v>
      </c>
      <c r="C5341" s="54" t="s">
        <v>19762</v>
      </c>
      <c r="D5341" s="54" t="s">
        <v>19763</v>
      </c>
      <c r="E5341" s="55" t="s">
        <v>8319</v>
      </c>
      <c r="F5341" s="54" t="s">
        <v>8319</v>
      </c>
      <c r="G5341" s="54" t="s">
        <v>19773</v>
      </c>
      <c r="H5341" s="54" t="s">
        <v>19774</v>
      </c>
      <c r="I5341" s="54" t="s">
        <v>11432</v>
      </c>
      <c r="J5341" s="54" t="s">
        <v>8323</v>
      </c>
      <c r="K5341" s="55" t="s">
        <v>25771</v>
      </c>
      <c r="L5341" s="54" t="s">
        <v>8325</v>
      </c>
    </row>
    <row r="5342" spans="1:12" ht="13.8" x14ac:dyDescent="0.3">
      <c r="A5342" s="54" t="s">
        <v>19616</v>
      </c>
      <c r="B5342" s="54" t="s">
        <v>19617</v>
      </c>
      <c r="C5342" s="54" t="s">
        <v>19762</v>
      </c>
      <c r="D5342" s="54" t="s">
        <v>19763</v>
      </c>
      <c r="E5342" s="55" t="s">
        <v>8319</v>
      </c>
      <c r="F5342" s="54" t="s">
        <v>8319</v>
      </c>
      <c r="G5342" s="54">
        <v>94992</v>
      </c>
      <c r="H5342" s="54" t="s">
        <v>19775</v>
      </c>
      <c r="I5342" s="54" t="s">
        <v>8898</v>
      </c>
      <c r="J5342" s="54" t="s">
        <v>8323</v>
      </c>
      <c r="K5342" s="55" t="s">
        <v>25772</v>
      </c>
      <c r="L5342" s="54" t="s">
        <v>8325</v>
      </c>
    </row>
    <row r="5343" spans="1:12" ht="13.8" x14ac:dyDescent="0.3">
      <c r="A5343" s="54" t="s">
        <v>19616</v>
      </c>
      <c r="B5343" s="54" t="s">
        <v>19617</v>
      </c>
      <c r="C5343" s="54" t="s">
        <v>19762</v>
      </c>
      <c r="D5343" s="54" t="s">
        <v>19763</v>
      </c>
      <c r="E5343" s="55" t="s">
        <v>8319</v>
      </c>
      <c r="F5343" s="54" t="s">
        <v>8319</v>
      </c>
      <c r="G5343" s="54" t="s">
        <v>19776</v>
      </c>
      <c r="H5343" s="54" t="s">
        <v>19777</v>
      </c>
      <c r="I5343" s="54" t="s">
        <v>8898</v>
      </c>
      <c r="J5343" s="54" t="s">
        <v>8323</v>
      </c>
      <c r="K5343" s="55" t="s">
        <v>22316</v>
      </c>
      <c r="L5343" s="54" t="s">
        <v>8325</v>
      </c>
    </row>
    <row r="5344" spans="1:12" ht="13.8" x14ac:dyDescent="0.3">
      <c r="A5344" s="54" t="s">
        <v>19616</v>
      </c>
      <c r="B5344" s="54" t="s">
        <v>19617</v>
      </c>
      <c r="C5344" s="54" t="s">
        <v>19762</v>
      </c>
      <c r="D5344" s="54" t="s">
        <v>19763</v>
      </c>
      <c r="E5344" s="55" t="s">
        <v>8319</v>
      </c>
      <c r="F5344" s="54" t="s">
        <v>8319</v>
      </c>
      <c r="G5344" s="54" t="s">
        <v>19778</v>
      </c>
      <c r="H5344" s="54" t="s">
        <v>19779</v>
      </c>
      <c r="I5344" s="54" t="s">
        <v>8898</v>
      </c>
      <c r="J5344" s="54" t="s">
        <v>8323</v>
      </c>
      <c r="K5344" s="55" t="s">
        <v>25773</v>
      </c>
      <c r="L5344" s="54" t="s">
        <v>8325</v>
      </c>
    </row>
    <row r="5345" spans="1:12" ht="13.8" x14ac:dyDescent="0.3">
      <c r="A5345" s="54" t="s">
        <v>19616</v>
      </c>
      <c r="B5345" s="54" t="s">
        <v>19617</v>
      </c>
      <c r="C5345" s="54" t="s">
        <v>19762</v>
      </c>
      <c r="D5345" s="54" t="s">
        <v>19763</v>
      </c>
      <c r="E5345" s="55" t="s">
        <v>8319</v>
      </c>
      <c r="F5345" s="54" t="s">
        <v>8319</v>
      </c>
      <c r="G5345" s="54" t="s">
        <v>19780</v>
      </c>
      <c r="H5345" s="54" t="s">
        <v>19781</v>
      </c>
      <c r="I5345" s="54" t="s">
        <v>8898</v>
      </c>
      <c r="J5345" s="54" t="s">
        <v>8323</v>
      </c>
      <c r="K5345" s="55" t="s">
        <v>25774</v>
      </c>
      <c r="L5345" s="54" t="s">
        <v>8325</v>
      </c>
    </row>
    <row r="5346" spans="1:12" ht="13.8" x14ac:dyDescent="0.3">
      <c r="A5346" s="54" t="s">
        <v>19616</v>
      </c>
      <c r="B5346" s="54" t="s">
        <v>19617</v>
      </c>
      <c r="C5346" s="54" t="s">
        <v>19762</v>
      </c>
      <c r="D5346" s="54" t="s">
        <v>19763</v>
      </c>
      <c r="E5346" s="55" t="s">
        <v>8319</v>
      </c>
      <c r="F5346" s="54" t="s">
        <v>8319</v>
      </c>
      <c r="G5346" s="54" t="s">
        <v>19782</v>
      </c>
      <c r="H5346" s="54" t="s">
        <v>19783</v>
      </c>
      <c r="I5346" s="54" t="s">
        <v>8898</v>
      </c>
      <c r="J5346" s="54" t="s">
        <v>8323</v>
      </c>
      <c r="K5346" s="55" t="s">
        <v>25775</v>
      </c>
      <c r="L5346" s="54" t="s">
        <v>8325</v>
      </c>
    </row>
    <row r="5347" spans="1:12" ht="13.8" x14ac:dyDescent="0.3">
      <c r="A5347" s="54" t="s">
        <v>19616</v>
      </c>
      <c r="B5347" s="54" t="s">
        <v>19617</v>
      </c>
      <c r="C5347" s="54" t="s">
        <v>19762</v>
      </c>
      <c r="D5347" s="54" t="s">
        <v>19763</v>
      </c>
      <c r="E5347" s="55" t="s">
        <v>8319</v>
      </c>
      <c r="F5347" s="54" t="s">
        <v>8319</v>
      </c>
      <c r="G5347" s="54" t="s">
        <v>19784</v>
      </c>
      <c r="H5347" s="54" t="s">
        <v>19785</v>
      </c>
      <c r="I5347" s="54" t="s">
        <v>8898</v>
      </c>
      <c r="J5347" s="54" t="s">
        <v>8323</v>
      </c>
      <c r="K5347" s="55" t="s">
        <v>25776</v>
      </c>
      <c r="L5347" s="54" t="s">
        <v>8325</v>
      </c>
    </row>
    <row r="5348" spans="1:12" ht="13.8" x14ac:dyDescent="0.3">
      <c r="A5348" s="54" t="s">
        <v>19616</v>
      </c>
      <c r="B5348" s="54" t="s">
        <v>19617</v>
      </c>
      <c r="C5348" s="54" t="s">
        <v>19762</v>
      </c>
      <c r="D5348" s="54" t="s">
        <v>19763</v>
      </c>
      <c r="E5348" s="55" t="s">
        <v>8319</v>
      </c>
      <c r="F5348" s="54" t="s">
        <v>8319</v>
      </c>
      <c r="G5348" s="54" t="s">
        <v>19786</v>
      </c>
      <c r="H5348" s="54" t="s">
        <v>19787</v>
      </c>
      <c r="I5348" s="54" t="s">
        <v>8898</v>
      </c>
      <c r="J5348" s="54" t="s">
        <v>8323</v>
      </c>
      <c r="K5348" s="55" t="s">
        <v>25777</v>
      </c>
      <c r="L5348" s="54" t="s">
        <v>8325</v>
      </c>
    </row>
    <row r="5349" spans="1:12" ht="13.8" x14ac:dyDescent="0.3">
      <c r="A5349" s="54" t="s">
        <v>19616</v>
      </c>
      <c r="B5349" s="54" t="s">
        <v>19617</v>
      </c>
      <c r="C5349" s="54" t="s">
        <v>19762</v>
      </c>
      <c r="D5349" s="54" t="s">
        <v>19763</v>
      </c>
      <c r="E5349" s="55" t="s">
        <v>8319</v>
      </c>
      <c r="F5349" s="54" t="s">
        <v>8319</v>
      </c>
      <c r="G5349" s="54" t="s">
        <v>19788</v>
      </c>
      <c r="H5349" s="54" t="s">
        <v>19789</v>
      </c>
      <c r="I5349" s="54" t="s">
        <v>8898</v>
      </c>
      <c r="J5349" s="54" t="s">
        <v>8323</v>
      </c>
      <c r="K5349" s="55" t="s">
        <v>25429</v>
      </c>
      <c r="L5349" s="54" t="s">
        <v>8325</v>
      </c>
    </row>
    <row r="5350" spans="1:12" ht="13.8" x14ac:dyDescent="0.3">
      <c r="A5350" s="54" t="s">
        <v>19616</v>
      </c>
      <c r="B5350" s="54" t="s">
        <v>19617</v>
      </c>
      <c r="C5350" s="54" t="s">
        <v>19790</v>
      </c>
      <c r="D5350" s="54" t="s">
        <v>19791</v>
      </c>
      <c r="E5350" s="55" t="s">
        <v>8319</v>
      </c>
      <c r="F5350" s="54" t="s">
        <v>8319</v>
      </c>
      <c r="G5350" s="54" t="s">
        <v>19792</v>
      </c>
      <c r="H5350" s="54" t="s">
        <v>19793</v>
      </c>
      <c r="I5350" s="54" t="s">
        <v>8898</v>
      </c>
      <c r="J5350" s="54" t="s">
        <v>8323</v>
      </c>
      <c r="K5350" s="55" t="s">
        <v>24831</v>
      </c>
      <c r="L5350" s="54" t="s">
        <v>8325</v>
      </c>
    </row>
    <row r="5351" spans="1:12" ht="13.8" x14ac:dyDescent="0.3">
      <c r="A5351" s="54" t="s">
        <v>19616</v>
      </c>
      <c r="B5351" s="54" t="s">
        <v>19617</v>
      </c>
      <c r="C5351" s="54" t="s">
        <v>19790</v>
      </c>
      <c r="D5351" s="54" t="s">
        <v>19791</v>
      </c>
      <c r="E5351" s="55" t="s">
        <v>8319</v>
      </c>
      <c r="F5351" s="54" t="s">
        <v>8319</v>
      </c>
      <c r="G5351" s="54" t="s">
        <v>19795</v>
      </c>
      <c r="H5351" s="54" t="s">
        <v>19796</v>
      </c>
      <c r="I5351" s="54" t="s">
        <v>8898</v>
      </c>
      <c r="J5351" s="54" t="s">
        <v>8323</v>
      </c>
      <c r="K5351" s="55" t="s">
        <v>25778</v>
      </c>
      <c r="L5351" s="54" t="s">
        <v>8325</v>
      </c>
    </row>
    <row r="5352" spans="1:12" ht="13.8" x14ac:dyDescent="0.3">
      <c r="A5352" s="54" t="s">
        <v>19616</v>
      </c>
      <c r="B5352" s="54" t="s">
        <v>19617</v>
      </c>
      <c r="C5352" s="54" t="s">
        <v>19790</v>
      </c>
      <c r="D5352" s="54" t="s">
        <v>19791</v>
      </c>
      <c r="E5352" s="55" t="s">
        <v>8319</v>
      </c>
      <c r="F5352" s="54" t="s">
        <v>8319</v>
      </c>
      <c r="G5352" s="54" t="s">
        <v>19797</v>
      </c>
      <c r="H5352" s="54" t="s">
        <v>19798</v>
      </c>
      <c r="I5352" s="54" t="s">
        <v>8898</v>
      </c>
      <c r="J5352" s="54" t="s">
        <v>8323</v>
      </c>
      <c r="K5352" s="55" t="s">
        <v>25779</v>
      </c>
      <c r="L5352" s="54" t="s">
        <v>8325</v>
      </c>
    </row>
    <row r="5353" spans="1:12" ht="13.8" x14ac:dyDescent="0.3">
      <c r="A5353" s="54" t="s">
        <v>19616</v>
      </c>
      <c r="B5353" s="54" t="s">
        <v>19617</v>
      </c>
      <c r="C5353" s="54" t="s">
        <v>19790</v>
      </c>
      <c r="D5353" s="54" t="s">
        <v>19791</v>
      </c>
      <c r="E5353" s="55" t="s">
        <v>8319</v>
      </c>
      <c r="F5353" s="54" t="s">
        <v>8319</v>
      </c>
      <c r="G5353" s="54" t="s">
        <v>19799</v>
      </c>
      <c r="H5353" s="54" t="s">
        <v>19800</v>
      </c>
      <c r="I5353" s="54" t="s">
        <v>8898</v>
      </c>
      <c r="J5353" s="54" t="s">
        <v>8323</v>
      </c>
      <c r="K5353" s="55" t="s">
        <v>25780</v>
      </c>
      <c r="L5353" s="54" t="s">
        <v>8325</v>
      </c>
    </row>
    <row r="5354" spans="1:12" ht="13.8" x14ac:dyDescent="0.3">
      <c r="A5354" s="54" t="s">
        <v>19616</v>
      </c>
      <c r="B5354" s="54" t="s">
        <v>19617</v>
      </c>
      <c r="C5354" s="54" t="s">
        <v>19790</v>
      </c>
      <c r="D5354" s="54" t="s">
        <v>19791</v>
      </c>
      <c r="E5354" s="55" t="s">
        <v>8319</v>
      </c>
      <c r="F5354" s="54" t="s">
        <v>8319</v>
      </c>
      <c r="G5354" s="54" t="s">
        <v>19801</v>
      </c>
      <c r="H5354" s="54" t="s">
        <v>19802</v>
      </c>
      <c r="I5354" s="54" t="s">
        <v>8898</v>
      </c>
      <c r="J5354" s="54" t="s">
        <v>8323</v>
      </c>
      <c r="K5354" s="55" t="s">
        <v>15099</v>
      </c>
      <c r="L5354" s="54" t="s">
        <v>8325</v>
      </c>
    </row>
    <row r="5355" spans="1:12" ht="13.8" x14ac:dyDescent="0.3">
      <c r="A5355" s="54" t="s">
        <v>19616</v>
      </c>
      <c r="B5355" s="54" t="s">
        <v>19617</v>
      </c>
      <c r="C5355" s="54" t="s">
        <v>19790</v>
      </c>
      <c r="D5355" s="54" t="s">
        <v>19791</v>
      </c>
      <c r="E5355" s="55" t="s">
        <v>8319</v>
      </c>
      <c r="F5355" s="54" t="s">
        <v>8319</v>
      </c>
      <c r="G5355" s="54" t="s">
        <v>19804</v>
      </c>
      <c r="H5355" s="54" t="s">
        <v>19805</v>
      </c>
      <c r="I5355" s="54" t="s">
        <v>8898</v>
      </c>
      <c r="J5355" s="54" t="s">
        <v>8323</v>
      </c>
      <c r="K5355" s="55" t="s">
        <v>25781</v>
      </c>
      <c r="L5355" s="54" t="s">
        <v>8325</v>
      </c>
    </row>
    <row r="5356" spans="1:12" ht="13.8" x14ac:dyDescent="0.3">
      <c r="A5356" s="54" t="s">
        <v>19616</v>
      </c>
      <c r="B5356" s="54" t="s">
        <v>19617</v>
      </c>
      <c r="C5356" s="54" t="s">
        <v>19790</v>
      </c>
      <c r="D5356" s="54" t="s">
        <v>19791</v>
      </c>
      <c r="E5356" s="55" t="s">
        <v>8319</v>
      </c>
      <c r="F5356" s="54" t="s">
        <v>8319</v>
      </c>
      <c r="G5356" s="54" t="s">
        <v>19806</v>
      </c>
      <c r="H5356" s="54" t="s">
        <v>19807</v>
      </c>
      <c r="I5356" s="54" t="s">
        <v>8898</v>
      </c>
      <c r="J5356" s="54" t="s">
        <v>8323</v>
      </c>
      <c r="K5356" s="55" t="s">
        <v>24604</v>
      </c>
      <c r="L5356" s="54" t="s">
        <v>8325</v>
      </c>
    </row>
    <row r="5357" spans="1:12" ht="13.8" x14ac:dyDescent="0.3">
      <c r="A5357" s="54" t="s">
        <v>19616</v>
      </c>
      <c r="B5357" s="54" t="s">
        <v>19617</v>
      </c>
      <c r="C5357" s="54" t="s">
        <v>19790</v>
      </c>
      <c r="D5357" s="54" t="s">
        <v>19791</v>
      </c>
      <c r="E5357" s="55" t="s">
        <v>8319</v>
      </c>
      <c r="F5357" s="54" t="s">
        <v>8319</v>
      </c>
      <c r="G5357" s="54" t="s">
        <v>19808</v>
      </c>
      <c r="H5357" s="54" t="s">
        <v>19809</v>
      </c>
      <c r="I5357" s="54" t="s">
        <v>8898</v>
      </c>
      <c r="J5357" s="54" t="s">
        <v>8323</v>
      </c>
      <c r="K5357" s="55" t="s">
        <v>25782</v>
      </c>
      <c r="L5357" s="54" t="s">
        <v>8325</v>
      </c>
    </row>
    <row r="5358" spans="1:12" ht="13.8" x14ac:dyDescent="0.3">
      <c r="A5358" s="54" t="s">
        <v>19616</v>
      </c>
      <c r="B5358" s="54" t="s">
        <v>19617</v>
      </c>
      <c r="C5358" s="54" t="s">
        <v>19790</v>
      </c>
      <c r="D5358" s="54" t="s">
        <v>19791</v>
      </c>
      <c r="E5358" s="55" t="s">
        <v>8319</v>
      </c>
      <c r="F5358" s="54" t="s">
        <v>8319</v>
      </c>
      <c r="G5358" s="54" t="s">
        <v>19810</v>
      </c>
      <c r="H5358" s="54" t="s">
        <v>19811</v>
      </c>
      <c r="I5358" s="54" t="s">
        <v>8898</v>
      </c>
      <c r="J5358" s="54" t="s">
        <v>8323</v>
      </c>
      <c r="K5358" s="55" t="s">
        <v>20966</v>
      </c>
      <c r="L5358" s="54" t="s">
        <v>8325</v>
      </c>
    </row>
    <row r="5359" spans="1:12" ht="13.8" x14ac:dyDescent="0.3">
      <c r="A5359" s="54" t="s">
        <v>19616</v>
      </c>
      <c r="B5359" s="54" t="s">
        <v>19617</v>
      </c>
      <c r="C5359" s="54" t="s">
        <v>19790</v>
      </c>
      <c r="D5359" s="54" t="s">
        <v>19791</v>
      </c>
      <c r="E5359" s="55" t="s">
        <v>8319</v>
      </c>
      <c r="F5359" s="54" t="s">
        <v>8319</v>
      </c>
      <c r="G5359" s="54" t="s">
        <v>19812</v>
      </c>
      <c r="H5359" s="54" t="s">
        <v>19813</v>
      </c>
      <c r="I5359" s="54" t="s">
        <v>8898</v>
      </c>
      <c r="J5359" s="54" t="s">
        <v>8323</v>
      </c>
      <c r="K5359" s="55" t="s">
        <v>24641</v>
      </c>
      <c r="L5359" s="54" t="s">
        <v>8325</v>
      </c>
    </row>
    <row r="5360" spans="1:12" ht="13.8" x14ac:dyDescent="0.3">
      <c r="A5360" s="54" t="s">
        <v>19616</v>
      </c>
      <c r="B5360" s="54" t="s">
        <v>19617</v>
      </c>
      <c r="C5360" s="54" t="s">
        <v>19790</v>
      </c>
      <c r="D5360" s="54" t="s">
        <v>19791</v>
      </c>
      <c r="E5360" s="55" t="s">
        <v>8319</v>
      </c>
      <c r="F5360" s="54" t="s">
        <v>8319</v>
      </c>
      <c r="G5360" s="54" t="s">
        <v>19814</v>
      </c>
      <c r="H5360" s="54" t="s">
        <v>19815</v>
      </c>
      <c r="I5360" s="54" t="s">
        <v>8898</v>
      </c>
      <c r="J5360" s="54" t="s">
        <v>8323</v>
      </c>
      <c r="K5360" s="55" t="s">
        <v>25783</v>
      </c>
      <c r="L5360" s="54" t="s">
        <v>8325</v>
      </c>
    </row>
    <row r="5361" spans="1:12" ht="13.8" x14ac:dyDescent="0.3">
      <c r="A5361" s="54" t="s">
        <v>19616</v>
      </c>
      <c r="B5361" s="54" t="s">
        <v>19617</v>
      </c>
      <c r="C5361" s="54" t="s">
        <v>19790</v>
      </c>
      <c r="D5361" s="54" t="s">
        <v>19791</v>
      </c>
      <c r="E5361" s="55" t="s">
        <v>8319</v>
      </c>
      <c r="F5361" s="54" t="s">
        <v>8319</v>
      </c>
      <c r="G5361" s="54" t="s">
        <v>19816</v>
      </c>
      <c r="H5361" s="54" t="s">
        <v>19817</v>
      </c>
      <c r="I5361" s="54" t="s">
        <v>8898</v>
      </c>
      <c r="J5361" s="54" t="s">
        <v>8323</v>
      </c>
      <c r="K5361" s="55" t="s">
        <v>25784</v>
      </c>
      <c r="L5361" s="54" t="s">
        <v>8325</v>
      </c>
    </row>
    <row r="5362" spans="1:12" ht="13.8" x14ac:dyDescent="0.3">
      <c r="A5362" s="54" t="s">
        <v>19616</v>
      </c>
      <c r="B5362" s="54" t="s">
        <v>19617</v>
      </c>
      <c r="C5362" s="54" t="s">
        <v>19790</v>
      </c>
      <c r="D5362" s="54" t="s">
        <v>19791</v>
      </c>
      <c r="E5362" s="55" t="s">
        <v>8319</v>
      </c>
      <c r="F5362" s="54" t="s">
        <v>8319</v>
      </c>
      <c r="G5362" s="54" t="s">
        <v>19818</v>
      </c>
      <c r="H5362" s="54" t="s">
        <v>19819</v>
      </c>
      <c r="I5362" s="54" t="s">
        <v>8898</v>
      </c>
      <c r="J5362" s="54" t="s">
        <v>8323</v>
      </c>
      <c r="K5362" s="55" t="s">
        <v>22403</v>
      </c>
      <c r="L5362" s="54" t="s">
        <v>8325</v>
      </c>
    </row>
    <row r="5363" spans="1:12" ht="13.8" x14ac:dyDescent="0.3">
      <c r="A5363" s="54" t="s">
        <v>19616</v>
      </c>
      <c r="B5363" s="54" t="s">
        <v>19617</v>
      </c>
      <c r="C5363" s="54" t="s">
        <v>19790</v>
      </c>
      <c r="D5363" s="54" t="s">
        <v>19791</v>
      </c>
      <c r="E5363" s="55" t="s">
        <v>8319</v>
      </c>
      <c r="F5363" s="54" t="s">
        <v>8319</v>
      </c>
      <c r="G5363" s="54" t="s">
        <v>19821</v>
      </c>
      <c r="H5363" s="54" t="s">
        <v>19822</v>
      </c>
      <c r="I5363" s="54" t="s">
        <v>8898</v>
      </c>
      <c r="J5363" s="54" t="s">
        <v>8323</v>
      </c>
      <c r="K5363" s="55" t="s">
        <v>20069</v>
      </c>
      <c r="L5363" s="54" t="s">
        <v>8325</v>
      </c>
    </row>
    <row r="5364" spans="1:12" ht="13.8" x14ac:dyDescent="0.3">
      <c r="A5364" s="54" t="s">
        <v>19616</v>
      </c>
      <c r="B5364" s="54" t="s">
        <v>19617</v>
      </c>
      <c r="C5364" s="54" t="s">
        <v>19790</v>
      </c>
      <c r="D5364" s="54" t="s">
        <v>19791</v>
      </c>
      <c r="E5364" s="55" t="s">
        <v>8319</v>
      </c>
      <c r="F5364" s="54" t="s">
        <v>8319</v>
      </c>
      <c r="G5364" s="54" t="s">
        <v>19823</v>
      </c>
      <c r="H5364" s="54" t="s">
        <v>19824</v>
      </c>
      <c r="I5364" s="54" t="s">
        <v>8898</v>
      </c>
      <c r="J5364" s="54" t="s">
        <v>8323</v>
      </c>
      <c r="K5364" s="55" t="s">
        <v>18969</v>
      </c>
      <c r="L5364" s="54" t="s">
        <v>8325</v>
      </c>
    </row>
    <row r="5365" spans="1:12" ht="13.8" x14ac:dyDescent="0.3">
      <c r="A5365" s="54" t="s">
        <v>19616</v>
      </c>
      <c r="B5365" s="54" t="s">
        <v>19617</v>
      </c>
      <c r="C5365" s="54" t="s">
        <v>19790</v>
      </c>
      <c r="D5365" s="54" t="s">
        <v>19791</v>
      </c>
      <c r="E5365" s="55" t="s">
        <v>8319</v>
      </c>
      <c r="F5365" s="54" t="s">
        <v>8319</v>
      </c>
      <c r="G5365" s="54" t="s">
        <v>19825</v>
      </c>
      <c r="H5365" s="54" t="s">
        <v>19826</v>
      </c>
      <c r="I5365" s="54" t="s">
        <v>8898</v>
      </c>
      <c r="J5365" s="54" t="s">
        <v>8323</v>
      </c>
      <c r="K5365" s="55" t="s">
        <v>23392</v>
      </c>
      <c r="L5365" s="54" t="s">
        <v>8325</v>
      </c>
    </row>
    <row r="5366" spans="1:12" ht="13.8" x14ac:dyDescent="0.3">
      <c r="A5366" s="54" t="s">
        <v>19616</v>
      </c>
      <c r="B5366" s="54" t="s">
        <v>19617</v>
      </c>
      <c r="C5366" s="54" t="s">
        <v>19790</v>
      </c>
      <c r="D5366" s="54" t="s">
        <v>19791</v>
      </c>
      <c r="E5366" s="55" t="s">
        <v>8319</v>
      </c>
      <c r="F5366" s="54" t="s">
        <v>8319</v>
      </c>
      <c r="G5366" s="54" t="s">
        <v>19827</v>
      </c>
      <c r="H5366" s="54" t="s">
        <v>19828</v>
      </c>
      <c r="I5366" s="54" t="s">
        <v>8898</v>
      </c>
      <c r="J5366" s="54" t="s">
        <v>8323</v>
      </c>
      <c r="K5366" s="55" t="s">
        <v>24252</v>
      </c>
      <c r="L5366" s="54" t="s">
        <v>8325</v>
      </c>
    </row>
    <row r="5367" spans="1:12" ht="13.8" x14ac:dyDescent="0.3">
      <c r="A5367" s="54" t="s">
        <v>19616</v>
      </c>
      <c r="B5367" s="54" t="s">
        <v>19617</v>
      </c>
      <c r="C5367" s="54" t="s">
        <v>19790</v>
      </c>
      <c r="D5367" s="54" t="s">
        <v>19791</v>
      </c>
      <c r="E5367" s="55" t="s">
        <v>8319</v>
      </c>
      <c r="F5367" s="54" t="s">
        <v>8319</v>
      </c>
      <c r="G5367" s="54" t="s">
        <v>19829</v>
      </c>
      <c r="H5367" s="54" t="s">
        <v>19830</v>
      </c>
      <c r="I5367" s="54" t="s">
        <v>8898</v>
      </c>
      <c r="J5367" s="54" t="s">
        <v>8323</v>
      </c>
      <c r="K5367" s="55" t="s">
        <v>25785</v>
      </c>
      <c r="L5367" s="54" t="s">
        <v>8325</v>
      </c>
    </row>
    <row r="5368" spans="1:12" ht="13.8" x14ac:dyDescent="0.3">
      <c r="A5368" s="54" t="s">
        <v>19616</v>
      </c>
      <c r="B5368" s="54" t="s">
        <v>19617</v>
      </c>
      <c r="C5368" s="54" t="s">
        <v>19790</v>
      </c>
      <c r="D5368" s="54" t="s">
        <v>19791</v>
      </c>
      <c r="E5368" s="55" t="s">
        <v>8319</v>
      </c>
      <c r="F5368" s="54" t="s">
        <v>8319</v>
      </c>
      <c r="G5368" s="54" t="s">
        <v>19831</v>
      </c>
      <c r="H5368" s="54" t="s">
        <v>19832</v>
      </c>
      <c r="I5368" s="54" t="s">
        <v>8898</v>
      </c>
      <c r="J5368" s="54" t="s">
        <v>8323</v>
      </c>
      <c r="K5368" s="55" t="s">
        <v>16600</v>
      </c>
      <c r="L5368" s="54" t="s">
        <v>8325</v>
      </c>
    </row>
    <row r="5369" spans="1:12" ht="13.8" x14ac:dyDescent="0.3">
      <c r="A5369" s="54" t="s">
        <v>19616</v>
      </c>
      <c r="B5369" s="54" t="s">
        <v>19617</v>
      </c>
      <c r="C5369" s="54" t="s">
        <v>19790</v>
      </c>
      <c r="D5369" s="54" t="s">
        <v>19791</v>
      </c>
      <c r="E5369" s="55" t="s">
        <v>8319</v>
      </c>
      <c r="F5369" s="54" t="s">
        <v>8319</v>
      </c>
      <c r="G5369" s="54" t="s">
        <v>19833</v>
      </c>
      <c r="H5369" s="54" t="s">
        <v>19834</v>
      </c>
      <c r="I5369" s="54" t="s">
        <v>8898</v>
      </c>
      <c r="J5369" s="54" t="s">
        <v>8323</v>
      </c>
      <c r="K5369" s="55" t="s">
        <v>19652</v>
      </c>
      <c r="L5369" s="54" t="s">
        <v>8325</v>
      </c>
    </row>
    <row r="5370" spans="1:12" ht="13.8" x14ac:dyDescent="0.3">
      <c r="A5370" s="54" t="s">
        <v>19616</v>
      </c>
      <c r="B5370" s="54" t="s">
        <v>19617</v>
      </c>
      <c r="C5370" s="54" t="s">
        <v>19790</v>
      </c>
      <c r="D5370" s="54" t="s">
        <v>19791</v>
      </c>
      <c r="E5370" s="55" t="s">
        <v>8319</v>
      </c>
      <c r="F5370" s="54" t="s">
        <v>8319</v>
      </c>
      <c r="G5370" s="54" t="s">
        <v>19835</v>
      </c>
      <c r="H5370" s="54" t="s">
        <v>19836</v>
      </c>
      <c r="I5370" s="54" t="s">
        <v>8898</v>
      </c>
      <c r="J5370" s="54" t="s">
        <v>8323</v>
      </c>
      <c r="K5370" s="55" t="s">
        <v>25786</v>
      </c>
      <c r="L5370" s="54" t="s">
        <v>8325</v>
      </c>
    </row>
    <row r="5371" spans="1:12" ht="13.8" x14ac:dyDescent="0.3">
      <c r="A5371" s="54" t="s">
        <v>19616</v>
      </c>
      <c r="B5371" s="54" t="s">
        <v>19617</v>
      </c>
      <c r="C5371" s="54" t="s">
        <v>19790</v>
      </c>
      <c r="D5371" s="54" t="s">
        <v>19791</v>
      </c>
      <c r="E5371" s="55" t="s">
        <v>8319</v>
      </c>
      <c r="F5371" s="54" t="s">
        <v>8319</v>
      </c>
      <c r="G5371" s="54" t="s">
        <v>19837</v>
      </c>
      <c r="H5371" s="54" t="s">
        <v>19838</v>
      </c>
      <c r="I5371" s="54" t="s">
        <v>8898</v>
      </c>
      <c r="J5371" s="54" t="s">
        <v>8323</v>
      </c>
      <c r="K5371" s="55" t="s">
        <v>8641</v>
      </c>
      <c r="L5371" s="54" t="s">
        <v>8325</v>
      </c>
    </row>
    <row r="5372" spans="1:12" ht="13.8" x14ac:dyDescent="0.3">
      <c r="A5372" s="54" t="s">
        <v>19616</v>
      </c>
      <c r="B5372" s="54" t="s">
        <v>19617</v>
      </c>
      <c r="C5372" s="54" t="s">
        <v>19790</v>
      </c>
      <c r="D5372" s="54" t="s">
        <v>19791</v>
      </c>
      <c r="E5372" s="55" t="s">
        <v>8319</v>
      </c>
      <c r="F5372" s="54" t="s">
        <v>8319</v>
      </c>
      <c r="G5372" s="54" t="s">
        <v>19839</v>
      </c>
      <c r="H5372" s="54" t="s">
        <v>19840</v>
      </c>
      <c r="I5372" s="54" t="s">
        <v>8898</v>
      </c>
      <c r="J5372" s="54" t="s">
        <v>8323</v>
      </c>
      <c r="K5372" s="55" t="s">
        <v>20297</v>
      </c>
      <c r="L5372" s="54" t="s">
        <v>8325</v>
      </c>
    </row>
    <row r="5373" spans="1:12" ht="13.8" x14ac:dyDescent="0.3">
      <c r="A5373" s="54" t="s">
        <v>19616</v>
      </c>
      <c r="B5373" s="54" t="s">
        <v>19617</v>
      </c>
      <c r="C5373" s="54" t="s">
        <v>19790</v>
      </c>
      <c r="D5373" s="54" t="s">
        <v>19791</v>
      </c>
      <c r="E5373" s="55" t="s">
        <v>8319</v>
      </c>
      <c r="F5373" s="54" t="s">
        <v>8319</v>
      </c>
      <c r="G5373" s="54" t="s">
        <v>19841</v>
      </c>
      <c r="H5373" s="54" t="s">
        <v>19842</v>
      </c>
      <c r="I5373" s="54" t="s">
        <v>8898</v>
      </c>
      <c r="J5373" s="54" t="s">
        <v>8323</v>
      </c>
      <c r="K5373" s="55" t="s">
        <v>25787</v>
      </c>
      <c r="L5373" s="54" t="s">
        <v>8325</v>
      </c>
    </row>
    <row r="5374" spans="1:12" ht="13.8" x14ac:dyDescent="0.3">
      <c r="A5374" s="54" t="s">
        <v>19616</v>
      </c>
      <c r="B5374" s="54" t="s">
        <v>19617</v>
      </c>
      <c r="C5374" s="54" t="s">
        <v>19790</v>
      </c>
      <c r="D5374" s="54" t="s">
        <v>19791</v>
      </c>
      <c r="E5374" s="55" t="s">
        <v>8319</v>
      </c>
      <c r="F5374" s="54" t="s">
        <v>8319</v>
      </c>
      <c r="G5374" s="54" t="s">
        <v>19843</v>
      </c>
      <c r="H5374" s="54" t="s">
        <v>19844</v>
      </c>
      <c r="I5374" s="54" t="s">
        <v>8898</v>
      </c>
      <c r="J5374" s="54" t="s">
        <v>8323</v>
      </c>
      <c r="K5374" s="55" t="s">
        <v>9048</v>
      </c>
      <c r="L5374" s="54" t="s">
        <v>8325</v>
      </c>
    </row>
    <row r="5375" spans="1:12" ht="13.8" x14ac:dyDescent="0.3">
      <c r="A5375" s="54" t="s">
        <v>19616</v>
      </c>
      <c r="B5375" s="54" t="s">
        <v>19617</v>
      </c>
      <c r="C5375" s="54" t="s">
        <v>19790</v>
      </c>
      <c r="D5375" s="54" t="s">
        <v>19791</v>
      </c>
      <c r="E5375" s="55" t="s">
        <v>8319</v>
      </c>
      <c r="F5375" s="54" t="s">
        <v>8319</v>
      </c>
      <c r="G5375" s="54" t="s">
        <v>19846</v>
      </c>
      <c r="H5375" s="54" t="s">
        <v>19847</v>
      </c>
      <c r="I5375" s="54" t="s">
        <v>8898</v>
      </c>
      <c r="J5375" s="54" t="s">
        <v>8323</v>
      </c>
      <c r="K5375" s="55" t="s">
        <v>14008</v>
      </c>
      <c r="L5375" s="54" t="s">
        <v>8325</v>
      </c>
    </row>
    <row r="5376" spans="1:12" ht="13.8" x14ac:dyDescent="0.3">
      <c r="A5376" s="54" t="s">
        <v>19616</v>
      </c>
      <c r="B5376" s="54" t="s">
        <v>19617</v>
      </c>
      <c r="C5376" s="54" t="s">
        <v>19790</v>
      </c>
      <c r="D5376" s="54" t="s">
        <v>19791</v>
      </c>
      <c r="E5376" s="55" t="s">
        <v>8319</v>
      </c>
      <c r="F5376" s="54" t="s">
        <v>8319</v>
      </c>
      <c r="G5376" s="54" t="s">
        <v>19848</v>
      </c>
      <c r="H5376" s="54" t="s">
        <v>19849</v>
      </c>
      <c r="I5376" s="54" t="s">
        <v>8898</v>
      </c>
      <c r="J5376" s="54" t="s">
        <v>8323</v>
      </c>
      <c r="K5376" s="55" t="s">
        <v>25788</v>
      </c>
      <c r="L5376" s="54" t="s">
        <v>8325</v>
      </c>
    </row>
    <row r="5377" spans="1:12" ht="13.8" x14ac:dyDescent="0.3">
      <c r="A5377" s="54" t="s">
        <v>19616</v>
      </c>
      <c r="B5377" s="54" t="s">
        <v>19617</v>
      </c>
      <c r="C5377" s="54" t="s">
        <v>19790</v>
      </c>
      <c r="D5377" s="54" t="s">
        <v>19791</v>
      </c>
      <c r="E5377" s="55" t="s">
        <v>8319</v>
      </c>
      <c r="F5377" s="54" t="s">
        <v>8319</v>
      </c>
      <c r="G5377" s="54" t="s">
        <v>19850</v>
      </c>
      <c r="H5377" s="54" t="s">
        <v>19851</v>
      </c>
      <c r="I5377" s="54" t="s">
        <v>8898</v>
      </c>
      <c r="J5377" s="54" t="s">
        <v>8323</v>
      </c>
      <c r="K5377" s="55" t="s">
        <v>25789</v>
      </c>
      <c r="L5377" s="54" t="s">
        <v>8325</v>
      </c>
    </row>
    <row r="5378" spans="1:12" ht="13.8" x14ac:dyDescent="0.3">
      <c r="A5378" s="54" t="s">
        <v>19616</v>
      </c>
      <c r="B5378" s="54" t="s">
        <v>19617</v>
      </c>
      <c r="C5378" s="54" t="s">
        <v>19790</v>
      </c>
      <c r="D5378" s="54" t="s">
        <v>19791</v>
      </c>
      <c r="E5378" s="55" t="s">
        <v>8319</v>
      </c>
      <c r="F5378" s="54" t="s">
        <v>8319</v>
      </c>
      <c r="G5378" s="54" t="s">
        <v>19852</v>
      </c>
      <c r="H5378" s="54" t="s">
        <v>19853</v>
      </c>
      <c r="I5378" s="54" t="s">
        <v>8898</v>
      </c>
      <c r="J5378" s="54" t="s">
        <v>8323</v>
      </c>
      <c r="K5378" s="55" t="s">
        <v>22258</v>
      </c>
      <c r="L5378" s="54" t="s">
        <v>8325</v>
      </c>
    </row>
    <row r="5379" spans="1:12" ht="13.8" x14ac:dyDescent="0.3">
      <c r="A5379" s="54" t="s">
        <v>19616</v>
      </c>
      <c r="B5379" s="54" t="s">
        <v>19617</v>
      </c>
      <c r="C5379" s="54" t="s">
        <v>19790</v>
      </c>
      <c r="D5379" s="54" t="s">
        <v>19791</v>
      </c>
      <c r="E5379" s="55" t="s">
        <v>8319</v>
      </c>
      <c r="F5379" s="54" t="s">
        <v>8319</v>
      </c>
      <c r="G5379" s="54" t="s">
        <v>19855</v>
      </c>
      <c r="H5379" s="54" t="s">
        <v>19856</v>
      </c>
      <c r="I5379" s="54" t="s">
        <v>8898</v>
      </c>
      <c r="J5379" s="54" t="s">
        <v>8323</v>
      </c>
      <c r="K5379" s="55" t="s">
        <v>25790</v>
      </c>
      <c r="L5379" s="54" t="s">
        <v>8325</v>
      </c>
    </row>
    <row r="5380" spans="1:12" ht="13.8" x14ac:dyDescent="0.3">
      <c r="A5380" s="54" t="s">
        <v>19616</v>
      </c>
      <c r="B5380" s="54" t="s">
        <v>19617</v>
      </c>
      <c r="C5380" s="54" t="s">
        <v>19790</v>
      </c>
      <c r="D5380" s="54" t="s">
        <v>19791</v>
      </c>
      <c r="E5380" s="55" t="s">
        <v>8319</v>
      </c>
      <c r="F5380" s="54" t="s">
        <v>8319</v>
      </c>
      <c r="G5380" s="54" t="s">
        <v>19857</v>
      </c>
      <c r="H5380" s="54" t="s">
        <v>19858</v>
      </c>
      <c r="I5380" s="54" t="s">
        <v>8898</v>
      </c>
      <c r="J5380" s="54" t="s">
        <v>8323</v>
      </c>
      <c r="K5380" s="55" t="s">
        <v>25791</v>
      </c>
      <c r="L5380" s="54" t="s">
        <v>8325</v>
      </c>
    </row>
    <row r="5381" spans="1:12" ht="13.8" x14ac:dyDescent="0.3">
      <c r="A5381" s="54" t="s">
        <v>19616</v>
      </c>
      <c r="B5381" s="54" t="s">
        <v>19617</v>
      </c>
      <c r="C5381" s="54" t="s">
        <v>19790</v>
      </c>
      <c r="D5381" s="54" t="s">
        <v>19791</v>
      </c>
      <c r="E5381" s="55" t="s">
        <v>8319</v>
      </c>
      <c r="F5381" s="54" t="s">
        <v>8319</v>
      </c>
      <c r="G5381" s="54" t="s">
        <v>19859</v>
      </c>
      <c r="H5381" s="54" t="s">
        <v>19860</v>
      </c>
      <c r="I5381" s="54" t="s">
        <v>8898</v>
      </c>
      <c r="J5381" s="54" t="s">
        <v>8323</v>
      </c>
      <c r="K5381" s="55" t="s">
        <v>25792</v>
      </c>
      <c r="L5381" s="54" t="s">
        <v>8325</v>
      </c>
    </row>
    <row r="5382" spans="1:12" ht="13.8" x14ac:dyDescent="0.3">
      <c r="A5382" s="54" t="s">
        <v>19616</v>
      </c>
      <c r="B5382" s="54" t="s">
        <v>19617</v>
      </c>
      <c r="C5382" s="54" t="s">
        <v>19790</v>
      </c>
      <c r="D5382" s="54" t="s">
        <v>19791</v>
      </c>
      <c r="E5382" s="55" t="s">
        <v>8319</v>
      </c>
      <c r="F5382" s="54" t="s">
        <v>8319</v>
      </c>
      <c r="G5382" s="54" t="s">
        <v>19861</v>
      </c>
      <c r="H5382" s="54" t="s">
        <v>19862</v>
      </c>
      <c r="I5382" s="54" t="s">
        <v>8898</v>
      </c>
      <c r="J5382" s="54" t="s">
        <v>8323</v>
      </c>
      <c r="K5382" s="55" t="s">
        <v>23828</v>
      </c>
      <c r="L5382" s="54" t="s">
        <v>8325</v>
      </c>
    </row>
    <row r="5383" spans="1:12" ht="13.8" x14ac:dyDescent="0.3">
      <c r="A5383" s="54" t="s">
        <v>19616</v>
      </c>
      <c r="B5383" s="54" t="s">
        <v>19617</v>
      </c>
      <c r="C5383" s="54" t="s">
        <v>19790</v>
      </c>
      <c r="D5383" s="54" t="s">
        <v>19791</v>
      </c>
      <c r="E5383" s="55" t="s">
        <v>8319</v>
      </c>
      <c r="F5383" s="54" t="s">
        <v>8319</v>
      </c>
      <c r="G5383" s="54" t="s">
        <v>19863</v>
      </c>
      <c r="H5383" s="54" t="s">
        <v>19864</v>
      </c>
      <c r="I5383" s="54" t="s">
        <v>8898</v>
      </c>
      <c r="J5383" s="54" t="s">
        <v>8323</v>
      </c>
      <c r="K5383" s="55" t="s">
        <v>25793</v>
      </c>
      <c r="L5383" s="54" t="s">
        <v>8325</v>
      </c>
    </row>
    <row r="5384" spans="1:12" ht="13.8" x14ac:dyDescent="0.3">
      <c r="A5384" s="54" t="s">
        <v>19616</v>
      </c>
      <c r="B5384" s="54" t="s">
        <v>19617</v>
      </c>
      <c r="C5384" s="54" t="s">
        <v>19790</v>
      </c>
      <c r="D5384" s="54" t="s">
        <v>19791</v>
      </c>
      <c r="E5384" s="55" t="s">
        <v>8319</v>
      </c>
      <c r="F5384" s="54" t="s">
        <v>8319</v>
      </c>
      <c r="G5384" s="54" t="s">
        <v>19865</v>
      </c>
      <c r="H5384" s="54" t="s">
        <v>19866</v>
      </c>
      <c r="I5384" s="54" t="s">
        <v>8898</v>
      </c>
      <c r="J5384" s="54" t="s">
        <v>8323</v>
      </c>
      <c r="K5384" s="55" t="s">
        <v>25794</v>
      </c>
      <c r="L5384" s="54" t="s">
        <v>8325</v>
      </c>
    </row>
    <row r="5385" spans="1:12" ht="13.8" x14ac:dyDescent="0.3">
      <c r="A5385" s="54" t="s">
        <v>19616</v>
      </c>
      <c r="B5385" s="54" t="s">
        <v>19617</v>
      </c>
      <c r="C5385" s="54" t="s">
        <v>19790</v>
      </c>
      <c r="D5385" s="54" t="s">
        <v>19791</v>
      </c>
      <c r="E5385" s="55" t="s">
        <v>8319</v>
      </c>
      <c r="F5385" s="54" t="s">
        <v>8319</v>
      </c>
      <c r="G5385" s="54" t="s">
        <v>19867</v>
      </c>
      <c r="H5385" s="54" t="s">
        <v>19868</v>
      </c>
      <c r="I5385" s="54" t="s">
        <v>8898</v>
      </c>
      <c r="J5385" s="54" t="s">
        <v>8323</v>
      </c>
      <c r="K5385" s="55" t="s">
        <v>22536</v>
      </c>
      <c r="L5385" s="54" t="s">
        <v>8325</v>
      </c>
    </row>
    <row r="5386" spans="1:12" ht="13.8" x14ac:dyDescent="0.3">
      <c r="A5386" s="54" t="s">
        <v>19616</v>
      </c>
      <c r="B5386" s="54" t="s">
        <v>19617</v>
      </c>
      <c r="C5386" s="54" t="s">
        <v>19790</v>
      </c>
      <c r="D5386" s="54" t="s">
        <v>19791</v>
      </c>
      <c r="E5386" s="55" t="s">
        <v>8319</v>
      </c>
      <c r="F5386" s="54" t="s">
        <v>8319</v>
      </c>
      <c r="G5386" s="54" t="s">
        <v>19869</v>
      </c>
      <c r="H5386" s="54" t="s">
        <v>19870</v>
      </c>
      <c r="I5386" s="54" t="s">
        <v>8898</v>
      </c>
      <c r="J5386" s="54" t="s">
        <v>8323</v>
      </c>
      <c r="K5386" s="55" t="s">
        <v>25795</v>
      </c>
      <c r="L5386" s="54" t="s">
        <v>8325</v>
      </c>
    </row>
    <row r="5387" spans="1:12" ht="13.8" x14ac:dyDescent="0.3">
      <c r="A5387" s="54" t="s">
        <v>19616</v>
      </c>
      <c r="B5387" s="54" t="s">
        <v>19617</v>
      </c>
      <c r="C5387" s="54" t="s">
        <v>19790</v>
      </c>
      <c r="D5387" s="54" t="s">
        <v>19791</v>
      </c>
      <c r="E5387" s="55" t="s">
        <v>8319</v>
      </c>
      <c r="F5387" s="54" t="s">
        <v>8319</v>
      </c>
      <c r="G5387" s="54" t="s">
        <v>19871</v>
      </c>
      <c r="H5387" s="54" t="s">
        <v>19872</v>
      </c>
      <c r="I5387" s="54" t="s">
        <v>8898</v>
      </c>
      <c r="J5387" s="54" t="s">
        <v>8323</v>
      </c>
      <c r="K5387" s="55" t="s">
        <v>25796</v>
      </c>
      <c r="L5387" s="54" t="s">
        <v>8325</v>
      </c>
    </row>
    <row r="5388" spans="1:12" ht="13.8" x14ac:dyDescent="0.3">
      <c r="A5388" s="54" t="s">
        <v>19616</v>
      </c>
      <c r="B5388" s="54" t="s">
        <v>19617</v>
      </c>
      <c r="C5388" s="54" t="s">
        <v>19790</v>
      </c>
      <c r="D5388" s="54" t="s">
        <v>19791</v>
      </c>
      <c r="E5388" s="55" t="s">
        <v>8319</v>
      </c>
      <c r="F5388" s="54" t="s">
        <v>8319</v>
      </c>
      <c r="G5388" s="54" t="s">
        <v>19873</v>
      </c>
      <c r="H5388" s="54" t="s">
        <v>19874</v>
      </c>
      <c r="I5388" s="54" t="s">
        <v>8898</v>
      </c>
      <c r="J5388" s="54" t="s">
        <v>8323</v>
      </c>
      <c r="K5388" s="55" t="s">
        <v>25797</v>
      </c>
      <c r="L5388" s="54" t="s">
        <v>8325</v>
      </c>
    </row>
    <row r="5389" spans="1:12" ht="13.8" x14ac:dyDescent="0.3">
      <c r="A5389" s="54" t="s">
        <v>19616</v>
      </c>
      <c r="B5389" s="54" t="s">
        <v>19617</v>
      </c>
      <c r="C5389" s="54" t="s">
        <v>19790</v>
      </c>
      <c r="D5389" s="54" t="s">
        <v>19791</v>
      </c>
      <c r="E5389" s="55" t="s">
        <v>8319</v>
      </c>
      <c r="F5389" s="54" t="s">
        <v>8319</v>
      </c>
      <c r="G5389" s="54" t="s">
        <v>19875</v>
      </c>
      <c r="H5389" s="54" t="s">
        <v>19876</v>
      </c>
      <c r="I5389" s="54" t="s">
        <v>8898</v>
      </c>
      <c r="J5389" s="54" t="s">
        <v>8323</v>
      </c>
      <c r="K5389" s="55" t="s">
        <v>25798</v>
      </c>
      <c r="L5389" s="54" t="s">
        <v>8325</v>
      </c>
    </row>
    <row r="5390" spans="1:12" ht="13.8" x14ac:dyDescent="0.3">
      <c r="A5390" s="54" t="s">
        <v>19616</v>
      </c>
      <c r="B5390" s="54" t="s">
        <v>19617</v>
      </c>
      <c r="C5390" s="54" t="s">
        <v>19790</v>
      </c>
      <c r="D5390" s="54" t="s">
        <v>19791</v>
      </c>
      <c r="E5390" s="55" t="s">
        <v>8319</v>
      </c>
      <c r="F5390" s="54" t="s">
        <v>8319</v>
      </c>
      <c r="G5390" s="54" t="s">
        <v>19877</v>
      </c>
      <c r="H5390" s="54" t="s">
        <v>19878</v>
      </c>
      <c r="I5390" s="54" t="s">
        <v>8898</v>
      </c>
      <c r="J5390" s="54" t="s">
        <v>8323</v>
      </c>
      <c r="K5390" s="55" t="s">
        <v>21388</v>
      </c>
      <c r="L5390" s="54" t="s">
        <v>8325</v>
      </c>
    </row>
    <row r="5391" spans="1:12" ht="13.8" x14ac:dyDescent="0.3">
      <c r="A5391" s="54" t="s">
        <v>19616</v>
      </c>
      <c r="B5391" s="54" t="s">
        <v>19617</v>
      </c>
      <c r="C5391" s="54" t="s">
        <v>19790</v>
      </c>
      <c r="D5391" s="54" t="s">
        <v>19791</v>
      </c>
      <c r="E5391" s="55" t="s">
        <v>8319</v>
      </c>
      <c r="F5391" s="54" t="s">
        <v>8319</v>
      </c>
      <c r="G5391" s="54" t="s">
        <v>19880</v>
      </c>
      <c r="H5391" s="54" t="s">
        <v>19881</v>
      </c>
      <c r="I5391" s="54" t="s">
        <v>8898</v>
      </c>
      <c r="J5391" s="54" t="s">
        <v>8323</v>
      </c>
      <c r="K5391" s="55" t="s">
        <v>25799</v>
      </c>
      <c r="L5391" s="54" t="s">
        <v>8325</v>
      </c>
    </row>
    <row r="5392" spans="1:12" ht="13.8" x14ac:dyDescent="0.3">
      <c r="A5392" s="54" t="s">
        <v>19616</v>
      </c>
      <c r="B5392" s="54" t="s">
        <v>19617</v>
      </c>
      <c r="C5392" s="54" t="s">
        <v>19790</v>
      </c>
      <c r="D5392" s="54" t="s">
        <v>19791</v>
      </c>
      <c r="E5392" s="55" t="s">
        <v>8319</v>
      </c>
      <c r="F5392" s="54" t="s">
        <v>8319</v>
      </c>
      <c r="G5392" s="54" t="s">
        <v>19882</v>
      </c>
      <c r="H5392" s="54" t="s">
        <v>19883</v>
      </c>
      <c r="I5392" s="54" t="s">
        <v>8898</v>
      </c>
      <c r="J5392" s="54" t="s">
        <v>8323</v>
      </c>
      <c r="K5392" s="55" t="s">
        <v>20149</v>
      </c>
      <c r="L5392" s="54" t="s">
        <v>8325</v>
      </c>
    </row>
    <row r="5393" spans="1:12" ht="13.8" x14ac:dyDescent="0.3">
      <c r="A5393" s="54" t="s">
        <v>19616</v>
      </c>
      <c r="B5393" s="54" t="s">
        <v>19617</v>
      </c>
      <c r="C5393" s="54" t="s">
        <v>19790</v>
      </c>
      <c r="D5393" s="54" t="s">
        <v>19791</v>
      </c>
      <c r="E5393" s="55" t="s">
        <v>8319</v>
      </c>
      <c r="F5393" s="54" t="s">
        <v>8319</v>
      </c>
      <c r="G5393" s="54" t="s">
        <v>19884</v>
      </c>
      <c r="H5393" s="54" t="s">
        <v>19885</v>
      </c>
      <c r="I5393" s="54" t="s">
        <v>8898</v>
      </c>
      <c r="J5393" s="54" t="s">
        <v>8323</v>
      </c>
      <c r="K5393" s="55" t="s">
        <v>25800</v>
      </c>
      <c r="L5393" s="54" t="s">
        <v>8325</v>
      </c>
    </row>
    <row r="5394" spans="1:12" ht="13.8" x14ac:dyDescent="0.3">
      <c r="A5394" s="54" t="s">
        <v>19616</v>
      </c>
      <c r="B5394" s="54" t="s">
        <v>19617</v>
      </c>
      <c r="C5394" s="54" t="s">
        <v>19790</v>
      </c>
      <c r="D5394" s="54" t="s">
        <v>19791</v>
      </c>
      <c r="E5394" s="55" t="s">
        <v>8319</v>
      </c>
      <c r="F5394" s="54" t="s">
        <v>8319</v>
      </c>
      <c r="G5394" s="54" t="s">
        <v>19886</v>
      </c>
      <c r="H5394" s="54" t="s">
        <v>19887</v>
      </c>
      <c r="I5394" s="54" t="s">
        <v>8898</v>
      </c>
      <c r="J5394" s="54" t="s">
        <v>8323</v>
      </c>
      <c r="K5394" s="55" t="s">
        <v>25801</v>
      </c>
      <c r="L5394" s="54" t="s">
        <v>8325</v>
      </c>
    </row>
    <row r="5395" spans="1:12" ht="13.8" x14ac:dyDescent="0.3">
      <c r="A5395" s="54" t="s">
        <v>19616</v>
      </c>
      <c r="B5395" s="54" t="s">
        <v>19617</v>
      </c>
      <c r="C5395" s="54" t="s">
        <v>19790</v>
      </c>
      <c r="D5395" s="54" t="s">
        <v>19791</v>
      </c>
      <c r="E5395" s="55" t="s">
        <v>8319</v>
      </c>
      <c r="F5395" s="54" t="s">
        <v>8319</v>
      </c>
      <c r="G5395" s="54" t="s">
        <v>19888</v>
      </c>
      <c r="H5395" s="54" t="s">
        <v>19889</v>
      </c>
      <c r="I5395" s="54" t="s">
        <v>8898</v>
      </c>
      <c r="J5395" s="54" t="s">
        <v>8323</v>
      </c>
      <c r="K5395" s="55" t="s">
        <v>25802</v>
      </c>
      <c r="L5395" s="54" t="s">
        <v>8325</v>
      </c>
    </row>
    <row r="5396" spans="1:12" ht="13.8" x14ac:dyDescent="0.3">
      <c r="A5396" s="54" t="s">
        <v>19616</v>
      </c>
      <c r="B5396" s="54" t="s">
        <v>19617</v>
      </c>
      <c r="C5396" s="54" t="s">
        <v>19790</v>
      </c>
      <c r="D5396" s="54" t="s">
        <v>19791</v>
      </c>
      <c r="E5396" s="55" t="s">
        <v>8319</v>
      </c>
      <c r="F5396" s="54" t="s">
        <v>8319</v>
      </c>
      <c r="G5396" s="54" t="s">
        <v>19891</v>
      </c>
      <c r="H5396" s="54" t="s">
        <v>19892</v>
      </c>
      <c r="I5396" s="54" t="s">
        <v>8898</v>
      </c>
      <c r="J5396" s="54" t="s">
        <v>8323</v>
      </c>
      <c r="K5396" s="55" t="s">
        <v>25803</v>
      </c>
      <c r="L5396" s="54" t="s">
        <v>8325</v>
      </c>
    </row>
    <row r="5397" spans="1:12" ht="13.8" x14ac:dyDescent="0.3">
      <c r="A5397" s="54" t="s">
        <v>19616</v>
      </c>
      <c r="B5397" s="54" t="s">
        <v>19617</v>
      </c>
      <c r="C5397" s="54" t="s">
        <v>19790</v>
      </c>
      <c r="D5397" s="54" t="s">
        <v>19791</v>
      </c>
      <c r="E5397" s="55" t="s">
        <v>8319</v>
      </c>
      <c r="F5397" s="54" t="s">
        <v>8319</v>
      </c>
      <c r="G5397" s="54" t="s">
        <v>19893</v>
      </c>
      <c r="H5397" s="54" t="s">
        <v>19894</v>
      </c>
      <c r="I5397" s="54" t="s">
        <v>8898</v>
      </c>
      <c r="J5397" s="54" t="s">
        <v>8323</v>
      </c>
      <c r="K5397" s="55" t="s">
        <v>25804</v>
      </c>
      <c r="L5397" s="54" t="s">
        <v>8325</v>
      </c>
    </row>
    <row r="5398" spans="1:12" ht="13.8" x14ac:dyDescent="0.3">
      <c r="A5398" s="54" t="s">
        <v>19616</v>
      </c>
      <c r="B5398" s="54" t="s">
        <v>19617</v>
      </c>
      <c r="C5398" s="54" t="s">
        <v>19790</v>
      </c>
      <c r="D5398" s="54" t="s">
        <v>19791</v>
      </c>
      <c r="E5398" s="55" t="s">
        <v>8319</v>
      </c>
      <c r="F5398" s="54" t="s">
        <v>8319</v>
      </c>
      <c r="G5398" s="54" t="s">
        <v>19895</v>
      </c>
      <c r="H5398" s="54" t="s">
        <v>19896</v>
      </c>
      <c r="I5398" s="54" t="s">
        <v>8898</v>
      </c>
      <c r="J5398" s="54" t="s">
        <v>8323</v>
      </c>
      <c r="K5398" s="55" t="s">
        <v>11513</v>
      </c>
      <c r="L5398" s="54" t="s">
        <v>8325</v>
      </c>
    </row>
    <row r="5399" spans="1:12" ht="13.8" x14ac:dyDescent="0.3">
      <c r="A5399" s="54" t="s">
        <v>19616</v>
      </c>
      <c r="B5399" s="54" t="s">
        <v>19617</v>
      </c>
      <c r="C5399" s="54" t="s">
        <v>19790</v>
      </c>
      <c r="D5399" s="54" t="s">
        <v>19791</v>
      </c>
      <c r="E5399" s="55" t="s">
        <v>8319</v>
      </c>
      <c r="F5399" s="54" t="s">
        <v>8319</v>
      </c>
      <c r="G5399" s="54" t="s">
        <v>19897</v>
      </c>
      <c r="H5399" s="54" t="s">
        <v>19898</v>
      </c>
      <c r="I5399" s="54" t="s">
        <v>8898</v>
      </c>
      <c r="J5399" s="54" t="s">
        <v>8323</v>
      </c>
      <c r="K5399" s="55" t="s">
        <v>25805</v>
      </c>
      <c r="L5399" s="54" t="s">
        <v>8325</v>
      </c>
    </row>
    <row r="5400" spans="1:12" ht="13.8" x14ac:dyDescent="0.3">
      <c r="A5400" s="54" t="s">
        <v>19616</v>
      </c>
      <c r="B5400" s="54" t="s">
        <v>19617</v>
      </c>
      <c r="C5400" s="54" t="s">
        <v>19790</v>
      </c>
      <c r="D5400" s="54" t="s">
        <v>19791</v>
      </c>
      <c r="E5400" s="55" t="s">
        <v>8319</v>
      </c>
      <c r="F5400" s="54" t="s">
        <v>8319</v>
      </c>
      <c r="G5400" s="54" t="s">
        <v>19899</v>
      </c>
      <c r="H5400" s="54" t="s">
        <v>19900</v>
      </c>
      <c r="I5400" s="54" t="s">
        <v>8898</v>
      </c>
      <c r="J5400" s="54" t="s">
        <v>8323</v>
      </c>
      <c r="K5400" s="55" t="s">
        <v>25806</v>
      </c>
      <c r="L5400" s="54" t="s">
        <v>8325</v>
      </c>
    </row>
    <row r="5401" spans="1:12" ht="13.8" x14ac:dyDescent="0.3">
      <c r="A5401" s="54" t="s">
        <v>19616</v>
      </c>
      <c r="B5401" s="54" t="s">
        <v>19617</v>
      </c>
      <c r="C5401" s="54" t="s">
        <v>19790</v>
      </c>
      <c r="D5401" s="54" t="s">
        <v>19791</v>
      </c>
      <c r="E5401" s="55" t="s">
        <v>8319</v>
      </c>
      <c r="F5401" s="54" t="s">
        <v>8319</v>
      </c>
      <c r="G5401" s="54" t="s">
        <v>19901</v>
      </c>
      <c r="H5401" s="54" t="s">
        <v>19902</v>
      </c>
      <c r="I5401" s="54" t="s">
        <v>8898</v>
      </c>
      <c r="J5401" s="54" t="s">
        <v>8323</v>
      </c>
      <c r="K5401" s="55" t="s">
        <v>25807</v>
      </c>
      <c r="L5401" s="54" t="s">
        <v>8325</v>
      </c>
    </row>
    <row r="5402" spans="1:12" ht="13.8" x14ac:dyDescent="0.3">
      <c r="A5402" s="54" t="s">
        <v>19616</v>
      </c>
      <c r="B5402" s="54" t="s">
        <v>19617</v>
      </c>
      <c r="C5402" s="54" t="s">
        <v>19790</v>
      </c>
      <c r="D5402" s="54" t="s">
        <v>19791</v>
      </c>
      <c r="E5402" s="55" t="s">
        <v>8319</v>
      </c>
      <c r="F5402" s="54" t="s">
        <v>8319</v>
      </c>
      <c r="G5402" s="54" t="s">
        <v>19903</v>
      </c>
      <c r="H5402" s="54" t="s">
        <v>19904</v>
      </c>
      <c r="I5402" s="54" t="s">
        <v>8898</v>
      </c>
      <c r="J5402" s="54" t="s">
        <v>8323</v>
      </c>
      <c r="K5402" s="55" t="s">
        <v>25808</v>
      </c>
      <c r="L5402" s="54" t="s">
        <v>8325</v>
      </c>
    </row>
    <row r="5403" spans="1:12" ht="13.8" x14ac:dyDescent="0.3">
      <c r="A5403" s="54" t="s">
        <v>19616</v>
      </c>
      <c r="B5403" s="54" t="s">
        <v>19617</v>
      </c>
      <c r="C5403" s="54" t="s">
        <v>19790</v>
      </c>
      <c r="D5403" s="54" t="s">
        <v>19791</v>
      </c>
      <c r="E5403" s="55" t="s">
        <v>8319</v>
      </c>
      <c r="F5403" s="54" t="s">
        <v>8319</v>
      </c>
      <c r="G5403" s="54" t="s">
        <v>19905</v>
      </c>
      <c r="H5403" s="54" t="s">
        <v>19906</v>
      </c>
      <c r="I5403" s="54" t="s">
        <v>8898</v>
      </c>
      <c r="J5403" s="54" t="s">
        <v>8323</v>
      </c>
      <c r="K5403" s="55" t="s">
        <v>25809</v>
      </c>
      <c r="L5403" s="54" t="s">
        <v>8325</v>
      </c>
    </row>
    <row r="5404" spans="1:12" ht="13.8" x14ac:dyDescent="0.3">
      <c r="A5404" s="54" t="s">
        <v>19616</v>
      </c>
      <c r="B5404" s="54" t="s">
        <v>19617</v>
      </c>
      <c r="C5404" s="54" t="s">
        <v>19790</v>
      </c>
      <c r="D5404" s="54" t="s">
        <v>19791</v>
      </c>
      <c r="E5404" s="55" t="s">
        <v>8319</v>
      </c>
      <c r="F5404" s="54" t="s">
        <v>8319</v>
      </c>
      <c r="G5404" s="54" t="s">
        <v>19907</v>
      </c>
      <c r="H5404" s="54" t="s">
        <v>19908</v>
      </c>
      <c r="I5404" s="54" t="s">
        <v>8898</v>
      </c>
      <c r="J5404" s="54" t="s">
        <v>8323</v>
      </c>
      <c r="K5404" s="55" t="s">
        <v>16633</v>
      </c>
      <c r="L5404" s="54" t="s">
        <v>8325</v>
      </c>
    </row>
    <row r="5405" spans="1:12" ht="13.8" x14ac:dyDescent="0.3">
      <c r="A5405" s="54" t="s">
        <v>19616</v>
      </c>
      <c r="B5405" s="54" t="s">
        <v>19617</v>
      </c>
      <c r="C5405" s="54" t="s">
        <v>19790</v>
      </c>
      <c r="D5405" s="54" t="s">
        <v>19791</v>
      </c>
      <c r="E5405" s="55" t="s">
        <v>8319</v>
      </c>
      <c r="F5405" s="54" t="s">
        <v>8319</v>
      </c>
      <c r="G5405" s="54" t="s">
        <v>19909</v>
      </c>
      <c r="H5405" s="54" t="s">
        <v>19910</v>
      </c>
      <c r="I5405" s="54" t="s">
        <v>8898</v>
      </c>
      <c r="J5405" s="54" t="s">
        <v>8323</v>
      </c>
      <c r="K5405" s="55" t="s">
        <v>25206</v>
      </c>
      <c r="L5405" s="54" t="s">
        <v>8325</v>
      </c>
    </row>
    <row r="5406" spans="1:12" ht="13.8" x14ac:dyDescent="0.3">
      <c r="A5406" s="54" t="s">
        <v>19616</v>
      </c>
      <c r="B5406" s="54" t="s">
        <v>19617</v>
      </c>
      <c r="C5406" s="54" t="s">
        <v>19790</v>
      </c>
      <c r="D5406" s="54" t="s">
        <v>19791</v>
      </c>
      <c r="E5406" s="55" t="s">
        <v>8319</v>
      </c>
      <c r="F5406" s="54" t="s">
        <v>8319</v>
      </c>
      <c r="G5406" s="54" t="s">
        <v>19911</v>
      </c>
      <c r="H5406" s="54" t="s">
        <v>19912</v>
      </c>
      <c r="I5406" s="54" t="s">
        <v>8898</v>
      </c>
      <c r="J5406" s="54" t="s">
        <v>8323</v>
      </c>
      <c r="K5406" s="55" t="s">
        <v>25810</v>
      </c>
      <c r="L5406" s="54" t="s">
        <v>8325</v>
      </c>
    </row>
    <row r="5407" spans="1:12" ht="13.8" x14ac:dyDescent="0.3">
      <c r="A5407" s="54" t="s">
        <v>19616</v>
      </c>
      <c r="B5407" s="54" t="s">
        <v>19617</v>
      </c>
      <c r="C5407" s="54" t="s">
        <v>19790</v>
      </c>
      <c r="D5407" s="54" t="s">
        <v>19791</v>
      </c>
      <c r="E5407" s="55" t="s">
        <v>8319</v>
      </c>
      <c r="F5407" s="54" t="s">
        <v>8319</v>
      </c>
      <c r="G5407" s="54" t="s">
        <v>19913</v>
      </c>
      <c r="H5407" s="54" t="s">
        <v>19914</v>
      </c>
      <c r="I5407" s="54" t="s">
        <v>8898</v>
      </c>
      <c r="J5407" s="54" t="s">
        <v>8323</v>
      </c>
      <c r="K5407" s="55" t="s">
        <v>25811</v>
      </c>
      <c r="L5407" s="54" t="s">
        <v>8325</v>
      </c>
    </row>
    <row r="5408" spans="1:12" ht="13.8" x14ac:dyDescent="0.3">
      <c r="A5408" s="54" t="s">
        <v>19616</v>
      </c>
      <c r="B5408" s="54" t="s">
        <v>19617</v>
      </c>
      <c r="C5408" s="54" t="s">
        <v>19790</v>
      </c>
      <c r="D5408" s="54" t="s">
        <v>19791</v>
      </c>
      <c r="E5408" s="55" t="s">
        <v>8319</v>
      </c>
      <c r="F5408" s="54" t="s">
        <v>8319</v>
      </c>
      <c r="G5408" s="54" t="s">
        <v>19915</v>
      </c>
      <c r="H5408" s="54" t="s">
        <v>19916</v>
      </c>
      <c r="I5408" s="54" t="s">
        <v>8898</v>
      </c>
      <c r="J5408" s="54" t="s">
        <v>8323</v>
      </c>
      <c r="K5408" s="55" t="s">
        <v>25812</v>
      </c>
      <c r="L5408" s="54" t="s">
        <v>8325</v>
      </c>
    </row>
    <row r="5409" spans="1:12" ht="13.8" x14ac:dyDescent="0.3">
      <c r="A5409" s="54" t="s">
        <v>19616</v>
      </c>
      <c r="B5409" s="54" t="s">
        <v>19617</v>
      </c>
      <c r="C5409" s="54" t="s">
        <v>19790</v>
      </c>
      <c r="D5409" s="54" t="s">
        <v>19791</v>
      </c>
      <c r="E5409" s="55" t="s">
        <v>8319</v>
      </c>
      <c r="F5409" s="54" t="s">
        <v>8319</v>
      </c>
      <c r="G5409" s="54" t="s">
        <v>19917</v>
      </c>
      <c r="H5409" s="54" t="s">
        <v>19918</v>
      </c>
      <c r="I5409" s="54" t="s">
        <v>8898</v>
      </c>
      <c r="J5409" s="54" t="s">
        <v>8323</v>
      </c>
      <c r="K5409" s="55" t="s">
        <v>25813</v>
      </c>
      <c r="L5409" s="54" t="s">
        <v>8325</v>
      </c>
    </row>
    <row r="5410" spans="1:12" ht="13.8" x14ac:dyDescent="0.3">
      <c r="A5410" s="54" t="s">
        <v>19616</v>
      </c>
      <c r="B5410" s="54" t="s">
        <v>19617</v>
      </c>
      <c r="C5410" s="54" t="s">
        <v>19790</v>
      </c>
      <c r="D5410" s="54" t="s">
        <v>19791</v>
      </c>
      <c r="E5410" s="55" t="s">
        <v>8319</v>
      </c>
      <c r="F5410" s="54" t="s">
        <v>8319</v>
      </c>
      <c r="G5410" s="54" t="s">
        <v>19919</v>
      </c>
      <c r="H5410" s="54" t="s">
        <v>19920</v>
      </c>
      <c r="I5410" s="54" t="s">
        <v>8898</v>
      </c>
      <c r="J5410" s="54" t="s">
        <v>8323</v>
      </c>
      <c r="K5410" s="55" t="s">
        <v>25814</v>
      </c>
      <c r="L5410" s="54" t="s">
        <v>8325</v>
      </c>
    </row>
    <row r="5411" spans="1:12" ht="13.8" x14ac:dyDescent="0.3">
      <c r="A5411" s="54" t="s">
        <v>19616</v>
      </c>
      <c r="B5411" s="54" t="s">
        <v>19617</v>
      </c>
      <c r="C5411" s="54" t="s">
        <v>19790</v>
      </c>
      <c r="D5411" s="54" t="s">
        <v>19791</v>
      </c>
      <c r="E5411" s="55" t="s">
        <v>8319</v>
      </c>
      <c r="F5411" s="54" t="s">
        <v>8319</v>
      </c>
      <c r="G5411" s="54" t="s">
        <v>19921</v>
      </c>
      <c r="H5411" s="54" t="s">
        <v>19922</v>
      </c>
      <c r="I5411" s="54" t="s">
        <v>8898</v>
      </c>
      <c r="J5411" s="54" t="s">
        <v>8323</v>
      </c>
      <c r="K5411" s="55" t="s">
        <v>25815</v>
      </c>
      <c r="L5411" s="54" t="s">
        <v>8325</v>
      </c>
    </row>
    <row r="5412" spans="1:12" ht="13.8" x14ac:dyDescent="0.3">
      <c r="A5412" s="54" t="s">
        <v>19616</v>
      </c>
      <c r="B5412" s="54" t="s">
        <v>19617</v>
      </c>
      <c r="C5412" s="54" t="s">
        <v>19790</v>
      </c>
      <c r="D5412" s="54" t="s">
        <v>19791</v>
      </c>
      <c r="E5412" s="55" t="s">
        <v>8319</v>
      </c>
      <c r="F5412" s="54" t="s">
        <v>8319</v>
      </c>
      <c r="G5412" s="54" t="s">
        <v>19923</v>
      </c>
      <c r="H5412" s="54" t="s">
        <v>19924</v>
      </c>
      <c r="I5412" s="54" t="s">
        <v>8898</v>
      </c>
      <c r="J5412" s="54" t="s">
        <v>8323</v>
      </c>
      <c r="K5412" s="55" t="s">
        <v>25816</v>
      </c>
      <c r="L5412" s="54" t="s">
        <v>8325</v>
      </c>
    </row>
    <row r="5413" spans="1:12" ht="13.8" x14ac:dyDescent="0.3">
      <c r="A5413" s="54" t="s">
        <v>19616</v>
      </c>
      <c r="B5413" s="54" t="s">
        <v>19617</v>
      </c>
      <c r="C5413" s="54" t="s">
        <v>19790</v>
      </c>
      <c r="D5413" s="54" t="s">
        <v>19791</v>
      </c>
      <c r="E5413" s="55" t="s">
        <v>8319</v>
      </c>
      <c r="F5413" s="54" t="s">
        <v>8319</v>
      </c>
      <c r="G5413" s="54" t="s">
        <v>19925</v>
      </c>
      <c r="H5413" s="54" t="s">
        <v>19926</v>
      </c>
      <c r="I5413" s="54" t="s">
        <v>8898</v>
      </c>
      <c r="J5413" s="54" t="s">
        <v>8323</v>
      </c>
      <c r="K5413" s="55" t="s">
        <v>25817</v>
      </c>
      <c r="L5413" s="54" t="s">
        <v>8325</v>
      </c>
    </row>
    <row r="5414" spans="1:12" ht="13.8" x14ac:dyDescent="0.3">
      <c r="A5414" s="54" t="s">
        <v>19616</v>
      </c>
      <c r="B5414" s="54" t="s">
        <v>19617</v>
      </c>
      <c r="C5414" s="54" t="s">
        <v>19790</v>
      </c>
      <c r="D5414" s="54" t="s">
        <v>19791</v>
      </c>
      <c r="E5414" s="55" t="s">
        <v>8319</v>
      </c>
      <c r="F5414" s="54" t="s">
        <v>8319</v>
      </c>
      <c r="G5414" s="54" t="s">
        <v>19927</v>
      </c>
      <c r="H5414" s="54" t="s">
        <v>19928</v>
      </c>
      <c r="I5414" s="54" t="s">
        <v>8898</v>
      </c>
      <c r="J5414" s="54" t="s">
        <v>8323</v>
      </c>
      <c r="K5414" s="55" t="s">
        <v>25818</v>
      </c>
      <c r="L5414" s="54" t="s">
        <v>8325</v>
      </c>
    </row>
    <row r="5415" spans="1:12" ht="13.8" x14ac:dyDescent="0.3">
      <c r="A5415" s="54" t="s">
        <v>19616</v>
      </c>
      <c r="B5415" s="54" t="s">
        <v>19617</v>
      </c>
      <c r="C5415" s="54" t="s">
        <v>19790</v>
      </c>
      <c r="D5415" s="54" t="s">
        <v>19791</v>
      </c>
      <c r="E5415" s="55" t="s">
        <v>8319</v>
      </c>
      <c r="F5415" s="54" t="s">
        <v>8319</v>
      </c>
      <c r="G5415" s="54" t="s">
        <v>19929</v>
      </c>
      <c r="H5415" s="54" t="s">
        <v>19930</v>
      </c>
      <c r="I5415" s="54" t="s">
        <v>8898</v>
      </c>
      <c r="J5415" s="54" t="s">
        <v>8323</v>
      </c>
      <c r="K5415" s="55" t="s">
        <v>25819</v>
      </c>
      <c r="L5415" s="54" t="s">
        <v>8325</v>
      </c>
    </row>
    <row r="5416" spans="1:12" ht="13.8" x14ac:dyDescent="0.3">
      <c r="A5416" s="54" t="s">
        <v>19616</v>
      </c>
      <c r="B5416" s="54" t="s">
        <v>19617</v>
      </c>
      <c r="C5416" s="54" t="s">
        <v>19790</v>
      </c>
      <c r="D5416" s="54" t="s">
        <v>19791</v>
      </c>
      <c r="E5416" s="55" t="s">
        <v>8319</v>
      </c>
      <c r="F5416" s="54" t="s">
        <v>8319</v>
      </c>
      <c r="G5416" s="54" t="s">
        <v>19931</v>
      </c>
      <c r="H5416" s="54" t="s">
        <v>19932</v>
      </c>
      <c r="I5416" s="54" t="s">
        <v>8898</v>
      </c>
      <c r="J5416" s="54" t="s">
        <v>8323</v>
      </c>
      <c r="K5416" s="55" t="s">
        <v>25820</v>
      </c>
      <c r="L5416" s="54" t="s">
        <v>8325</v>
      </c>
    </row>
    <row r="5417" spans="1:12" ht="13.8" x14ac:dyDescent="0.3">
      <c r="A5417" s="54" t="s">
        <v>19616</v>
      </c>
      <c r="B5417" s="54" t="s">
        <v>19617</v>
      </c>
      <c r="C5417" s="54" t="s">
        <v>19790</v>
      </c>
      <c r="D5417" s="54" t="s">
        <v>19791</v>
      </c>
      <c r="E5417" s="55" t="s">
        <v>8319</v>
      </c>
      <c r="F5417" s="54" t="s">
        <v>8319</v>
      </c>
      <c r="G5417" s="54" t="s">
        <v>19933</v>
      </c>
      <c r="H5417" s="54" t="s">
        <v>19934</v>
      </c>
      <c r="I5417" s="54" t="s">
        <v>8898</v>
      </c>
      <c r="J5417" s="54" t="s">
        <v>8323</v>
      </c>
      <c r="K5417" s="55" t="s">
        <v>16881</v>
      </c>
      <c r="L5417" s="54" t="s">
        <v>8325</v>
      </c>
    </row>
    <row r="5418" spans="1:12" ht="13.8" x14ac:dyDescent="0.3">
      <c r="A5418" s="54" t="s">
        <v>19616</v>
      </c>
      <c r="B5418" s="54" t="s">
        <v>19617</v>
      </c>
      <c r="C5418" s="54" t="s">
        <v>19790</v>
      </c>
      <c r="D5418" s="54" t="s">
        <v>19791</v>
      </c>
      <c r="E5418" s="55" t="s">
        <v>8319</v>
      </c>
      <c r="F5418" s="54" t="s">
        <v>8319</v>
      </c>
      <c r="G5418" s="54" t="s">
        <v>19935</v>
      </c>
      <c r="H5418" s="54" t="s">
        <v>19936</v>
      </c>
      <c r="I5418" s="54" t="s">
        <v>8898</v>
      </c>
      <c r="J5418" s="54" t="s">
        <v>8323</v>
      </c>
      <c r="K5418" s="55" t="s">
        <v>25821</v>
      </c>
      <c r="L5418" s="54" t="s">
        <v>8325</v>
      </c>
    </row>
    <row r="5419" spans="1:12" ht="13.8" x14ac:dyDescent="0.3">
      <c r="A5419" s="54" t="s">
        <v>19616</v>
      </c>
      <c r="B5419" s="54" t="s">
        <v>19617</v>
      </c>
      <c r="C5419" s="54" t="s">
        <v>19790</v>
      </c>
      <c r="D5419" s="54" t="s">
        <v>19791</v>
      </c>
      <c r="E5419" s="55" t="s">
        <v>8319</v>
      </c>
      <c r="F5419" s="54" t="s">
        <v>8319</v>
      </c>
      <c r="G5419" s="54" t="s">
        <v>19937</v>
      </c>
      <c r="H5419" s="54" t="s">
        <v>19938</v>
      </c>
      <c r="I5419" s="54" t="s">
        <v>8898</v>
      </c>
      <c r="J5419" s="54" t="s">
        <v>8323</v>
      </c>
      <c r="K5419" s="55" t="s">
        <v>25822</v>
      </c>
      <c r="L5419" s="54" t="s">
        <v>8325</v>
      </c>
    </row>
    <row r="5420" spans="1:12" ht="13.8" x14ac:dyDescent="0.3">
      <c r="A5420" s="54" t="s">
        <v>19616</v>
      </c>
      <c r="B5420" s="54" t="s">
        <v>19617</v>
      </c>
      <c r="C5420" s="54" t="s">
        <v>19790</v>
      </c>
      <c r="D5420" s="54" t="s">
        <v>19791</v>
      </c>
      <c r="E5420" s="55" t="s">
        <v>8319</v>
      </c>
      <c r="F5420" s="54" t="s">
        <v>8319</v>
      </c>
      <c r="G5420" s="54" t="s">
        <v>19939</v>
      </c>
      <c r="H5420" s="54" t="s">
        <v>19940</v>
      </c>
      <c r="I5420" s="54" t="s">
        <v>8898</v>
      </c>
      <c r="J5420" s="54" t="s">
        <v>8323</v>
      </c>
      <c r="K5420" s="55" t="s">
        <v>25823</v>
      </c>
      <c r="L5420" s="54" t="s">
        <v>8325</v>
      </c>
    </row>
    <row r="5421" spans="1:12" ht="13.8" x14ac:dyDescent="0.3">
      <c r="A5421" s="54" t="s">
        <v>19616</v>
      </c>
      <c r="B5421" s="54" t="s">
        <v>19617</v>
      </c>
      <c r="C5421" s="54" t="s">
        <v>19790</v>
      </c>
      <c r="D5421" s="54" t="s">
        <v>19791</v>
      </c>
      <c r="E5421" s="55" t="s">
        <v>8319</v>
      </c>
      <c r="F5421" s="54" t="s">
        <v>8319</v>
      </c>
      <c r="G5421" s="54" t="s">
        <v>19941</v>
      </c>
      <c r="H5421" s="54" t="s">
        <v>19942</v>
      </c>
      <c r="I5421" s="54" t="s">
        <v>8898</v>
      </c>
      <c r="J5421" s="54" t="s">
        <v>8323</v>
      </c>
      <c r="K5421" s="55" t="s">
        <v>8808</v>
      </c>
      <c r="L5421" s="54" t="s">
        <v>8325</v>
      </c>
    </row>
    <row r="5422" spans="1:12" ht="13.8" x14ac:dyDescent="0.3">
      <c r="A5422" s="54" t="s">
        <v>19616</v>
      </c>
      <c r="B5422" s="54" t="s">
        <v>19617</v>
      </c>
      <c r="C5422" s="54" t="s">
        <v>19790</v>
      </c>
      <c r="D5422" s="54" t="s">
        <v>19791</v>
      </c>
      <c r="E5422" s="55" t="s">
        <v>8319</v>
      </c>
      <c r="F5422" s="54" t="s">
        <v>8319</v>
      </c>
      <c r="G5422" s="54" t="s">
        <v>19943</v>
      </c>
      <c r="H5422" s="54" t="s">
        <v>19944</v>
      </c>
      <c r="I5422" s="54" t="s">
        <v>8898</v>
      </c>
      <c r="J5422" s="54" t="s">
        <v>8323</v>
      </c>
      <c r="K5422" s="55" t="s">
        <v>20064</v>
      </c>
      <c r="L5422" s="54" t="s">
        <v>8325</v>
      </c>
    </row>
    <row r="5423" spans="1:12" ht="13.8" x14ac:dyDescent="0.3">
      <c r="A5423" s="54" t="s">
        <v>19616</v>
      </c>
      <c r="B5423" s="54" t="s">
        <v>19617</v>
      </c>
      <c r="C5423" s="54" t="s">
        <v>19790</v>
      </c>
      <c r="D5423" s="54" t="s">
        <v>19791</v>
      </c>
      <c r="E5423" s="55" t="s">
        <v>8319</v>
      </c>
      <c r="F5423" s="54" t="s">
        <v>8319</v>
      </c>
      <c r="G5423" s="54" t="s">
        <v>19945</v>
      </c>
      <c r="H5423" s="54" t="s">
        <v>19946</v>
      </c>
      <c r="I5423" s="54" t="s">
        <v>8898</v>
      </c>
      <c r="J5423" s="54" t="s">
        <v>8323</v>
      </c>
      <c r="K5423" s="55" t="s">
        <v>25824</v>
      </c>
      <c r="L5423" s="54" t="s">
        <v>8325</v>
      </c>
    </row>
    <row r="5424" spans="1:12" ht="13.8" x14ac:dyDescent="0.3">
      <c r="A5424" s="54" t="s">
        <v>19616</v>
      </c>
      <c r="B5424" s="54" t="s">
        <v>19617</v>
      </c>
      <c r="C5424" s="54" t="s">
        <v>19947</v>
      </c>
      <c r="D5424" s="54" t="s">
        <v>19948</v>
      </c>
      <c r="E5424" s="55" t="s">
        <v>8319</v>
      </c>
      <c r="F5424" s="54" t="s">
        <v>8319</v>
      </c>
      <c r="G5424" s="54" t="s">
        <v>19949</v>
      </c>
      <c r="H5424" s="54" t="s">
        <v>19950</v>
      </c>
      <c r="I5424" s="54" t="s">
        <v>8322</v>
      </c>
      <c r="J5424" s="54" t="s">
        <v>8323</v>
      </c>
      <c r="K5424" s="55" t="s">
        <v>25825</v>
      </c>
      <c r="L5424" s="54" t="s">
        <v>8325</v>
      </c>
    </row>
    <row r="5425" spans="1:12" ht="13.8" x14ac:dyDescent="0.3">
      <c r="A5425" s="54" t="s">
        <v>19951</v>
      </c>
      <c r="B5425" s="54" t="s">
        <v>19952</v>
      </c>
      <c r="C5425" s="54" t="s">
        <v>19953</v>
      </c>
      <c r="D5425" s="54" t="s">
        <v>19954</v>
      </c>
      <c r="E5425" s="55" t="s">
        <v>8319</v>
      </c>
      <c r="F5425" s="54" t="s">
        <v>8319</v>
      </c>
      <c r="G5425" s="54" t="s">
        <v>19955</v>
      </c>
      <c r="H5425" s="54" t="s">
        <v>19956</v>
      </c>
      <c r="I5425" s="54" t="s">
        <v>8898</v>
      </c>
      <c r="J5425" s="54" t="s">
        <v>8323</v>
      </c>
      <c r="K5425" s="55" t="s">
        <v>25826</v>
      </c>
      <c r="L5425" s="54" t="s">
        <v>8325</v>
      </c>
    </row>
    <row r="5426" spans="1:12" ht="13.8" x14ac:dyDescent="0.3">
      <c r="A5426" s="54" t="s">
        <v>19951</v>
      </c>
      <c r="B5426" s="54" t="s">
        <v>19952</v>
      </c>
      <c r="C5426" s="54" t="s">
        <v>19953</v>
      </c>
      <c r="D5426" s="54" t="s">
        <v>19954</v>
      </c>
      <c r="E5426" s="55" t="s">
        <v>8319</v>
      </c>
      <c r="F5426" s="54" t="s">
        <v>8319</v>
      </c>
      <c r="G5426" s="54" t="s">
        <v>19957</v>
      </c>
      <c r="H5426" s="54" t="s">
        <v>19958</v>
      </c>
      <c r="I5426" s="54" t="s">
        <v>8898</v>
      </c>
      <c r="J5426" s="54" t="s">
        <v>8323</v>
      </c>
      <c r="K5426" s="55" t="s">
        <v>25827</v>
      </c>
      <c r="L5426" s="54" t="s">
        <v>8325</v>
      </c>
    </row>
    <row r="5427" spans="1:12" ht="13.8" x14ac:dyDescent="0.3">
      <c r="A5427" s="54" t="s">
        <v>19951</v>
      </c>
      <c r="B5427" s="54" t="s">
        <v>19952</v>
      </c>
      <c r="C5427" s="54" t="s">
        <v>19953</v>
      </c>
      <c r="D5427" s="54" t="s">
        <v>19954</v>
      </c>
      <c r="E5427" s="55" t="s">
        <v>8319</v>
      </c>
      <c r="F5427" s="54" t="s">
        <v>8319</v>
      </c>
      <c r="G5427" s="54" t="s">
        <v>19960</v>
      </c>
      <c r="H5427" s="54" t="s">
        <v>19961</v>
      </c>
      <c r="I5427" s="54" t="s">
        <v>8898</v>
      </c>
      <c r="J5427" s="54" t="s">
        <v>8323</v>
      </c>
      <c r="K5427" s="55" t="s">
        <v>25321</v>
      </c>
      <c r="L5427" s="54" t="s">
        <v>8325</v>
      </c>
    </row>
    <row r="5428" spans="1:12" ht="13.8" x14ac:dyDescent="0.3">
      <c r="A5428" s="54" t="s">
        <v>19951</v>
      </c>
      <c r="B5428" s="54" t="s">
        <v>19952</v>
      </c>
      <c r="C5428" s="54" t="s">
        <v>19953</v>
      </c>
      <c r="D5428" s="54" t="s">
        <v>19954</v>
      </c>
      <c r="E5428" s="55" t="s">
        <v>8319</v>
      </c>
      <c r="F5428" s="54" t="s">
        <v>8319</v>
      </c>
      <c r="G5428" s="54" t="s">
        <v>19962</v>
      </c>
      <c r="H5428" s="54" t="s">
        <v>19963</v>
      </c>
      <c r="I5428" s="54" t="s">
        <v>8898</v>
      </c>
      <c r="J5428" s="54" t="s">
        <v>8323</v>
      </c>
      <c r="K5428" s="55" t="s">
        <v>25828</v>
      </c>
      <c r="L5428" s="54" t="s">
        <v>8325</v>
      </c>
    </row>
    <row r="5429" spans="1:12" ht="13.8" x14ac:dyDescent="0.3">
      <c r="A5429" s="54" t="s">
        <v>19951</v>
      </c>
      <c r="B5429" s="54" t="s">
        <v>19952</v>
      </c>
      <c r="C5429" s="54" t="s">
        <v>19953</v>
      </c>
      <c r="D5429" s="54" t="s">
        <v>19954</v>
      </c>
      <c r="E5429" s="55" t="s">
        <v>8319</v>
      </c>
      <c r="F5429" s="54" t="s">
        <v>8319</v>
      </c>
      <c r="G5429" s="54" t="s">
        <v>19964</v>
      </c>
      <c r="H5429" s="54" t="s">
        <v>19965</v>
      </c>
      <c r="I5429" s="54" t="s">
        <v>8898</v>
      </c>
      <c r="J5429" s="54" t="s">
        <v>8323</v>
      </c>
      <c r="K5429" s="55" t="s">
        <v>15649</v>
      </c>
      <c r="L5429" s="54" t="s">
        <v>8325</v>
      </c>
    </row>
    <row r="5430" spans="1:12" ht="13.8" x14ac:dyDescent="0.3">
      <c r="A5430" s="54" t="s">
        <v>19951</v>
      </c>
      <c r="B5430" s="54" t="s">
        <v>19952</v>
      </c>
      <c r="C5430" s="54" t="s">
        <v>19953</v>
      </c>
      <c r="D5430" s="54" t="s">
        <v>19954</v>
      </c>
      <c r="E5430" s="55" t="s">
        <v>8319</v>
      </c>
      <c r="F5430" s="54" t="s">
        <v>8319</v>
      </c>
      <c r="G5430" s="54" t="s">
        <v>19966</v>
      </c>
      <c r="H5430" s="54" t="s">
        <v>19967</v>
      </c>
      <c r="I5430" s="54" t="s">
        <v>8898</v>
      </c>
      <c r="J5430" s="54" t="s">
        <v>8323</v>
      </c>
      <c r="K5430" s="55" t="s">
        <v>11409</v>
      </c>
      <c r="L5430" s="54" t="s">
        <v>8325</v>
      </c>
    </row>
    <row r="5431" spans="1:12" ht="13.8" x14ac:dyDescent="0.3">
      <c r="A5431" s="54" t="s">
        <v>19951</v>
      </c>
      <c r="B5431" s="54" t="s">
        <v>19952</v>
      </c>
      <c r="C5431" s="54" t="s">
        <v>19953</v>
      </c>
      <c r="D5431" s="54" t="s">
        <v>19954</v>
      </c>
      <c r="E5431" s="55" t="s">
        <v>8319</v>
      </c>
      <c r="F5431" s="54" t="s">
        <v>8319</v>
      </c>
      <c r="G5431" s="54" t="s">
        <v>19968</v>
      </c>
      <c r="H5431" s="54" t="s">
        <v>19969</v>
      </c>
      <c r="I5431" s="54" t="s">
        <v>8898</v>
      </c>
      <c r="J5431" s="54" t="s">
        <v>8323</v>
      </c>
      <c r="K5431" s="55" t="s">
        <v>9069</v>
      </c>
      <c r="L5431" s="54" t="s">
        <v>8325</v>
      </c>
    </row>
    <row r="5432" spans="1:12" ht="13.8" x14ac:dyDescent="0.3">
      <c r="A5432" s="54" t="s">
        <v>19951</v>
      </c>
      <c r="B5432" s="54" t="s">
        <v>19952</v>
      </c>
      <c r="C5432" s="54" t="s">
        <v>19953</v>
      </c>
      <c r="D5432" s="54" t="s">
        <v>19954</v>
      </c>
      <c r="E5432" s="55" t="s">
        <v>8319</v>
      </c>
      <c r="F5432" s="54" t="s">
        <v>8319</v>
      </c>
      <c r="G5432" s="54" t="s">
        <v>19970</v>
      </c>
      <c r="H5432" s="54" t="s">
        <v>19971</v>
      </c>
      <c r="I5432" s="54" t="s">
        <v>8898</v>
      </c>
      <c r="J5432" s="54" t="s">
        <v>8323</v>
      </c>
      <c r="K5432" s="55" t="s">
        <v>9438</v>
      </c>
      <c r="L5432" s="54" t="s">
        <v>8325</v>
      </c>
    </row>
    <row r="5433" spans="1:12" ht="13.8" x14ac:dyDescent="0.3">
      <c r="A5433" s="54" t="s">
        <v>19951</v>
      </c>
      <c r="B5433" s="54" t="s">
        <v>19952</v>
      </c>
      <c r="C5433" s="54" t="s">
        <v>19953</v>
      </c>
      <c r="D5433" s="54" t="s">
        <v>19954</v>
      </c>
      <c r="E5433" s="55" t="s">
        <v>8319</v>
      </c>
      <c r="F5433" s="54" t="s">
        <v>8319</v>
      </c>
      <c r="G5433" s="54" t="s">
        <v>19972</v>
      </c>
      <c r="H5433" s="54" t="s">
        <v>19973</v>
      </c>
      <c r="I5433" s="54" t="s">
        <v>8898</v>
      </c>
      <c r="J5433" s="54" t="s">
        <v>8323</v>
      </c>
      <c r="K5433" s="55" t="s">
        <v>17262</v>
      </c>
      <c r="L5433" s="54" t="s">
        <v>8325</v>
      </c>
    </row>
    <row r="5434" spans="1:12" ht="13.8" x14ac:dyDescent="0.3">
      <c r="A5434" s="54" t="s">
        <v>19951</v>
      </c>
      <c r="B5434" s="54" t="s">
        <v>19952</v>
      </c>
      <c r="C5434" s="54" t="s">
        <v>19953</v>
      </c>
      <c r="D5434" s="54" t="s">
        <v>19954</v>
      </c>
      <c r="E5434" s="55" t="s">
        <v>8319</v>
      </c>
      <c r="F5434" s="54" t="s">
        <v>8319</v>
      </c>
      <c r="G5434" s="54" t="s">
        <v>19974</v>
      </c>
      <c r="H5434" s="54" t="s">
        <v>19975</v>
      </c>
      <c r="I5434" s="54" t="s">
        <v>8898</v>
      </c>
      <c r="J5434" s="54" t="s">
        <v>8323</v>
      </c>
      <c r="K5434" s="55" t="s">
        <v>15483</v>
      </c>
      <c r="L5434" s="54" t="s">
        <v>8325</v>
      </c>
    </row>
    <row r="5435" spans="1:12" ht="13.8" x14ac:dyDescent="0.3">
      <c r="A5435" s="54" t="s">
        <v>19951</v>
      </c>
      <c r="B5435" s="54" t="s">
        <v>19952</v>
      </c>
      <c r="C5435" s="54" t="s">
        <v>19953</v>
      </c>
      <c r="D5435" s="54" t="s">
        <v>19954</v>
      </c>
      <c r="E5435" s="55" t="s">
        <v>8319</v>
      </c>
      <c r="F5435" s="54" t="s">
        <v>8319</v>
      </c>
      <c r="G5435" s="54" t="s">
        <v>19976</v>
      </c>
      <c r="H5435" s="54" t="s">
        <v>19977</v>
      </c>
      <c r="I5435" s="54" t="s">
        <v>8898</v>
      </c>
      <c r="J5435" s="54" t="s">
        <v>8323</v>
      </c>
      <c r="K5435" s="55" t="s">
        <v>14846</v>
      </c>
      <c r="L5435" s="54" t="s">
        <v>8325</v>
      </c>
    </row>
    <row r="5436" spans="1:12" ht="13.8" x14ac:dyDescent="0.3">
      <c r="A5436" s="54" t="s">
        <v>19951</v>
      </c>
      <c r="B5436" s="54" t="s">
        <v>19952</v>
      </c>
      <c r="C5436" s="54" t="s">
        <v>19953</v>
      </c>
      <c r="D5436" s="54" t="s">
        <v>19954</v>
      </c>
      <c r="E5436" s="55" t="s">
        <v>8319</v>
      </c>
      <c r="F5436" s="54" t="s">
        <v>8319</v>
      </c>
      <c r="G5436" s="54" t="s">
        <v>19978</v>
      </c>
      <c r="H5436" s="54" t="s">
        <v>19979</v>
      </c>
      <c r="I5436" s="54" t="s">
        <v>8898</v>
      </c>
      <c r="J5436" s="54" t="s">
        <v>8323</v>
      </c>
      <c r="K5436" s="55" t="s">
        <v>8595</v>
      </c>
      <c r="L5436" s="54" t="s">
        <v>8325</v>
      </c>
    </row>
    <row r="5437" spans="1:12" ht="13.8" x14ac:dyDescent="0.3">
      <c r="A5437" s="54" t="s">
        <v>19951</v>
      </c>
      <c r="B5437" s="54" t="s">
        <v>19952</v>
      </c>
      <c r="C5437" s="54" t="s">
        <v>19953</v>
      </c>
      <c r="D5437" s="54" t="s">
        <v>19954</v>
      </c>
      <c r="E5437" s="55" t="s">
        <v>8319</v>
      </c>
      <c r="F5437" s="54" t="s">
        <v>8319</v>
      </c>
      <c r="G5437" s="54" t="s">
        <v>19981</v>
      </c>
      <c r="H5437" s="54" t="s">
        <v>19982</v>
      </c>
      <c r="I5437" s="54" t="s">
        <v>8898</v>
      </c>
      <c r="J5437" s="54" t="s">
        <v>8323</v>
      </c>
      <c r="K5437" s="55" t="s">
        <v>17748</v>
      </c>
      <c r="L5437" s="54" t="s">
        <v>8325</v>
      </c>
    </row>
    <row r="5438" spans="1:12" ht="13.8" x14ac:dyDescent="0.3">
      <c r="A5438" s="54" t="s">
        <v>19951</v>
      </c>
      <c r="B5438" s="54" t="s">
        <v>19952</v>
      </c>
      <c r="C5438" s="54" t="s">
        <v>19953</v>
      </c>
      <c r="D5438" s="54" t="s">
        <v>19954</v>
      </c>
      <c r="E5438" s="55" t="s">
        <v>8319</v>
      </c>
      <c r="F5438" s="54" t="s">
        <v>8319</v>
      </c>
      <c r="G5438" s="54" t="s">
        <v>19983</v>
      </c>
      <c r="H5438" s="54" t="s">
        <v>19984</v>
      </c>
      <c r="I5438" s="54" t="s">
        <v>8898</v>
      </c>
      <c r="J5438" s="54" t="s">
        <v>8323</v>
      </c>
      <c r="K5438" s="55" t="s">
        <v>25801</v>
      </c>
      <c r="L5438" s="54" t="s">
        <v>8325</v>
      </c>
    </row>
    <row r="5439" spans="1:12" ht="13.8" x14ac:dyDescent="0.3">
      <c r="A5439" s="54" t="s">
        <v>19951</v>
      </c>
      <c r="B5439" s="54" t="s">
        <v>19952</v>
      </c>
      <c r="C5439" s="54" t="s">
        <v>19953</v>
      </c>
      <c r="D5439" s="54" t="s">
        <v>19954</v>
      </c>
      <c r="E5439" s="55" t="s">
        <v>8319</v>
      </c>
      <c r="F5439" s="54" t="s">
        <v>8319</v>
      </c>
      <c r="G5439" s="54" t="s">
        <v>19985</v>
      </c>
      <c r="H5439" s="54" t="s">
        <v>19986</v>
      </c>
      <c r="I5439" s="54" t="s">
        <v>8898</v>
      </c>
      <c r="J5439" s="54" t="s">
        <v>8323</v>
      </c>
      <c r="K5439" s="55" t="s">
        <v>23470</v>
      </c>
      <c r="L5439" s="54" t="s">
        <v>8325</v>
      </c>
    </row>
    <row r="5440" spans="1:12" ht="13.8" x14ac:dyDescent="0.3">
      <c r="A5440" s="54" t="s">
        <v>19951</v>
      </c>
      <c r="B5440" s="54" t="s">
        <v>19952</v>
      </c>
      <c r="C5440" s="54" t="s">
        <v>19953</v>
      </c>
      <c r="D5440" s="54" t="s">
        <v>19954</v>
      </c>
      <c r="E5440" s="55" t="s">
        <v>8319</v>
      </c>
      <c r="F5440" s="54" t="s">
        <v>8319</v>
      </c>
      <c r="G5440" s="54" t="s">
        <v>19987</v>
      </c>
      <c r="H5440" s="54" t="s">
        <v>19988</v>
      </c>
      <c r="I5440" s="54" t="s">
        <v>8898</v>
      </c>
      <c r="J5440" s="54" t="s">
        <v>8323</v>
      </c>
      <c r="K5440" s="55" t="s">
        <v>13752</v>
      </c>
      <c r="L5440" s="54" t="s">
        <v>8325</v>
      </c>
    </row>
    <row r="5441" spans="1:12" ht="13.8" x14ac:dyDescent="0.3">
      <c r="A5441" s="54" t="s">
        <v>19951</v>
      </c>
      <c r="B5441" s="54" t="s">
        <v>19952</v>
      </c>
      <c r="C5441" s="54" t="s">
        <v>19953</v>
      </c>
      <c r="D5441" s="54" t="s">
        <v>19954</v>
      </c>
      <c r="E5441" s="55" t="s">
        <v>8319</v>
      </c>
      <c r="F5441" s="54" t="s">
        <v>8319</v>
      </c>
      <c r="G5441" s="54" t="s">
        <v>19989</v>
      </c>
      <c r="H5441" s="54" t="s">
        <v>19990</v>
      </c>
      <c r="I5441" s="54" t="s">
        <v>8898</v>
      </c>
      <c r="J5441" s="54" t="s">
        <v>8323</v>
      </c>
      <c r="K5441" s="55" t="s">
        <v>22436</v>
      </c>
      <c r="L5441" s="54" t="s">
        <v>8325</v>
      </c>
    </row>
    <row r="5442" spans="1:12" ht="13.8" x14ac:dyDescent="0.3">
      <c r="A5442" s="54" t="s">
        <v>19951</v>
      </c>
      <c r="B5442" s="54" t="s">
        <v>19952</v>
      </c>
      <c r="C5442" s="54" t="s">
        <v>19953</v>
      </c>
      <c r="D5442" s="54" t="s">
        <v>19954</v>
      </c>
      <c r="E5442" s="55" t="s">
        <v>8319</v>
      </c>
      <c r="F5442" s="54" t="s">
        <v>8319</v>
      </c>
      <c r="G5442" s="54" t="s">
        <v>19991</v>
      </c>
      <c r="H5442" s="54" t="s">
        <v>19992</v>
      </c>
      <c r="I5442" s="54" t="s">
        <v>8898</v>
      </c>
      <c r="J5442" s="54" t="s">
        <v>8323</v>
      </c>
      <c r="K5442" s="55" t="s">
        <v>13681</v>
      </c>
      <c r="L5442" s="54" t="s">
        <v>8325</v>
      </c>
    </row>
    <row r="5443" spans="1:12" ht="13.8" x14ac:dyDescent="0.3">
      <c r="A5443" s="54" t="s">
        <v>19951</v>
      </c>
      <c r="B5443" s="54" t="s">
        <v>19952</v>
      </c>
      <c r="C5443" s="54" t="s">
        <v>19953</v>
      </c>
      <c r="D5443" s="54" t="s">
        <v>19954</v>
      </c>
      <c r="E5443" s="55" t="s">
        <v>8319</v>
      </c>
      <c r="F5443" s="54" t="s">
        <v>8319</v>
      </c>
      <c r="G5443" s="54" t="s">
        <v>19993</v>
      </c>
      <c r="H5443" s="54" t="s">
        <v>19994</v>
      </c>
      <c r="I5443" s="54" t="s">
        <v>8898</v>
      </c>
      <c r="J5443" s="54" t="s">
        <v>8323</v>
      </c>
      <c r="K5443" s="55" t="s">
        <v>9776</v>
      </c>
      <c r="L5443" s="54" t="s">
        <v>8325</v>
      </c>
    </row>
    <row r="5444" spans="1:12" ht="13.8" x14ac:dyDescent="0.3">
      <c r="A5444" s="54" t="s">
        <v>19951</v>
      </c>
      <c r="B5444" s="54" t="s">
        <v>19952</v>
      </c>
      <c r="C5444" s="54" t="s">
        <v>19953</v>
      </c>
      <c r="D5444" s="54" t="s">
        <v>19954</v>
      </c>
      <c r="E5444" s="55" t="s">
        <v>8319</v>
      </c>
      <c r="F5444" s="54" t="s">
        <v>8319</v>
      </c>
      <c r="G5444" s="54" t="s">
        <v>19995</v>
      </c>
      <c r="H5444" s="54" t="s">
        <v>19996</v>
      </c>
      <c r="I5444" s="54" t="s">
        <v>8898</v>
      </c>
      <c r="J5444" s="54" t="s">
        <v>8323</v>
      </c>
      <c r="K5444" s="55" t="s">
        <v>9403</v>
      </c>
      <c r="L5444" s="54" t="s">
        <v>8325</v>
      </c>
    </row>
    <row r="5445" spans="1:12" ht="13.8" x14ac:dyDescent="0.3">
      <c r="A5445" s="54" t="s">
        <v>19951</v>
      </c>
      <c r="B5445" s="54" t="s">
        <v>19952</v>
      </c>
      <c r="C5445" s="54" t="s">
        <v>19953</v>
      </c>
      <c r="D5445" s="54" t="s">
        <v>19954</v>
      </c>
      <c r="E5445" s="55" t="s">
        <v>8319</v>
      </c>
      <c r="F5445" s="54" t="s">
        <v>8319</v>
      </c>
      <c r="G5445" s="54" t="s">
        <v>19997</v>
      </c>
      <c r="H5445" s="54" t="s">
        <v>19998</v>
      </c>
      <c r="I5445" s="54" t="s">
        <v>8898</v>
      </c>
      <c r="J5445" s="54" t="s">
        <v>8323</v>
      </c>
      <c r="K5445" s="55" t="s">
        <v>10935</v>
      </c>
      <c r="L5445" s="54" t="s">
        <v>8325</v>
      </c>
    </row>
    <row r="5446" spans="1:12" ht="13.8" x14ac:dyDescent="0.3">
      <c r="A5446" s="54" t="s">
        <v>19951</v>
      </c>
      <c r="B5446" s="54" t="s">
        <v>19952</v>
      </c>
      <c r="C5446" s="54" t="s">
        <v>19953</v>
      </c>
      <c r="D5446" s="54" t="s">
        <v>19954</v>
      </c>
      <c r="E5446" s="55" t="s">
        <v>8319</v>
      </c>
      <c r="F5446" s="54" t="s">
        <v>8319</v>
      </c>
      <c r="G5446" s="54" t="s">
        <v>19999</v>
      </c>
      <c r="H5446" s="54" t="s">
        <v>20000</v>
      </c>
      <c r="I5446" s="54" t="s">
        <v>8898</v>
      </c>
      <c r="J5446" s="54" t="s">
        <v>8323</v>
      </c>
      <c r="K5446" s="55" t="s">
        <v>13483</v>
      </c>
      <c r="L5446" s="54" t="s">
        <v>8325</v>
      </c>
    </row>
    <row r="5447" spans="1:12" ht="13.8" x14ac:dyDescent="0.3">
      <c r="A5447" s="54" t="s">
        <v>19951</v>
      </c>
      <c r="B5447" s="54" t="s">
        <v>19952</v>
      </c>
      <c r="C5447" s="54" t="s">
        <v>19953</v>
      </c>
      <c r="D5447" s="54" t="s">
        <v>19954</v>
      </c>
      <c r="E5447" s="55" t="s">
        <v>8319</v>
      </c>
      <c r="F5447" s="54" t="s">
        <v>8319</v>
      </c>
      <c r="G5447" s="54" t="s">
        <v>20001</v>
      </c>
      <c r="H5447" s="54" t="s">
        <v>20002</v>
      </c>
      <c r="I5447" s="54" t="s">
        <v>8898</v>
      </c>
      <c r="J5447" s="54" t="s">
        <v>8323</v>
      </c>
      <c r="K5447" s="55" t="s">
        <v>13819</v>
      </c>
      <c r="L5447" s="54" t="s">
        <v>8325</v>
      </c>
    </row>
    <row r="5448" spans="1:12" ht="13.8" x14ac:dyDescent="0.3">
      <c r="A5448" s="54" t="s">
        <v>19951</v>
      </c>
      <c r="B5448" s="54" t="s">
        <v>19952</v>
      </c>
      <c r="C5448" s="54" t="s">
        <v>19953</v>
      </c>
      <c r="D5448" s="54" t="s">
        <v>19954</v>
      </c>
      <c r="E5448" s="55" t="s">
        <v>8319</v>
      </c>
      <c r="F5448" s="54" t="s">
        <v>8319</v>
      </c>
      <c r="G5448" s="54" t="s">
        <v>20003</v>
      </c>
      <c r="H5448" s="54" t="s">
        <v>20004</v>
      </c>
      <c r="I5448" s="54" t="s">
        <v>8898</v>
      </c>
      <c r="J5448" s="54" t="s">
        <v>8323</v>
      </c>
      <c r="K5448" s="55" t="s">
        <v>24670</v>
      </c>
      <c r="L5448" s="54" t="s">
        <v>8325</v>
      </c>
    </row>
    <row r="5449" spans="1:12" ht="13.8" x14ac:dyDescent="0.3">
      <c r="A5449" s="54" t="s">
        <v>19951</v>
      </c>
      <c r="B5449" s="54" t="s">
        <v>19952</v>
      </c>
      <c r="C5449" s="54" t="s">
        <v>19953</v>
      </c>
      <c r="D5449" s="54" t="s">
        <v>19954</v>
      </c>
      <c r="E5449" s="55" t="s">
        <v>8319</v>
      </c>
      <c r="F5449" s="54" t="s">
        <v>8319</v>
      </c>
      <c r="G5449" s="54" t="s">
        <v>20005</v>
      </c>
      <c r="H5449" s="54" t="s">
        <v>20006</v>
      </c>
      <c r="I5449" s="54" t="s">
        <v>8898</v>
      </c>
      <c r="J5449" s="54" t="s">
        <v>8323</v>
      </c>
      <c r="K5449" s="55" t="s">
        <v>19408</v>
      </c>
      <c r="L5449" s="54" t="s">
        <v>8325</v>
      </c>
    </row>
    <row r="5450" spans="1:12" ht="13.8" x14ac:dyDescent="0.3">
      <c r="A5450" s="54" t="s">
        <v>19951</v>
      </c>
      <c r="B5450" s="54" t="s">
        <v>19952</v>
      </c>
      <c r="C5450" s="54" t="s">
        <v>19953</v>
      </c>
      <c r="D5450" s="54" t="s">
        <v>19954</v>
      </c>
      <c r="E5450" s="55" t="s">
        <v>8319</v>
      </c>
      <c r="F5450" s="54" t="s">
        <v>8319</v>
      </c>
      <c r="G5450" s="54" t="s">
        <v>20007</v>
      </c>
      <c r="H5450" s="54" t="s">
        <v>20008</v>
      </c>
      <c r="I5450" s="54" t="s">
        <v>8898</v>
      </c>
      <c r="J5450" s="54" t="s">
        <v>8323</v>
      </c>
      <c r="K5450" s="55" t="s">
        <v>10990</v>
      </c>
      <c r="L5450" s="54" t="s">
        <v>8325</v>
      </c>
    </row>
    <row r="5451" spans="1:12" ht="13.8" x14ac:dyDescent="0.3">
      <c r="A5451" s="54" t="s">
        <v>19951</v>
      </c>
      <c r="B5451" s="54" t="s">
        <v>19952</v>
      </c>
      <c r="C5451" s="54" t="s">
        <v>19953</v>
      </c>
      <c r="D5451" s="54" t="s">
        <v>19954</v>
      </c>
      <c r="E5451" s="55" t="s">
        <v>8319</v>
      </c>
      <c r="F5451" s="54" t="s">
        <v>8319</v>
      </c>
      <c r="G5451" s="54" t="s">
        <v>20009</v>
      </c>
      <c r="H5451" s="54" t="s">
        <v>20010</v>
      </c>
      <c r="I5451" s="54" t="s">
        <v>8898</v>
      </c>
      <c r="J5451" s="54" t="s">
        <v>8323</v>
      </c>
      <c r="K5451" s="55" t="s">
        <v>15519</v>
      </c>
      <c r="L5451" s="54" t="s">
        <v>8325</v>
      </c>
    </row>
    <row r="5452" spans="1:12" ht="13.8" x14ac:dyDescent="0.3">
      <c r="A5452" s="54" t="s">
        <v>19951</v>
      </c>
      <c r="B5452" s="54" t="s">
        <v>19952</v>
      </c>
      <c r="C5452" s="54" t="s">
        <v>19953</v>
      </c>
      <c r="D5452" s="54" t="s">
        <v>19954</v>
      </c>
      <c r="E5452" s="55" t="s">
        <v>8319</v>
      </c>
      <c r="F5452" s="54" t="s">
        <v>8319</v>
      </c>
      <c r="G5452" s="54" t="s">
        <v>20011</v>
      </c>
      <c r="H5452" s="54" t="s">
        <v>20012</v>
      </c>
      <c r="I5452" s="54" t="s">
        <v>8898</v>
      </c>
      <c r="J5452" s="54" t="s">
        <v>8323</v>
      </c>
      <c r="K5452" s="55" t="s">
        <v>22064</v>
      </c>
      <c r="L5452" s="54" t="s">
        <v>8325</v>
      </c>
    </row>
    <row r="5453" spans="1:12" ht="13.8" x14ac:dyDescent="0.3">
      <c r="A5453" s="54" t="s">
        <v>19951</v>
      </c>
      <c r="B5453" s="54" t="s">
        <v>19952</v>
      </c>
      <c r="C5453" s="54" t="s">
        <v>19953</v>
      </c>
      <c r="D5453" s="54" t="s">
        <v>19954</v>
      </c>
      <c r="E5453" s="55" t="s">
        <v>8319</v>
      </c>
      <c r="F5453" s="54" t="s">
        <v>8319</v>
      </c>
      <c r="G5453" s="54" t="s">
        <v>20014</v>
      </c>
      <c r="H5453" s="54" t="s">
        <v>20015</v>
      </c>
      <c r="I5453" s="54" t="s">
        <v>8898</v>
      </c>
      <c r="J5453" s="54" t="s">
        <v>8323</v>
      </c>
      <c r="K5453" s="55" t="s">
        <v>9141</v>
      </c>
      <c r="L5453" s="54" t="s">
        <v>8325</v>
      </c>
    </row>
    <row r="5454" spans="1:12" ht="13.8" x14ac:dyDescent="0.3">
      <c r="A5454" s="54" t="s">
        <v>19951</v>
      </c>
      <c r="B5454" s="54" t="s">
        <v>19952</v>
      </c>
      <c r="C5454" s="54" t="s">
        <v>19953</v>
      </c>
      <c r="D5454" s="54" t="s">
        <v>19954</v>
      </c>
      <c r="E5454" s="55" t="s">
        <v>8319</v>
      </c>
      <c r="F5454" s="54" t="s">
        <v>8319</v>
      </c>
      <c r="G5454" s="54" t="s">
        <v>20017</v>
      </c>
      <c r="H5454" s="54" t="s">
        <v>20018</v>
      </c>
      <c r="I5454" s="54" t="s">
        <v>8898</v>
      </c>
      <c r="J5454" s="54" t="s">
        <v>8323</v>
      </c>
      <c r="K5454" s="55" t="s">
        <v>23674</v>
      </c>
      <c r="L5454" s="54" t="s">
        <v>8325</v>
      </c>
    </row>
    <row r="5455" spans="1:12" ht="13.8" x14ac:dyDescent="0.3">
      <c r="A5455" s="54" t="s">
        <v>19951</v>
      </c>
      <c r="B5455" s="54" t="s">
        <v>19952</v>
      </c>
      <c r="C5455" s="54" t="s">
        <v>19953</v>
      </c>
      <c r="D5455" s="54" t="s">
        <v>19954</v>
      </c>
      <c r="E5455" s="55" t="s">
        <v>8319</v>
      </c>
      <c r="F5455" s="54" t="s">
        <v>8319</v>
      </c>
      <c r="G5455" s="54" t="s">
        <v>20019</v>
      </c>
      <c r="H5455" s="54" t="s">
        <v>20020</v>
      </c>
      <c r="I5455" s="54" t="s">
        <v>8898</v>
      </c>
      <c r="J5455" s="54" t="s">
        <v>8323</v>
      </c>
      <c r="K5455" s="55" t="s">
        <v>17480</v>
      </c>
      <c r="L5455" s="54" t="s">
        <v>8325</v>
      </c>
    </row>
    <row r="5456" spans="1:12" ht="13.8" x14ac:dyDescent="0.3">
      <c r="A5456" s="54" t="s">
        <v>19951</v>
      </c>
      <c r="B5456" s="54" t="s">
        <v>19952</v>
      </c>
      <c r="C5456" s="54" t="s">
        <v>19953</v>
      </c>
      <c r="D5456" s="54" t="s">
        <v>19954</v>
      </c>
      <c r="E5456" s="55" t="s">
        <v>8319</v>
      </c>
      <c r="F5456" s="54" t="s">
        <v>8319</v>
      </c>
      <c r="G5456" s="54" t="s">
        <v>20021</v>
      </c>
      <c r="H5456" s="54" t="s">
        <v>20022</v>
      </c>
      <c r="I5456" s="54" t="s">
        <v>8898</v>
      </c>
      <c r="J5456" s="54" t="s">
        <v>8323</v>
      </c>
      <c r="K5456" s="55" t="s">
        <v>25829</v>
      </c>
      <c r="L5456" s="54" t="s">
        <v>8325</v>
      </c>
    </row>
    <row r="5457" spans="1:12" ht="13.8" x14ac:dyDescent="0.3">
      <c r="A5457" s="54" t="s">
        <v>19951</v>
      </c>
      <c r="B5457" s="54" t="s">
        <v>19952</v>
      </c>
      <c r="C5457" s="54" t="s">
        <v>20023</v>
      </c>
      <c r="D5457" s="54" t="s">
        <v>20024</v>
      </c>
      <c r="E5457" s="55" t="s">
        <v>8319</v>
      </c>
      <c r="F5457" s="54" t="s">
        <v>8319</v>
      </c>
      <c r="G5457" s="54" t="s">
        <v>20028</v>
      </c>
      <c r="H5457" s="54" t="s">
        <v>20029</v>
      </c>
      <c r="I5457" s="54" t="s">
        <v>8898</v>
      </c>
      <c r="J5457" s="54" t="s">
        <v>8323</v>
      </c>
      <c r="K5457" s="55" t="s">
        <v>19606</v>
      </c>
      <c r="L5457" s="54" t="s">
        <v>8325</v>
      </c>
    </row>
    <row r="5458" spans="1:12" ht="13.8" x14ac:dyDescent="0.3">
      <c r="A5458" s="54" t="s">
        <v>19951</v>
      </c>
      <c r="B5458" s="54" t="s">
        <v>19952</v>
      </c>
      <c r="C5458" s="54" t="s">
        <v>20023</v>
      </c>
      <c r="D5458" s="54" t="s">
        <v>20024</v>
      </c>
      <c r="E5458" s="55" t="s">
        <v>8319</v>
      </c>
      <c r="F5458" s="54" t="s">
        <v>8319</v>
      </c>
      <c r="G5458" s="54" t="s">
        <v>20031</v>
      </c>
      <c r="H5458" s="54" t="s">
        <v>20032</v>
      </c>
      <c r="I5458" s="54" t="s">
        <v>8898</v>
      </c>
      <c r="J5458" s="54" t="s">
        <v>8323</v>
      </c>
      <c r="K5458" s="55" t="s">
        <v>21810</v>
      </c>
      <c r="L5458" s="54" t="s">
        <v>8325</v>
      </c>
    </row>
    <row r="5459" spans="1:12" ht="13.8" x14ac:dyDescent="0.3">
      <c r="A5459" s="54" t="s">
        <v>19951</v>
      </c>
      <c r="B5459" s="54" t="s">
        <v>19952</v>
      </c>
      <c r="C5459" s="54" t="s">
        <v>20023</v>
      </c>
      <c r="D5459" s="54" t="s">
        <v>20024</v>
      </c>
      <c r="E5459" s="55" t="s">
        <v>8319</v>
      </c>
      <c r="F5459" s="54" t="s">
        <v>8319</v>
      </c>
      <c r="G5459" s="54" t="s">
        <v>20034</v>
      </c>
      <c r="H5459" s="54" t="s">
        <v>20035</v>
      </c>
      <c r="I5459" s="54" t="s">
        <v>8898</v>
      </c>
      <c r="J5459" s="54" t="s">
        <v>8323</v>
      </c>
      <c r="K5459" s="55" t="s">
        <v>23886</v>
      </c>
      <c r="L5459" s="54" t="s">
        <v>8325</v>
      </c>
    </row>
    <row r="5460" spans="1:12" ht="13.8" x14ac:dyDescent="0.3">
      <c r="A5460" s="54" t="s">
        <v>19951</v>
      </c>
      <c r="B5460" s="54" t="s">
        <v>19952</v>
      </c>
      <c r="C5460" s="54" t="s">
        <v>20023</v>
      </c>
      <c r="D5460" s="54" t="s">
        <v>20024</v>
      </c>
      <c r="E5460" s="55" t="s">
        <v>8319</v>
      </c>
      <c r="F5460" s="54" t="s">
        <v>8319</v>
      </c>
      <c r="G5460" s="54" t="s">
        <v>20036</v>
      </c>
      <c r="H5460" s="54" t="s">
        <v>20037</v>
      </c>
      <c r="I5460" s="54" t="s">
        <v>8898</v>
      </c>
      <c r="J5460" s="54" t="s">
        <v>8323</v>
      </c>
      <c r="K5460" s="55" t="s">
        <v>24814</v>
      </c>
      <c r="L5460" s="54" t="s">
        <v>8325</v>
      </c>
    </row>
    <row r="5461" spans="1:12" ht="13.8" x14ac:dyDescent="0.3">
      <c r="A5461" s="54" t="s">
        <v>19951</v>
      </c>
      <c r="B5461" s="54" t="s">
        <v>19952</v>
      </c>
      <c r="C5461" s="54" t="s">
        <v>20023</v>
      </c>
      <c r="D5461" s="54" t="s">
        <v>20024</v>
      </c>
      <c r="E5461" s="55" t="s">
        <v>8319</v>
      </c>
      <c r="F5461" s="54" t="s">
        <v>8319</v>
      </c>
      <c r="G5461" s="54" t="s">
        <v>20038</v>
      </c>
      <c r="H5461" s="54" t="s">
        <v>20039</v>
      </c>
      <c r="I5461" s="54" t="s">
        <v>8898</v>
      </c>
      <c r="J5461" s="54" t="s">
        <v>8323</v>
      </c>
      <c r="K5461" s="55" t="s">
        <v>8518</v>
      </c>
      <c r="L5461" s="54" t="s">
        <v>8325</v>
      </c>
    </row>
    <row r="5462" spans="1:12" ht="13.8" x14ac:dyDescent="0.3">
      <c r="A5462" s="54" t="s">
        <v>19951</v>
      </c>
      <c r="B5462" s="54" t="s">
        <v>19952</v>
      </c>
      <c r="C5462" s="54" t="s">
        <v>20023</v>
      </c>
      <c r="D5462" s="54" t="s">
        <v>20024</v>
      </c>
      <c r="E5462" s="55" t="s">
        <v>8319</v>
      </c>
      <c r="F5462" s="54" t="s">
        <v>8319</v>
      </c>
      <c r="G5462" s="54" t="s">
        <v>20040</v>
      </c>
      <c r="H5462" s="54" t="s">
        <v>20041</v>
      </c>
      <c r="I5462" s="54" t="s">
        <v>8898</v>
      </c>
      <c r="J5462" s="54" t="s">
        <v>8323</v>
      </c>
      <c r="K5462" s="55" t="s">
        <v>12173</v>
      </c>
      <c r="L5462" s="54" t="s">
        <v>8325</v>
      </c>
    </row>
    <row r="5463" spans="1:12" ht="13.8" x14ac:dyDescent="0.3">
      <c r="A5463" s="54" t="s">
        <v>19951</v>
      </c>
      <c r="B5463" s="54" t="s">
        <v>19952</v>
      </c>
      <c r="C5463" s="54" t="s">
        <v>20023</v>
      </c>
      <c r="D5463" s="54" t="s">
        <v>20024</v>
      </c>
      <c r="E5463" s="55" t="s">
        <v>8319</v>
      </c>
      <c r="F5463" s="54" t="s">
        <v>8319</v>
      </c>
      <c r="G5463" s="54" t="s">
        <v>20043</v>
      </c>
      <c r="H5463" s="54" t="s">
        <v>20044</v>
      </c>
      <c r="I5463" s="54" t="s">
        <v>8898</v>
      </c>
      <c r="J5463" s="54" t="s">
        <v>8323</v>
      </c>
      <c r="K5463" s="55" t="s">
        <v>13221</v>
      </c>
      <c r="L5463" s="54" t="s">
        <v>8325</v>
      </c>
    </row>
    <row r="5464" spans="1:12" ht="13.8" x14ac:dyDescent="0.3">
      <c r="A5464" s="54" t="s">
        <v>19951</v>
      </c>
      <c r="B5464" s="54" t="s">
        <v>19952</v>
      </c>
      <c r="C5464" s="54" t="s">
        <v>20023</v>
      </c>
      <c r="D5464" s="54" t="s">
        <v>20024</v>
      </c>
      <c r="E5464" s="55" t="s">
        <v>8319</v>
      </c>
      <c r="F5464" s="54" t="s">
        <v>8319</v>
      </c>
      <c r="G5464" s="54" t="s">
        <v>20046</v>
      </c>
      <c r="H5464" s="54" t="s">
        <v>20047</v>
      </c>
      <c r="I5464" s="54" t="s">
        <v>8898</v>
      </c>
      <c r="J5464" s="54" t="s">
        <v>8323</v>
      </c>
      <c r="K5464" s="55" t="s">
        <v>25830</v>
      </c>
      <c r="L5464" s="54" t="s">
        <v>8325</v>
      </c>
    </row>
    <row r="5465" spans="1:12" ht="13.8" x14ac:dyDescent="0.3">
      <c r="A5465" s="54" t="s">
        <v>19951</v>
      </c>
      <c r="B5465" s="54" t="s">
        <v>19952</v>
      </c>
      <c r="C5465" s="54" t="s">
        <v>20023</v>
      </c>
      <c r="D5465" s="54" t="s">
        <v>20024</v>
      </c>
      <c r="E5465" s="55" t="s">
        <v>8319</v>
      </c>
      <c r="F5465" s="54" t="s">
        <v>8319</v>
      </c>
      <c r="G5465" s="54" t="s">
        <v>20048</v>
      </c>
      <c r="H5465" s="54" t="s">
        <v>20049</v>
      </c>
      <c r="I5465" s="54" t="s">
        <v>8898</v>
      </c>
      <c r="J5465" s="54" t="s">
        <v>8323</v>
      </c>
      <c r="K5465" s="55" t="s">
        <v>12571</v>
      </c>
      <c r="L5465" s="54" t="s">
        <v>8325</v>
      </c>
    </row>
    <row r="5466" spans="1:12" ht="13.8" x14ac:dyDescent="0.3">
      <c r="A5466" s="54" t="s">
        <v>19951</v>
      </c>
      <c r="B5466" s="54" t="s">
        <v>19952</v>
      </c>
      <c r="C5466" s="54" t="s">
        <v>20023</v>
      </c>
      <c r="D5466" s="54" t="s">
        <v>20024</v>
      </c>
      <c r="E5466" s="55" t="s">
        <v>8319</v>
      </c>
      <c r="F5466" s="54" t="s">
        <v>8319</v>
      </c>
      <c r="G5466" s="54" t="s">
        <v>20050</v>
      </c>
      <c r="H5466" s="54" t="s">
        <v>20051</v>
      </c>
      <c r="I5466" s="54" t="s">
        <v>8898</v>
      </c>
      <c r="J5466" s="54" t="s">
        <v>8323</v>
      </c>
      <c r="K5466" s="55" t="s">
        <v>25680</v>
      </c>
      <c r="L5466" s="54" t="s">
        <v>8325</v>
      </c>
    </row>
    <row r="5467" spans="1:12" ht="13.8" x14ac:dyDescent="0.3">
      <c r="A5467" s="54" t="s">
        <v>19951</v>
      </c>
      <c r="B5467" s="54" t="s">
        <v>19952</v>
      </c>
      <c r="C5467" s="54" t="s">
        <v>20023</v>
      </c>
      <c r="D5467" s="54" t="s">
        <v>20024</v>
      </c>
      <c r="E5467" s="55" t="s">
        <v>8319</v>
      </c>
      <c r="F5467" s="54" t="s">
        <v>8319</v>
      </c>
      <c r="G5467" s="54" t="s">
        <v>20052</v>
      </c>
      <c r="H5467" s="54" t="s">
        <v>20053</v>
      </c>
      <c r="I5467" s="54" t="s">
        <v>8898</v>
      </c>
      <c r="J5467" s="54" t="s">
        <v>8323</v>
      </c>
      <c r="K5467" s="55" t="s">
        <v>25831</v>
      </c>
      <c r="L5467" s="54" t="s">
        <v>8325</v>
      </c>
    </row>
    <row r="5468" spans="1:12" ht="13.8" x14ac:dyDescent="0.3">
      <c r="A5468" s="54" t="s">
        <v>19951</v>
      </c>
      <c r="B5468" s="54" t="s">
        <v>19952</v>
      </c>
      <c r="C5468" s="54" t="s">
        <v>20023</v>
      </c>
      <c r="D5468" s="54" t="s">
        <v>20024</v>
      </c>
      <c r="E5468" s="55" t="s">
        <v>8319</v>
      </c>
      <c r="F5468" s="54" t="s">
        <v>8319</v>
      </c>
      <c r="G5468" s="54" t="s">
        <v>20054</v>
      </c>
      <c r="H5468" s="54" t="s">
        <v>20055</v>
      </c>
      <c r="I5468" s="54" t="s">
        <v>8898</v>
      </c>
      <c r="J5468" s="54" t="s">
        <v>8323</v>
      </c>
      <c r="K5468" s="55" t="s">
        <v>24907</v>
      </c>
      <c r="L5468" s="54" t="s">
        <v>8325</v>
      </c>
    </row>
    <row r="5469" spans="1:12" ht="13.8" x14ac:dyDescent="0.3">
      <c r="A5469" s="54" t="s">
        <v>19951</v>
      </c>
      <c r="B5469" s="54" t="s">
        <v>19952</v>
      </c>
      <c r="C5469" s="54" t="s">
        <v>20023</v>
      </c>
      <c r="D5469" s="54" t="s">
        <v>20024</v>
      </c>
      <c r="E5469" s="55" t="s">
        <v>8319</v>
      </c>
      <c r="F5469" s="54" t="s">
        <v>8319</v>
      </c>
      <c r="G5469" s="54" t="s">
        <v>20056</v>
      </c>
      <c r="H5469" s="54" t="s">
        <v>20057</v>
      </c>
      <c r="I5469" s="54" t="s">
        <v>8898</v>
      </c>
      <c r="J5469" s="54" t="s">
        <v>8323</v>
      </c>
      <c r="K5469" s="55" t="s">
        <v>25832</v>
      </c>
      <c r="L5469" s="54" t="s">
        <v>8325</v>
      </c>
    </row>
    <row r="5470" spans="1:12" ht="13.8" x14ac:dyDescent="0.3">
      <c r="A5470" s="54" t="s">
        <v>19951</v>
      </c>
      <c r="B5470" s="54" t="s">
        <v>19952</v>
      </c>
      <c r="C5470" s="54" t="s">
        <v>20023</v>
      </c>
      <c r="D5470" s="54" t="s">
        <v>20024</v>
      </c>
      <c r="E5470" s="55" t="s">
        <v>8319</v>
      </c>
      <c r="F5470" s="54" t="s">
        <v>8319</v>
      </c>
      <c r="G5470" s="54" t="s">
        <v>20058</v>
      </c>
      <c r="H5470" s="54" t="s">
        <v>20059</v>
      </c>
      <c r="I5470" s="54" t="s">
        <v>8898</v>
      </c>
      <c r="J5470" s="54" t="s">
        <v>8323</v>
      </c>
      <c r="K5470" s="55" t="s">
        <v>12173</v>
      </c>
      <c r="L5470" s="54" t="s">
        <v>8325</v>
      </c>
    </row>
    <row r="5471" spans="1:12" ht="13.8" x14ac:dyDescent="0.3">
      <c r="A5471" s="54" t="s">
        <v>19951</v>
      </c>
      <c r="B5471" s="54" t="s">
        <v>19952</v>
      </c>
      <c r="C5471" s="54" t="s">
        <v>20023</v>
      </c>
      <c r="D5471" s="54" t="s">
        <v>20024</v>
      </c>
      <c r="E5471" s="55" t="s">
        <v>8319</v>
      </c>
      <c r="F5471" s="54" t="s">
        <v>8319</v>
      </c>
      <c r="G5471" s="54" t="s">
        <v>20060</v>
      </c>
      <c r="H5471" s="54" t="s">
        <v>20061</v>
      </c>
      <c r="I5471" s="54" t="s">
        <v>8898</v>
      </c>
      <c r="J5471" s="54" t="s">
        <v>8323</v>
      </c>
      <c r="K5471" s="55" t="s">
        <v>25833</v>
      </c>
      <c r="L5471" s="54" t="s">
        <v>8325</v>
      </c>
    </row>
    <row r="5472" spans="1:12" ht="13.8" x14ac:dyDescent="0.3">
      <c r="A5472" s="54" t="s">
        <v>19951</v>
      </c>
      <c r="B5472" s="54" t="s">
        <v>19952</v>
      </c>
      <c r="C5472" s="54" t="s">
        <v>20023</v>
      </c>
      <c r="D5472" s="54" t="s">
        <v>20024</v>
      </c>
      <c r="E5472" s="55" t="s">
        <v>8319</v>
      </c>
      <c r="F5472" s="54" t="s">
        <v>8319</v>
      </c>
      <c r="G5472" s="54" t="s">
        <v>20062</v>
      </c>
      <c r="H5472" s="54" t="s">
        <v>20063</v>
      </c>
      <c r="I5472" s="54" t="s">
        <v>8898</v>
      </c>
      <c r="J5472" s="54" t="s">
        <v>8323</v>
      </c>
      <c r="K5472" s="55" t="s">
        <v>8410</v>
      </c>
      <c r="L5472" s="54" t="s">
        <v>8325</v>
      </c>
    </row>
    <row r="5473" spans="1:12" ht="13.8" x14ac:dyDescent="0.3">
      <c r="A5473" s="54" t="s">
        <v>19951</v>
      </c>
      <c r="B5473" s="54" t="s">
        <v>19952</v>
      </c>
      <c r="C5473" s="54" t="s">
        <v>20023</v>
      </c>
      <c r="D5473" s="54" t="s">
        <v>20024</v>
      </c>
      <c r="E5473" s="55" t="s">
        <v>8319</v>
      </c>
      <c r="F5473" s="54" t="s">
        <v>8319</v>
      </c>
      <c r="G5473" s="54" t="s">
        <v>20065</v>
      </c>
      <c r="H5473" s="54" t="s">
        <v>20066</v>
      </c>
      <c r="I5473" s="54" t="s">
        <v>8898</v>
      </c>
      <c r="J5473" s="54" t="s">
        <v>8323</v>
      </c>
      <c r="K5473" s="55" t="s">
        <v>25834</v>
      </c>
      <c r="L5473" s="54" t="s">
        <v>8325</v>
      </c>
    </row>
    <row r="5474" spans="1:12" ht="13.8" x14ac:dyDescent="0.3">
      <c r="A5474" s="54" t="s">
        <v>19951</v>
      </c>
      <c r="B5474" s="54" t="s">
        <v>19952</v>
      </c>
      <c r="C5474" s="54" t="s">
        <v>20023</v>
      </c>
      <c r="D5474" s="54" t="s">
        <v>20024</v>
      </c>
      <c r="E5474" s="55" t="s">
        <v>8319</v>
      </c>
      <c r="F5474" s="54" t="s">
        <v>8319</v>
      </c>
      <c r="G5474" s="54" t="s">
        <v>20067</v>
      </c>
      <c r="H5474" s="54" t="s">
        <v>20068</v>
      </c>
      <c r="I5474" s="54" t="s">
        <v>8898</v>
      </c>
      <c r="J5474" s="54" t="s">
        <v>8323</v>
      </c>
      <c r="K5474" s="55" t="s">
        <v>25835</v>
      </c>
      <c r="L5474" s="54" t="s">
        <v>8325</v>
      </c>
    </row>
    <row r="5475" spans="1:12" ht="13.8" x14ac:dyDescent="0.3">
      <c r="A5475" s="54" t="s">
        <v>19951</v>
      </c>
      <c r="B5475" s="54" t="s">
        <v>19952</v>
      </c>
      <c r="C5475" s="54" t="s">
        <v>20023</v>
      </c>
      <c r="D5475" s="54" t="s">
        <v>20024</v>
      </c>
      <c r="E5475" s="55" t="s">
        <v>8319</v>
      </c>
      <c r="F5475" s="54" t="s">
        <v>8319</v>
      </c>
      <c r="G5475" s="54" t="s">
        <v>20070</v>
      </c>
      <c r="H5475" s="54" t="s">
        <v>20071</v>
      </c>
      <c r="I5475" s="54" t="s">
        <v>8898</v>
      </c>
      <c r="J5475" s="54" t="s">
        <v>8323</v>
      </c>
      <c r="K5475" s="55" t="s">
        <v>22149</v>
      </c>
      <c r="L5475" s="54" t="s">
        <v>8325</v>
      </c>
    </row>
    <row r="5476" spans="1:12" ht="13.8" x14ac:dyDescent="0.3">
      <c r="A5476" s="54" t="s">
        <v>19951</v>
      </c>
      <c r="B5476" s="54" t="s">
        <v>19952</v>
      </c>
      <c r="C5476" s="54" t="s">
        <v>20023</v>
      </c>
      <c r="D5476" s="54" t="s">
        <v>20024</v>
      </c>
      <c r="E5476" s="55" t="s">
        <v>8319</v>
      </c>
      <c r="F5476" s="54" t="s">
        <v>8319</v>
      </c>
      <c r="G5476" s="54" t="s">
        <v>20072</v>
      </c>
      <c r="H5476" s="54" t="s">
        <v>20073</v>
      </c>
      <c r="I5476" s="54" t="s">
        <v>8898</v>
      </c>
      <c r="J5476" s="54" t="s">
        <v>8323</v>
      </c>
      <c r="K5476" s="55" t="s">
        <v>25836</v>
      </c>
      <c r="L5476" s="54" t="s">
        <v>8325</v>
      </c>
    </row>
    <row r="5477" spans="1:12" ht="13.8" x14ac:dyDescent="0.3">
      <c r="A5477" s="54" t="s">
        <v>19951</v>
      </c>
      <c r="B5477" s="54" t="s">
        <v>19952</v>
      </c>
      <c r="C5477" s="54" t="s">
        <v>20023</v>
      </c>
      <c r="D5477" s="54" t="s">
        <v>20024</v>
      </c>
      <c r="E5477" s="55" t="s">
        <v>8319</v>
      </c>
      <c r="F5477" s="54" t="s">
        <v>8319</v>
      </c>
      <c r="G5477" s="54" t="s">
        <v>20075</v>
      </c>
      <c r="H5477" s="54" t="s">
        <v>20076</v>
      </c>
      <c r="I5477" s="54" t="s">
        <v>8898</v>
      </c>
      <c r="J5477" s="54" t="s">
        <v>8323</v>
      </c>
      <c r="K5477" s="55" t="s">
        <v>15615</v>
      </c>
      <c r="L5477" s="54" t="s">
        <v>8325</v>
      </c>
    </row>
    <row r="5478" spans="1:12" ht="13.8" x14ac:dyDescent="0.3">
      <c r="A5478" s="54" t="s">
        <v>19951</v>
      </c>
      <c r="B5478" s="54" t="s">
        <v>19952</v>
      </c>
      <c r="C5478" s="54" t="s">
        <v>20023</v>
      </c>
      <c r="D5478" s="54" t="s">
        <v>20024</v>
      </c>
      <c r="E5478" s="55" t="s">
        <v>8319</v>
      </c>
      <c r="F5478" s="54" t="s">
        <v>8319</v>
      </c>
      <c r="G5478" s="54" t="s">
        <v>20078</v>
      </c>
      <c r="H5478" s="54" t="s">
        <v>20079</v>
      </c>
      <c r="I5478" s="54" t="s">
        <v>8898</v>
      </c>
      <c r="J5478" s="54" t="s">
        <v>8323</v>
      </c>
      <c r="K5478" s="55" t="s">
        <v>25837</v>
      </c>
      <c r="L5478" s="54" t="s">
        <v>8325</v>
      </c>
    </row>
    <row r="5479" spans="1:12" ht="13.8" x14ac:dyDescent="0.3">
      <c r="A5479" s="54" t="s">
        <v>19951</v>
      </c>
      <c r="B5479" s="54" t="s">
        <v>19952</v>
      </c>
      <c r="C5479" s="54" t="s">
        <v>20023</v>
      </c>
      <c r="D5479" s="54" t="s">
        <v>20024</v>
      </c>
      <c r="E5479" s="55" t="s">
        <v>8319</v>
      </c>
      <c r="F5479" s="54" t="s">
        <v>8319</v>
      </c>
      <c r="G5479" s="54" t="s">
        <v>20080</v>
      </c>
      <c r="H5479" s="54" t="s">
        <v>20081</v>
      </c>
      <c r="I5479" s="54" t="s">
        <v>8898</v>
      </c>
      <c r="J5479" s="54" t="s">
        <v>8323</v>
      </c>
      <c r="K5479" s="55" t="s">
        <v>24335</v>
      </c>
      <c r="L5479" s="54" t="s">
        <v>8325</v>
      </c>
    </row>
    <row r="5480" spans="1:12" ht="13.8" x14ac:dyDescent="0.3">
      <c r="A5480" s="54" t="s">
        <v>19951</v>
      </c>
      <c r="B5480" s="54" t="s">
        <v>19952</v>
      </c>
      <c r="C5480" s="54" t="s">
        <v>20023</v>
      </c>
      <c r="D5480" s="54" t="s">
        <v>20024</v>
      </c>
      <c r="E5480" s="55" t="s">
        <v>8319</v>
      </c>
      <c r="F5480" s="54" t="s">
        <v>8319</v>
      </c>
      <c r="G5480" s="54" t="s">
        <v>20083</v>
      </c>
      <c r="H5480" s="54" t="s">
        <v>20084</v>
      </c>
      <c r="I5480" s="54" t="s">
        <v>8898</v>
      </c>
      <c r="J5480" s="54" t="s">
        <v>8323</v>
      </c>
      <c r="K5480" s="55" t="s">
        <v>8348</v>
      </c>
      <c r="L5480" s="54" t="s">
        <v>8325</v>
      </c>
    </row>
    <row r="5481" spans="1:12" ht="13.8" x14ac:dyDescent="0.3">
      <c r="A5481" s="54" t="s">
        <v>19951</v>
      </c>
      <c r="B5481" s="54" t="s">
        <v>19952</v>
      </c>
      <c r="C5481" s="54" t="s">
        <v>20023</v>
      </c>
      <c r="D5481" s="54" t="s">
        <v>20024</v>
      </c>
      <c r="E5481" s="55" t="s">
        <v>8319</v>
      </c>
      <c r="F5481" s="54" t="s">
        <v>8319</v>
      </c>
      <c r="G5481" s="54" t="s">
        <v>20085</v>
      </c>
      <c r="H5481" s="54" t="s">
        <v>20086</v>
      </c>
      <c r="I5481" s="54" t="s">
        <v>8898</v>
      </c>
      <c r="J5481" s="54" t="s">
        <v>8323</v>
      </c>
      <c r="K5481" s="55" t="s">
        <v>10908</v>
      </c>
      <c r="L5481" s="54" t="s">
        <v>8325</v>
      </c>
    </row>
    <row r="5482" spans="1:12" ht="13.8" x14ac:dyDescent="0.3">
      <c r="A5482" s="54" t="s">
        <v>19951</v>
      </c>
      <c r="B5482" s="54" t="s">
        <v>19952</v>
      </c>
      <c r="C5482" s="54" t="s">
        <v>20023</v>
      </c>
      <c r="D5482" s="54" t="s">
        <v>20024</v>
      </c>
      <c r="E5482" s="55" t="s">
        <v>8319</v>
      </c>
      <c r="F5482" s="54" t="s">
        <v>8319</v>
      </c>
      <c r="G5482" s="54" t="s">
        <v>20087</v>
      </c>
      <c r="H5482" s="54" t="s">
        <v>20088</v>
      </c>
      <c r="I5482" s="54" t="s">
        <v>8898</v>
      </c>
      <c r="J5482" s="54" t="s">
        <v>8323</v>
      </c>
      <c r="K5482" s="55" t="s">
        <v>25838</v>
      </c>
      <c r="L5482" s="54" t="s">
        <v>8325</v>
      </c>
    </row>
    <row r="5483" spans="1:12" ht="13.8" x14ac:dyDescent="0.3">
      <c r="A5483" s="54" t="s">
        <v>19951</v>
      </c>
      <c r="B5483" s="54" t="s">
        <v>19952</v>
      </c>
      <c r="C5483" s="54" t="s">
        <v>20023</v>
      </c>
      <c r="D5483" s="54" t="s">
        <v>20024</v>
      </c>
      <c r="E5483" s="55" t="s">
        <v>8319</v>
      </c>
      <c r="F5483" s="54" t="s">
        <v>8319</v>
      </c>
      <c r="G5483" s="54" t="s">
        <v>20089</v>
      </c>
      <c r="H5483" s="54" t="s">
        <v>20090</v>
      </c>
      <c r="I5483" s="54" t="s">
        <v>8898</v>
      </c>
      <c r="J5483" s="54" t="s">
        <v>8323</v>
      </c>
      <c r="K5483" s="55" t="s">
        <v>25839</v>
      </c>
      <c r="L5483" s="54" t="s">
        <v>8325</v>
      </c>
    </row>
    <row r="5484" spans="1:12" ht="13.8" x14ac:dyDescent="0.3">
      <c r="A5484" s="54" t="s">
        <v>19951</v>
      </c>
      <c r="B5484" s="54" t="s">
        <v>19952</v>
      </c>
      <c r="C5484" s="54" t="s">
        <v>20023</v>
      </c>
      <c r="D5484" s="54" t="s">
        <v>20024</v>
      </c>
      <c r="E5484" s="55" t="s">
        <v>8319</v>
      </c>
      <c r="F5484" s="54" t="s">
        <v>8319</v>
      </c>
      <c r="G5484" s="54" t="s">
        <v>20091</v>
      </c>
      <c r="H5484" s="54" t="s">
        <v>20092</v>
      </c>
      <c r="I5484" s="54" t="s">
        <v>8898</v>
      </c>
      <c r="J5484" s="54" t="s">
        <v>8323</v>
      </c>
      <c r="K5484" s="55" t="s">
        <v>25840</v>
      </c>
      <c r="L5484" s="54" t="s">
        <v>8325</v>
      </c>
    </row>
    <row r="5485" spans="1:12" ht="13.8" x14ac:dyDescent="0.3">
      <c r="A5485" s="54" t="s">
        <v>19951</v>
      </c>
      <c r="B5485" s="54" t="s">
        <v>19952</v>
      </c>
      <c r="C5485" s="54" t="s">
        <v>20023</v>
      </c>
      <c r="D5485" s="54" t="s">
        <v>20024</v>
      </c>
      <c r="E5485" s="55" t="s">
        <v>8319</v>
      </c>
      <c r="F5485" s="54" t="s">
        <v>8319</v>
      </c>
      <c r="G5485" s="54" t="s">
        <v>20094</v>
      </c>
      <c r="H5485" s="54" t="s">
        <v>20095</v>
      </c>
      <c r="I5485" s="54" t="s">
        <v>8898</v>
      </c>
      <c r="J5485" s="54" t="s">
        <v>8323</v>
      </c>
      <c r="K5485" s="55" t="s">
        <v>12666</v>
      </c>
      <c r="L5485" s="54" t="s">
        <v>8325</v>
      </c>
    </row>
    <row r="5486" spans="1:12" ht="13.8" x14ac:dyDescent="0.3">
      <c r="A5486" s="54" t="s">
        <v>19951</v>
      </c>
      <c r="B5486" s="54" t="s">
        <v>19952</v>
      </c>
      <c r="C5486" s="54" t="s">
        <v>20023</v>
      </c>
      <c r="D5486" s="54" t="s">
        <v>20024</v>
      </c>
      <c r="E5486" s="55" t="s">
        <v>8319</v>
      </c>
      <c r="F5486" s="54" t="s">
        <v>8319</v>
      </c>
      <c r="G5486" s="54" t="s">
        <v>20096</v>
      </c>
      <c r="H5486" s="54" t="s">
        <v>20097</v>
      </c>
      <c r="I5486" s="54" t="s">
        <v>8898</v>
      </c>
      <c r="J5486" s="54" t="s">
        <v>8323</v>
      </c>
      <c r="K5486" s="55" t="s">
        <v>25841</v>
      </c>
      <c r="L5486" s="54" t="s">
        <v>8325</v>
      </c>
    </row>
    <row r="5487" spans="1:12" ht="13.8" x14ac:dyDescent="0.3">
      <c r="A5487" s="54" t="s">
        <v>19951</v>
      </c>
      <c r="B5487" s="54" t="s">
        <v>19952</v>
      </c>
      <c r="C5487" s="54" t="s">
        <v>20023</v>
      </c>
      <c r="D5487" s="54" t="s">
        <v>20024</v>
      </c>
      <c r="E5487" s="55" t="s">
        <v>8319</v>
      </c>
      <c r="F5487" s="54" t="s">
        <v>8319</v>
      </c>
      <c r="G5487" s="54" t="s">
        <v>20098</v>
      </c>
      <c r="H5487" s="54" t="s">
        <v>20099</v>
      </c>
      <c r="I5487" s="54" t="s">
        <v>8898</v>
      </c>
      <c r="J5487" s="54" t="s">
        <v>8323</v>
      </c>
      <c r="K5487" s="55" t="s">
        <v>25842</v>
      </c>
      <c r="L5487" s="54" t="s">
        <v>8325</v>
      </c>
    </row>
    <row r="5488" spans="1:12" ht="13.8" x14ac:dyDescent="0.3">
      <c r="A5488" s="54" t="s">
        <v>19951</v>
      </c>
      <c r="B5488" s="54" t="s">
        <v>19952</v>
      </c>
      <c r="C5488" s="54" t="s">
        <v>20023</v>
      </c>
      <c r="D5488" s="54" t="s">
        <v>20024</v>
      </c>
      <c r="E5488" s="55" t="s">
        <v>8319</v>
      </c>
      <c r="F5488" s="54" t="s">
        <v>8319</v>
      </c>
      <c r="G5488" s="54" t="s">
        <v>20101</v>
      </c>
      <c r="H5488" s="54" t="s">
        <v>20102</v>
      </c>
      <c r="I5488" s="54" t="s">
        <v>8898</v>
      </c>
      <c r="J5488" s="54" t="s">
        <v>8323</v>
      </c>
      <c r="K5488" s="55" t="s">
        <v>25843</v>
      </c>
      <c r="L5488" s="54" t="s">
        <v>8325</v>
      </c>
    </row>
    <row r="5489" spans="1:12" ht="13.8" x14ac:dyDescent="0.3">
      <c r="A5489" s="54" t="s">
        <v>19951</v>
      </c>
      <c r="B5489" s="54" t="s">
        <v>19952</v>
      </c>
      <c r="C5489" s="54" t="s">
        <v>20023</v>
      </c>
      <c r="D5489" s="54" t="s">
        <v>20024</v>
      </c>
      <c r="E5489" s="55" t="s">
        <v>8319</v>
      </c>
      <c r="F5489" s="54" t="s">
        <v>8319</v>
      </c>
      <c r="G5489" s="54" t="s">
        <v>20103</v>
      </c>
      <c r="H5489" s="54" t="s">
        <v>20104</v>
      </c>
      <c r="I5489" s="54" t="s">
        <v>8898</v>
      </c>
      <c r="J5489" s="54" t="s">
        <v>8323</v>
      </c>
      <c r="K5489" s="55" t="s">
        <v>25844</v>
      </c>
      <c r="L5489" s="54" t="s">
        <v>8325</v>
      </c>
    </row>
    <row r="5490" spans="1:12" ht="13.8" x14ac:dyDescent="0.3">
      <c r="A5490" s="54" t="s">
        <v>19951</v>
      </c>
      <c r="B5490" s="54" t="s">
        <v>19952</v>
      </c>
      <c r="C5490" s="54" t="s">
        <v>20023</v>
      </c>
      <c r="D5490" s="54" t="s">
        <v>20024</v>
      </c>
      <c r="E5490" s="55" t="s">
        <v>8319</v>
      </c>
      <c r="F5490" s="54" t="s">
        <v>8319</v>
      </c>
      <c r="G5490" s="54" t="s">
        <v>20105</v>
      </c>
      <c r="H5490" s="54" t="s">
        <v>20106</v>
      </c>
      <c r="I5490" s="54" t="s">
        <v>8898</v>
      </c>
      <c r="J5490" s="54" t="s">
        <v>8323</v>
      </c>
      <c r="K5490" s="55" t="s">
        <v>10012</v>
      </c>
      <c r="L5490" s="54" t="s">
        <v>8325</v>
      </c>
    </row>
    <row r="5491" spans="1:12" ht="13.8" x14ac:dyDescent="0.3">
      <c r="A5491" s="54" t="s">
        <v>19951</v>
      </c>
      <c r="B5491" s="54" t="s">
        <v>19952</v>
      </c>
      <c r="C5491" s="54" t="s">
        <v>20023</v>
      </c>
      <c r="D5491" s="54" t="s">
        <v>20024</v>
      </c>
      <c r="E5491" s="55" t="s">
        <v>8319</v>
      </c>
      <c r="F5491" s="54" t="s">
        <v>8319</v>
      </c>
      <c r="G5491" s="54" t="s">
        <v>20108</v>
      </c>
      <c r="H5491" s="54" t="s">
        <v>20109</v>
      </c>
      <c r="I5491" s="54" t="s">
        <v>8898</v>
      </c>
      <c r="J5491" s="54" t="s">
        <v>8323</v>
      </c>
      <c r="K5491" s="55" t="s">
        <v>25845</v>
      </c>
      <c r="L5491" s="54" t="s">
        <v>8325</v>
      </c>
    </row>
    <row r="5492" spans="1:12" ht="13.8" x14ac:dyDescent="0.3">
      <c r="A5492" s="54" t="s">
        <v>19951</v>
      </c>
      <c r="B5492" s="54" t="s">
        <v>19952</v>
      </c>
      <c r="C5492" s="54" t="s">
        <v>20023</v>
      </c>
      <c r="D5492" s="54" t="s">
        <v>20024</v>
      </c>
      <c r="E5492" s="55" t="s">
        <v>8319</v>
      </c>
      <c r="F5492" s="54" t="s">
        <v>8319</v>
      </c>
      <c r="G5492" s="54" t="s">
        <v>20110</v>
      </c>
      <c r="H5492" s="54" t="s">
        <v>20111</v>
      </c>
      <c r="I5492" s="54" t="s">
        <v>8898</v>
      </c>
      <c r="J5492" s="54" t="s">
        <v>8323</v>
      </c>
      <c r="K5492" s="55" t="s">
        <v>15628</v>
      </c>
      <c r="L5492" s="54" t="s">
        <v>8325</v>
      </c>
    </row>
    <row r="5493" spans="1:12" ht="13.8" x14ac:dyDescent="0.3">
      <c r="A5493" s="54" t="s">
        <v>19951</v>
      </c>
      <c r="B5493" s="54" t="s">
        <v>19952</v>
      </c>
      <c r="C5493" s="54" t="s">
        <v>20023</v>
      </c>
      <c r="D5493" s="54" t="s">
        <v>20024</v>
      </c>
      <c r="E5493" s="55" t="s">
        <v>8319</v>
      </c>
      <c r="F5493" s="54" t="s">
        <v>8319</v>
      </c>
      <c r="G5493" s="54" t="s">
        <v>20112</v>
      </c>
      <c r="H5493" s="54" t="s">
        <v>20113</v>
      </c>
      <c r="I5493" s="54" t="s">
        <v>8898</v>
      </c>
      <c r="J5493" s="54" t="s">
        <v>8323</v>
      </c>
      <c r="K5493" s="55" t="s">
        <v>24823</v>
      </c>
      <c r="L5493" s="54" t="s">
        <v>8325</v>
      </c>
    </row>
    <row r="5494" spans="1:12" ht="13.8" x14ac:dyDescent="0.3">
      <c r="A5494" s="54" t="s">
        <v>19951</v>
      </c>
      <c r="B5494" s="54" t="s">
        <v>19952</v>
      </c>
      <c r="C5494" s="54" t="s">
        <v>20023</v>
      </c>
      <c r="D5494" s="54" t="s">
        <v>20024</v>
      </c>
      <c r="E5494" s="55" t="s">
        <v>8319</v>
      </c>
      <c r="F5494" s="54" t="s">
        <v>8319</v>
      </c>
      <c r="G5494" s="54" t="s">
        <v>20114</v>
      </c>
      <c r="H5494" s="54" t="s">
        <v>20115</v>
      </c>
      <c r="I5494" s="54" t="s">
        <v>8898</v>
      </c>
      <c r="J5494" s="54" t="s">
        <v>8323</v>
      </c>
      <c r="K5494" s="55" t="s">
        <v>13895</v>
      </c>
      <c r="L5494" s="54" t="s">
        <v>8325</v>
      </c>
    </row>
    <row r="5495" spans="1:12" ht="13.8" x14ac:dyDescent="0.3">
      <c r="A5495" s="54" t="s">
        <v>19951</v>
      </c>
      <c r="B5495" s="54" t="s">
        <v>19952</v>
      </c>
      <c r="C5495" s="54" t="s">
        <v>20023</v>
      </c>
      <c r="D5495" s="54" t="s">
        <v>20024</v>
      </c>
      <c r="E5495" s="55" t="s">
        <v>8319</v>
      </c>
      <c r="F5495" s="54" t="s">
        <v>8319</v>
      </c>
      <c r="G5495" s="54" t="s">
        <v>20117</v>
      </c>
      <c r="H5495" s="54" t="s">
        <v>20118</v>
      </c>
      <c r="I5495" s="54" t="s">
        <v>8898</v>
      </c>
      <c r="J5495" s="54" t="s">
        <v>8323</v>
      </c>
      <c r="K5495" s="55" t="s">
        <v>25846</v>
      </c>
      <c r="L5495" s="54" t="s">
        <v>8325</v>
      </c>
    </row>
    <row r="5496" spans="1:12" ht="13.8" x14ac:dyDescent="0.3">
      <c r="A5496" s="54" t="s">
        <v>19951</v>
      </c>
      <c r="B5496" s="54" t="s">
        <v>19952</v>
      </c>
      <c r="C5496" s="54" t="s">
        <v>20023</v>
      </c>
      <c r="D5496" s="54" t="s">
        <v>20024</v>
      </c>
      <c r="E5496" s="55" t="s">
        <v>8319</v>
      </c>
      <c r="F5496" s="54" t="s">
        <v>8319</v>
      </c>
      <c r="G5496" s="54" t="s">
        <v>20119</v>
      </c>
      <c r="H5496" s="54" t="s">
        <v>20120</v>
      </c>
      <c r="I5496" s="54" t="s">
        <v>8898</v>
      </c>
      <c r="J5496" s="54" t="s">
        <v>8323</v>
      </c>
      <c r="K5496" s="55" t="s">
        <v>25847</v>
      </c>
      <c r="L5496" s="54" t="s">
        <v>8325</v>
      </c>
    </row>
    <row r="5497" spans="1:12" ht="13.8" x14ac:dyDescent="0.3">
      <c r="A5497" s="54" t="s">
        <v>19951</v>
      </c>
      <c r="B5497" s="54" t="s">
        <v>19952</v>
      </c>
      <c r="C5497" s="54" t="s">
        <v>20023</v>
      </c>
      <c r="D5497" s="54" t="s">
        <v>20024</v>
      </c>
      <c r="E5497" s="55" t="s">
        <v>8319</v>
      </c>
      <c r="F5497" s="54" t="s">
        <v>8319</v>
      </c>
      <c r="G5497" s="54" t="s">
        <v>20121</v>
      </c>
      <c r="H5497" s="54" t="s">
        <v>20122</v>
      </c>
      <c r="I5497" s="54" t="s">
        <v>8898</v>
      </c>
      <c r="J5497" s="54" t="s">
        <v>8323</v>
      </c>
      <c r="K5497" s="55" t="s">
        <v>25848</v>
      </c>
      <c r="L5497" s="54" t="s">
        <v>8325</v>
      </c>
    </row>
    <row r="5498" spans="1:12" ht="13.8" x14ac:dyDescent="0.3">
      <c r="A5498" s="54" t="s">
        <v>19951</v>
      </c>
      <c r="B5498" s="54" t="s">
        <v>19952</v>
      </c>
      <c r="C5498" s="54" t="s">
        <v>20023</v>
      </c>
      <c r="D5498" s="54" t="s">
        <v>20024</v>
      </c>
      <c r="E5498" s="55" t="s">
        <v>8319</v>
      </c>
      <c r="F5498" s="54" t="s">
        <v>8319</v>
      </c>
      <c r="G5498" s="54" t="s">
        <v>20123</v>
      </c>
      <c r="H5498" s="54" t="s">
        <v>20124</v>
      </c>
      <c r="I5498" s="54" t="s">
        <v>8898</v>
      </c>
      <c r="J5498" s="54" t="s">
        <v>8323</v>
      </c>
      <c r="K5498" s="55" t="s">
        <v>23834</v>
      </c>
      <c r="L5498" s="54" t="s">
        <v>8325</v>
      </c>
    </row>
    <row r="5499" spans="1:12" ht="13.8" x14ac:dyDescent="0.3">
      <c r="A5499" s="54" t="s">
        <v>19951</v>
      </c>
      <c r="B5499" s="54" t="s">
        <v>19952</v>
      </c>
      <c r="C5499" s="54" t="s">
        <v>20023</v>
      </c>
      <c r="D5499" s="54" t="s">
        <v>20024</v>
      </c>
      <c r="E5499" s="55" t="s">
        <v>8319</v>
      </c>
      <c r="F5499" s="54" t="s">
        <v>8319</v>
      </c>
      <c r="G5499" s="54" t="s">
        <v>20125</v>
      </c>
      <c r="H5499" s="54" t="s">
        <v>20126</v>
      </c>
      <c r="I5499" s="54" t="s">
        <v>8898</v>
      </c>
      <c r="J5499" s="54" t="s">
        <v>8323</v>
      </c>
      <c r="K5499" s="55" t="s">
        <v>15816</v>
      </c>
      <c r="L5499" s="54" t="s">
        <v>8325</v>
      </c>
    </row>
    <row r="5500" spans="1:12" ht="13.8" x14ac:dyDescent="0.3">
      <c r="A5500" s="54" t="s">
        <v>19951</v>
      </c>
      <c r="B5500" s="54" t="s">
        <v>19952</v>
      </c>
      <c r="C5500" s="54" t="s">
        <v>20023</v>
      </c>
      <c r="D5500" s="54" t="s">
        <v>20024</v>
      </c>
      <c r="E5500" s="55" t="s">
        <v>8319</v>
      </c>
      <c r="F5500" s="54" t="s">
        <v>8319</v>
      </c>
      <c r="G5500" s="54" t="s">
        <v>20127</v>
      </c>
      <c r="H5500" s="54" t="s">
        <v>20128</v>
      </c>
      <c r="I5500" s="54" t="s">
        <v>8898</v>
      </c>
      <c r="J5500" s="54" t="s">
        <v>8323</v>
      </c>
      <c r="K5500" s="55" t="s">
        <v>18790</v>
      </c>
      <c r="L5500" s="54" t="s">
        <v>8325</v>
      </c>
    </row>
    <row r="5501" spans="1:12" ht="13.8" x14ac:dyDescent="0.3">
      <c r="A5501" s="54" t="s">
        <v>19951</v>
      </c>
      <c r="B5501" s="54" t="s">
        <v>19952</v>
      </c>
      <c r="C5501" s="54" t="s">
        <v>20023</v>
      </c>
      <c r="D5501" s="54" t="s">
        <v>20024</v>
      </c>
      <c r="E5501" s="55" t="s">
        <v>8319</v>
      </c>
      <c r="F5501" s="54" t="s">
        <v>8319</v>
      </c>
      <c r="G5501" s="54" t="s">
        <v>20130</v>
      </c>
      <c r="H5501" s="54" t="s">
        <v>20131</v>
      </c>
      <c r="I5501" s="54" t="s">
        <v>8898</v>
      </c>
      <c r="J5501" s="54" t="s">
        <v>8323</v>
      </c>
      <c r="K5501" s="55" t="s">
        <v>25849</v>
      </c>
      <c r="L5501" s="54" t="s">
        <v>8325</v>
      </c>
    </row>
    <row r="5502" spans="1:12" ht="13.8" x14ac:dyDescent="0.3">
      <c r="A5502" s="54" t="s">
        <v>19951</v>
      </c>
      <c r="B5502" s="54" t="s">
        <v>19952</v>
      </c>
      <c r="C5502" s="54" t="s">
        <v>20023</v>
      </c>
      <c r="D5502" s="54" t="s">
        <v>20024</v>
      </c>
      <c r="E5502" s="55" t="s">
        <v>8319</v>
      </c>
      <c r="F5502" s="54" t="s">
        <v>8319</v>
      </c>
      <c r="G5502" s="54" t="s">
        <v>20132</v>
      </c>
      <c r="H5502" s="54" t="s">
        <v>20133</v>
      </c>
      <c r="I5502" s="54" t="s">
        <v>8898</v>
      </c>
      <c r="J5502" s="54" t="s">
        <v>8323</v>
      </c>
      <c r="K5502" s="55" t="s">
        <v>25850</v>
      </c>
      <c r="L5502" s="54" t="s">
        <v>8325</v>
      </c>
    </row>
    <row r="5503" spans="1:12" ht="13.8" x14ac:dyDescent="0.3">
      <c r="A5503" s="54" t="s">
        <v>19951</v>
      </c>
      <c r="B5503" s="54" t="s">
        <v>19952</v>
      </c>
      <c r="C5503" s="54" t="s">
        <v>20023</v>
      </c>
      <c r="D5503" s="54" t="s">
        <v>20024</v>
      </c>
      <c r="E5503" s="55" t="s">
        <v>8319</v>
      </c>
      <c r="F5503" s="54" t="s">
        <v>8319</v>
      </c>
      <c r="G5503" s="54" t="s">
        <v>20135</v>
      </c>
      <c r="H5503" s="54" t="s">
        <v>20136</v>
      </c>
      <c r="I5503" s="54" t="s">
        <v>8898</v>
      </c>
      <c r="J5503" s="54" t="s">
        <v>8323</v>
      </c>
      <c r="K5503" s="55" t="s">
        <v>10911</v>
      </c>
      <c r="L5503" s="54" t="s">
        <v>8325</v>
      </c>
    </row>
    <row r="5504" spans="1:12" ht="13.8" x14ac:dyDescent="0.3">
      <c r="A5504" s="54" t="s">
        <v>19951</v>
      </c>
      <c r="B5504" s="54" t="s">
        <v>19952</v>
      </c>
      <c r="C5504" s="54" t="s">
        <v>20023</v>
      </c>
      <c r="D5504" s="54" t="s">
        <v>20024</v>
      </c>
      <c r="E5504" s="55" t="s">
        <v>8319</v>
      </c>
      <c r="F5504" s="54" t="s">
        <v>8319</v>
      </c>
      <c r="G5504" s="54" t="s">
        <v>20137</v>
      </c>
      <c r="H5504" s="54" t="s">
        <v>20138</v>
      </c>
      <c r="I5504" s="54" t="s">
        <v>8898</v>
      </c>
      <c r="J5504" s="54" t="s">
        <v>8323</v>
      </c>
      <c r="K5504" s="55" t="s">
        <v>24439</v>
      </c>
      <c r="L5504" s="54" t="s">
        <v>8325</v>
      </c>
    </row>
    <row r="5505" spans="1:12" ht="13.8" x14ac:dyDescent="0.3">
      <c r="A5505" s="54" t="s">
        <v>19951</v>
      </c>
      <c r="B5505" s="54" t="s">
        <v>19952</v>
      </c>
      <c r="C5505" s="54" t="s">
        <v>20023</v>
      </c>
      <c r="D5505" s="54" t="s">
        <v>20024</v>
      </c>
      <c r="E5505" s="55" t="s">
        <v>8319</v>
      </c>
      <c r="F5505" s="54" t="s">
        <v>8319</v>
      </c>
      <c r="G5505" s="54" t="s">
        <v>20139</v>
      </c>
      <c r="H5505" s="54" t="s">
        <v>20140</v>
      </c>
      <c r="I5505" s="54" t="s">
        <v>8898</v>
      </c>
      <c r="J5505" s="54" t="s">
        <v>8323</v>
      </c>
      <c r="K5505" s="55" t="s">
        <v>24789</v>
      </c>
      <c r="L5505" s="54" t="s">
        <v>8325</v>
      </c>
    </row>
    <row r="5506" spans="1:12" ht="13.8" x14ac:dyDescent="0.3">
      <c r="A5506" s="54" t="s">
        <v>19951</v>
      </c>
      <c r="B5506" s="54" t="s">
        <v>19952</v>
      </c>
      <c r="C5506" s="54" t="s">
        <v>20023</v>
      </c>
      <c r="D5506" s="54" t="s">
        <v>20024</v>
      </c>
      <c r="E5506" s="55" t="s">
        <v>8319</v>
      </c>
      <c r="F5506" s="54" t="s">
        <v>8319</v>
      </c>
      <c r="G5506" s="54" t="s">
        <v>20141</v>
      </c>
      <c r="H5506" s="54" t="s">
        <v>20142</v>
      </c>
      <c r="I5506" s="54" t="s">
        <v>8898</v>
      </c>
      <c r="J5506" s="54" t="s">
        <v>8323</v>
      </c>
      <c r="K5506" s="55" t="s">
        <v>15885</v>
      </c>
      <c r="L5506" s="54" t="s">
        <v>8325</v>
      </c>
    </row>
    <row r="5507" spans="1:12" ht="13.8" x14ac:dyDescent="0.3">
      <c r="A5507" s="54" t="s">
        <v>19951</v>
      </c>
      <c r="B5507" s="54" t="s">
        <v>19952</v>
      </c>
      <c r="C5507" s="54" t="s">
        <v>20023</v>
      </c>
      <c r="D5507" s="54" t="s">
        <v>20024</v>
      </c>
      <c r="E5507" s="55" t="s">
        <v>8319</v>
      </c>
      <c r="F5507" s="54" t="s">
        <v>8319</v>
      </c>
      <c r="G5507" s="54" t="s">
        <v>20143</v>
      </c>
      <c r="H5507" s="54" t="s">
        <v>20144</v>
      </c>
      <c r="I5507" s="54" t="s">
        <v>8898</v>
      </c>
      <c r="J5507" s="54" t="s">
        <v>8323</v>
      </c>
      <c r="K5507" s="55" t="s">
        <v>8592</v>
      </c>
      <c r="L5507" s="54" t="s">
        <v>8325</v>
      </c>
    </row>
    <row r="5508" spans="1:12" ht="13.8" x14ac:dyDescent="0.3">
      <c r="A5508" s="54" t="s">
        <v>19951</v>
      </c>
      <c r="B5508" s="54" t="s">
        <v>19952</v>
      </c>
      <c r="C5508" s="54" t="s">
        <v>20023</v>
      </c>
      <c r="D5508" s="54" t="s">
        <v>20024</v>
      </c>
      <c r="E5508" s="55" t="s">
        <v>8319</v>
      </c>
      <c r="F5508" s="54" t="s">
        <v>8319</v>
      </c>
      <c r="G5508" s="54" t="s">
        <v>20145</v>
      </c>
      <c r="H5508" s="54" t="s">
        <v>20146</v>
      </c>
      <c r="I5508" s="54" t="s">
        <v>8898</v>
      </c>
      <c r="J5508" s="54" t="s">
        <v>8323</v>
      </c>
      <c r="K5508" s="55" t="s">
        <v>25851</v>
      </c>
      <c r="L5508" s="54" t="s">
        <v>8325</v>
      </c>
    </row>
    <row r="5509" spans="1:12" ht="13.8" x14ac:dyDescent="0.3">
      <c r="A5509" s="54" t="s">
        <v>19951</v>
      </c>
      <c r="B5509" s="54" t="s">
        <v>19952</v>
      </c>
      <c r="C5509" s="54" t="s">
        <v>20023</v>
      </c>
      <c r="D5509" s="54" t="s">
        <v>20024</v>
      </c>
      <c r="E5509" s="55" t="s">
        <v>8319</v>
      </c>
      <c r="F5509" s="54" t="s">
        <v>8319</v>
      </c>
      <c r="G5509" s="54" t="s">
        <v>20147</v>
      </c>
      <c r="H5509" s="54" t="s">
        <v>20148</v>
      </c>
      <c r="I5509" s="54" t="s">
        <v>8898</v>
      </c>
      <c r="J5509" s="54" t="s">
        <v>8323</v>
      </c>
      <c r="K5509" s="55" t="s">
        <v>24245</v>
      </c>
      <c r="L5509" s="54" t="s">
        <v>8325</v>
      </c>
    </row>
    <row r="5510" spans="1:12" ht="13.8" x14ac:dyDescent="0.3">
      <c r="A5510" s="54" t="s">
        <v>19951</v>
      </c>
      <c r="B5510" s="54" t="s">
        <v>19952</v>
      </c>
      <c r="C5510" s="54" t="s">
        <v>20023</v>
      </c>
      <c r="D5510" s="54" t="s">
        <v>20024</v>
      </c>
      <c r="E5510" s="55" t="s">
        <v>8319</v>
      </c>
      <c r="F5510" s="54" t="s">
        <v>8319</v>
      </c>
      <c r="G5510" s="54" t="s">
        <v>20150</v>
      </c>
      <c r="H5510" s="54" t="s">
        <v>20151</v>
      </c>
      <c r="I5510" s="54" t="s">
        <v>8898</v>
      </c>
      <c r="J5510" s="54" t="s">
        <v>8323</v>
      </c>
      <c r="K5510" s="55" t="s">
        <v>24437</v>
      </c>
      <c r="L5510" s="54" t="s">
        <v>8325</v>
      </c>
    </row>
    <row r="5511" spans="1:12" ht="13.8" x14ac:dyDescent="0.3">
      <c r="A5511" s="54" t="s">
        <v>19951</v>
      </c>
      <c r="B5511" s="54" t="s">
        <v>19952</v>
      </c>
      <c r="C5511" s="54" t="s">
        <v>20023</v>
      </c>
      <c r="D5511" s="54" t="s">
        <v>20024</v>
      </c>
      <c r="E5511" s="55" t="s">
        <v>8319</v>
      </c>
      <c r="F5511" s="54" t="s">
        <v>8319</v>
      </c>
      <c r="G5511" s="54" t="s">
        <v>20153</v>
      </c>
      <c r="H5511" s="54" t="s">
        <v>20154</v>
      </c>
      <c r="I5511" s="54" t="s">
        <v>8898</v>
      </c>
      <c r="J5511" s="54" t="s">
        <v>8323</v>
      </c>
      <c r="K5511" s="55" t="s">
        <v>21032</v>
      </c>
      <c r="L5511" s="54" t="s">
        <v>8325</v>
      </c>
    </row>
    <row r="5512" spans="1:12" ht="13.8" x14ac:dyDescent="0.3">
      <c r="A5512" s="54" t="s">
        <v>19951</v>
      </c>
      <c r="B5512" s="54" t="s">
        <v>19952</v>
      </c>
      <c r="C5512" s="54" t="s">
        <v>20023</v>
      </c>
      <c r="D5512" s="54" t="s">
        <v>20024</v>
      </c>
      <c r="E5512" s="55" t="s">
        <v>8319</v>
      </c>
      <c r="F5512" s="54" t="s">
        <v>8319</v>
      </c>
      <c r="G5512" s="54" t="s">
        <v>20155</v>
      </c>
      <c r="H5512" s="54" t="s">
        <v>20156</v>
      </c>
      <c r="I5512" s="54" t="s">
        <v>8898</v>
      </c>
      <c r="J5512" s="54" t="s">
        <v>8323</v>
      </c>
      <c r="K5512" s="55" t="s">
        <v>25852</v>
      </c>
      <c r="L5512" s="54" t="s">
        <v>8325</v>
      </c>
    </row>
    <row r="5513" spans="1:12" ht="13.8" x14ac:dyDescent="0.3">
      <c r="A5513" s="54" t="s">
        <v>19951</v>
      </c>
      <c r="B5513" s="54" t="s">
        <v>19952</v>
      </c>
      <c r="C5513" s="54" t="s">
        <v>20023</v>
      </c>
      <c r="D5513" s="54" t="s">
        <v>20024</v>
      </c>
      <c r="E5513" s="55" t="s">
        <v>8319</v>
      </c>
      <c r="F5513" s="54" t="s">
        <v>8319</v>
      </c>
      <c r="G5513" s="54" t="s">
        <v>20157</v>
      </c>
      <c r="H5513" s="54" t="s">
        <v>20158</v>
      </c>
      <c r="I5513" s="54" t="s">
        <v>8898</v>
      </c>
      <c r="J5513" s="54" t="s">
        <v>8323</v>
      </c>
      <c r="K5513" s="55" t="s">
        <v>25853</v>
      </c>
      <c r="L5513" s="54" t="s">
        <v>8325</v>
      </c>
    </row>
    <row r="5514" spans="1:12" ht="13.8" x14ac:dyDescent="0.3">
      <c r="A5514" s="54" t="s">
        <v>19951</v>
      </c>
      <c r="B5514" s="54" t="s">
        <v>19952</v>
      </c>
      <c r="C5514" s="54" t="s">
        <v>20023</v>
      </c>
      <c r="D5514" s="54" t="s">
        <v>20024</v>
      </c>
      <c r="E5514" s="55" t="s">
        <v>8319</v>
      </c>
      <c r="F5514" s="54" t="s">
        <v>8319</v>
      </c>
      <c r="G5514" s="54" t="s">
        <v>20160</v>
      </c>
      <c r="H5514" s="54" t="s">
        <v>20161</v>
      </c>
      <c r="I5514" s="54" t="s">
        <v>8898</v>
      </c>
      <c r="J5514" s="54" t="s">
        <v>8323</v>
      </c>
      <c r="K5514" s="55" t="s">
        <v>25854</v>
      </c>
      <c r="L5514" s="54" t="s">
        <v>8325</v>
      </c>
    </row>
    <row r="5515" spans="1:12" ht="13.8" x14ac:dyDescent="0.3">
      <c r="A5515" s="54" t="s">
        <v>19951</v>
      </c>
      <c r="B5515" s="54" t="s">
        <v>19952</v>
      </c>
      <c r="C5515" s="54" t="s">
        <v>20023</v>
      </c>
      <c r="D5515" s="54" t="s">
        <v>20024</v>
      </c>
      <c r="E5515" s="55" t="s">
        <v>8319</v>
      </c>
      <c r="F5515" s="54" t="s">
        <v>8319</v>
      </c>
      <c r="G5515" s="54" t="s">
        <v>20163</v>
      </c>
      <c r="H5515" s="54" t="s">
        <v>20164</v>
      </c>
      <c r="I5515" s="54" t="s">
        <v>8898</v>
      </c>
      <c r="J5515" s="54" t="s">
        <v>8323</v>
      </c>
      <c r="K5515" s="55" t="s">
        <v>25855</v>
      </c>
      <c r="L5515" s="54" t="s">
        <v>8325</v>
      </c>
    </row>
    <row r="5516" spans="1:12" ht="13.8" x14ac:dyDescent="0.3">
      <c r="A5516" s="54" t="s">
        <v>19951</v>
      </c>
      <c r="B5516" s="54" t="s">
        <v>19952</v>
      </c>
      <c r="C5516" s="54" t="s">
        <v>20023</v>
      </c>
      <c r="D5516" s="54" t="s">
        <v>20024</v>
      </c>
      <c r="E5516" s="55" t="s">
        <v>8319</v>
      </c>
      <c r="F5516" s="54" t="s">
        <v>8319</v>
      </c>
      <c r="G5516" s="54" t="s">
        <v>20165</v>
      </c>
      <c r="H5516" s="54" t="s">
        <v>20166</v>
      </c>
      <c r="I5516" s="54" t="s">
        <v>8898</v>
      </c>
      <c r="J5516" s="54" t="s">
        <v>8323</v>
      </c>
      <c r="K5516" s="55" t="s">
        <v>11460</v>
      </c>
      <c r="L5516" s="54" t="s">
        <v>8325</v>
      </c>
    </row>
    <row r="5517" spans="1:12" ht="13.8" x14ac:dyDescent="0.3">
      <c r="A5517" s="54" t="s">
        <v>19951</v>
      </c>
      <c r="B5517" s="54" t="s">
        <v>19952</v>
      </c>
      <c r="C5517" s="54" t="s">
        <v>20023</v>
      </c>
      <c r="D5517" s="54" t="s">
        <v>20024</v>
      </c>
      <c r="E5517" s="55" t="s">
        <v>8319</v>
      </c>
      <c r="F5517" s="54" t="s">
        <v>8319</v>
      </c>
      <c r="G5517" s="54" t="s">
        <v>20167</v>
      </c>
      <c r="H5517" s="54" t="s">
        <v>20168</v>
      </c>
      <c r="I5517" s="54" t="s">
        <v>8898</v>
      </c>
      <c r="J5517" s="54" t="s">
        <v>8323</v>
      </c>
      <c r="K5517" s="55" t="s">
        <v>25856</v>
      </c>
      <c r="L5517" s="54" t="s">
        <v>8325</v>
      </c>
    </row>
    <row r="5518" spans="1:12" ht="13.8" x14ac:dyDescent="0.3">
      <c r="A5518" s="54" t="s">
        <v>19951</v>
      </c>
      <c r="B5518" s="54" t="s">
        <v>19952</v>
      </c>
      <c r="C5518" s="54" t="s">
        <v>20023</v>
      </c>
      <c r="D5518" s="54" t="s">
        <v>20024</v>
      </c>
      <c r="E5518" s="55" t="s">
        <v>8319</v>
      </c>
      <c r="F5518" s="54" t="s">
        <v>8319</v>
      </c>
      <c r="G5518" s="54" t="s">
        <v>20169</v>
      </c>
      <c r="H5518" s="54" t="s">
        <v>20170</v>
      </c>
      <c r="I5518" s="54" t="s">
        <v>8898</v>
      </c>
      <c r="J5518" s="54" t="s">
        <v>8323</v>
      </c>
      <c r="K5518" s="55" t="s">
        <v>19201</v>
      </c>
      <c r="L5518" s="54" t="s">
        <v>8325</v>
      </c>
    </row>
    <row r="5519" spans="1:12" ht="13.8" x14ac:dyDescent="0.3">
      <c r="A5519" s="54" t="s">
        <v>19951</v>
      </c>
      <c r="B5519" s="54" t="s">
        <v>19952</v>
      </c>
      <c r="C5519" s="54" t="s">
        <v>20023</v>
      </c>
      <c r="D5519" s="54" t="s">
        <v>20024</v>
      </c>
      <c r="E5519" s="55" t="s">
        <v>8319</v>
      </c>
      <c r="F5519" s="54" t="s">
        <v>8319</v>
      </c>
      <c r="G5519" s="54" t="s">
        <v>20172</v>
      </c>
      <c r="H5519" s="54" t="s">
        <v>20173</v>
      </c>
      <c r="I5519" s="54" t="s">
        <v>8898</v>
      </c>
      <c r="J5519" s="54" t="s">
        <v>8323</v>
      </c>
      <c r="K5519" s="55" t="s">
        <v>25857</v>
      </c>
      <c r="L5519" s="54" t="s">
        <v>8325</v>
      </c>
    </row>
    <row r="5520" spans="1:12" ht="13.8" x14ac:dyDescent="0.3">
      <c r="A5520" s="54" t="s">
        <v>19951</v>
      </c>
      <c r="B5520" s="54" t="s">
        <v>19952</v>
      </c>
      <c r="C5520" s="54" t="s">
        <v>20023</v>
      </c>
      <c r="D5520" s="54" t="s">
        <v>20024</v>
      </c>
      <c r="E5520" s="55" t="s">
        <v>8319</v>
      </c>
      <c r="F5520" s="54" t="s">
        <v>8319</v>
      </c>
      <c r="G5520" s="54" t="s">
        <v>20174</v>
      </c>
      <c r="H5520" s="54" t="s">
        <v>20175</v>
      </c>
      <c r="I5520" s="54" t="s">
        <v>8898</v>
      </c>
      <c r="J5520" s="54" t="s">
        <v>8323</v>
      </c>
      <c r="K5520" s="55" t="s">
        <v>25858</v>
      </c>
      <c r="L5520" s="54" t="s">
        <v>8325</v>
      </c>
    </row>
    <row r="5521" spans="1:12" ht="13.8" x14ac:dyDescent="0.3">
      <c r="A5521" s="54" t="s">
        <v>19951</v>
      </c>
      <c r="B5521" s="54" t="s">
        <v>19952</v>
      </c>
      <c r="C5521" s="54" t="s">
        <v>20023</v>
      </c>
      <c r="D5521" s="54" t="s">
        <v>20024</v>
      </c>
      <c r="E5521" s="55" t="s">
        <v>8319</v>
      </c>
      <c r="F5521" s="54" t="s">
        <v>8319</v>
      </c>
      <c r="G5521" s="54" t="s">
        <v>20176</v>
      </c>
      <c r="H5521" s="54" t="s">
        <v>20177</v>
      </c>
      <c r="I5521" s="54" t="s">
        <v>8898</v>
      </c>
      <c r="J5521" s="54" t="s">
        <v>8323</v>
      </c>
      <c r="K5521" s="55" t="s">
        <v>22607</v>
      </c>
      <c r="L5521" s="54" t="s">
        <v>8325</v>
      </c>
    </row>
    <row r="5522" spans="1:12" ht="13.8" x14ac:dyDescent="0.3">
      <c r="A5522" s="54" t="s">
        <v>19951</v>
      </c>
      <c r="B5522" s="54" t="s">
        <v>19952</v>
      </c>
      <c r="C5522" s="54" t="s">
        <v>20023</v>
      </c>
      <c r="D5522" s="54" t="s">
        <v>20024</v>
      </c>
      <c r="E5522" s="55" t="s">
        <v>8319</v>
      </c>
      <c r="F5522" s="54" t="s">
        <v>8319</v>
      </c>
      <c r="G5522" s="54" t="s">
        <v>20178</v>
      </c>
      <c r="H5522" s="54" t="s">
        <v>20179</v>
      </c>
      <c r="I5522" s="54" t="s">
        <v>8898</v>
      </c>
      <c r="J5522" s="54" t="s">
        <v>8323</v>
      </c>
      <c r="K5522" s="55" t="s">
        <v>25859</v>
      </c>
      <c r="L5522" s="54" t="s">
        <v>8325</v>
      </c>
    </row>
    <row r="5523" spans="1:12" ht="13.8" x14ac:dyDescent="0.3">
      <c r="A5523" s="54" t="s">
        <v>19951</v>
      </c>
      <c r="B5523" s="54" t="s">
        <v>19952</v>
      </c>
      <c r="C5523" s="54" t="s">
        <v>20023</v>
      </c>
      <c r="D5523" s="54" t="s">
        <v>20024</v>
      </c>
      <c r="E5523" s="55" t="s">
        <v>8319</v>
      </c>
      <c r="F5523" s="54" t="s">
        <v>8319</v>
      </c>
      <c r="G5523" s="54" t="s">
        <v>20180</v>
      </c>
      <c r="H5523" s="54" t="s">
        <v>20181</v>
      </c>
      <c r="I5523" s="54" t="s">
        <v>8898</v>
      </c>
      <c r="J5523" s="54" t="s">
        <v>8323</v>
      </c>
      <c r="K5523" s="55" t="s">
        <v>25860</v>
      </c>
      <c r="L5523" s="54" t="s">
        <v>8325</v>
      </c>
    </row>
    <row r="5524" spans="1:12" ht="13.8" x14ac:dyDescent="0.3">
      <c r="A5524" s="54" t="s">
        <v>19951</v>
      </c>
      <c r="B5524" s="54" t="s">
        <v>19952</v>
      </c>
      <c r="C5524" s="54" t="s">
        <v>20023</v>
      </c>
      <c r="D5524" s="54" t="s">
        <v>20024</v>
      </c>
      <c r="E5524" s="55" t="s">
        <v>8319</v>
      </c>
      <c r="F5524" s="54" t="s">
        <v>8319</v>
      </c>
      <c r="G5524" s="54" t="s">
        <v>20182</v>
      </c>
      <c r="H5524" s="54" t="s">
        <v>20183</v>
      </c>
      <c r="I5524" s="54" t="s">
        <v>8898</v>
      </c>
      <c r="J5524" s="54" t="s">
        <v>8323</v>
      </c>
      <c r="K5524" s="55" t="s">
        <v>25861</v>
      </c>
      <c r="L5524" s="54" t="s">
        <v>8325</v>
      </c>
    </row>
    <row r="5525" spans="1:12" ht="13.8" x14ac:dyDescent="0.3">
      <c r="A5525" s="54" t="s">
        <v>19951</v>
      </c>
      <c r="B5525" s="54" t="s">
        <v>19952</v>
      </c>
      <c r="C5525" s="54" t="s">
        <v>20023</v>
      </c>
      <c r="D5525" s="54" t="s">
        <v>20024</v>
      </c>
      <c r="E5525" s="55" t="s">
        <v>8319</v>
      </c>
      <c r="F5525" s="54" t="s">
        <v>8319</v>
      </c>
      <c r="G5525" s="54" t="s">
        <v>20184</v>
      </c>
      <c r="H5525" s="54" t="s">
        <v>20185</v>
      </c>
      <c r="I5525" s="54" t="s">
        <v>8898</v>
      </c>
      <c r="J5525" s="54" t="s">
        <v>8323</v>
      </c>
      <c r="K5525" s="55" t="s">
        <v>22298</v>
      </c>
      <c r="L5525" s="54" t="s">
        <v>8325</v>
      </c>
    </row>
    <row r="5526" spans="1:12" ht="13.8" x14ac:dyDescent="0.3">
      <c r="A5526" s="54" t="s">
        <v>19951</v>
      </c>
      <c r="B5526" s="54" t="s">
        <v>19952</v>
      </c>
      <c r="C5526" s="54" t="s">
        <v>20023</v>
      </c>
      <c r="D5526" s="54" t="s">
        <v>20024</v>
      </c>
      <c r="E5526" s="55" t="s">
        <v>8319</v>
      </c>
      <c r="F5526" s="54" t="s">
        <v>8319</v>
      </c>
      <c r="G5526" s="54" t="s">
        <v>20186</v>
      </c>
      <c r="H5526" s="54" t="s">
        <v>20187</v>
      </c>
      <c r="I5526" s="54" t="s">
        <v>8898</v>
      </c>
      <c r="J5526" s="54" t="s">
        <v>8323</v>
      </c>
      <c r="K5526" s="55" t="s">
        <v>25862</v>
      </c>
      <c r="L5526" s="54" t="s">
        <v>8325</v>
      </c>
    </row>
    <row r="5527" spans="1:12" ht="13.8" x14ac:dyDescent="0.3">
      <c r="A5527" s="54" t="s">
        <v>19951</v>
      </c>
      <c r="B5527" s="54" t="s">
        <v>19952</v>
      </c>
      <c r="C5527" s="54" t="s">
        <v>20023</v>
      </c>
      <c r="D5527" s="54" t="s">
        <v>20024</v>
      </c>
      <c r="E5527" s="55" t="s">
        <v>8319</v>
      </c>
      <c r="F5527" s="54" t="s">
        <v>8319</v>
      </c>
      <c r="G5527" s="54" t="s">
        <v>20188</v>
      </c>
      <c r="H5527" s="54" t="s">
        <v>20189</v>
      </c>
      <c r="I5527" s="54" t="s">
        <v>8898</v>
      </c>
      <c r="J5527" s="54" t="s">
        <v>8323</v>
      </c>
      <c r="K5527" s="55" t="s">
        <v>25863</v>
      </c>
      <c r="L5527" s="54" t="s">
        <v>8325</v>
      </c>
    </row>
    <row r="5528" spans="1:12" ht="13.8" x14ac:dyDescent="0.3">
      <c r="A5528" s="54" t="s">
        <v>19951</v>
      </c>
      <c r="B5528" s="54" t="s">
        <v>19952</v>
      </c>
      <c r="C5528" s="54" t="s">
        <v>20023</v>
      </c>
      <c r="D5528" s="54" t="s">
        <v>20024</v>
      </c>
      <c r="E5528" s="55" t="s">
        <v>8319</v>
      </c>
      <c r="F5528" s="54" t="s">
        <v>8319</v>
      </c>
      <c r="G5528" s="54" t="s">
        <v>20191</v>
      </c>
      <c r="H5528" s="54" t="s">
        <v>20192</v>
      </c>
      <c r="I5528" s="54" t="s">
        <v>8898</v>
      </c>
      <c r="J5528" s="54" t="s">
        <v>8323</v>
      </c>
      <c r="K5528" s="55" t="s">
        <v>9326</v>
      </c>
      <c r="L5528" s="54" t="s">
        <v>8325</v>
      </c>
    </row>
    <row r="5529" spans="1:12" ht="13.8" x14ac:dyDescent="0.3">
      <c r="A5529" s="54" t="s">
        <v>19951</v>
      </c>
      <c r="B5529" s="54" t="s">
        <v>19952</v>
      </c>
      <c r="C5529" s="54" t="s">
        <v>20023</v>
      </c>
      <c r="D5529" s="54" t="s">
        <v>20024</v>
      </c>
      <c r="E5529" s="55" t="s">
        <v>8319</v>
      </c>
      <c r="F5529" s="54" t="s">
        <v>8319</v>
      </c>
      <c r="G5529" s="54" t="s">
        <v>20193</v>
      </c>
      <c r="H5529" s="54" t="s">
        <v>20194</v>
      </c>
      <c r="I5529" s="54" t="s">
        <v>8898</v>
      </c>
      <c r="J5529" s="54" t="s">
        <v>8323</v>
      </c>
      <c r="K5529" s="55" t="s">
        <v>25864</v>
      </c>
      <c r="L5529" s="54" t="s">
        <v>8325</v>
      </c>
    </row>
    <row r="5530" spans="1:12" ht="13.8" x14ac:dyDescent="0.3">
      <c r="A5530" s="54" t="s">
        <v>19951</v>
      </c>
      <c r="B5530" s="54" t="s">
        <v>19952</v>
      </c>
      <c r="C5530" s="54" t="s">
        <v>20023</v>
      </c>
      <c r="D5530" s="54" t="s">
        <v>20024</v>
      </c>
      <c r="E5530" s="55" t="s">
        <v>8319</v>
      </c>
      <c r="F5530" s="54" t="s">
        <v>8319</v>
      </c>
      <c r="G5530" s="54" t="s">
        <v>20195</v>
      </c>
      <c r="H5530" s="54" t="s">
        <v>20196</v>
      </c>
      <c r="I5530" s="54" t="s">
        <v>8898</v>
      </c>
      <c r="J5530" s="54" t="s">
        <v>8323</v>
      </c>
      <c r="K5530" s="55" t="s">
        <v>25865</v>
      </c>
      <c r="L5530" s="54" t="s">
        <v>8325</v>
      </c>
    </row>
    <row r="5531" spans="1:12" ht="13.8" x14ac:dyDescent="0.3">
      <c r="A5531" s="54" t="s">
        <v>19951</v>
      </c>
      <c r="B5531" s="54" t="s">
        <v>19952</v>
      </c>
      <c r="C5531" s="54" t="s">
        <v>20023</v>
      </c>
      <c r="D5531" s="54" t="s">
        <v>20024</v>
      </c>
      <c r="E5531" s="55" t="s">
        <v>8319</v>
      </c>
      <c r="F5531" s="54" t="s">
        <v>8319</v>
      </c>
      <c r="G5531" s="54" t="s">
        <v>20197</v>
      </c>
      <c r="H5531" s="54" t="s">
        <v>20198</v>
      </c>
      <c r="I5531" s="54" t="s">
        <v>8898</v>
      </c>
      <c r="J5531" s="54" t="s">
        <v>8323</v>
      </c>
      <c r="K5531" s="55" t="s">
        <v>9821</v>
      </c>
      <c r="L5531" s="54" t="s">
        <v>8325</v>
      </c>
    </row>
    <row r="5532" spans="1:12" ht="13.8" x14ac:dyDescent="0.3">
      <c r="A5532" s="54" t="s">
        <v>19951</v>
      </c>
      <c r="B5532" s="54" t="s">
        <v>19952</v>
      </c>
      <c r="C5532" s="54" t="s">
        <v>20023</v>
      </c>
      <c r="D5532" s="54" t="s">
        <v>20024</v>
      </c>
      <c r="E5532" s="55" t="s">
        <v>8319</v>
      </c>
      <c r="F5532" s="54" t="s">
        <v>8319</v>
      </c>
      <c r="G5532" s="54" t="s">
        <v>20199</v>
      </c>
      <c r="H5532" s="54" t="s">
        <v>20200</v>
      </c>
      <c r="I5532" s="54" t="s">
        <v>8898</v>
      </c>
      <c r="J5532" s="54" t="s">
        <v>8323</v>
      </c>
      <c r="K5532" s="55" t="s">
        <v>25866</v>
      </c>
      <c r="L5532" s="54" t="s">
        <v>8325</v>
      </c>
    </row>
    <row r="5533" spans="1:12" ht="13.8" x14ac:dyDescent="0.3">
      <c r="A5533" s="54" t="s">
        <v>19951</v>
      </c>
      <c r="B5533" s="54" t="s">
        <v>19952</v>
      </c>
      <c r="C5533" s="54" t="s">
        <v>20023</v>
      </c>
      <c r="D5533" s="54" t="s">
        <v>20024</v>
      </c>
      <c r="E5533" s="55" t="s">
        <v>8319</v>
      </c>
      <c r="F5533" s="54" t="s">
        <v>8319</v>
      </c>
      <c r="G5533" s="54" t="s">
        <v>20201</v>
      </c>
      <c r="H5533" s="54" t="s">
        <v>20202</v>
      </c>
      <c r="I5533" s="54" t="s">
        <v>8898</v>
      </c>
      <c r="J5533" s="54" t="s">
        <v>8323</v>
      </c>
      <c r="K5533" s="55" t="s">
        <v>25867</v>
      </c>
      <c r="L5533" s="54" t="s">
        <v>8325</v>
      </c>
    </row>
    <row r="5534" spans="1:12" ht="13.8" x14ac:dyDescent="0.3">
      <c r="A5534" s="54" t="s">
        <v>19951</v>
      </c>
      <c r="B5534" s="54" t="s">
        <v>19952</v>
      </c>
      <c r="C5534" s="54" t="s">
        <v>20023</v>
      </c>
      <c r="D5534" s="54" t="s">
        <v>20024</v>
      </c>
      <c r="E5534" s="55" t="s">
        <v>8319</v>
      </c>
      <c r="F5534" s="54" t="s">
        <v>8319</v>
      </c>
      <c r="G5534" s="54" t="s">
        <v>20204</v>
      </c>
      <c r="H5534" s="54" t="s">
        <v>20205</v>
      </c>
      <c r="I5534" s="54" t="s">
        <v>8898</v>
      </c>
      <c r="J5534" s="54" t="s">
        <v>8323</v>
      </c>
      <c r="K5534" s="55" t="s">
        <v>25868</v>
      </c>
      <c r="L5534" s="54" t="s">
        <v>8325</v>
      </c>
    </row>
    <row r="5535" spans="1:12" ht="13.8" x14ac:dyDescent="0.3">
      <c r="A5535" s="54" t="s">
        <v>19951</v>
      </c>
      <c r="B5535" s="54" t="s">
        <v>19952</v>
      </c>
      <c r="C5535" s="54" t="s">
        <v>20023</v>
      </c>
      <c r="D5535" s="54" t="s">
        <v>20024</v>
      </c>
      <c r="E5535" s="55" t="s">
        <v>8319</v>
      </c>
      <c r="F5535" s="54" t="s">
        <v>8319</v>
      </c>
      <c r="G5535" s="54" t="s">
        <v>20206</v>
      </c>
      <c r="H5535" s="54" t="s">
        <v>20207</v>
      </c>
      <c r="I5535" s="54" t="s">
        <v>8898</v>
      </c>
      <c r="J5535" s="54" t="s">
        <v>8323</v>
      </c>
      <c r="K5535" s="55" t="s">
        <v>15057</v>
      </c>
      <c r="L5535" s="54" t="s">
        <v>8325</v>
      </c>
    </row>
    <row r="5536" spans="1:12" ht="13.8" x14ac:dyDescent="0.3">
      <c r="A5536" s="54" t="s">
        <v>19951</v>
      </c>
      <c r="B5536" s="54" t="s">
        <v>19952</v>
      </c>
      <c r="C5536" s="54" t="s">
        <v>20023</v>
      </c>
      <c r="D5536" s="54" t="s">
        <v>20024</v>
      </c>
      <c r="E5536" s="55" t="s">
        <v>8319</v>
      </c>
      <c r="F5536" s="54" t="s">
        <v>8319</v>
      </c>
      <c r="G5536" s="54" t="s">
        <v>20208</v>
      </c>
      <c r="H5536" s="54" t="s">
        <v>20209</v>
      </c>
      <c r="I5536" s="54" t="s">
        <v>8898</v>
      </c>
      <c r="J5536" s="54" t="s">
        <v>8323</v>
      </c>
      <c r="K5536" s="55" t="s">
        <v>25382</v>
      </c>
      <c r="L5536" s="54" t="s">
        <v>8325</v>
      </c>
    </row>
    <row r="5537" spans="1:12" ht="13.8" x14ac:dyDescent="0.3">
      <c r="A5537" s="54" t="s">
        <v>19951</v>
      </c>
      <c r="B5537" s="54" t="s">
        <v>19952</v>
      </c>
      <c r="C5537" s="54" t="s">
        <v>20023</v>
      </c>
      <c r="D5537" s="54" t="s">
        <v>20024</v>
      </c>
      <c r="E5537" s="55" t="s">
        <v>8319</v>
      </c>
      <c r="F5537" s="54" t="s">
        <v>8319</v>
      </c>
      <c r="G5537" s="54" t="s">
        <v>20211</v>
      </c>
      <c r="H5537" s="54" t="s">
        <v>20212</v>
      </c>
      <c r="I5537" s="54" t="s">
        <v>8898</v>
      </c>
      <c r="J5537" s="54" t="s">
        <v>8323</v>
      </c>
      <c r="K5537" s="55" t="s">
        <v>25869</v>
      </c>
      <c r="L5537" s="54" t="s">
        <v>8325</v>
      </c>
    </row>
    <row r="5538" spans="1:12" ht="13.8" x14ac:dyDescent="0.3">
      <c r="A5538" s="54" t="s">
        <v>19951</v>
      </c>
      <c r="B5538" s="54" t="s">
        <v>19952</v>
      </c>
      <c r="C5538" s="54" t="s">
        <v>20023</v>
      </c>
      <c r="D5538" s="54" t="s">
        <v>20024</v>
      </c>
      <c r="E5538" s="55" t="s">
        <v>8319</v>
      </c>
      <c r="F5538" s="54" t="s">
        <v>8319</v>
      </c>
      <c r="G5538" s="54" t="s">
        <v>20213</v>
      </c>
      <c r="H5538" s="54" t="s">
        <v>20214</v>
      </c>
      <c r="I5538" s="54" t="s">
        <v>8898</v>
      </c>
      <c r="J5538" s="54" t="s">
        <v>8323</v>
      </c>
      <c r="K5538" s="55" t="s">
        <v>25870</v>
      </c>
      <c r="L5538" s="54" t="s">
        <v>8325</v>
      </c>
    </row>
    <row r="5539" spans="1:12" ht="13.8" x14ac:dyDescent="0.3">
      <c r="A5539" s="54" t="s">
        <v>19951</v>
      </c>
      <c r="B5539" s="54" t="s">
        <v>19952</v>
      </c>
      <c r="C5539" s="54" t="s">
        <v>20023</v>
      </c>
      <c r="D5539" s="54" t="s">
        <v>20024</v>
      </c>
      <c r="E5539" s="55" t="s">
        <v>8319</v>
      </c>
      <c r="F5539" s="54" t="s">
        <v>8319</v>
      </c>
      <c r="G5539" s="54" t="s">
        <v>20215</v>
      </c>
      <c r="H5539" s="54" t="s">
        <v>20216</v>
      </c>
      <c r="I5539" s="54" t="s">
        <v>8898</v>
      </c>
      <c r="J5539" s="54" t="s">
        <v>8323</v>
      </c>
      <c r="K5539" s="55" t="s">
        <v>25604</v>
      </c>
      <c r="L5539" s="54" t="s">
        <v>8325</v>
      </c>
    </row>
    <row r="5540" spans="1:12" ht="13.8" x14ac:dyDescent="0.3">
      <c r="A5540" s="54" t="s">
        <v>19951</v>
      </c>
      <c r="B5540" s="54" t="s">
        <v>19952</v>
      </c>
      <c r="C5540" s="54" t="s">
        <v>20023</v>
      </c>
      <c r="D5540" s="54" t="s">
        <v>20024</v>
      </c>
      <c r="E5540" s="55" t="s">
        <v>8319</v>
      </c>
      <c r="F5540" s="54" t="s">
        <v>8319</v>
      </c>
      <c r="G5540" s="54" t="s">
        <v>20217</v>
      </c>
      <c r="H5540" s="54" t="s">
        <v>20218</v>
      </c>
      <c r="I5540" s="54" t="s">
        <v>8898</v>
      </c>
      <c r="J5540" s="54" t="s">
        <v>8323</v>
      </c>
      <c r="K5540" s="55" t="s">
        <v>25871</v>
      </c>
      <c r="L5540" s="54" t="s">
        <v>8325</v>
      </c>
    </row>
    <row r="5541" spans="1:12" ht="13.8" x14ac:dyDescent="0.3">
      <c r="A5541" s="54" t="s">
        <v>19951</v>
      </c>
      <c r="B5541" s="54" t="s">
        <v>19952</v>
      </c>
      <c r="C5541" s="54" t="s">
        <v>20023</v>
      </c>
      <c r="D5541" s="54" t="s">
        <v>20024</v>
      </c>
      <c r="E5541" s="55" t="s">
        <v>8319</v>
      </c>
      <c r="F5541" s="54" t="s">
        <v>8319</v>
      </c>
      <c r="G5541" s="54" t="s">
        <v>20219</v>
      </c>
      <c r="H5541" s="54" t="s">
        <v>20220</v>
      </c>
      <c r="I5541" s="54" t="s">
        <v>8898</v>
      </c>
      <c r="J5541" s="54" t="s">
        <v>8323</v>
      </c>
      <c r="K5541" s="55" t="s">
        <v>23780</v>
      </c>
      <c r="L5541" s="54" t="s">
        <v>8325</v>
      </c>
    </row>
    <row r="5542" spans="1:12" ht="13.8" x14ac:dyDescent="0.3">
      <c r="A5542" s="54" t="s">
        <v>19951</v>
      </c>
      <c r="B5542" s="54" t="s">
        <v>19952</v>
      </c>
      <c r="C5542" s="54" t="s">
        <v>20023</v>
      </c>
      <c r="D5542" s="54" t="s">
        <v>20024</v>
      </c>
      <c r="E5542" s="55" t="s">
        <v>8319</v>
      </c>
      <c r="F5542" s="54" t="s">
        <v>8319</v>
      </c>
      <c r="G5542" s="54" t="s">
        <v>20221</v>
      </c>
      <c r="H5542" s="54" t="s">
        <v>20222</v>
      </c>
      <c r="I5542" s="54" t="s">
        <v>8898</v>
      </c>
      <c r="J5542" s="54" t="s">
        <v>8323</v>
      </c>
      <c r="K5542" s="55" t="s">
        <v>25872</v>
      </c>
      <c r="L5542" s="54" t="s">
        <v>8325</v>
      </c>
    </row>
    <row r="5543" spans="1:12" ht="13.8" x14ac:dyDescent="0.3">
      <c r="A5543" s="54" t="s">
        <v>19951</v>
      </c>
      <c r="B5543" s="54" t="s">
        <v>19952</v>
      </c>
      <c r="C5543" s="54" t="s">
        <v>20023</v>
      </c>
      <c r="D5543" s="54" t="s">
        <v>20024</v>
      </c>
      <c r="E5543" s="55" t="s">
        <v>8319</v>
      </c>
      <c r="F5543" s="54" t="s">
        <v>8319</v>
      </c>
      <c r="G5543" s="54" t="s">
        <v>20224</v>
      </c>
      <c r="H5543" s="54" t="s">
        <v>20225</v>
      </c>
      <c r="I5543" s="54" t="s">
        <v>8898</v>
      </c>
      <c r="J5543" s="54" t="s">
        <v>8323</v>
      </c>
      <c r="K5543" s="55" t="s">
        <v>25873</v>
      </c>
      <c r="L5543" s="54" t="s">
        <v>8325</v>
      </c>
    </row>
    <row r="5544" spans="1:12" ht="13.8" x14ac:dyDescent="0.3">
      <c r="A5544" s="54" t="s">
        <v>19951</v>
      </c>
      <c r="B5544" s="54" t="s">
        <v>19952</v>
      </c>
      <c r="C5544" s="54" t="s">
        <v>20023</v>
      </c>
      <c r="D5544" s="54" t="s">
        <v>20024</v>
      </c>
      <c r="E5544" s="55" t="s">
        <v>8319</v>
      </c>
      <c r="F5544" s="54" t="s">
        <v>8319</v>
      </c>
      <c r="G5544" s="54" t="s">
        <v>20226</v>
      </c>
      <c r="H5544" s="54" t="s">
        <v>20227</v>
      </c>
      <c r="I5544" s="54" t="s">
        <v>8898</v>
      </c>
      <c r="J5544" s="54" t="s">
        <v>8323</v>
      </c>
      <c r="K5544" s="55" t="s">
        <v>25874</v>
      </c>
      <c r="L5544" s="54" t="s">
        <v>8325</v>
      </c>
    </row>
    <row r="5545" spans="1:12" ht="13.8" x14ac:dyDescent="0.3">
      <c r="A5545" s="54" t="s">
        <v>19951</v>
      </c>
      <c r="B5545" s="54" t="s">
        <v>19952</v>
      </c>
      <c r="C5545" s="54" t="s">
        <v>20023</v>
      </c>
      <c r="D5545" s="54" t="s">
        <v>20024</v>
      </c>
      <c r="E5545" s="55" t="s">
        <v>8319</v>
      </c>
      <c r="F5545" s="54" t="s">
        <v>8319</v>
      </c>
      <c r="G5545" s="54" t="s">
        <v>20228</v>
      </c>
      <c r="H5545" s="54" t="s">
        <v>20229</v>
      </c>
      <c r="I5545" s="54" t="s">
        <v>8898</v>
      </c>
      <c r="J5545" s="54" t="s">
        <v>8323</v>
      </c>
      <c r="K5545" s="55" t="s">
        <v>25875</v>
      </c>
      <c r="L5545" s="54" t="s">
        <v>8325</v>
      </c>
    </row>
    <row r="5546" spans="1:12" ht="13.8" x14ac:dyDescent="0.3">
      <c r="A5546" s="54" t="s">
        <v>19951</v>
      </c>
      <c r="B5546" s="54" t="s">
        <v>19952</v>
      </c>
      <c r="C5546" s="54" t="s">
        <v>20023</v>
      </c>
      <c r="D5546" s="54" t="s">
        <v>20024</v>
      </c>
      <c r="E5546" s="55" t="s">
        <v>8319</v>
      </c>
      <c r="F5546" s="54" t="s">
        <v>8319</v>
      </c>
      <c r="G5546" s="54" t="s">
        <v>20230</v>
      </c>
      <c r="H5546" s="54" t="s">
        <v>20231</v>
      </c>
      <c r="I5546" s="54" t="s">
        <v>8898</v>
      </c>
      <c r="J5546" s="54" t="s">
        <v>8323</v>
      </c>
      <c r="K5546" s="55" t="s">
        <v>25876</v>
      </c>
      <c r="L5546" s="54" t="s">
        <v>8325</v>
      </c>
    </row>
    <row r="5547" spans="1:12" ht="13.8" x14ac:dyDescent="0.3">
      <c r="A5547" s="54" t="s">
        <v>19951</v>
      </c>
      <c r="B5547" s="54" t="s">
        <v>19952</v>
      </c>
      <c r="C5547" s="54" t="s">
        <v>20023</v>
      </c>
      <c r="D5547" s="54" t="s">
        <v>20024</v>
      </c>
      <c r="E5547" s="55" t="s">
        <v>8319</v>
      </c>
      <c r="F5547" s="54" t="s">
        <v>8319</v>
      </c>
      <c r="G5547" s="54" t="s">
        <v>20232</v>
      </c>
      <c r="H5547" s="54" t="s">
        <v>20233</v>
      </c>
      <c r="I5547" s="54" t="s">
        <v>8898</v>
      </c>
      <c r="J5547" s="54" t="s">
        <v>8323</v>
      </c>
      <c r="K5547" s="55" t="s">
        <v>22622</v>
      </c>
      <c r="L5547" s="54" t="s">
        <v>8325</v>
      </c>
    </row>
    <row r="5548" spans="1:12" ht="13.8" x14ac:dyDescent="0.3">
      <c r="A5548" s="54" t="s">
        <v>19951</v>
      </c>
      <c r="B5548" s="54" t="s">
        <v>19952</v>
      </c>
      <c r="C5548" s="54" t="s">
        <v>20023</v>
      </c>
      <c r="D5548" s="54" t="s">
        <v>20024</v>
      </c>
      <c r="E5548" s="55" t="s">
        <v>8319</v>
      </c>
      <c r="F5548" s="54" t="s">
        <v>8319</v>
      </c>
      <c r="G5548" s="54" t="s">
        <v>20234</v>
      </c>
      <c r="H5548" s="54" t="s">
        <v>20235</v>
      </c>
      <c r="I5548" s="54" t="s">
        <v>8898</v>
      </c>
      <c r="J5548" s="54" t="s">
        <v>8323</v>
      </c>
      <c r="K5548" s="55" t="s">
        <v>25877</v>
      </c>
      <c r="L5548" s="54" t="s">
        <v>8325</v>
      </c>
    </row>
    <row r="5549" spans="1:12" ht="13.8" x14ac:dyDescent="0.3">
      <c r="A5549" s="54" t="s">
        <v>19951</v>
      </c>
      <c r="B5549" s="54" t="s">
        <v>19952</v>
      </c>
      <c r="C5549" s="54" t="s">
        <v>20023</v>
      </c>
      <c r="D5549" s="54" t="s">
        <v>20024</v>
      </c>
      <c r="E5549" s="55" t="s">
        <v>8319</v>
      </c>
      <c r="F5549" s="54" t="s">
        <v>8319</v>
      </c>
      <c r="G5549" s="54" t="s">
        <v>20236</v>
      </c>
      <c r="H5549" s="54" t="s">
        <v>20237</v>
      </c>
      <c r="I5549" s="54" t="s">
        <v>8898</v>
      </c>
      <c r="J5549" s="54" t="s">
        <v>8323</v>
      </c>
      <c r="K5549" s="55" t="s">
        <v>24799</v>
      </c>
      <c r="L5549" s="54" t="s">
        <v>8325</v>
      </c>
    </row>
    <row r="5550" spans="1:12" ht="13.8" x14ac:dyDescent="0.3">
      <c r="A5550" s="54" t="s">
        <v>19951</v>
      </c>
      <c r="B5550" s="54" t="s">
        <v>19952</v>
      </c>
      <c r="C5550" s="54" t="s">
        <v>20023</v>
      </c>
      <c r="D5550" s="54" t="s">
        <v>20024</v>
      </c>
      <c r="E5550" s="55" t="s">
        <v>8319</v>
      </c>
      <c r="F5550" s="54" t="s">
        <v>8319</v>
      </c>
      <c r="G5550" s="54" t="s">
        <v>20238</v>
      </c>
      <c r="H5550" s="54" t="s">
        <v>20239</v>
      </c>
      <c r="I5550" s="54" t="s">
        <v>8898</v>
      </c>
      <c r="J5550" s="54" t="s">
        <v>8323</v>
      </c>
      <c r="K5550" s="55" t="s">
        <v>25878</v>
      </c>
      <c r="L5550" s="54" t="s">
        <v>8325</v>
      </c>
    </row>
    <row r="5551" spans="1:12" ht="13.8" x14ac:dyDescent="0.3">
      <c r="A5551" s="54" t="s">
        <v>19951</v>
      </c>
      <c r="B5551" s="54" t="s">
        <v>19952</v>
      </c>
      <c r="C5551" s="54" t="s">
        <v>20023</v>
      </c>
      <c r="D5551" s="54" t="s">
        <v>20024</v>
      </c>
      <c r="E5551" s="55" t="s">
        <v>8319</v>
      </c>
      <c r="F5551" s="54" t="s">
        <v>8319</v>
      </c>
      <c r="G5551" s="54" t="s">
        <v>20240</v>
      </c>
      <c r="H5551" s="54" t="s">
        <v>20241</v>
      </c>
      <c r="I5551" s="54" t="s">
        <v>8898</v>
      </c>
      <c r="J5551" s="54" t="s">
        <v>8323</v>
      </c>
      <c r="K5551" s="55" t="s">
        <v>25879</v>
      </c>
      <c r="L5551" s="54" t="s">
        <v>8325</v>
      </c>
    </row>
    <row r="5552" spans="1:12" ht="13.8" x14ac:dyDescent="0.3">
      <c r="A5552" s="54" t="s">
        <v>19951</v>
      </c>
      <c r="B5552" s="54" t="s">
        <v>19952</v>
      </c>
      <c r="C5552" s="54" t="s">
        <v>20023</v>
      </c>
      <c r="D5552" s="54" t="s">
        <v>20024</v>
      </c>
      <c r="E5552" s="55" t="s">
        <v>8319</v>
      </c>
      <c r="F5552" s="54" t="s">
        <v>8319</v>
      </c>
      <c r="G5552" s="54" t="s">
        <v>20243</v>
      </c>
      <c r="H5552" s="54" t="s">
        <v>20244</v>
      </c>
      <c r="I5552" s="54" t="s">
        <v>8898</v>
      </c>
      <c r="J5552" s="54" t="s">
        <v>8323</v>
      </c>
      <c r="K5552" s="55" t="s">
        <v>17527</v>
      </c>
      <c r="L5552" s="54" t="s">
        <v>8325</v>
      </c>
    </row>
    <row r="5553" spans="1:12" ht="13.8" x14ac:dyDescent="0.3">
      <c r="A5553" s="54" t="s">
        <v>19951</v>
      </c>
      <c r="B5553" s="54" t="s">
        <v>19952</v>
      </c>
      <c r="C5553" s="54" t="s">
        <v>20023</v>
      </c>
      <c r="D5553" s="54" t="s">
        <v>20024</v>
      </c>
      <c r="E5553" s="55" t="s">
        <v>8319</v>
      </c>
      <c r="F5553" s="54" t="s">
        <v>8319</v>
      </c>
      <c r="G5553" s="54" t="s">
        <v>20245</v>
      </c>
      <c r="H5553" s="54" t="s">
        <v>20246</v>
      </c>
      <c r="I5553" s="54" t="s">
        <v>8898</v>
      </c>
      <c r="J5553" s="54" t="s">
        <v>8323</v>
      </c>
      <c r="K5553" s="55" t="s">
        <v>17661</v>
      </c>
      <c r="L5553" s="54" t="s">
        <v>8325</v>
      </c>
    </row>
    <row r="5554" spans="1:12" ht="13.8" x14ac:dyDescent="0.3">
      <c r="A5554" s="54" t="s">
        <v>19951</v>
      </c>
      <c r="B5554" s="54" t="s">
        <v>19952</v>
      </c>
      <c r="C5554" s="54" t="s">
        <v>20023</v>
      </c>
      <c r="D5554" s="54" t="s">
        <v>20024</v>
      </c>
      <c r="E5554" s="55" t="s">
        <v>8319</v>
      </c>
      <c r="F5554" s="54" t="s">
        <v>8319</v>
      </c>
      <c r="G5554" s="54" t="s">
        <v>20247</v>
      </c>
      <c r="H5554" s="54" t="s">
        <v>20248</v>
      </c>
      <c r="I5554" s="54" t="s">
        <v>8898</v>
      </c>
      <c r="J5554" s="54" t="s">
        <v>8323</v>
      </c>
      <c r="K5554" s="55" t="s">
        <v>18085</v>
      </c>
      <c r="L5554" s="54" t="s">
        <v>8325</v>
      </c>
    </row>
    <row r="5555" spans="1:12" ht="13.8" x14ac:dyDescent="0.3">
      <c r="A5555" s="54" t="s">
        <v>19951</v>
      </c>
      <c r="B5555" s="54" t="s">
        <v>19952</v>
      </c>
      <c r="C5555" s="54" t="s">
        <v>20023</v>
      </c>
      <c r="D5555" s="54" t="s">
        <v>20024</v>
      </c>
      <c r="E5555" s="55" t="s">
        <v>8319</v>
      </c>
      <c r="F5555" s="54" t="s">
        <v>8319</v>
      </c>
      <c r="G5555" s="54" t="s">
        <v>20249</v>
      </c>
      <c r="H5555" s="54" t="s">
        <v>20250</v>
      </c>
      <c r="I5555" s="54" t="s">
        <v>8898</v>
      </c>
      <c r="J5555" s="54" t="s">
        <v>8323</v>
      </c>
      <c r="K5555" s="55" t="s">
        <v>25880</v>
      </c>
      <c r="L5555" s="54" t="s">
        <v>8325</v>
      </c>
    </row>
    <row r="5556" spans="1:12" ht="13.8" x14ac:dyDescent="0.3">
      <c r="A5556" s="54" t="s">
        <v>19951</v>
      </c>
      <c r="B5556" s="54" t="s">
        <v>19952</v>
      </c>
      <c r="C5556" s="54" t="s">
        <v>20023</v>
      </c>
      <c r="D5556" s="54" t="s">
        <v>20024</v>
      </c>
      <c r="E5556" s="55" t="s">
        <v>8319</v>
      </c>
      <c r="F5556" s="54" t="s">
        <v>8319</v>
      </c>
      <c r="G5556" s="54" t="s">
        <v>20251</v>
      </c>
      <c r="H5556" s="54" t="s">
        <v>20252</v>
      </c>
      <c r="I5556" s="54" t="s">
        <v>8898</v>
      </c>
      <c r="J5556" s="54" t="s">
        <v>8323</v>
      </c>
      <c r="K5556" s="55" t="s">
        <v>25881</v>
      </c>
      <c r="L5556" s="54" t="s">
        <v>8325</v>
      </c>
    </row>
    <row r="5557" spans="1:12" ht="13.8" x14ac:dyDescent="0.3">
      <c r="A5557" s="54" t="s">
        <v>19951</v>
      </c>
      <c r="B5557" s="54" t="s">
        <v>19952</v>
      </c>
      <c r="C5557" s="54" t="s">
        <v>20023</v>
      </c>
      <c r="D5557" s="54" t="s">
        <v>20024</v>
      </c>
      <c r="E5557" s="55" t="s">
        <v>8319</v>
      </c>
      <c r="F5557" s="54" t="s">
        <v>8319</v>
      </c>
      <c r="G5557" s="54" t="s">
        <v>20253</v>
      </c>
      <c r="H5557" s="54" t="s">
        <v>20254</v>
      </c>
      <c r="I5557" s="54" t="s">
        <v>8898</v>
      </c>
      <c r="J5557" s="54" t="s">
        <v>8323</v>
      </c>
      <c r="K5557" s="55" t="s">
        <v>25882</v>
      </c>
      <c r="L5557" s="54" t="s">
        <v>8325</v>
      </c>
    </row>
    <row r="5558" spans="1:12" ht="13.8" x14ac:dyDescent="0.3">
      <c r="A5558" s="54" t="s">
        <v>19951</v>
      </c>
      <c r="B5558" s="54" t="s">
        <v>19952</v>
      </c>
      <c r="C5558" s="54" t="s">
        <v>20023</v>
      </c>
      <c r="D5558" s="54" t="s">
        <v>20024</v>
      </c>
      <c r="E5558" s="55" t="s">
        <v>8319</v>
      </c>
      <c r="F5558" s="54" t="s">
        <v>8319</v>
      </c>
      <c r="G5558" s="54" t="s">
        <v>20255</v>
      </c>
      <c r="H5558" s="54" t="s">
        <v>20256</v>
      </c>
      <c r="I5558" s="54" t="s">
        <v>8898</v>
      </c>
      <c r="J5558" s="54" t="s">
        <v>8323</v>
      </c>
      <c r="K5558" s="55" t="s">
        <v>21944</v>
      </c>
      <c r="L5558" s="54" t="s">
        <v>8325</v>
      </c>
    </row>
    <row r="5559" spans="1:12" ht="13.8" x14ac:dyDescent="0.3">
      <c r="A5559" s="54" t="s">
        <v>19951</v>
      </c>
      <c r="B5559" s="54" t="s">
        <v>19952</v>
      </c>
      <c r="C5559" s="54" t="s">
        <v>20023</v>
      </c>
      <c r="D5559" s="54" t="s">
        <v>20024</v>
      </c>
      <c r="E5559" s="55" t="s">
        <v>8319</v>
      </c>
      <c r="F5559" s="54" t="s">
        <v>8319</v>
      </c>
      <c r="G5559" s="54" t="s">
        <v>20257</v>
      </c>
      <c r="H5559" s="54" t="s">
        <v>20258</v>
      </c>
      <c r="I5559" s="54" t="s">
        <v>8898</v>
      </c>
      <c r="J5559" s="54" t="s">
        <v>8323</v>
      </c>
      <c r="K5559" s="55" t="s">
        <v>25883</v>
      </c>
      <c r="L5559" s="54" t="s">
        <v>8325</v>
      </c>
    </row>
    <row r="5560" spans="1:12" ht="13.8" x14ac:dyDescent="0.3">
      <c r="A5560" s="54" t="s">
        <v>19951</v>
      </c>
      <c r="B5560" s="54" t="s">
        <v>19952</v>
      </c>
      <c r="C5560" s="54" t="s">
        <v>20023</v>
      </c>
      <c r="D5560" s="54" t="s">
        <v>20024</v>
      </c>
      <c r="E5560" s="55" t="s">
        <v>8319</v>
      </c>
      <c r="F5560" s="54" t="s">
        <v>8319</v>
      </c>
      <c r="G5560" s="54" t="s">
        <v>20259</v>
      </c>
      <c r="H5560" s="54" t="s">
        <v>20260</v>
      </c>
      <c r="I5560" s="54" t="s">
        <v>8898</v>
      </c>
      <c r="J5560" s="54" t="s">
        <v>8323</v>
      </c>
      <c r="K5560" s="55" t="s">
        <v>23153</v>
      </c>
      <c r="L5560" s="54" t="s">
        <v>8325</v>
      </c>
    </row>
    <row r="5561" spans="1:12" ht="13.8" x14ac:dyDescent="0.3">
      <c r="A5561" s="54" t="s">
        <v>19951</v>
      </c>
      <c r="B5561" s="54" t="s">
        <v>19952</v>
      </c>
      <c r="C5561" s="54" t="s">
        <v>20023</v>
      </c>
      <c r="D5561" s="54" t="s">
        <v>20024</v>
      </c>
      <c r="E5561" s="55" t="s">
        <v>8319</v>
      </c>
      <c r="F5561" s="54" t="s">
        <v>8319</v>
      </c>
      <c r="G5561" s="54" t="s">
        <v>20261</v>
      </c>
      <c r="H5561" s="54" t="s">
        <v>20262</v>
      </c>
      <c r="I5561" s="54" t="s">
        <v>8898</v>
      </c>
      <c r="J5561" s="54" t="s">
        <v>8323</v>
      </c>
      <c r="K5561" s="55" t="s">
        <v>25884</v>
      </c>
      <c r="L5561" s="54" t="s">
        <v>8325</v>
      </c>
    </row>
    <row r="5562" spans="1:12" ht="13.8" x14ac:dyDescent="0.3">
      <c r="A5562" s="54" t="s">
        <v>19951</v>
      </c>
      <c r="B5562" s="54" t="s">
        <v>19952</v>
      </c>
      <c r="C5562" s="54" t="s">
        <v>20023</v>
      </c>
      <c r="D5562" s="54" t="s">
        <v>20024</v>
      </c>
      <c r="E5562" s="55" t="s">
        <v>8319</v>
      </c>
      <c r="F5562" s="54" t="s">
        <v>8319</v>
      </c>
      <c r="G5562" s="54" t="s">
        <v>20263</v>
      </c>
      <c r="H5562" s="54" t="s">
        <v>20264</v>
      </c>
      <c r="I5562" s="54" t="s">
        <v>8898</v>
      </c>
      <c r="J5562" s="54" t="s">
        <v>8323</v>
      </c>
      <c r="K5562" s="55" t="s">
        <v>23069</v>
      </c>
      <c r="L5562" s="54" t="s">
        <v>8325</v>
      </c>
    </row>
    <row r="5563" spans="1:12" ht="13.8" x14ac:dyDescent="0.3">
      <c r="A5563" s="54" t="s">
        <v>19951</v>
      </c>
      <c r="B5563" s="54" t="s">
        <v>19952</v>
      </c>
      <c r="C5563" s="54" t="s">
        <v>20023</v>
      </c>
      <c r="D5563" s="54" t="s">
        <v>20024</v>
      </c>
      <c r="E5563" s="55" t="s">
        <v>8319</v>
      </c>
      <c r="F5563" s="54" t="s">
        <v>8319</v>
      </c>
      <c r="G5563" s="54" t="s">
        <v>20265</v>
      </c>
      <c r="H5563" s="54" t="s">
        <v>20266</v>
      </c>
      <c r="I5563" s="54" t="s">
        <v>8898</v>
      </c>
      <c r="J5563" s="54" t="s">
        <v>8323</v>
      </c>
      <c r="K5563" s="55" t="s">
        <v>25885</v>
      </c>
      <c r="L5563" s="54" t="s">
        <v>8325</v>
      </c>
    </row>
    <row r="5564" spans="1:12" ht="13.8" x14ac:dyDescent="0.3">
      <c r="A5564" s="54" t="s">
        <v>19951</v>
      </c>
      <c r="B5564" s="54" t="s">
        <v>19952</v>
      </c>
      <c r="C5564" s="54" t="s">
        <v>20023</v>
      </c>
      <c r="D5564" s="54" t="s">
        <v>20024</v>
      </c>
      <c r="E5564" s="55" t="s">
        <v>8319</v>
      </c>
      <c r="F5564" s="54" t="s">
        <v>8319</v>
      </c>
      <c r="G5564" s="54" t="s">
        <v>20267</v>
      </c>
      <c r="H5564" s="54" t="s">
        <v>20268</v>
      </c>
      <c r="I5564" s="54" t="s">
        <v>8898</v>
      </c>
      <c r="J5564" s="54" t="s">
        <v>8323</v>
      </c>
      <c r="K5564" s="55" t="s">
        <v>24516</v>
      </c>
      <c r="L5564" s="54" t="s">
        <v>8325</v>
      </c>
    </row>
    <row r="5565" spans="1:12" ht="13.8" x14ac:dyDescent="0.3">
      <c r="A5565" s="54" t="s">
        <v>19951</v>
      </c>
      <c r="B5565" s="54" t="s">
        <v>19952</v>
      </c>
      <c r="C5565" s="54" t="s">
        <v>20023</v>
      </c>
      <c r="D5565" s="54" t="s">
        <v>20024</v>
      </c>
      <c r="E5565" s="55" t="s">
        <v>8319</v>
      </c>
      <c r="F5565" s="54" t="s">
        <v>8319</v>
      </c>
      <c r="G5565" s="54" t="s">
        <v>20269</v>
      </c>
      <c r="H5565" s="54" t="s">
        <v>20270</v>
      </c>
      <c r="I5565" s="54" t="s">
        <v>8898</v>
      </c>
      <c r="J5565" s="54" t="s">
        <v>8323</v>
      </c>
      <c r="K5565" s="55" t="s">
        <v>25886</v>
      </c>
      <c r="L5565" s="54" t="s">
        <v>8325</v>
      </c>
    </row>
    <row r="5566" spans="1:12" ht="13.8" x14ac:dyDescent="0.3">
      <c r="A5566" s="54" t="s">
        <v>19951</v>
      </c>
      <c r="B5566" s="54" t="s">
        <v>19952</v>
      </c>
      <c r="C5566" s="54" t="s">
        <v>20023</v>
      </c>
      <c r="D5566" s="54" t="s">
        <v>20024</v>
      </c>
      <c r="E5566" s="55" t="s">
        <v>8319</v>
      </c>
      <c r="F5566" s="54" t="s">
        <v>8319</v>
      </c>
      <c r="G5566" s="54" t="s">
        <v>20271</v>
      </c>
      <c r="H5566" s="54" t="s">
        <v>20272</v>
      </c>
      <c r="I5566" s="54" t="s">
        <v>8898</v>
      </c>
      <c r="J5566" s="54" t="s">
        <v>8323</v>
      </c>
      <c r="K5566" s="55" t="s">
        <v>25887</v>
      </c>
      <c r="L5566" s="54" t="s">
        <v>8325</v>
      </c>
    </row>
    <row r="5567" spans="1:12" ht="13.8" x14ac:dyDescent="0.3">
      <c r="A5567" s="54" t="s">
        <v>19951</v>
      </c>
      <c r="B5567" s="54" t="s">
        <v>19952</v>
      </c>
      <c r="C5567" s="54" t="s">
        <v>20023</v>
      </c>
      <c r="D5567" s="54" t="s">
        <v>20024</v>
      </c>
      <c r="E5567" s="55" t="s">
        <v>8319</v>
      </c>
      <c r="F5567" s="54" t="s">
        <v>8319</v>
      </c>
      <c r="G5567" s="54" t="s">
        <v>20273</v>
      </c>
      <c r="H5567" s="54" t="s">
        <v>20274</v>
      </c>
      <c r="I5567" s="54" t="s">
        <v>8898</v>
      </c>
      <c r="J5567" s="54" t="s">
        <v>8323</v>
      </c>
      <c r="K5567" s="55" t="s">
        <v>25888</v>
      </c>
      <c r="L5567" s="54" t="s">
        <v>8325</v>
      </c>
    </row>
    <row r="5568" spans="1:12" ht="13.8" x14ac:dyDescent="0.3">
      <c r="A5568" s="54" t="s">
        <v>19951</v>
      </c>
      <c r="B5568" s="54" t="s">
        <v>19952</v>
      </c>
      <c r="C5568" s="54" t="s">
        <v>20023</v>
      </c>
      <c r="D5568" s="54" t="s">
        <v>20024</v>
      </c>
      <c r="E5568" s="55" t="s">
        <v>8319</v>
      </c>
      <c r="F5568" s="54" t="s">
        <v>8319</v>
      </c>
      <c r="G5568" s="54" t="s">
        <v>20275</v>
      </c>
      <c r="H5568" s="54" t="s">
        <v>20276</v>
      </c>
      <c r="I5568" s="54" t="s">
        <v>8898</v>
      </c>
      <c r="J5568" s="54" t="s">
        <v>8323</v>
      </c>
      <c r="K5568" s="55" t="s">
        <v>25889</v>
      </c>
      <c r="L5568" s="54" t="s">
        <v>8325</v>
      </c>
    </row>
    <row r="5569" spans="1:12" ht="13.8" x14ac:dyDescent="0.3">
      <c r="A5569" s="54" t="s">
        <v>19951</v>
      </c>
      <c r="B5569" s="54" t="s">
        <v>19952</v>
      </c>
      <c r="C5569" s="54" t="s">
        <v>20023</v>
      </c>
      <c r="D5569" s="54" t="s">
        <v>20024</v>
      </c>
      <c r="E5569" s="55" t="s">
        <v>8319</v>
      </c>
      <c r="F5569" s="54" t="s">
        <v>8319</v>
      </c>
      <c r="G5569" s="54" t="s">
        <v>20277</v>
      </c>
      <c r="H5569" s="54" t="s">
        <v>20278</v>
      </c>
      <c r="I5569" s="54" t="s">
        <v>8898</v>
      </c>
      <c r="J5569" s="54" t="s">
        <v>8323</v>
      </c>
      <c r="K5569" s="55" t="s">
        <v>25890</v>
      </c>
      <c r="L5569" s="54" t="s">
        <v>8325</v>
      </c>
    </row>
    <row r="5570" spans="1:12" ht="13.8" x14ac:dyDescent="0.3">
      <c r="A5570" s="54" t="s">
        <v>19951</v>
      </c>
      <c r="B5570" s="54" t="s">
        <v>19952</v>
      </c>
      <c r="C5570" s="54" t="s">
        <v>20023</v>
      </c>
      <c r="D5570" s="54" t="s">
        <v>20024</v>
      </c>
      <c r="E5570" s="55" t="s">
        <v>8319</v>
      </c>
      <c r="F5570" s="54" t="s">
        <v>8319</v>
      </c>
      <c r="G5570" s="54" t="s">
        <v>20279</v>
      </c>
      <c r="H5570" s="54" t="s">
        <v>20280</v>
      </c>
      <c r="I5570" s="54" t="s">
        <v>8898</v>
      </c>
      <c r="J5570" s="54" t="s">
        <v>8323</v>
      </c>
      <c r="K5570" s="55" t="s">
        <v>25891</v>
      </c>
      <c r="L5570" s="54" t="s">
        <v>8325</v>
      </c>
    </row>
    <row r="5571" spans="1:12" ht="13.8" x14ac:dyDescent="0.3">
      <c r="A5571" s="54" t="s">
        <v>19951</v>
      </c>
      <c r="B5571" s="54" t="s">
        <v>19952</v>
      </c>
      <c r="C5571" s="54" t="s">
        <v>20023</v>
      </c>
      <c r="D5571" s="54" t="s">
        <v>20024</v>
      </c>
      <c r="E5571" s="55" t="s">
        <v>8319</v>
      </c>
      <c r="F5571" s="54" t="s">
        <v>8319</v>
      </c>
      <c r="G5571" s="54" t="s">
        <v>20281</v>
      </c>
      <c r="H5571" s="54" t="s">
        <v>20282</v>
      </c>
      <c r="I5571" s="54" t="s">
        <v>8898</v>
      </c>
      <c r="J5571" s="54" t="s">
        <v>8323</v>
      </c>
      <c r="K5571" s="55" t="s">
        <v>25892</v>
      </c>
      <c r="L5571" s="54" t="s">
        <v>8325</v>
      </c>
    </row>
    <row r="5572" spans="1:12" ht="13.8" x14ac:dyDescent="0.3">
      <c r="A5572" s="54" t="s">
        <v>19951</v>
      </c>
      <c r="B5572" s="54" t="s">
        <v>19952</v>
      </c>
      <c r="C5572" s="54" t="s">
        <v>20023</v>
      </c>
      <c r="D5572" s="54" t="s">
        <v>20024</v>
      </c>
      <c r="E5572" s="55" t="s">
        <v>8319</v>
      </c>
      <c r="F5572" s="54" t="s">
        <v>8319</v>
      </c>
      <c r="G5572" s="54" t="s">
        <v>20283</v>
      </c>
      <c r="H5572" s="54" t="s">
        <v>20284</v>
      </c>
      <c r="I5572" s="54" t="s">
        <v>8898</v>
      </c>
      <c r="J5572" s="54" t="s">
        <v>8323</v>
      </c>
      <c r="K5572" s="55" t="s">
        <v>25893</v>
      </c>
      <c r="L5572" s="54" t="s">
        <v>8325</v>
      </c>
    </row>
    <row r="5573" spans="1:12" ht="13.8" x14ac:dyDescent="0.3">
      <c r="A5573" s="54" t="s">
        <v>19951</v>
      </c>
      <c r="B5573" s="54" t="s">
        <v>19952</v>
      </c>
      <c r="C5573" s="54" t="s">
        <v>20023</v>
      </c>
      <c r="D5573" s="54" t="s">
        <v>20024</v>
      </c>
      <c r="E5573" s="55" t="s">
        <v>8319</v>
      </c>
      <c r="F5573" s="54" t="s">
        <v>8319</v>
      </c>
      <c r="G5573" s="54" t="s">
        <v>20285</v>
      </c>
      <c r="H5573" s="54" t="s">
        <v>20286</v>
      </c>
      <c r="I5573" s="54" t="s">
        <v>8898</v>
      </c>
      <c r="J5573" s="54" t="s">
        <v>8323</v>
      </c>
      <c r="K5573" s="55" t="s">
        <v>25894</v>
      </c>
      <c r="L5573" s="54" t="s">
        <v>8325</v>
      </c>
    </row>
    <row r="5574" spans="1:12" ht="13.8" x14ac:dyDescent="0.3">
      <c r="A5574" s="54" t="s">
        <v>19951</v>
      </c>
      <c r="B5574" s="54" t="s">
        <v>19952</v>
      </c>
      <c r="C5574" s="54" t="s">
        <v>20023</v>
      </c>
      <c r="D5574" s="54" t="s">
        <v>20024</v>
      </c>
      <c r="E5574" s="55" t="s">
        <v>8319</v>
      </c>
      <c r="F5574" s="54" t="s">
        <v>8319</v>
      </c>
      <c r="G5574" s="54" t="s">
        <v>20287</v>
      </c>
      <c r="H5574" s="54" t="s">
        <v>20288</v>
      </c>
      <c r="I5574" s="54" t="s">
        <v>8898</v>
      </c>
      <c r="J5574" s="54" t="s">
        <v>8323</v>
      </c>
      <c r="K5574" s="55" t="s">
        <v>25895</v>
      </c>
      <c r="L5574" s="54" t="s">
        <v>8325</v>
      </c>
    </row>
    <row r="5575" spans="1:12" ht="13.8" x14ac:dyDescent="0.3">
      <c r="A5575" s="54" t="s">
        <v>19951</v>
      </c>
      <c r="B5575" s="54" t="s">
        <v>19952</v>
      </c>
      <c r="C5575" s="54" t="s">
        <v>20023</v>
      </c>
      <c r="D5575" s="54" t="s">
        <v>20024</v>
      </c>
      <c r="E5575" s="55" t="s">
        <v>8319</v>
      </c>
      <c r="F5575" s="54" t="s">
        <v>8319</v>
      </c>
      <c r="G5575" s="54" t="s">
        <v>20289</v>
      </c>
      <c r="H5575" s="54" t="s">
        <v>20290</v>
      </c>
      <c r="I5575" s="54" t="s">
        <v>8898</v>
      </c>
      <c r="J5575" s="54" t="s">
        <v>8323</v>
      </c>
      <c r="K5575" s="55" t="s">
        <v>25896</v>
      </c>
      <c r="L5575" s="54" t="s">
        <v>8325</v>
      </c>
    </row>
    <row r="5576" spans="1:12" ht="13.8" x14ac:dyDescent="0.3">
      <c r="A5576" s="54" t="s">
        <v>19951</v>
      </c>
      <c r="B5576" s="54" t="s">
        <v>19952</v>
      </c>
      <c r="C5576" s="54" t="s">
        <v>20023</v>
      </c>
      <c r="D5576" s="54" t="s">
        <v>20024</v>
      </c>
      <c r="E5576" s="55" t="s">
        <v>8319</v>
      </c>
      <c r="F5576" s="54" t="s">
        <v>8319</v>
      </c>
      <c r="G5576" s="54" t="s">
        <v>20291</v>
      </c>
      <c r="H5576" s="54" t="s">
        <v>20292</v>
      </c>
      <c r="I5576" s="54" t="s">
        <v>8898</v>
      </c>
      <c r="J5576" s="54" t="s">
        <v>8323</v>
      </c>
      <c r="K5576" s="55" t="s">
        <v>25897</v>
      </c>
      <c r="L5576" s="54" t="s">
        <v>8325</v>
      </c>
    </row>
    <row r="5577" spans="1:12" ht="13.8" x14ac:dyDescent="0.3">
      <c r="A5577" s="54" t="s">
        <v>19951</v>
      </c>
      <c r="B5577" s="54" t="s">
        <v>19952</v>
      </c>
      <c r="C5577" s="54" t="s">
        <v>20023</v>
      </c>
      <c r="D5577" s="54" t="s">
        <v>20024</v>
      </c>
      <c r="E5577" s="55" t="s">
        <v>8319</v>
      </c>
      <c r="F5577" s="54" t="s">
        <v>8319</v>
      </c>
      <c r="G5577" s="54" t="s">
        <v>20293</v>
      </c>
      <c r="H5577" s="54" t="s">
        <v>20294</v>
      </c>
      <c r="I5577" s="54" t="s">
        <v>8898</v>
      </c>
      <c r="J5577" s="54" t="s">
        <v>8323</v>
      </c>
      <c r="K5577" s="55" t="s">
        <v>25898</v>
      </c>
      <c r="L5577" s="54" t="s">
        <v>8325</v>
      </c>
    </row>
    <row r="5578" spans="1:12" ht="13.8" x14ac:dyDescent="0.3">
      <c r="A5578" s="54" t="s">
        <v>19951</v>
      </c>
      <c r="B5578" s="54" t="s">
        <v>19952</v>
      </c>
      <c r="C5578" s="54" t="s">
        <v>20023</v>
      </c>
      <c r="D5578" s="54" t="s">
        <v>20024</v>
      </c>
      <c r="E5578" s="55" t="s">
        <v>8319</v>
      </c>
      <c r="F5578" s="54" t="s">
        <v>8319</v>
      </c>
      <c r="G5578" s="54" t="s">
        <v>20295</v>
      </c>
      <c r="H5578" s="54" t="s">
        <v>20296</v>
      </c>
      <c r="I5578" s="54" t="s">
        <v>8898</v>
      </c>
      <c r="J5578" s="54" t="s">
        <v>8323</v>
      </c>
      <c r="K5578" s="55" t="s">
        <v>25899</v>
      </c>
      <c r="L5578" s="54" t="s">
        <v>8325</v>
      </c>
    </row>
    <row r="5579" spans="1:12" ht="13.8" x14ac:dyDescent="0.3">
      <c r="A5579" s="54" t="s">
        <v>19951</v>
      </c>
      <c r="B5579" s="54" t="s">
        <v>19952</v>
      </c>
      <c r="C5579" s="54" t="s">
        <v>20023</v>
      </c>
      <c r="D5579" s="54" t="s">
        <v>20024</v>
      </c>
      <c r="E5579" s="55" t="s">
        <v>8319</v>
      </c>
      <c r="F5579" s="54" t="s">
        <v>8319</v>
      </c>
      <c r="G5579" s="54" t="s">
        <v>20298</v>
      </c>
      <c r="H5579" s="54" t="s">
        <v>20299</v>
      </c>
      <c r="I5579" s="54" t="s">
        <v>8898</v>
      </c>
      <c r="J5579" s="54" t="s">
        <v>8323</v>
      </c>
      <c r="K5579" s="55" t="s">
        <v>25900</v>
      </c>
      <c r="L5579" s="54" t="s">
        <v>8325</v>
      </c>
    </row>
    <row r="5580" spans="1:12" ht="13.8" x14ac:dyDescent="0.3">
      <c r="A5580" s="54" t="s">
        <v>19951</v>
      </c>
      <c r="B5580" s="54" t="s">
        <v>19952</v>
      </c>
      <c r="C5580" s="54" t="s">
        <v>20023</v>
      </c>
      <c r="D5580" s="54" t="s">
        <v>20024</v>
      </c>
      <c r="E5580" s="55" t="s">
        <v>8319</v>
      </c>
      <c r="F5580" s="54" t="s">
        <v>8319</v>
      </c>
      <c r="G5580" s="54" t="s">
        <v>20301</v>
      </c>
      <c r="H5580" s="54" t="s">
        <v>20302</v>
      </c>
      <c r="I5580" s="54" t="s">
        <v>8898</v>
      </c>
      <c r="J5580" s="54" t="s">
        <v>8323</v>
      </c>
      <c r="K5580" s="55" t="s">
        <v>25901</v>
      </c>
      <c r="L5580" s="54" t="s">
        <v>8325</v>
      </c>
    </row>
    <row r="5581" spans="1:12" ht="13.8" x14ac:dyDescent="0.3">
      <c r="A5581" s="54" t="s">
        <v>19951</v>
      </c>
      <c r="B5581" s="54" t="s">
        <v>19952</v>
      </c>
      <c r="C5581" s="54" t="s">
        <v>20023</v>
      </c>
      <c r="D5581" s="54" t="s">
        <v>20024</v>
      </c>
      <c r="E5581" s="55" t="s">
        <v>8319</v>
      </c>
      <c r="F5581" s="54" t="s">
        <v>8319</v>
      </c>
      <c r="G5581" s="54" t="s">
        <v>20303</v>
      </c>
      <c r="H5581" s="54" t="s">
        <v>20304</v>
      </c>
      <c r="I5581" s="54" t="s">
        <v>8898</v>
      </c>
      <c r="J5581" s="54" t="s">
        <v>8323</v>
      </c>
      <c r="K5581" s="55" t="s">
        <v>25902</v>
      </c>
      <c r="L5581" s="54" t="s">
        <v>8325</v>
      </c>
    </row>
    <row r="5582" spans="1:12" ht="13.8" x14ac:dyDescent="0.3">
      <c r="A5582" s="54" t="s">
        <v>19951</v>
      </c>
      <c r="B5582" s="54" t="s">
        <v>19952</v>
      </c>
      <c r="C5582" s="54" t="s">
        <v>20023</v>
      </c>
      <c r="D5582" s="54" t="s">
        <v>20024</v>
      </c>
      <c r="E5582" s="55" t="s">
        <v>8319</v>
      </c>
      <c r="F5582" s="54" t="s">
        <v>8319</v>
      </c>
      <c r="G5582" s="54" t="s">
        <v>20306</v>
      </c>
      <c r="H5582" s="54" t="s">
        <v>20307</v>
      </c>
      <c r="I5582" s="54" t="s">
        <v>8898</v>
      </c>
      <c r="J5582" s="54" t="s">
        <v>8323</v>
      </c>
      <c r="K5582" s="55" t="s">
        <v>23435</v>
      </c>
      <c r="L5582" s="54" t="s">
        <v>8325</v>
      </c>
    </row>
    <row r="5583" spans="1:12" ht="13.8" x14ac:dyDescent="0.3">
      <c r="A5583" s="54" t="s">
        <v>19951</v>
      </c>
      <c r="B5583" s="54" t="s">
        <v>19952</v>
      </c>
      <c r="C5583" s="54" t="s">
        <v>20023</v>
      </c>
      <c r="D5583" s="54" t="s">
        <v>20024</v>
      </c>
      <c r="E5583" s="55" t="s">
        <v>8319</v>
      </c>
      <c r="F5583" s="54" t="s">
        <v>8319</v>
      </c>
      <c r="G5583" s="54" t="s">
        <v>20308</v>
      </c>
      <c r="H5583" s="54" t="s">
        <v>20309</v>
      </c>
      <c r="I5583" s="54" t="s">
        <v>8898</v>
      </c>
      <c r="J5583" s="54" t="s">
        <v>8323</v>
      </c>
      <c r="K5583" s="55" t="s">
        <v>10908</v>
      </c>
      <c r="L5583" s="54" t="s">
        <v>8325</v>
      </c>
    </row>
    <row r="5584" spans="1:12" ht="13.8" x14ac:dyDescent="0.3">
      <c r="A5584" s="54" t="s">
        <v>19951</v>
      </c>
      <c r="B5584" s="54" t="s">
        <v>19952</v>
      </c>
      <c r="C5584" s="54" t="s">
        <v>20023</v>
      </c>
      <c r="D5584" s="54" t="s">
        <v>20024</v>
      </c>
      <c r="E5584" s="55" t="s">
        <v>8319</v>
      </c>
      <c r="F5584" s="54" t="s">
        <v>8319</v>
      </c>
      <c r="G5584" s="54" t="s">
        <v>20310</v>
      </c>
      <c r="H5584" s="54" t="s">
        <v>20311</v>
      </c>
      <c r="I5584" s="54" t="s">
        <v>8898</v>
      </c>
      <c r="J5584" s="54" t="s">
        <v>8323</v>
      </c>
      <c r="K5584" s="55" t="s">
        <v>18888</v>
      </c>
      <c r="L5584" s="54" t="s">
        <v>8325</v>
      </c>
    </row>
    <row r="5585" spans="1:12" ht="13.8" x14ac:dyDescent="0.3">
      <c r="A5585" s="54" t="s">
        <v>19951</v>
      </c>
      <c r="B5585" s="54" t="s">
        <v>19952</v>
      </c>
      <c r="C5585" s="54" t="s">
        <v>20023</v>
      </c>
      <c r="D5585" s="54" t="s">
        <v>20024</v>
      </c>
      <c r="E5585" s="55" t="s">
        <v>8319</v>
      </c>
      <c r="F5585" s="54" t="s">
        <v>8319</v>
      </c>
      <c r="G5585" s="54" t="s">
        <v>20312</v>
      </c>
      <c r="H5585" s="54" t="s">
        <v>20313</v>
      </c>
      <c r="I5585" s="54" t="s">
        <v>8898</v>
      </c>
      <c r="J5585" s="54" t="s">
        <v>8323</v>
      </c>
      <c r="K5585" s="55" t="s">
        <v>25903</v>
      </c>
      <c r="L5585" s="54" t="s">
        <v>8325</v>
      </c>
    </row>
    <row r="5586" spans="1:12" ht="13.8" x14ac:dyDescent="0.3">
      <c r="A5586" s="54" t="s">
        <v>19951</v>
      </c>
      <c r="B5586" s="54" t="s">
        <v>19952</v>
      </c>
      <c r="C5586" s="54" t="s">
        <v>20023</v>
      </c>
      <c r="D5586" s="54" t="s">
        <v>20024</v>
      </c>
      <c r="E5586" s="55" t="s">
        <v>8319</v>
      </c>
      <c r="F5586" s="54" t="s">
        <v>8319</v>
      </c>
      <c r="G5586" s="54" t="s">
        <v>20314</v>
      </c>
      <c r="H5586" s="54" t="s">
        <v>20315</v>
      </c>
      <c r="I5586" s="54" t="s">
        <v>8898</v>
      </c>
      <c r="J5586" s="54" t="s">
        <v>8323</v>
      </c>
      <c r="K5586" s="55" t="s">
        <v>24620</v>
      </c>
      <c r="L5586" s="54" t="s">
        <v>8325</v>
      </c>
    </row>
    <row r="5587" spans="1:12" ht="13.8" x14ac:dyDescent="0.3">
      <c r="A5587" s="54" t="s">
        <v>19951</v>
      </c>
      <c r="B5587" s="54" t="s">
        <v>19952</v>
      </c>
      <c r="C5587" s="54" t="s">
        <v>20023</v>
      </c>
      <c r="D5587" s="54" t="s">
        <v>20024</v>
      </c>
      <c r="E5587" s="55" t="s">
        <v>8319</v>
      </c>
      <c r="F5587" s="54" t="s">
        <v>8319</v>
      </c>
      <c r="G5587" s="54" t="s">
        <v>20316</v>
      </c>
      <c r="H5587" s="54" t="s">
        <v>20317</v>
      </c>
      <c r="I5587" s="54" t="s">
        <v>8898</v>
      </c>
      <c r="J5587" s="54" t="s">
        <v>8323</v>
      </c>
      <c r="K5587" s="55" t="s">
        <v>25904</v>
      </c>
      <c r="L5587" s="54" t="s">
        <v>8325</v>
      </c>
    </row>
    <row r="5588" spans="1:12" ht="13.8" x14ac:dyDescent="0.3">
      <c r="A5588" s="54" t="s">
        <v>19951</v>
      </c>
      <c r="B5588" s="54" t="s">
        <v>19952</v>
      </c>
      <c r="C5588" s="54" t="s">
        <v>20319</v>
      </c>
      <c r="D5588" s="54" t="s">
        <v>20320</v>
      </c>
      <c r="E5588" s="55" t="s">
        <v>8319</v>
      </c>
      <c r="F5588" s="54" t="s">
        <v>8319</v>
      </c>
      <c r="G5588" s="54" t="s">
        <v>20322</v>
      </c>
      <c r="H5588" s="54" t="s">
        <v>20323</v>
      </c>
      <c r="I5588" s="54" t="s">
        <v>8898</v>
      </c>
      <c r="J5588" s="54" t="s">
        <v>8323</v>
      </c>
      <c r="K5588" s="55" t="s">
        <v>25905</v>
      </c>
      <c r="L5588" s="54" t="s">
        <v>8325</v>
      </c>
    </row>
    <row r="5589" spans="1:12" ht="13.8" x14ac:dyDescent="0.3">
      <c r="A5589" s="54" t="s">
        <v>19951</v>
      </c>
      <c r="B5589" s="54" t="s">
        <v>19952</v>
      </c>
      <c r="C5589" s="54" t="s">
        <v>20319</v>
      </c>
      <c r="D5589" s="54" t="s">
        <v>20320</v>
      </c>
      <c r="E5589" s="55" t="s">
        <v>8319</v>
      </c>
      <c r="F5589" s="54" t="s">
        <v>8319</v>
      </c>
      <c r="G5589" s="54" t="s">
        <v>20324</v>
      </c>
      <c r="H5589" s="54" t="s">
        <v>20325</v>
      </c>
      <c r="I5589" s="54" t="s">
        <v>8898</v>
      </c>
      <c r="J5589" s="54" t="s">
        <v>8323</v>
      </c>
      <c r="K5589" s="55" t="s">
        <v>25906</v>
      </c>
      <c r="L5589" s="54" t="s">
        <v>8325</v>
      </c>
    </row>
    <row r="5590" spans="1:12" ht="13.8" x14ac:dyDescent="0.3">
      <c r="A5590" s="54" t="s">
        <v>19951</v>
      </c>
      <c r="B5590" s="54" t="s">
        <v>19952</v>
      </c>
      <c r="C5590" s="54" t="s">
        <v>20319</v>
      </c>
      <c r="D5590" s="54" t="s">
        <v>20320</v>
      </c>
      <c r="E5590" s="55" t="s">
        <v>8319</v>
      </c>
      <c r="F5590" s="54" t="s">
        <v>8319</v>
      </c>
      <c r="G5590" s="54" t="s">
        <v>20326</v>
      </c>
      <c r="H5590" s="54" t="s">
        <v>20327</v>
      </c>
      <c r="I5590" s="54" t="s">
        <v>8898</v>
      </c>
      <c r="J5590" s="54" t="s">
        <v>8323</v>
      </c>
      <c r="K5590" s="55" t="s">
        <v>25907</v>
      </c>
      <c r="L5590" s="54" t="s">
        <v>8325</v>
      </c>
    </row>
    <row r="5591" spans="1:12" ht="13.8" x14ac:dyDescent="0.3">
      <c r="A5591" s="54" t="s">
        <v>19951</v>
      </c>
      <c r="B5591" s="54" t="s">
        <v>19952</v>
      </c>
      <c r="C5591" s="54" t="s">
        <v>20319</v>
      </c>
      <c r="D5591" s="54" t="s">
        <v>20320</v>
      </c>
      <c r="E5591" s="55" t="s">
        <v>8319</v>
      </c>
      <c r="F5591" s="54" t="s">
        <v>8319</v>
      </c>
      <c r="G5591" s="54" t="s">
        <v>20328</v>
      </c>
      <c r="H5591" s="54" t="s">
        <v>20329</v>
      </c>
      <c r="I5591" s="54" t="s">
        <v>8898</v>
      </c>
      <c r="J5591" s="54" t="s">
        <v>8323</v>
      </c>
      <c r="K5591" s="55" t="s">
        <v>25908</v>
      </c>
      <c r="L5591" s="54" t="s">
        <v>8325</v>
      </c>
    </row>
    <row r="5592" spans="1:12" ht="13.8" x14ac:dyDescent="0.3">
      <c r="A5592" s="54" t="s">
        <v>19951</v>
      </c>
      <c r="B5592" s="54" t="s">
        <v>19952</v>
      </c>
      <c r="C5592" s="54" t="s">
        <v>20319</v>
      </c>
      <c r="D5592" s="54" t="s">
        <v>20320</v>
      </c>
      <c r="E5592" s="55" t="s">
        <v>8319</v>
      </c>
      <c r="F5592" s="54" t="s">
        <v>8319</v>
      </c>
      <c r="G5592" s="54" t="s">
        <v>20330</v>
      </c>
      <c r="H5592" s="54" t="s">
        <v>20331</v>
      </c>
      <c r="I5592" s="54" t="s">
        <v>8898</v>
      </c>
      <c r="J5592" s="54" t="s">
        <v>8323</v>
      </c>
      <c r="K5592" s="55" t="s">
        <v>25909</v>
      </c>
      <c r="L5592" s="54" t="s">
        <v>8325</v>
      </c>
    </row>
    <row r="5593" spans="1:12" ht="13.8" x14ac:dyDescent="0.3">
      <c r="A5593" s="54" t="s">
        <v>19951</v>
      </c>
      <c r="B5593" s="54" t="s">
        <v>19952</v>
      </c>
      <c r="C5593" s="54" t="s">
        <v>20319</v>
      </c>
      <c r="D5593" s="54" t="s">
        <v>20320</v>
      </c>
      <c r="E5593" s="55" t="s">
        <v>8319</v>
      </c>
      <c r="F5593" s="54" t="s">
        <v>8319</v>
      </c>
      <c r="G5593" s="54" t="s">
        <v>20332</v>
      </c>
      <c r="H5593" s="54" t="s">
        <v>20333</v>
      </c>
      <c r="I5593" s="54" t="s">
        <v>8898</v>
      </c>
      <c r="J5593" s="54" t="s">
        <v>8323</v>
      </c>
      <c r="K5593" s="55" t="s">
        <v>17685</v>
      </c>
      <c r="L5593" s="54" t="s">
        <v>8325</v>
      </c>
    </row>
    <row r="5594" spans="1:12" ht="13.8" x14ac:dyDescent="0.3">
      <c r="A5594" s="54" t="s">
        <v>19951</v>
      </c>
      <c r="B5594" s="54" t="s">
        <v>19952</v>
      </c>
      <c r="C5594" s="54" t="s">
        <v>20319</v>
      </c>
      <c r="D5594" s="54" t="s">
        <v>20320</v>
      </c>
      <c r="E5594" s="55" t="s">
        <v>8319</v>
      </c>
      <c r="F5594" s="54" t="s">
        <v>8319</v>
      </c>
      <c r="G5594" s="54" t="s">
        <v>20334</v>
      </c>
      <c r="H5594" s="54" t="s">
        <v>20335</v>
      </c>
      <c r="I5594" s="54" t="s">
        <v>8898</v>
      </c>
      <c r="J5594" s="54" t="s">
        <v>8323</v>
      </c>
      <c r="K5594" s="55" t="s">
        <v>25910</v>
      </c>
      <c r="L5594" s="54" t="s">
        <v>8325</v>
      </c>
    </row>
    <row r="5595" spans="1:12" ht="13.8" x14ac:dyDescent="0.3">
      <c r="A5595" s="54" t="s">
        <v>19951</v>
      </c>
      <c r="B5595" s="54" t="s">
        <v>19952</v>
      </c>
      <c r="C5595" s="54" t="s">
        <v>20319</v>
      </c>
      <c r="D5595" s="54" t="s">
        <v>20320</v>
      </c>
      <c r="E5595" s="55" t="s">
        <v>8319</v>
      </c>
      <c r="F5595" s="54" t="s">
        <v>8319</v>
      </c>
      <c r="G5595" s="54" t="s">
        <v>20336</v>
      </c>
      <c r="H5595" s="54" t="s">
        <v>20337</v>
      </c>
      <c r="I5595" s="54" t="s">
        <v>8898</v>
      </c>
      <c r="J5595" s="54" t="s">
        <v>8323</v>
      </c>
      <c r="K5595" s="55" t="s">
        <v>25911</v>
      </c>
      <c r="L5595" s="54" t="s">
        <v>8325</v>
      </c>
    </row>
    <row r="5596" spans="1:12" ht="13.8" x14ac:dyDescent="0.3">
      <c r="A5596" s="54" t="s">
        <v>19951</v>
      </c>
      <c r="B5596" s="54" t="s">
        <v>19952</v>
      </c>
      <c r="C5596" s="54" t="s">
        <v>20319</v>
      </c>
      <c r="D5596" s="54" t="s">
        <v>20320</v>
      </c>
      <c r="E5596" s="55" t="s">
        <v>8319</v>
      </c>
      <c r="F5596" s="54" t="s">
        <v>8319</v>
      </c>
      <c r="G5596" s="54" t="s">
        <v>20338</v>
      </c>
      <c r="H5596" s="54" t="s">
        <v>20339</v>
      </c>
      <c r="I5596" s="54" t="s">
        <v>8898</v>
      </c>
      <c r="J5596" s="54" t="s">
        <v>8323</v>
      </c>
      <c r="K5596" s="55" t="s">
        <v>25912</v>
      </c>
      <c r="L5596" s="54" t="s">
        <v>8325</v>
      </c>
    </row>
    <row r="5597" spans="1:12" ht="13.8" x14ac:dyDescent="0.3">
      <c r="A5597" s="54" t="s">
        <v>19951</v>
      </c>
      <c r="B5597" s="54" t="s">
        <v>19952</v>
      </c>
      <c r="C5597" s="54" t="s">
        <v>20319</v>
      </c>
      <c r="D5597" s="54" t="s">
        <v>20320</v>
      </c>
      <c r="E5597" s="55" t="s">
        <v>8319</v>
      </c>
      <c r="F5597" s="54" t="s">
        <v>8319</v>
      </c>
      <c r="G5597" s="54" t="s">
        <v>20340</v>
      </c>
      <c r="H5597" s="54" t="s">
        <v>20341</v>
      </c>
      <c r="I5597" s="54" t="s">
        <v>8898</v>
      </c>
      <c r="J5597" s="54" t="s">
        <v>8323</v>
      </c>
      <c r="K5597" s="55" t="s">
        <v>23439</v>
      </c>
      <c r="L5597" s="54" t="s">
        <v>8325</v>
      </c>
    </row>
    <row r="5598" spans="1:12" ht="13.8" x14ac:dyDescent="0.3">
      <c r="A5598" s="54" t="s">
        <v>19951</v>
      </c>
      <c r="B5598" s="54" t="s">
        <v>19952</v>
      </c>
      <c r="C5598" s="54" t="s">
        <v>20319</v>
      </c>
      <c r="D5598" s="54" t="s">
        <v>20320</v>
      </c>
      <c r="E5598" s="55" t="s">
        <v>8319</v>
      </c>
      <c r="F5598" s="54" t="s">
        <v>8319</v>
      </c>
      <c r="G5598" s="54" t="s">
        <v>20343</v>
      </c>
      <c r="H5598" s="54" t="s">
        <v>20344</v>
      </c>
      <c r="I5598" s="54" t="s">
        <v>8898</v>
      </c>
      <c r="J5598" s="54" t="s">
        <v>8323</v>
      </c>
      <c r="K5598" s="55" t="s">
        <v>25913</v>
      </c>
      <c r="L5598" s="54" t="s">
        <v>8325</v>
      </c>
    </row>
    <row r="5599" spans="1:12" ht="13.8" x14ac:dyDescent="0.3">
      <c r="A5599" s="54" t="s">
        <v>19951</v>
      </c>
      <c r="B5599" s="54" t="s">
        <v>19952</v>
      </c>
      <c r="C5599" s="54" t="s">
        <v>20319</v>
      </c>
      <c r="D5599" s="54" t="s">
        <v>20320</v>
      </c>
      <c r="E5599" s="55" t="s">
        <v>8319</v>
      </c>
      <c r="F5599" s="54" t="s">
        <v>8319</v>
      </c>
      <c r="G5599" s="54" t="s">
        <v>20345</v>
      </c>
      <c r="H5599" s="54" t="s">
        <v>20346</v>
      </c>
      <c r="I5599" s="54" t="s">
        <v>8898</v>
      </c>
      <c r="J5599" s="54" t="s">
        <v>8323</v>
      </c>
      <c r="K5599" s="55" t="s">
        <v>25914</v>
      </c>
      <c r="L5599" s="54" t="s">
        <v>8325</v>
      </c>
    </row>
    <row r="5600" spans="1:12" ht="13.8" x14ac:dyDescent="0.3">
      <c r="A5600" s="54" t="s">
        <v>19951</v>
      </c>
      <c r="B5600" s="54" t="s">
        <v>19952</v>
      </c>
      <c r="C5600" s="54" t="s">
        <v>20319</v>
      </c>
      <c r="D5600" s="54" t="s">
        <v>20320</v>
      </c>
      <c r="E5600" s="55" t="s">
        <v>8319</v>
      </c>
      <c r="F5600" s="54" t="s">
        <v>8319</v>
      </c>
      <c r="G5600" s="54" t="s">
        <v>20347</v>
      </c>
      <c r="H5600" s="54" t="s">
        <v>20348</v>
      </c>
      <c r="I5600" s="54" t="s">
        <v>8898</v>
      </c>
      <c r="J5600" s="54" t="s">
        <v>8323</v>
      </c>
      <c r="K5600" s="55" t="s">
        <v>25218</v>
      </c>
      <c r="L5600" s="54" t="s">
        <v>8325</v>
      </c>
    </row>
    <row r="5601" spans="1:12" ht="13.8" x14ac:dyDescent="0.3">
      <c r="A5601" s="54" t="s">
        <v>19951</v>
      </c>
      <c r="B5601" s="54" t="s">
        <v>19952</v>
      </c>
      <c r="C5601" s="54" t="s">
        <v>20319</v>
      </c>
      <c r="D5601" s="54" t="s">
        <v>20320</v>
      </c>
      <c r="E5601" s="55" t="s">
        <v>8319</v>
      </c>
      <c r="F5601" s="54" t="s">
        <v>8319</v>
      </c>
      <c r="G5601" s="54" t="s">
        <v>20349</v>
      </c>
      <c r="H5601" s="54" t="s">
        <v>20350</v>
      </c>
      <c r="I5601" s="54" t="s">
        <v>8898</v>
      </c>
      <c r="J5601" s="54" t="s">
        <v>8323</v>
      </c>
      <c r="K5601" s="55" t="s">
        <v>25915</v>
      </c>
      <c r="L5601" s="54" t="s">
        <v>8325</v>
      </c>
    </row>
    <row r="5602" spans="1:12" ht="13.8" x14ac:dyDescent="0.3">
      <c r="A5602" s="54" t="s">
        <v>19951</v>
      </c>
      <c r="B5602" s="54" t="s">
        <v>19952</v>
      </c>
      <c r="C5602" s="54" t="s">
        <v>20319</v>
      </c>
      <c r="D5602" s="54" t="s">
        <v>20320</v>
      </c>
      <c r="E5602" s="55" t="s">
        <v>8319</v>
      </c>
      <c r="F5602" s="54" t="s">
        <v>8319</v>
      </c>
      <c r="G5602" s="54" t="s">
        <v>20351</v>
      </c>
      <c r="H5602" s="54" t="s">
        <v>20352</v>
      </c>
      <c r="I5602" s="54" t="s">
        <v>8898</v>
      </c>
      <c r="J5602" s="54" t="s">
        <v>8323</v>
      </c>
      <c r="K5602" s="55" t="s">
        <v>17624</v>
      </c>
      <c r="L5602" s="54" t="s">
        <v>8325</v>
      </c>
    </row>
    <row r="5603" spans="1:12" ht="13.8" x14ac:dyDescent="0.3">
      <c r="A5603" s="54" t="s">
        <v>19951</v>
      </c>
      <c r="B5603" s="54" t="s">
        <v>19952</v>
      </c>
      <c r="C5603" s="54" t="s">
        <v>20319</v>
      </c>
      <c r="D5603" s="54" t="s">
        <v>20320</v>
      </c>
      <c r="E5603" s="55" t="s">
        <v>8319</v>
      </c>
      <c r="F5603" s="54" t="s">
        <v>8319</v>
      </c>
      <c r="G5603" s="54" t="s">
        <v>20353</v>
      </c>
      <c r="H5603" s="54" t="s">
        <v>20354</v>
      </c>
      <c r="I5603" s="54" t="s">
        <v>8898</v>
      </c>
      <c r="J5603" s="54" t="s">
        <v>8323</v>
      </c>
      <c r="K5603" s="55" t="s">
        <v>25916</v>
      </c>
      <c r="L5603" s="54" t="s">
        <v>8325</v>
      </c>
    </row>
    <row r="5604" spans="1:12" ht="13.8" x14ac:dyDescent="0.3">
      <c r="A5604" s="54" t="s">
        <v>19951</v>
      </c>
      <c r="B5604" s="54" t="s">
        <v>19952</v>
      </c>
      <c r="C5604" s="54" t="s">
        <v>20319</v>
      </c>
      <c r="D5604" s="54" t="s">
        <v>20320</v>
      </c>
      <c r="E5604" s="55" t="s">
        <v>8319</v>
      </c>
      <c r="F5604" s="54" t="s">
        <v>8319</v>
      </c>
      <c r="G5604" s="54" t="s">
        <v>20355</v>
      </c>
      <c r="H5604" s="54" t="s">
        <v>20356</v>
      </c>
      <c r="I5604" s="54" t="s">
        <v>8898</v>
      </c>
      <c r="J5604" s="54" t="s">
        <v>8323</v>
      </c>
      <c r="K5604" s="55" t="s">
        <v>25917</v>
      </c>
      <c r="L5604" s="54" t="s">
        <v>8325</v>
      </c>
    </row>
    <row r="5605" spans="1:12" ht="13.8" x14ac:dyDescent="0.3">
      <c r="A5605" s="54" t="s">
        <v>19951</v>
      </c>
      <c r="B5605" s="54" t="s">
        <v>19952</v>
      </c>
      <c r="C5605" s="54" t="s">
        <v>20319</v>
      </c>
      <c r="D5605" s="54" t="s">
        <v>20320</v>
      </c>
      <c r="E5605" s="55" t="s">
        <v>8319</v>
      </c>
      <c r="F5605" s="54" t="s">
        <v>8319</v>
      </c>
      <c r="G5605" s="54" t="s">
        <v>20357</v>
      </c>
      <c r="H5605" s="54" t="s">
        <v>20358</v>
      </c>
      <c r="I5605" s="54" t="s">
        <v>8898</v>
      </c>
      <c r="J5605" s="54" t="s">
        <v>8323</v>
      </c>
      <c r="K5605" s="55" t="s">
        <v>25918</v>
      </c>
      <c r="L5605" s="54" t="s">
        <v>8325</v>
      </c>
    </row>
    <row r="5606" spans="1:12" ht="13.8" x14ac:dyDescent="0.3">
      <c r="A5606" s="54" t="s">
        <v>19951</v>
      </c>
      <c r="B5606" s="54" t="s">
        <v>19952</v>
      </c>
      <c r="C5606" s="54" t="s">
        <v>20319</v>
      </c>
      <c r="D5606" s="54" t="s">
        <v>20320</v>
      </c>
      <c r="E5606" s="55" t="s">
        <v>8319</v>
      </c>
      <c r="F5606" s="54" t="s">
        <v>8319</v>
      </c>
      <c r="G5606" s="54" t="s">
        <v>20359</v>
      </c>
      <c r="H5606" s="54" t="s">
        <v>20360</v>
      </c>
      <c r="I5606" s="54" t="s">
        <v>8898</v>
      </c>
      <c r="J5606" s="54" t="s">
        <v>8323</v>
      </c>
      <c r="K5606" s="55" t="s">
        <v>25919</v>
      </c>
      <c r="L5606" s="54" t="s">
        <v>8325</v>
      </c>
    </row>
    <row r="5607" spans="1:12" ht="13.8" x14ac:dyDescent="0.3">
      <c r="A5607" s="54" t="s">
        <v>19951</v>
      </c>
      <c r="B5607" s="54" t="s">
        <v>19952</v>
      </c>
      <c r="C5607" s="54" t="s">
        <v>20319</v>
      </c>
      <c r="D5607" s="54" t="s">
        <v>20320</v>
      </c>
      <c r="E5607" s="55" t="s">
        <v>8319</v>
      </c>
      <c r="F5607" s="54" t="s">
        <v>8319</v>
      </c>
      <c r="G5607" s="54" t="s">
        <v>20361</v>
      </c>
      <c r="H5607" s="54" t="s">
        <v>20362</v>
      </c>
      <c r="I5607" s="54" t="s">
        <v>8898</v>
      </c>
      <c r="J5607" s="54" t="s">
        <v>8323</v>
      </c>
      <c r="K5607" s="55" t="s">
        <v>25920</v>
      </c>
      <c r="L5607" s="54" t="s">
        <v>8325</v>
      </c>
    </row>
    <row r="5608" spans="1:12" ht="13.8" x14ac:dyDescent="0.3">
      <c r="A5608" s="54" t="s">
        <v>19951</v>
      </c>
      <c r="B5608" s="54" t="s">
        <v>19952</v>
      </c>
      <c r="C5608" s="54" t="s">
        <v>20319</v>
      </c>
      <c r="D5608" s="54" t="s">
        <v>20320</v>
      </c>
      <c r="E5608" s="55" t="s">
        <v>8319</v>
      </c>
      <c r="F5608" s="54" t="s">
        <v>8319</v>
      </c>
      <c r="G5608" s="54" t="s">
        <v>20363</v>
      </c>
      <c r="H5608" s="54" t="s">
        <v>20364</v>
      </c>
      <c r="I5608" s="54" t="s">
        <v>8898</v>
      </c>
      <c r="J5608" s="54" t="s">
        <v>8323</v>
      </c>
      <c r="K5608" s="55" t="s">
        <v>25921</v>
      </c>
      <c r="L5608" s="54" t="s">
        <v>8325</v>
      </c>
    </row>
    <row r="5609" spans="1:12" ht="13.8" x14ac:dyDescent="0.3">
      <c r="A5609" s="54" t="s">
        <v>19951</v>
      </c>
      <c r="B5609" s="54" t="s">
        <v>19952</v>
      </c>
      <c r="C5609" s="54" t="s">
        <v>20319</v>
      </c>
      <c r="D5609" s="54" t="s">
        <v>20320</v>
      </c>
      <c r="E5609" s="55" t="s">
        <v>8319</v>
      </c>
      <c r="F5609" s="54" t="s">
        <v>8319</v>
      </c>
      <c r="G5609" s="54" t="s">
        <v>20365</v>
      </c>
      <c r="H5609" s="54" t="s">
        <v>20366</v>
      </c>
      <c r="I5609" s="54" t="s">
        <v>8898</v>
      </c>
      <c r="J5609" s="54" t="s">
        <v>8323</v>
      </c>
      <c r="K5609" s="55" t="s">
        <v>23845</v>
      </c>
      <c r="L5609" s="54" t="s">
        <v>8325</v>
      </c>
    </row>
    <row r="5610" spans="1:12" ht="13.8" x14ac:dyDescent="0.3">
      <c r="A5610" s="54" t="s">
        <v>19951</v>
      </c>
      <c r="B5610" s="54" t="s">
        <v>19952</v>
      </c>
      <c r="C5610" s="54" t="s">
        <v>20319</v>
      </c>
      <c r="D5610" s="54" t="s">
        <v>20320</v>
      </c>
      <c r="E5610" s="55" t="s">
        <v>8319</v>
      </c>
      <c r="F5610" s="54" t="s">
        <v>8319</v>
      </c>
      <c r="G5610" s="54" t="s">
        <v>20367</v>
      </c>
      <c r="H5610" s="54" t="s">
        <v>20368</v>
      </c>
      <c r="I5610" s="54" t="s">
        <v>8898</v>
      </c>
      <c r="J5610" s="54" t="s">
        <v>8323</v>
      </c>
      <c r="K5610" s="55" t="s">
        <v>14674</v>
      </c>
      <c r="L5610" s="54" t="s">
        <v>8325</v>
      </c>
    </row>
    <row r="5611" spans="1:12" ht="13.8" x14ac:dyDescent="0.3">
      <c r="A5611" s="54" t="s">
        <v>19951</v>
      </c>
      <c r="B5611" s="54" t="s">
        <v>19952</v>
      </c>
      <c r="C5611" s="54" t="s">
        <v>20319</v>
      </c>
      <c r="D5611" s="54" t="s">
        <v>20320</v>
      </c>
      <c r="E5611" s="55" t="s">
        <v>8319</v>
      </c>
      <c r="F5611" s="54" t="s">
        <v>8319</v>
      </c>
      <c r="G5611" s="54" t="s">
        <v>20369</v>
      </c>
      <c r="H5611" s="54" t="s">
        <v>20370</v>
      </c>
      <c r="I5611" s="54" t="s">
        <v>8898</v>
      </c>
      <c r="J5611" s="54" t="s">
        <v>8323</v>
      </c>
      <c r="K5611" s="55" t="s">
        <v>14931</v>
      </c>
      <c r="L5611" s="54" t="s">
        <v>8325</v>
      </c>
    </row>
    <row r="5612" spans="1:12" ht="13.8" x14ac:dyDescent="0.3">
      <c r="A5612" s="54" t="s">
        <v>19951</v>
      </c>
      <c r="B5612" s="54" t="s">
        <v>19952</v>
      </c>
      <c r="C5612" s="54" t="s">
        <v>20319</v>
      </c>
      <c r="D5612" s="54" t="s">
        <v>20320</v>
      </c>
      <c r="E5612" s="55" t="s">
        <v>8319</v>
      </c>
      <c r="F5612" s="54" t="s">
        <v>8319</v>
      </c>
      <c r="G5612" s="54" t="s">
        <v>20371</v>
      </c>
      <c r="H5612" s="54" t="s">
        <v>20372</v>
      </c>
      <c r="I5612" s="54" t="s">
        <v>8898</v>
      </c>
      <c r="J5612" s="54" t="s">
        <v>8323</v>
      </c>
      <c r="K5612" s="55" t="s">
        <v>21947</v>
      </c>
      <c r="L5612" s="54" t="s">
        <v>8325</v>
      </c>
    </row>
    <row r="5613" spans="1:12" ht="13.8" x14ac:dyDescent="0.3">
      <c r="A5613" s="54" t="s">
        <v>19951</v>
      </c>
      <c r="B5613" s="54" t="s">
        <v>19952</v>
      </c>
      <c r="C5613" s="54" t="s">
        <v>20319</v>
      </c>
      <c r="D5613" s="54" t="s">
        <v>20320</v>
      </c>
      <c r="E5613" s="55" t="s">
        <v>8319</v>
      </c>
      <c r="F5613" s="54" t="s">
        <v>8319</v>
      </c>
      <c r="G5613" s="54" t="s">
        <v>20373</v>
      </c>
      <c r="H5613" s="54" t="s">
        <v>20374</v>
      </c>
      <c r="I5613" s="54" t="s">
        <v>8898</v>
      </c>
      <c r="J5613" s="54" t="s">
        <v>8323</v>
      </c>
      <c r="K5613" s="55" t="s">
        <v>25922</v>
      </c>
      <c r="L5613" s="54" t="s">
        <v>8325</v>
      </c>
    </row>
    <row r="5614" spans="1:12" ht="13.8" x14ac:dyDescent="0.3">
      <c r="A5614" s="54" t="s">
        <v>19951</v>
      </c>
      <c r="B5614" s="54" t="s">
        <v>19952</v>
      </c>
      <c r="C5614" s="54" t="s">
        <v>20319</v>
      </c>
      <c r="D5614" s="54" t="s">
        <v>20320</v>
      </c>
      <c r="E5614" s="55" t="s">
        <v>8319</v>
      </c>
      <c r="F5614" s="54" t="s">
        <v>8319</v>
      </c>
      <c r="G5614" s="54" t="s">
        <v>20375</v>
      </c>
      <c r="H5614" s="54" t="s">
        <v>20376</v>
      </c>
      <c r="I5614" s="54" t="s">
        <v>8898</v>
      </c>
      <c r="J5614" s="54" t="s">
        <v>8323</v>
      </c>
      <c r="K5614" s="55" t="s">
        <v>17508</v>
      </c>
      <c r="L5614" s="54" t="s">
        <v>8325</v>
      </c>
    </row>
    <row r="5615" spans="1:12" ht="13.8" x14ac:dyDescent="0.3">
      <c r="A5615" s="54" t="s">
        <v>19951</v>
      </c>
      <c r="B5615" s="54" t="s">
        <v>19952</v>
      </c>
      <c r="C5615" s="54" t="s">
        <v>20319</v>
      </c>
      <c r="D5615" s="54" t="s">
        <v>20320</v>
      </c>
      <c r="E5615" s="55" t="s">
        <v>8319</v>
      </c>
      <c r="F5615" s="54" t="s">
        <v>8319</v>
      </c>
      <c r="G5615" s="54" t="s">
        <v>20377</v>
      </c>
      <c r="H5615" s="54" t="s">
        <v>20378</v>
      </c>
      <c r="I5615" s="54" t="s">
        <v>8898</v>
      </c>
      <c r="J5615" s="54" t="s">
        <v>8323</v>
      </c>
      <c r="K5615" s="55" t="s">
        <v>25923</v>
      </c>
      <c r="L5615" s="54" t="s">
        <v>8325</v>
      </c>
    </row>
    <row r="5616" spans="1:12" ht="13.8" x14ac:dyDescent="0.3">
      <c r="A5616" s="54" t="s">
        <v>19951</v>
      </c>
      <c r="B5616" s="54" t="s">
        <v>19952</v>
      </c>
      <c r="C5616" s="54" t="s">
        <v>20319</v>
      </c>
      <c r="D5616" s="54" t="s">
        <v>20320</v>
      </c>
      <c r="E5616" s="55" t="s">
        <v>8319</v>
      </c>
      <c r="F5616" s="54" t="s">
        <v>8319</v>
      </c>
      <c r="G5616" s="54" t="s">
        <v>20380</v>
      </c>
      <c r="H5616" s="54" t="s">
        <v>20381</v>
      </c>
      <c r="I5616" s="54" t="s">
        <v>8898</v>
      </c>
      <c r="J5616" s="54" t="s">
        <v>8323</v>
      </c>
      <c r="K5616" s="55" t="s">
        <v>11071</v>
      </c>
      <c r="L5616" s="54" t="s">
        <v>8325</v>
      </c>
    </row>
    <row r="5617" spans="1:12" ht="13.8" x14ac:dyDescent="0.3">
      <c r="A5617" s="54" t="s">
        <v>19951</v>
      </c>
      <c r="B5617" s="54" t="s">
        <v>19952</v>
      </c>
      <c r="C5617" s="54" t="s">
        <v>20319</v>
      </c>
      <c r="D5617" s="54" t="s">
        <v>20320</v>
      </c>
      <c r="E5617" s="55" t="s">
        <v>8319</v>
      </c>
      <c r="F5617" s="54" t="s">
        <v>8319</v>
      </c>
      <c r="G5617" s="54" t="s">
        <v>20383</v>
      </c>
      <c r="H5617" s="54" t="s">
        <v>20384</v>
      </c>
      <c r="I5617" s="54" t="s">
        <v>8898</v>
      </c>
      <c r="J5617" s="54" t="s">
        <v>8323</v>
      </c>
      <c r="K5617" s="55" t="s">
        <v>8458</v>
      </c>
      <c r="L5617" s="54" t="s">
        <v>8325</v>
      </c>
    </row>
    <row r="5618" spans="1:12" ht="13.8" x14ac:dyDescent="0.3">
      <c r="A5618" s="54" t="s">
        <v>19951</v>
      </c>
      <c r="B5618" s="54" t="s">
        <v>19952</v>
      </c>
      <c r="C5618" s="54" t="s">
        <v>20385</v>
      </c>
      <c r="D5618" s="54" t="s">
        <v>20386</v>
      </c>
      <c r="E5618" s="55" t="s">
        <v>8319</v>
      </c>
      <c r="F5618" s="54" t="s">
        <v>8319</v>
      </c>
      <c r="G5618" s="54" t="s">
        <v>20387</v>
      </c>
      <c r="H5618" s="54" t="s">
        <v>20388</v>
      </c>
      <c r="I5618" s="54" t="s">
        <v>8322</v>
      </c>
      <c r="J5618" s="54" t="s">
        <v>8323</v>
      </c>
      <c r="K5618" s="55" t="s">
        <v>25924</v>
      </c>
      <c r="L5618" s="54" t="s">
        <v>8325</v>
      </c>
    </row>
    <row r="5619" spans="1:12" ht="13.8" x14ac:dyDescent="0.3">
      <c r="A5619" s="54" t="s">
        <v>19951</v>
      </c>
      <c r="B5619" s="54" t="s">
        <v>19952</v>
      </c>
      <c r="C5619" s="54" t="s">
        <v>20385</v>
      </c>
      <c r="D5619" s="54" t="s">
        <v>20386</v>
      </c>
      <c r="E5619" s="55" t="s">
        <v>8319</v>
      </c>
      <c r="F5619" s="54" t="s">
        <v>8319</v>
      </c>
      <c r="G5619" s="54" t="s">
        <v>20389</v>
      </c>
      <c r="H5619" s="54" t="s">
        <v>20390</v>
      </c>
      <c r="I5619" s="54" t="s">
        <v>8322</v>
      </c>
      <c r="J5619" s="54" t="s">
        <v>8323</v>
      </c>
      <c r="K5619" s="55" t="s">
        <v>25925</v>
      </c>
      <c r="L5619" s="54" t="s">
        <v>8325</v>
      </c>
    </row>
    <row r="5620" spans="1:12" ht="13.8" x14ac:dyDescent="0.3">
      <c r="A5620" s="54" t="s">
        <v>19951</v>
      </c>
      <c r="B5620" s="54" t="s">
        <v>19952</v>
      </c>
      <c r="C5620" s="54" t="s">
        <v>20391</v>
      </c>
      <c r="D5620" s="54" t="s">
        <v>20392</v>
      </c>
      <c r="E5620" s="55" t="s">
        <v>8319</v>
      </c>
      <c r="F5620" s="54" t="s">
        <v>8319</v>
      </c>
      <c r="G5620" s="54" t="s">
        <v>20393</v>
      </c>
      <c r="H5620" s="54" t="s">
        <v>20394</v>
      </c>
      <c r="I5620" s="54" t="s">
        <v>8322</v>
      </c>
      <c r="J5620" s="54" t="s">
        <v>8980</v>
      </c>
      <c r="K5620" s="55" t="s">
        <v>25926</v>
      </c>
      <c r="L5620" s="54" t="s">
        <v>8325</v>
      </c>
    </row>
    <row r="5621" spans="1:12" ht="13.8" x14ac:dyDescent="0.3">
      <c r="A5621" s="54" t="s">
        <v>19951</v>
      </c>
      <c r="B5621" s="54" t="s">
        <v>19952</v>
      </c>
      <c r="C5621" s="54" t="s">
        <v>20395</v>
      </c>
      <c r="D5621" s="54" t="s">
        <v>20396</v>
      </c>
      <c r="E5621" s="55" t="s">
        <v>8319</v>
      </c>
      <c r="F5621" s="54" t="s">
        <v>8319</v>
      </c>
      <c r="G5621" s="54" t="s">
        <v>20397</v>
      </c>
      <c r="H5621" s="54" t="s">
        <v>20398</v>
      </c>
      <c r="I5621" s="54" t="s">
        <v>8898</v>
      </c>
      <c r="J5621" s="54" t="s">
        <v>8323</v>
      </c>
      <c r="K5621" s="55" t="s">
        <v>25927</v>
      </c>
      <c r="L5621" s="54" t="s">
        <v>8325</v>
      </c>
    </row>
    <row r="5622" spans="1:12" ht="13.8" x14ac:dyDescent="0.3">
      <c r="A5622" s="54" t="s">
        <v>19951</v>
      </c>
      <c r="B5622" s="54" t="s">
        <v>19952</v>
      </c>
      <c r="C5622" s="54" t="s">
        <v>20395</v>
      </c>
      <c r="D5622" s="54" t="s">
        <v>20396</v>
      </c>
      <c r="E5622" s="55" t="s">
        <v>8319</v>
      </c>
      <c r="F5622" s="54" t="s">
        <v>8319</v>
      </c>
      <c r="G5622" s="54" t="s">
        <v>20400</v>
      </c>
      <c r="H5622" s="54" t="s">
        <v>20401</v>
      </c>
      <c r="I5622" s="54" t="s">
        <v>8898</v>
      </c>
      <c r="J5622" s="54" t="s">
        <v>8323</v>
      </c>
      <c r="K5622" s="55" t="s">
        <v>25928</v>
      </c>
      <c r="L5622" s="54" t="s">
        <v>8325</v>
      </c>
    </row>
    <row r="5623" spans="1:12" ht="13.8" x14ac:dyDescent="0.3">
      <c r="A5623" s="54" t="s">
        <v>19951</v>
      </c>
      <c r="B5623" s="54" t="s">
        <v>19952</v>
      </c>
      <c r="C5623" s="54" t="s">
        <v>20395</v>
      </c>
      <c r="D5623" s="54" t="s">
        <v>20396</v>
      </c>
      <c r="E5623" s="55" t="s">
        <v>8319</v>
      </c>
      <c r="F5623" s="54" t="s">
        <v>8319</v>
      </c>
      <c r="G5623" s="54" t="s">
        <v>20402</v>
      </c>
      <c r="H5623" s="54" t="s">
        <v>20403</v>
      </c>
      <c r="I5623" s="54" t="s">
        <v>8322</v>
      </c>
      <c r="J5623" s="54" t="s">
        <v>8323</v>
      </c>
      <c r="K5623" s="55" t="s">
        <v>25929</v>
      </c>
      <c r="L5623" s="54" t="s">
        <v>8325</v>
      </c>
    </row>
    <row r="5624" spans="1:12" ht="13.8" x14ac:dyDescent="0.3">
      <c r="A5624" s="54" t="s">
        <v>19951</v>
      </c>
      <c r="B5624" s="54" t="s">
        <v>19952</v>
      </c>
      <c r="C5624" s="54" t="s">
        <v>20404</v>
      </c>
      <c r="D5624" s="54" t="s">
        <v>20405</v>
      </c>
      <c r="E5624" s="55" t="s">
        <v>8319</v>
      </c>
      <c r="F5624" s="54" t="s">
        <v>8319</v>
      </c>
      <c r="G5624" s="54" t="s">
        <v>20406</v>
      </c>
      <c r="H5624" s="54" t="s">
        <v>20407</v>
      </c>
      <c r="I5624" s="54" t="s">
        <v>8898</v>
      </c>
      <c r="J5624" s="54" t="s">
        <v>8323</v>
      </c>
      <c r="K5624" s="55" t="s">
        <v>25795</v>
      </c>
      <c r="L5624" s="54" t="s">
        <v>8325</v>
      </c>
    </row>
    <row r="5625" spans="1:12" ht="13.8" x14ac:dyDescent="0.3">
      <c r="A5625" s="54" t="s">
        <v>19951</v>
      </c>
      <c r="B5625" s="54" t="s">
        <v>19952</v>
      </c>
      <c r="C5625" s="54" t="s">
        <v>20404</v>
      </c>
      <c r="D5625" s="54" t="s">
        <v>20405</v>
      </c>
      <c r="E5625" s="55" t="s">
        <v>8319</v>
      </c>
      <c r="F5625" s="54" t="s">
        <v>8319</v>
      </c>
      <c r="G5625" s="54" t="s">
        <v>20409</v>
      </c>
      <c r="H5625" s="54" t="s">
        <v>20410</v>
      </c>
      <c r="I5625" s="54" t="s">
        <v>8898</v>
      </c>
      <c r="J5625" s="54" t="s">
        <v>8323</v>
      </c>
      <c r="K5625" s="55" t="s">
        <v>25930</v>
      </c>
      <c r="L5625" s="54" t="s">
        <v>8325</v>
      </c>
    </row>
    <row r="5626" spans="1:12" ht="13.8" x14ac:dyDescent="0.3">
      <c r="A5626" s="54" t="s">
        <v>19951</v>
      </c>
      <c r="B5626" s="54" t="s">
        <v>19952</v>
      </c>
      <c r="C5626" s="54" t="s">
        <v>20404</v>
      </c>
      <c r="D5626" s="54" t="s">
        <v>20405</v>
      </c>
      <c r="E5626" s="55" t="s">
        <v>8319</v>
      </c>
      <c r="F5626" s="54" t="s">
        <v>8319</v>
      </c>
      <c r="G5626" s="54" t="s">
        <v>20412</v>
      </c>
      <c r="H5626" s="54" t="s">
        <v>20413</v>
      </c>
      <c r="I5626" s="54" t="s">
        <v>8898</v>
      </c>
      <c r="J5626" s="54" t="s">
        <v>8323</v>
      </c>
      <c r="K5626" s="55" t="s">
        <v>25931</v>
      </c>
      <c r="L5626" s="54" t="s">
        <v>8325</v>
      </c>
    </row>
    <row r="5627" spans="1:12" ht="13.8" x14ac:dyDescent="0.3">
      <c r="A5627" s="54" t="s">
        <v>19951</v>
      </c>
      <c r="B5627" s="54" t="s">
        <v>19952</v>
      </c>
      <c r="C5627" s="54" t="s">
        <v>20404</v>
      </c>
      <c r="D5627" s="54" t="s">
        <v>20405</v>
      </c>
      <c r="E5627" s="55" t="s">
        <v>8319</v>
      </c>
      <c r="F5627" s="54" t="s">
        <v>8319</v>
      </c>
      <c r="G5627" s="54" t="s">
        <v>20414</v>
      </c>
      <c r="H5627" s="54" t="s">
        <v>20415</v>
      </c>
      <c r="I5627" s="54" t="s">
        <v>8898</v>
      </c>
      <c r="J5627" s="54" t="s">
        <v>8323</v>
      </c>
      <c r="K5627" s="55" t="s">
        <v>25932</v>
      </c>
      <c r="L5627" s="54" t="s">
        <v>8325</v>
      </c>
    </row>
    <row r="5628" spans="1:12" ht="13.8" x14ac:dyDescent="0.3">
      <c r="A5628" s="54" t="s">
        <v>19951</v>
      </c>
      <c r="B5628" s="54" t="s">
        <v>19952</v>
      </c>
      <c r="C5628" s="54" t="s">
        <v>20404</v>
      </c>
      <c r="D5628" s="54" t="s">
        <v>20405</v>
      </c>
      <c r="E5628" s="55" t="s">
        <v>8319</v>
      </c>
      <c r="F5628" s="54" t="s">
        <v>8319</v>
      </c>
      <c r="G5628" s="54" t="s">
        <v>20416</v>
      </c>
      <c r="H5628" s="54" t="s">
        <v>20417</v>
      </c>
      <c r="I5628" s="54" t="s">
        <v>8322</v>
      </c>
      <c r="J5628" s="54" t="s">
        <v>8323</v>
      </c>
      <c r="K5628" s="55" t="s">
        <v>9757</v>
      </c>
      <c r="L5628" s="54" t="s">
        <v>8325</v>
      </c>
    </row>
    <row r="5629" spans="1:12" ht="13.8" x14ac:dyDescent="0.3">
      <c r="A5629" s="54" t="s">
        <v>19951</v>
      </c>
      <c r="B5629" s="54" t="s">
        <v>19952</v>
      </c>
      <c r="C5629" s="54" t="s">
        <v>20404</v>
      </c>
      <c r="D5629" s="54" t="s">
        <v>20405</v>
      </c>
      <c r="E5629" s="55" t="s">
        <v>8319</v>
      </c>
      <c r="F5629" s="54" t="s">
        <v>8319</v>
      </c>
      <c r="G5629" s="54" t="s">
        <v>20419</v>
      </c>
      <c r="H5629" s="54" t="s">
        <v>20420</v>
      </c>
      <c r="I5629" s="54" t="s">
        <v>8322</v>
      </c>
      <c r="J5629" s="54" t="s">
        <v>8323</v>
      </c>
      <c r="K5629" s="55" t="s">
        <v>25933</v>
      </c>
      <c r="L5629" s="54" t="s">
        <v>8325</v>
      </c>
    </row>
    <row r="5630" spans="1:12" ht="13.8" x14ac:dyDescent="0.3">
      <c r="A5630" s="54" t="s">
        <v>19951</v>
      </c>
      <c r="B5630" s="54" t="s">
        <v>19952</v>
      </c>
      <c r="C5630" s="54" t="s">
        <v>20404</v>
      </c>
      <c r="D5630" s="54" t="s">
        <v>20405</v>
      </c>
      <c r="E5630" s="55" t="s">
        <v>8319</v>
      </c>
      <c r="F5630" s="54" t="s">
        <v>8319</v>
      </c>
      <c r="G5630" s="54" t="s">
        <v>20421</v>
      </c>
      <c r="H5630" s="54" t="s">
        <v>20422</v>
      </c>
      <c r="I5630" s="54" t="s">
        <v>8898</v>
      </c>
      <c r="J5630" s="54" t="s">
        <v>8323</v>
      </c>
      <c r="K5630" s="55" t="s">
        <v>25934</v>
      </c>
      <c r="L5630" s="54" t="s">
        <v>8325</v>
      </c>
    </row>
    <row r="5631" spans="1:12" ht="13.8" x14ac:dyDescent="0.3">
      <c r="A5631" s="54" t="s">
        <v>19951</v>
      </c>
      <c r="B5631" s="54" t="s">
        <v>19952</v>
      </c>
      <c r="C5631" s="54" t="s">
        <v>20424</v>
      </c>
      <c r="D5631" s="54" t="s">
        <v>20425</v>
      </c>
      <c r="E5631" s="55">
        <v>73807</v>
      </c>
      <c r="F5631" s="54" t="s">
        <v>20426</v>
      </c>
      <c r="G5631" s="54" t="s">
        <v>20427</v>
      </c>
      <c r="H5631" s="54" t="s">
        <v>20428</v>
      </c>
      <c r="I5631" s="54" t="s">
        <v>8322</v>
      </c>
      <c r="J5631" s="54" t="s">
        <v>8323</v>
      </c>
      <c r="K5631" s="55" t="s">
        <v>24538</v>
      </c>
      <c r="L5631" s="54" t="s">
        <v>8325</v>
      </c>
    </row>
    <row r="5632" spans="1:12" ht="13.8" x14ac:dyDescent="0.3">
      <c r="A5632" s="54" t="s">
        <v>19951</v>
      </c>
      <c r="B5632" s="54" t="s">
        <v>19952</v>
      </c>
      <c r="C5632" s="54" t="s">
        <v>20429</v>
      </c>
      <c r="D5632" s="54" t="s">
        <v>20430</v>
      </c>
      <c r="E5632" s="55" t="s">
        <v>8319</v>
      </c>
      <c r="F5632" s="54" t="s">
        <v>8319</v>
      </c>
      <c r="G5632" s="54" t="s">
        <v>20431</v>
      </c>
      <c r="H5632" s="54" t="s">
        <v>20432</v>
      </c>
      <c r="I5632" s="54" t="s">
        <v>8898</v>
      </c>
      <c r="J5632" s="54" t="s">
        <v>8323</v>
      </c>
      <c r="K5632" s="55" t="s">
        <v>25935</v>
      </c>
      <c r="L5632" s="54" t="s">
        <v>8325</v>
      </c>
    </row>
    <row r="5633" spans="1:12" ht="13.8" x14ac:dyDescent="0.3">
      <c r="A5633" s="54" t="s">
        <v>19951</v>
      </c>
      <c r="B5633" s="54" t="s">
        <v>19952</v>
      </c>
      <c r="C5633" s="54" t="s">
        <v>20429</v>
      </c>
      <c r="D5633" s="54" t="s">
        <v>20430</v>
      </c>
      <c r="E5633" s="55" t="s">
        <v>8319</v>
      </c>
      <c r="F5633" s="54" t="s">
        <v>8319</v>
      </c>
      <c r="G5633" s="54" t="s">
        <v>20433</v>
      </c>
      <c r="H5633" s="54" t="s">
        <v>20434</v>
      </c>
      <c r="I5633" s="54" t="s">
        <v>8898</v>
      </c>
      <c r="J5633" s="54" t="s">
        <v>8323</v>
      </c>
      <c r="K5633" s="55" t="s">
        <v>25936</v>
      </c>
      <c r="L5633" s="54" t="s">
        <v>8325</v>
      </c>
    </row>
    <row r="5634" spans="1:12" ht="13.8" x14ac:dyDescent="0.3">
      <c r="A5634" s="54" t="s">
        <v>19951</v>
      </c>
      <c r="B5634" s="54" t="s">
        <v>19952</v>
      </c>
      <c r="C5634" s="54" t="s">
        <v>20429</v>
      </c>
      <c r="D5634" s="54" t="s">
        <v>20430</v>
      </c>
      <c r="E5634" s="55" t="s">
        <v>8319</v>
      </c>
      <c r="F5634" s="54" t="s">
        <v>8319</v>
      </c>
      <c r="G5634" s="54" t="s">
        <v>20435</v>
      </c>
      <c r="H5634" s="54" t="s">
        <v>20436</v>
      </c>
      <c r="I5634" s="54" t="s">
        <v>8322</v>
      </c>
      <c r="J5634" s="54" t="s">
        <v>8323</v>
      </c>
      <c r="K5634" s="55" t="s">
        <v>25307</v>
      </c>
      <c r="L5634" s="54" t="s">
        <v>8325</v>
      </c>
    </row>
    <row r="5635" spans="1:12" ht="13.8" x14ac:dyDescent="0.3">
      <c r="A5635" s="54" t="s">
        <v>19951</v>
      </c>
      <c r="B5635" s="54" t="s">
        <v>19952</v>
      </c>
      <c r="C5635" s="54" t="s">
        <v>20429</v>
      </c>
      <c r="D5635" s="54" t="s">
        <v>20430</v>
      </c>
      <c r="E5635" s="55" t="s">
        <v>8319</v>
      </c>
      <c r="F5635" s="54" t="s">
        <v>8319</v>
      </c>
      <c r="G5635" s="54" t="s">
        <v>20438</v>
      </c>
      <c r="H5635" s="54" t="s">
        <v>20439</v>
      </c>
      <c r="I5635" s="54" t="s">
        <v>8898</v>
      </c>
      <c r="J5635" s="54" t="s">
        <v>8323</v>
      </c>
      <c r="K5635" s="55" t="s">
        <v>22354</v>
      </c>
      <c r="L5635" s="54" t="s">
        <v>8325</v>
      </c>
    </row>
    <row r="5636" spans="1:12" ht="13.8" x14ac:dyDescent="0.3">
      <c r="A5636" s="54" t="s">
        <v>19951</v>
      </c>
      <c r="B5636" s="54" t="s">
        <v>19952</v>
      </c>
      <c r="C5636" s="54" t="s">
        <v>20429</v>
      </c>
      <c r="D5636" s="54" t="s">
        <v>20430</v>
      </c>
      <c r="E5636" s="55" t="s">
        <v>8319</v>
      </c>
      <c r="F5636" s="54" t="s">
        <v>8319</v>
      </c>
      <c r="G5636" s="54" t="s">
        <v>20440</v>
      </c>
      <c r="H5636" s="54" t="s">
        <v>20441</v>
      </c>
      <c r="I5636" s="54" t="s">
        <v>8898</v>
      </c>
      <c r="J5636" s="54" t="s">
        <v>8323</v>
      </c>
      <c r="K5636" s="55" t="s">
        <v>23439</v>
      </c>
      <c r="L5636" s="54" t="s">
        <v>8325</v>
      </c>
    </row>
    <row r="5637" spans="1:12" ht="13.8" x14ac:dyDescent="0.3">
      <c r="A5637" s="54" t="s">
        <v>19951</v>
      </c>
      <c r="B5637" s="54" t="s">
        <v>19952</v>
      </c>
      <c r="C5637" s="54" t="s">
        <v>20443</v>
      </c>
      <c r="D5637" s="54" t="s">
        <v>20444</v>
      </c>
      <c r="E5637" s="55" t="s">
        <v>8319</v>
      </c>
      <c r="F5637" s="54" t="s">
        <v>8319</v>
      </c>
      <c r="G5637" s="54" t="s">
        <v>20445</v>
      </c>
      <c r="H5637" s="54" t="s">
        <v>20446</v>
      </c>
      <c r="I5637" s="54" t="s">
        <v>8898</v>
      </c>
      <c r="J5637" s="54" t="s">
        <v>8323</v>
      </c>
      <c r="K5637" s="55" t="s">
        <v>13921</v>
      </c>
      <c r="L5637" s="54" t="s">
        <v>8325</v>
      </c>
    </row>
    <row r="5638" spans="1:12" ht="13.8" x14ac:dyDescent="0.3">
      <c r="A5638" s="54" t="s">
        <v>19951</v>
      </c>
      <c r="B5638" s="54" t="s">
        <v>19952</v>
      </c>
      <c r="C5638" s="54" t="s">
        <v>20443</v>
      </c>
      <c r="D5638" s="54" t="s">
        <v>20444</v>
      </c>
      <c r="E5638" s="55" t="s">
        <v>8319</v>
      </c>
      <c r="F5638" s="54" t="s">
        <v>8319</v>
      </c>
      <c r="G5638" s="54" t="s">
        <v>20447</v>
      </c>
      <c r="H5638" s="54" t="s">
        <v>20448</v>
      </c>
      <c r="I5638" s="54" t="s">
        <v>8898</v>
      </c>
      <c r="J5638" s="54" t="s">
        <v>8323</v>
      </c>
      <c r="K5638" s="55" t="s">
        <v>23810</v>
      </c>
      <c r="L5638" s="54" t="s">
        <v>8325</v>
      </c>
    </row>
    <row r="5639" spans="1:12" ht="13.8" x14ac:dyDescent="0.3">
      <c r="A5639" s="54" t="s">
        <v>19951</v>
      </c>
      <c r="B5639" s="54" t="s">
        <v>19952</v>
      </c>
      <c r="C5639" s="54" t="s">
        <v>20443</v>
      </c>
      <c r="D5639" s="54" t="s">
        <v>20444</v>
      </c>
      <c r="E5639" s="55" t="s">
        <v>8319</v>
      </c>
      <c r="F5639" s="54" t="s">
        <v>8319</v>
      </c>
      <c r="G5639" s="54" t="s">
        <v>20449</v>
      </c>
      <c r="H5639" s="54" t="s">
        <v>20450</v>
      </c>
      <c r="I5639" s="54" t="s">
        <v>8898</v>
      </c>
      <c r="J5639" s="54" t="s">
        <v>8323</v>
      </c>
      <c r="K5639" s="55" t="s">
        <v>23494</v>
      </c>
      <c r="L5639" s="54" t="s">
        <v>8325</v>
      </c>
    </row>
    <row r="5640" spans="1:12" ht="13.8" x14ac:dyDescent="0.3">
      <c r="A5640" s="54" t="s">
        <v>19951</v>
      </c>
      <c r="B5640" s="54" t="s">
        <v>19952</v>
      </c>
      <c r="C5640" s="54" t="s">
        <v>20443</v>
      </c>
      <c r="D5640" s="54" t="s">
        <v>20444</v>
      </c>
      <c r="E5640" s="55" t="s">
        <v>8319</v>
      </c>
      <c r="F5640" s="54" t="s">
        <v>8319</v>
      </c>
      <c r="G5640" s="54" t="s">
        <v>20451</v>
      </c>
      <c r="H5640" s="54" t="s">
        <v>20452</v>
      </c>
      <c r="I5640" s="54" t="s">
        <v>8898</v>
      </c>
      <c r="J5640" s="54" t="s">
        <v>8323</v>
      </c>
      <c r="K5640" s="55" t="s">
        <v>15372</v>
      </c>
      <c r="L5640" s="54" t="s">
        <v>8325</v>
      </c>
    </row>
    <row r="5641" spans="1:12" ht="13.8" x14ac:dyDescent="0.3">
      <c r="A5641" s="54" t="s">
        <v>19951</v>
      </c>
      <c r="B5641" s="54" t="s">
        <v>19952</v>
      </c>
      <c r="C5641" s="54" t="s">
        <v>20443</v>
      </c>
      <c r="D5641" s="54" t="s">
        <v>20444</v>
      </c>
      <c r="E5641" s="55" t="s">
        <v>8319</v>
      </c>
      <c r="F5641" s="54" t="s">
        <v>8319</v>
      </c>
      <c r="G5641" s="54" t="s">
        <v>20453</v>
      </c>
      <c r="H5641" s="54" t="s">
        <v>20454</v>
      </c>
      <c r="I5641" s="54" t="s">
        <v>8898</v>
      </c>
      <c r="J5641" s="54" t="s">
        <v>8323</v>
      </c>
      <c r="K5641" s="55" t="s">
        <v>24474</v>
      </c>
      <c r="L5641" s="54" t="s">
        <v>8325</v>
      </c>
    </row>
    <row r="5642" spans="1:12" ht="13.8" x14ac:dyDescent="0.3">
      <c r="A5642" s="54" t="s">
        <v>19951</v>
      </c>
      <c r="B5642" s="54" t="s">
        <v>19952</v>
      </c>
      <c r="C5642" s="54" t="s">
        <v>20443</v>
      </c>
      <c r="D5642" s="54" t="s">
        <v>20444</v>
      </c>
      <c r="E5642" s="55" t="s">
        <v>8319</v>
      </c>
      <c r="F5642" s="54" t="s">
        <v>8319</v>
      </c>
      <c r="G5642" s="54" t="s">
        <v>20455</v>
      </c>
      <c r="H5642" s="54" t="s">
        <v>20456</v>
      </c>
      <c r="I5642" s="54" t="s">
        <v>8898</v>
      </c>
      <c r="J5642" s="54" t="s">
        <v>8323</v>
      </c>
      <c r="K5642" s="55" t="s">
        <v>10085</v>
      </c>
      <c r="L5642" s="54" t="s">
        <v>8325</v>
      </c>
    </row>
    <row r="5643" spans="1:12" ht="13.8" x14ac:dyDescent="0.3">
      <c r="A5643" s="54" t="s">
        <v>19951</v>
      </c>
      <c r="B5643" s="54" t="s">
        <v>19952</v>
      </c>
      <c r="C5643" s="54" t="s">
        <v>20443</v>
      </c>
      <c r="D5643" s="54" t="s">
        <v>20444</v>
      </c>
      <c r="E5643" s="55" t="s">
        <v>8319</v>
      </c>
      <c r="F5643" s="54" t="s">
        <v>8319</v>
      </c>
      <c r="G5643" s="54" t="s">
        <v>20458</v>
      </c>
      <c r="H5643" s="54" t="s">
        <v>20459</v>
      </c>
      <c r="I5643" s="54" t="s">
        <v>8898</v>
      </c>
      <c r="J5643" s="54" t="s">
        <v>8323</v>
      </c>
      <c r="K5643" s="55" t="s">
        <v>18765</v>
      </c>
      <c r="L5643" s="54" t="s">
        <v>8325</v>
      </c>
    </row>
    <row r="5644" spans="1:12" ht="13.8" x14ac:dyDescent="0.3">
      <c r="A5644" s="54" t="s">
        <v>19951</v>
      </c>
      <c r="B5644" s="54" t="s">
        <v>19952</v>
      </c>
      <c r="C5644" s="54" t="s">
        <v>20443</v>
      </c>
      <c r="D5644" s="54" t="s">
        <v>20444</v>
      </c>
      <c r="E5644" s="55" t="s">
        <v>8319</v>
      </c>
      <c r="F5644" s="54" t="s">
        <v>8319</v>
      </c>
      <c r="G5644" s="54" t="s">
        <v>20460</v>
      </c>
      <c r="H5644" s="54" t="s">
        <v>20461</v>
      </c>
      <c r="I5644" s="54" t="s">
        <v>8898</v>
      </c>
      <c r="J5644" s="54" t="s">
        <v>8323</v>
      </c>
      <c r="K5644" s="55" t="s">
        <v>25766</v>
      </c>
      <c r="L5644" s="54" t="s">
        <v>8325</v>
      </c>
    </row>
    <row r="5645" spans="1:12" ht="13.8" x14ac:dyDescent="0.3">
      <c r="A5645" s="54" t="s">
        <v>14687</v>
      </c>
      <c r="B5645" s="54" t="s">
        <v>20462</v>
      </c>
      <c r="C5645" s="54" t="s">
        <v>20463</v>
      </c>
      <c r="D5645" s="54" t="s">
        <v>20464</v>
      </c>
      <c r="E5645" s="55" t="s">
        <v>8319</v>
      </c>
      <c r="F5645" s="54" t="s">
        <v>8319</v>
      </c>
      <c r="G5645" s="54" t="s">
        <v>20465</v>
      </c>
      <c r="H5645" s="54" t="s">
        <v>20466</v>
      </c>
      <c r="I5645" s="54" t="s">
        <v>11432</v>
      </c>
      <c r="J5645" s="54" t="s">
        <v>8323</v>
      </c>
      <c r="K5645" s="55" t="s">
        <v>25937</v>
      </c>
      <c r="L5645" s="54" t="s">
        <v>8325</v>
      </c>
    </row>
    <row r="5646" spans="1:12" ht="13.8" x14ac:dyDescent="0.3">
      <c r="A5646" s="54" t="s">
        <v>14687</v>
      </c>
      <c r="B5646" s="54" t="s">
        <v>20462</v>
      </c>
      <c r="C5646" s="54" t="s">
        <v>20463</v>
      </c>
      <c r="D5646" s="54" t="s">
        <v>20464</v>
      </c>
      <c r="E5646" s="55" t="s">
        <v>8319</v>
      </c>
      <c r="F5646" s="54" t="s">
        <v>8319</v>
      </c>
      <c r="G5646" s="54" t="s">
        <v>20467</v>
      </c>
      <c r="H5646" s="54" t="s">
        <v>20468</v>
      </c>
      <c r="I5646" s="54" t="s">
        <v>11432</v>
      </c>
      <c r="J5646" s="54" t="s">
        <v>8323</v>
      </c>
      <c r="K5646" s="55" t="s">
        <v>25938</v>
      </c>
      <c r="L5646" s="54" t="s">
        <v>8325</v>
      </c>
    </row>
    <row r="5647" spans="1:12" ht="13.8" x14ac:dyDescent="0.3">
      <c r="A5647" s="54" t="s">
        <v>14687</v>
      </c>
      <c r="B5647" s="54" t="s">
        <v>20462</v>
      </c>
      <c r="C5647" s="54" t="s">
        <v>20463</v>
      </c>
      <c r="D5647" s="54" t="s">
        <v>20464</v>
      </c>
      <c r="E5647" s="55" t="s">
        <v>8319</v>
      </c>
      <c r="F5647" s="54" t="s">
        <v>8319</v>
      </c>
      <c r="G5647" s="54" t="s">
        <v>20469</v>
      </c>
      <c r="H5647" s="54" t="s">
        <v>20470</v>
      </c>
      <c r="I5647" s="54" t="s">
        <v>11432</v>
      </c>
      <c r="J5647" s="54" t="s">
        <v>8323</v>
      </c>
      <c r="K5647" s="55" t="s">
        <v>25939</v>
      </c>
      <c r="L5647" s="54" t="s">
        <v>8325</v>
      </c>
    </row>
    <row r="5648" spans="1:12" ht="13.8" x14ac:dyDescent="0.3">
      <c r="A5648" s="54" t="s">
        <v>14687</v>
      </c>
      <c r="B5648" s="54" t="s">
        <v>20462</v>
      </c>
      <c r="C5648" s="54" t="s">
        <v>20463</v>
      </c>
      <c r="D5648" s="54" t="s">
        <v>20464</v>
      </c>
      <c r="E5648" s="55" t="s">
        <v>8319</v>
      </c>
      <c r="F5648" s="54" t="s">
        <v>8319</v>
      </c>
      <c r="G5648" s="54" t="s">
        <v>20471</v>
      </c>
      <c r="H5648" s="54" t="s">
        <v>20472</v>
      </c>
      <c r="I5648" s="54" t="s">
        <v>11432</v>
      </c>
      <c r="J5648" s="54" t="s">
        <v>8323</v>
      </c>
      <c r="K5648" s="55" t="s">
        <v>25940</v>
      </c>
      <c r="L5648" s="54" t="s">
        <v>8325</v>
      </c>
    </row>
    <row r="5649" spans="1:12" ht="13.8" x14ac:dyDescent="0.3">
      <c r="A5649" s="54" t="s">
        <v>14687</v>
      </c>
      <c r="B5649" s="54" t="s">
        <v>20462</v>
      </c>
      <c r="C5649" s="54" t="s">
        <v>20463</v>
      </c>
      <c r="D5649" s="54" t="s">
        <v>20464</v>
      </c>
      <c r="E5649" s="55" t="s">
        <v>8319</v>
      </c>
      <c r="F5649" s="54" t="s">
        <v>8319</v>
      </c>
      <c r="G5649" s="54" t="s">
        <v>20473</v>
      </c>
      <c r="H5649" s="54" t="s">
        <v>20474</v>
      </c>
      <c r="I5649" s="54" t="s">
        <v>11432</v>
      </c>
      <c r="J5649" s="54" t="s">
        <v>8323</v>
      </c>
      <c r="K5649" s="55" t="s">
        <v>25941</v>
      </c>
      <c r="L5649" s="54" t="s">
        <v>8325</v>
      </c>
    </row>
    <row r="5650" spans="1:12" ht="13.8" x14ac:dyDescent="0.3">
      <c r="A5650" s="54" t="s">
        <v>14687</v>
      </c>
      <c r="B5650" s="54" t="s">
        <v>20462</v>
      </c>
      <c r="C5650" s="54" t="s">
        <v>20463</v>
      </c>
      <c r="D5650" s="54" t="s">
        <v>20464</v>
      </c>
      <c r="E5650" s="55" t="s">
        <v>8319</v>
      </c>
      <c r="F5650" s="54" t="s">
        <v>8319</v>
      </c>
      <c r="G5650" s="54" t="s">
        <v>20475</v>
      </c>
      <c r="H5650" s="54" t="s">
        <v>20476</v>
      </c>
      <c r="I5650" s="54" t="s">
        <v>11432</v>
      </c>
      <c r="J5650" s="54" t="s">
        <v>8323</v>
      </c>
      <c r="K5650" s="55" t="s">
        <v>25942</v>
      </c>
      <c r="L5650" s="54" t="s">
        <v>8325</v>
      </c>
    </row>
    <row r="5651" spans="1:12" ht="13.8" x14ac:dyDescent="0.3">
      <c r="A5651" s="54" t="s">
        <v>14687</v>
      </c>
      <c r="B5651" s="54" t="s">
        <v>20462</v>
      </c>
      <c r="C5651" s="54" t="s">
        <v>20463</v>
      </c>
      <c r="D5651" s="54" t="s">
        <v>20464</v>
      </c>
      <c r="E5651" s="55" t="s">
        <v>8319</v>
      </c>
      <c r="F5651" s="54" t="s">
        <v>8319</v>
      </c>
      <c r="G5651" s="54" t="s">
        <v>20477</v>
      </c>
      <c r="H5651" s="54" t="s">
        <v>20478</v>
      </c>
      <c r="I5651" s="54" t="s">
        <v>11432</v>
      </c>
      <c r="J5651" s="54" t="s">
        <v>8323</v>
      </c>
      <c r="K5651" s="55" t="s">
        <v>25943</v>
      </c>
      <c r="L5651" s="54" t="s">
        <v>8325</v>
      </c>
    </row>
    <row r="5652" spans="1:12" ht="13.8" x14ac:dyDescent="0.3">
      <c r="A5652" s="54" t="s">
        <v>14687</v>
      </c>
      <c r="B5652" s="54" t="s">
        <v>20462</v>
      </c>
      <c r="C5652" s="54" t="s">
        <v>20463</v>
      </c>
      <c r="D5652" s="54" t="s">
        <v>20464</v>
      </c>
      <c r="E5652" s="55" t="s">
        <v>8319</v>
      </c>
      <c r="F5652" s="54" t="s">
        <v>8319</v>
      </c>
      <c r="G5652" s="54" t="s">
        <v>20479</v>
      </c>
      <c r="H5652" s="54" t="s">
        <v>20480</v>
      </c>
      <c r="I5652" s="54" t="s">
        <v>11432</v>
      </c>
      <c r="J5652" s="54" t="s">
        <v>8323</v>
      </c>
      <c r="K5652" s="55" t="s">
        <v>25944</v>
      </c>
      <c r="L5652" s="54" t="s">
        <v>8325</v>
      </c>
    </row>
    <row r="5653" spans="1:12" ht="13.8" x14ac:dyDescent="0.3">
      <c r="A5653" s="54" t="s">
        <v>14687</v>
      </c>
      <c r="B5653" s="54" t="s">
        <v>20462</v>
      </c>
      <c r="C5653" s="54" t="s">
        <v>20463</v>
      </c>
      <c r="D5653" s="54" t="s">
        <v>20464</v>
      </c>
      <c r="E5653" s="55" t="s">
        <v>8319</v>
      </c>
      <c r="F5653" s="54" t="s">
        <v>8319</v>
      </c>
      <c r="G5653" s="54" t="s">
        <v>20481</v>
      </c>
      <c r="H5653" s="54" t="s">
        <v>20482</v>
      </c>
      <c r="I5653" s="54" t="s">
        <v>11432</v>
      </c>
      <c r="J5653" s="54" t="s">
        <v>8323</v>
      </c>
      <c r="K5653" s="55" t="s">
        <v>25945</v>
      </c>
      <c r="L5653" s="54" t="s">
        <v>8325</v>
      </c>
    </row>
    <row r="5654" spans="1:12" ht="13.8" x14ac:dyDescent="0.3">
      <c r="A5654" s="54" t="s">
        <v>14687</v>
      </c>
      <c r="B5654" s="54" t="s">
        <v>20462</v>
      </c>
      <c r="C5654" s="54" t="s">
        <v>20463</v>
      </c>
      <c r="D5654" s="54" t="s">
        <v>20464</v>
      </c>
      <c r="E5654" s="55" t="s">
        <v>8319</v>
      </c>
      <c r="F5654" s="54" t="s">
        <v>8319</v>
      </c>
      <c r="G5654" s="54" t="s">
        <v>20483</v>
      </c>
      <c r="H5654" s="54" t="s">
        <v>20484</v>
      </c>
      <c r="I5654" s="54" t="s">
        <v>11432</v>
      </c>
      <c r="J5654" s="54" t="s">
        <v>8323</v>
      </c>
      <c r="K5654" s="55" t="s">
        <v>25946</v>
      </c>
      <c r="L5654" s="54" t="s">
        <v>8325</v>
      </c>
    </row>
    <row r="5655" spans="1:12" ht="13.8" x14ac:dyDescent="0.3">
      <c r="A5655" s="54" t="s">
        <v>14687</v>
      </c>
      <c r="B5655" s="54" t="s">
        <v>20462</v>
      </c>
      <c r="C5655" s="54" t="s">
        <v>20463</v>
      </c>
      <c r="D5655" s="54" t="s">
        <v>20464</v>
      </c>
      <c r="E5655" s="55" t="s">
        <v>8319</v>
      </c>
      <c r="F5655" s="54" t="s">
        <v>8319</v>
      </c>
      <c r="G5655" s="54" t="s">
        <v>20485</v>
      </c>
      <c r="H5655" s="54" t="s">
        <v>20486</v>
      </c>
      <c r="I5655" s="54" t="s">
        <v>11432</v>
      </c>
      <c r="J5655" s="54" t="s">
        <v>8323</v>
      </c>
      <c r="K5655" s="55" t="s">
        <v>25947</v>
      </c>
      <c r="L5655" s="54" t="s">
        <v>8325</v>
      </c>
    </row>
    <row r="5656" spans="1:12" ht="13.8" x14ac:dyDescent="0.3">
      <c r="A5656" s="54" t="s">
        <v>14687</v>
      </c>
      <c r="B5656" s="54" t="s">
        <v>20462</v>
      </c>
      <c r="C5656" s="54" t="s">
        <v>20463</v>
      </c>
      <c r="D5656" s="54" t="s">
        <v>20464</v>
      </c>
      <c r="E5656" s="55" t="s">
        <v>8319</v>
      </c>
      <c r="F5656" s="54" t="s">
        <v>8319</v>
      </c>
      <c r="G5656" s="54" t="s">
        <v>20487</v>
      </c>
      <c r="H5656" s="54" t="s">
        <v>20488</v>
      </c>
      <c r="I5656" s="54" t="s">
        <v>11432</v>
      </c>
      <c r="J5656" s="54" t="s">
        <v>8323</v>
      </c>
      <c r="K5656" s="55" t="s">
        <v>25948</v>
      </c>
      <c r="L5656" s="54" t="s">
        <v>8325</v>
      </c>
    </row>
    <row r="5657" spans="1:12" ht="13.8" x14ac:dyDescent="0.3">
      <c r="A5657" s="54" t="s">
        <v>14687</v>
      </c>
      <c r="B5657" s="54" t="s">
        <v>20462</v>
      </c>
      <c r="C5657" s="54" t="s">
        <v>20463</v>
      </c>
      <c r="D5657" s="54" t="s">
        <v>20464</v>
      </c>
      <c r="E5657" s="55" t="s">
        <v>8319</v>
      </c>
      <c r="F5657" s="54" t="s">
        <v>8319</v>
      </c>
      <c r="G5657" s="54" t="s">
        <v>20489</v>
      </c>
      <c r="H5657" s="54" t="s">
        <v>20490</v>
      </c>
      <c r="I5657" s="54" t="s">
        <v>11432</v>
      </c>
      <c r="J5657" s="54" t="s">
        <v>8323</v>
      </c>
      <c r="K5657" s="55" t="s">
        <v>25949</v>
      </c>
      <c r="L5657" s="54" t="s">
        <v>8325</v>
      </c>
    </row>
    <row r="5658" spans="1:12" ht="13.8" x14ac:dyDescent="0.3">
      <c r="A5658" s="54" t="s">
        <v>14687</v>
      </c>
      <c r="B5658" s="54" t="s">
        <v>20462</v>
      </c>
      <c r="C5658" s="54" t="s">
        <v>20463</v>
      </c>
      <c r="D5658" s="54" t="s">
        <v>20464</v>
      </c>
      <c r="E5658" s="55" t="s">
        <v>8319</v>
      </c>
      <c r="F5658" s="54" t="s">
        <v>8319</v>
      </c>
      <c r="G5658" s="54" t="s">
        <v>20491</v>
      </c>
      <c r="H5658" s="54" t="s">
        <v>20492</v>
      </c>
      <c r="I5658" s="54" t="s">
        <v>11432</v>
      </c>
      <c r="J5658" s="54" t="s">
        <v>8323</v>
      </c>
      <c r="K5658" s="55" t="s">
        <v>25950</v>
      </c>
      <c r="L5658" s="54" t="s">
        <v>8325</v>
      </c>
    </row>
    <row r="5659" spans="1:12" ht="13.8" x14ac:dyDescent="0.3">
      <c r="A5659" s="54" t="s">
        <v>14687</v>
      </c>
      <c r="B5659" s="54" t="s">
        <v>20462</v>
      </c>
      <c r="C5659" s="54" t="s">
        <v>20463</v>
      </c>
      <c r="D5659" s="54" t="s">
        <v>20464</v>
      </c>
      <c r="E5659" s="55" t="s">
        <v>8319</v>
      </c>
      <c r="F5659" s="54" t="s">
        <v>8319</v>
      </c>
      <c r="G5659" s="54" t="s">
        <v>20493</v>
      </c>
      <c r="H5659" s="54" t="s">
        <v>20494</v>
      </c>
      <c r="I5659" s="54" t="s">
        <v>11432</v>
      </c>
      <c r="J5659" s="54" t="s">
        <v>8323</v>
      </c>
      <c r="K5659" s="55" t="s">
        <v>25951</v>
      </c>
      <c r="L5659" s="54" t="s">
        <v>8325</v>
      </c>
    </row>
    <row r="5660" spans="1:12" ht="13.8" x14ac:dyDescent="0.3">
      <c r="A5660" s="54" t="s">
        <v>14687</v>
      </c>
      <c r="B5660" s="54" t="s">
        <v>20462</v>
      </c>
      <c r="C5660" s="54" t="s">
        <v>20463</v>
      </c>
      <c r="D5660" s="54" t="s">
        <v>20464</v>
      </c>
      <c r="E5660" s="55" t="s">
        <v>8319</v>
      </c>
      <c r="F5660" s="54" t="s">
        <v>8319</v>
      </c>
      <c r="G5660" s="54" t="s">
        <v>20495</v>
      </c>
      <c r="H5660" s="54" t="s">
        <v>20496</v>
      </c>
      <c r="I5660" s="54" t="s">
        <v>11432</v>
      </c>
      <c r="J5660" s="54" t="s">
        <v>8323</v>
      </c>
      <c r="K5660" s="55" t="s">
        <v>25952</v>
      </c>
      <c r="L5660" s="54" t="s">
        <v>8325</v>
      </c>
    </row>
    <row r="5661" spans="1:12" ht="13.8" x14ac:dyDescent="0.3">
      <c r="A5661" s="54" t="s">
        <v>14687</v>
      </c>
      <c r="B5661" s="54" t="s">
        <v>20462</v>
      </c>
      <c r="C5661" s="54" t="s">
        <v>20463</v>
      </c>
      <c r="D5661" s="54" t="s">
        <v>20464</v>
      </c>
      <c r="E5661" s="55" t="s">
        <v>8319</v>
      </c>
      <c r="F5661" s="54" t="s">
        <v>8319</v>
      </c>
      <c r="G5661" s="54" t="s">
        <v>20497</v>
      </c>
      <c r="H5661" s="54" t="s">
        <v>20498</v>
      </c>
      <c r="I5661" s="54" t="s">
        <v>11432</v>
      </c>
      <c r="J5661" s="54" t="s">
        <v>8323</v>
      </c>
      <c r="K5661" s="55" t="s">
        <v>25953</v>
      </c>
      <c r="L5661" s="54" t="s">
        <v>8325</v>
      </c>
    </row>
    <row r="5662" spans="1:12" ht="13.8" x14ac:dyDescent="0.3">
      <c r="A5662" s="54" t="s">
        <v>14687</v>
      </c>
      <c r="B5662" s="54" t="s">
        <v>20462</v>
      </c>
      <c r="C5662" s="54" t="s">
        <v>20463</v>
      </c>
      <c r="D5662" s="54" t="s">
        <v>20464</v>
      </c>
      <c r="E5662" s="55" t="s">
        <v>8319</v>
      </c>
      <c r="F5662" s="54" t="s">
        <v>8319</v>
      </c>
      <c r="G5662" s="54" t="s">
        <v>20499</v>
      </c>
      <c r="H5662" s="54" t="s">
        <v>20500</v>
      </c>
      <c r="I5662" s="54" t="s">
        <v>11432</v>
      </c>
      <c r="J5662" s="54" t="s">
        <v>8323</v>
      </c>
      <c r="K5662" s="55" t="s">
        <v>25954</v>
      </c>
      <c r="L5662" s="54" t="s">
        <v>8325</v>
      </c>
    </row>
    <row r="5663" spans="1:12" ht="13.8" x14ac:dyDescent="0.3">
      <c r="A5663" s="54" t="s">
        <v>14687</v>
      </c>
      <c r="B5663" s="54" t="s">
        <v>20462</v>
      </c>
      <c r="C5663" s="54" t="s">
        <v>20463</v>
      </c>
      <c r="D5663" s="54" t="s">
        <v>20464</v>
      </c>
      <c r="E5663" s="55" t="s">
        <v>8319</v>
      </c>
      <c r="F5663" s="54" t="s">
        <v>8319</v>
      </c>
      <c r="G5663" s="54" t="s">
        <v>20501</v>
      </c>
      <c r="H5663" s="54" t="s">
        <v>20502</v>
      </c>
      <c r="I5663" s="54" t="s">
        <v>11432</v>
      </c>
      <c r="J5663" s="54" t="s">
        <v>8323</v>
      </c>
      <c r="K5663" s="55" t="s">
        <v>25955</v>
      </c>
      <c r="L5663" s="54" t="s">
        <v>8325</v>
      </c>
    </row>
    <row r="5664" spans="1:12" ht="13.8" x14ac:dyDescent="0.3">
      <c r="A5664" s="54" t="s">
        <v>14687</v>
      </c>
      <c r="B5664" s="54" t="s">
        <v>20462</v>
      </c>
      <c r="C5664" s="54" t="s">
        <v>20463</v>
      </c>
      <c r="D5664" s="54" t="s">
        <v>20464</v>
      </c>
      <c r="E5664" s="55" t="s">
        <v>8319</v>
      </c>
      <c r="F5664" s="54" t="s">
        <v>8319</v>
      </c>
      <c r="G5664" s="54" t="s">
        <v>20503</v>
      </c>
      <c r="H5664" s="54" t="s">
        <v>20504</v>
      </c>
      <c r="I5664" s="54" t="s">
        <v>11432</v>
      </c>
      <c r="J5664" s="54" t="s">
        <v>8323</v>
      </c>
      <c r="K5664" s="55" t="s">
        <v>25956</v>
      </c>
      <c r="L5664" s="54" t="s">
        <v>8325</v>
      </c>
    </row>
    <row r="5665" spans="1:12" ht="13.8" x14ac:dyDescent="0.3">
      <c r="A5665" s="54" t="s">
        <v>14687</v>
      </c>
      <c r="B5665" s="54" t="s">
        <v>20462</v>
      </c>
      <c r="C5665" s="54" t="s">
        <v>20463</v>
      </c>
      <c r="D5665" s="54" t="s">
        <v>20464</v>
      </c>
      <c r="E5665" s="55" t="s">
        <v>8319</v>
      </c>
      <c r="F5665" s="54" t="s">
        <v>8319</v>
      </c>
      <c r="G5665" s="54" t="s">
        <v>20505</v>
      </c>
      <c r="H5665" s="54" t="s">
        <v>20506</v>
      </c>
      <c r="I5665" s="54" t="s">
        <v>11432</v>
      </c>
      <c r="J5665" s="54" t="s">
        <v>8323</v>
      </c>
      <c r="K5665" s="55" t="s">
        <v>25957</v>
      </c>
      <c r="L5665" s="54" t="s">
        <v>8325</v>
      </c>
    </row>
    <row r="5666" spans="1:12" ht="13.8" x14ac:dyDescent="0.3">
      <c r="A5666" s="54" t="s">
        <v>14687</v>
      </c>
      <c r="B5666" s="54" t="s">
        <v>20462</v>
      </c>
      <c r="C5666" s="54" t="s">
        <v>20463</v>
      </c>
      <c r="D5666" s="54" t="s">
        <v>20464</v>
      </c>
      <c r="E5666" s="55" t="s">
        <v>8319</v>
      </c>
      <c r="F5666" s="54" t="s">
        <v>8319</v>
      </c>
      <c r="G5666" s="54" t="s">
        <v>20507</v>
      </c>
      <c r="H5666" s="54" t="s">
        <v>20508</v>
      </c>
      <c r="I5666" s="54" t="s">
        <v>11432</v>
      </c>
      <c r="J5666" s="54" t="s">
        <v>8323</v>
      </c>
      <c r="K5666" s="55" t="s">
        <v>25958</v>
      </c>
      <c r="L5666" s="54" t="s">
        <v>8325</v>
      </c>
    </row>
    <row r="5667" spans="1:12" ht="13.8" x14ac:dyDescent="0.3">
      <c r="A5667" s="54" t="s">
        <v>14687</v>
      </c>
      <c r="B5667" s="54" t="s">
        <v>20462</v>
      </c>
      <c r="C5667" s="54" t="s">
        <v>20463</v>
      </c>
      <c r="D5667" s="54" t="s">
        <v>20464</v>
      </c>
      <c r="E5667" s="55" t="s">
        <v>8319</v>
      </c>
      <c r="F5667" s="54" t="s">
        <v>8319</v>
      </c>
      <c r="G5667" s="54" t="s">
        <v>20509</v>
      </c>
      <c r="H5667" s="54" t="s">
        <v>20510</v>
      </c>
      <c r="I5667" s="54" t="s">
        <v>11432</v>
      </c>
      <c r="J5667" s="54" t="s">
        <v>8323</v>
      </c>
      <c r="K5667" s="55" t="s">
        <v>25959</v>
      </c>
      <c r="L5667" s="54" t="s">
        <v>8325</v>
      </c>
    </row>
    <row r="5668" spans="1:12" ht="13.8" x14ac:dyDescent="0.3">
      <c r="A5668" s="54" t="s">
        <v>14687</v>
      </c>
      <c r="B5668" s="54" t="s">
        <v>20462</v>
      </c>
      <c r="C5668" s="54" t="s">
        <v>20463</v>
      </c>
      <c r="D5668" s="54" t="s">
        <v>20464</v>
      </c>
      <c r="E5668" s="55" t="s">
        <v>8319</v>
      </c>
      <c r="F5668" s="54" t="s">
        <v>8319</v>
      </c>
      <c r="G5668" s="54" t="s">
        <v>20511</v>
      </c>
      <c r="H5668" s="54" t="s">
        <v>20512</v>
      </c>
      <c r="I5668" s="54" t="s">
        <v>11432</v>
      </c>
      <c r="J5668" s="54" t="s">
        <v>8323</v>
      </c>
      <c r="K5668" s="55" t="s">
        <v>25960</v>
      </c>
      <c r="L5668" s="54" t="s">
        <v>8325</v>
      </c>
    </row>
    <row r="5669" spans="1:12" ht="13.8" x14ac:dyDescent="0.3">
      <c r="A5669" s="54" t="s">
        <v>14687</v>
      </c>
      <c r="B5669" s="54" t="s">
        <v>20462</v>
      </c>
      <c r="C5669" s="54" t="s">
        <v>20463</v>
      </c>
      <c r="D5669" s="54" t="s">
        <v>20464</v>
      </c>
      <c r="E5669" s="55" t="s">
        <v>8319</v>
      </c>
      <c r="F5669" s="54" t="s">
        <v>8319</v>
      </c>
      <c r="G5669" s="54" t="s">
        <v>20514</v>
      </c>
      <c r="H5669" s="54" t="s">
        <v>20515</v>
      </c>
      <c r="I5669" s="54" t="s">
        <v>11432</v>
      </c>
      <c r="J5669" s="54" t="s">
        <v>8323</v>
      </c>
      <c r="K5669" s="55" t="s">
        <v>8893</v>
      </c>
      <c r="L5669" s="54" t="s">
        <v>8325</v>
      </c>
    </row>
    <row r="5670" spans="1:12" ht="13.8" x14ac:dyDescent="0.3">
      <c r="A5670" s="54" t="s">
        <v>14687</v>
      </c>
      <c r="B5670" s="54" t="s">
        <v>20462</v>
      </c>
      <c r="C5670" s="54" t="s">
        <v>20463</v>
      </c>
      <c r="D5670" s="54" t="s">
        <v>20464</v>
      </c>
      <c r="E5670" s="55" t="s">
        <v>8319</v>
      </c>
      <c r="F5670" s="54" t="s">
        <v>8319</v>
      </c>
      <c r="G5670" s="54" t="s">
        <v>20516</v>
      </c>
      <c r="H5670" s="54" t="s">
        <v>20517</v>
      </c>
      <c r="I5670" s="54" t="s">
        <v>11432</v>
      </c>
      <c r="J5670" s="54" t="s">
        <v>8323</v>
      </c>
      <c r="K5670" s="55" t="s">
        <v>25961</v>
      </c>
      <c r="L5670" s="54" t="s">
        <v>8325</v>
      </c>
    </row>
    <row r="5671" spans="1:12" ht="13.8" x14ac:dyDescent="0.3">
      <c r="A5671" s="54" t="s">
        <v>14687</v>
      </c>
      <c r="B5671" s="54" t="s">
        <v>20462</v>
      </c>
      <c r="C5671" s="54" t="s">
        <v>20463</v>
      </c>
      <c r="D5671" s="54" t="s">
        <v>20464</v>
      </c>
      <c r="E5671" s="55" t="s">
        <v>8319</v>
      </c>
      <c r="F5671" s="54" t="s">
        <v>8319</v>
      </c>
      <c r="G5671" s="54" t="s">
        <v>20518</v>
      </c>
      <c r="H5671" s="54" t="s">
        <v>20519</v>
      </c>
      <c r="I5671" s="54" t="s">
        <v>11432</v>
      </c>
      <c r="J5671" s="54" t="s">
        <v>8323</v>
      </c>
      <c r="K5671" s="55" t="s">
        <v>25962</v>
      </c>
      <c r="L5671" s="54" t="s">
        <v>8325</v>
      </c>
    </row>
    <row r="5672" spans="1:12" ht="13.8" x14ac:dyDescent="0.3">
      <c r="A5672" s="54" t="s">
        <v>14687</v>
      </c>
      <c r="B5672" s="54" t="s">
        <v>20462</v>
      </c>
      <c r="C5672" s="54" t="s">
        <v>20463</v>
      </c>
      <c r="D5672" s="54" t="s">
        <v>20464</v>
      </c>
      <c r="E5672" s="55" t="s">
        <v>8319</v>
      </c>
      <c r="F5672" s="54" t="s">
        <v>8319</v>
      </c>
      <c r="G5672" s="54" t="s">
        <v>20520</v>
      </c>
      <c r="H5672" s="54" t="s">
        <v>20521</v>
      </c>
      <c r="I5672" s="54" t="s">
        <v>11432</v>
      </c>
      <c r="J5672" s="54" t="s">
        <v>8323</v>
      </c>
      <c r="K5672" s="55" t="s">
        <v>25963</v>
      </c>
      <c r="L5672" s="54" t="s">
        <v>8325</v>
      </c>
    </row>
    <row r="5673" spans="1:12" ht="13.8" x14ac:dyDescent="0.3">
      <c r="A5673" s="54" t="s">
        <v>14687</v>
      </c>
      <c r="B5673" s="54" t="s">
        <v>20462</v>
      </c>
      <c r="C5673" s="54" t="s">
        <v>20463</v>
      </c>
      <c r="D5673" s="54" t="s">
        <v>20464</v>
      </c>
      <c r="E5673" s="55" t="s">
        <v>8319</v>
      </c>
      <c r="F5673" s="54" t="s">
        <v>8319</v>
      </c>
      <c r="G5673" s="54" t="s">
        <v>20522</v>
      </c>
      <c r="H5673" s="54" t="s">
        <v>20523</v>
      </c>
      <c r="I5673" s="54" t="s">
        <v>11432</v>
      </c>
      <c r="J5673" s="54" t="s">
        <v>8323</v>
      </c>
      <c r="K5673" s="55" t="s">
        <v>25964</v>
      </c>
      <c r="L5673" s="54" t="s">
        <v>8325</v>
      </c>
    </row>
    <row r="5674" spans="1:12" ht="13.8" x14ac:dyDescent="0.3">
      <c r="A5674" s="54" t="s">
        <v>14687</v>
      </c>
      <c r="B5674" s="54" t="s">
        <v>20462</v>
      </c>
      <c r="C5674" s="54" t="s">
        <v>20463</v>
      </c>
      <c r="D5674" s="54" t="s">
        <v>20464</v>
      </c>
      <c r="E5674" s="55" t="s">
        <v>8319</v>
      </c>
      <c r="F5674" s="54" t="s">
        <v>8319</v>
      </c>
      <c r="G5674" s="54" t="s">
        <v>20524</v>
      </c>
      <c r="H5674" s="54" t="s">
        <v>20525</v>
      </c>
      <c r="I5674" s="54" t="s">
        <v>11432</v>
      </c>
      <c r="J5674" s="54" t="s">
        <v>8323</v>
      </c>
      <c r="K5674" s="55" t="s">
        <v>25965</v>
      </c>
      <c r="L5674" s="54" t="s">
        <v>8325</v>
      </c>
    </row>
    <row r="5675" spans="1:12" ht="13.8" x14ac:dyDescent="0.3">
      <c r="A5675" s="54" t="s">
        <v>14687</v>
      </c>
      <c r="B5675" s="54" t="s">
        <v>20462</v>
      </c>
      <c r="C5675" s="54" t="s">
        <v>20463</v>
      </c>
      <c r="D5675" s="54" t="s">
        <v>20464</v>
      </c>
      <c r="E5675" s="55" t="s">
        <v>8319</v>
      </c>
      <c r="F5675" s="54" t="s">
        <v>8319</v>
      </c>
      <c r="G5675" s="54" t="s">
        <v>20526</v>
      </c>
      <c r="H5675" s="54" t="s">
        <v>20527</v>
      </c>
      <c r="I5675" s="54" t="s">
        <v>11432</v>
      </c>
      <c r="J5675" s="54" t="s">
        <v>8323</v>
      </c>
      <c r="K5675" s="55" t="s">
        <v>25966</v>
      </c>
      <c r="L5675" s="54" t="s">
        <v>8325</v>
      </c>
    </row>
    <row r="5676" spans="1:12" ht="13.8" x14ac:dyDescent="0.3">
      <c r="A5676" s="54" t="s">
        <v>14687</v>
      </c>
      <c r="B5676" s="54" t="s">
        <v>20462</v>
      </c>
      <c r="C5676" s="54" t="s">
        <v>20463</v>
      </c>
      <c r="D5676" s="54" t="s">
        <v>20464</v>
      </c>
      <c r="E5676" s="55" t="s">
        <v>8319</v>
      </c>
      <c r="F5676" s="54" t="s">
        <v>8319</v>
      </c>
      <c r="G5676" s="54" t="s">
        <v>20528</v>
      </c>
      <c r="H5676" s="54" t="s">
        <v>20529</v>
      </c>
      <c r="I5676" s="54" t="s">
        <v>11432</v>
      </c>
      <c r="J5676" s="54" t="s">
        <v>8323</v>
      </c>
      <c r="K5676" s="55" t="s">
        <v>25967</v>
      </c>
      <c r="L5676" s="54" t="s">
        <v>8325</v>
      </c>
    </row>
    <row r="5677" spans="1:12" ht="13.8" x14ac:dyDescent="0.3">
      <c r="A5677" s="54" t="s">
        <v>14687</v>
      </c>
      <c r="B5677" s="54" t="s">
        <v>20462</v>
      </c>
      <c r="C5677" s="54" t="s">
        <v>20463</v>
      </c>
      <c r="D5677" s="54" t="s">
        <v>20464</v>
      </c>
      <c r="E5677" s="55" t="s">
        <v>8319</v>
      </c>
      <c r="F5677" s="54" t="s">
        <v>8319</v>
      </c>
      <c r="G5677" s="54" t="s">
        <v>20530</v>
      </c>
      <c r="H5677" s="54" t="s">
        <v>20531</v>
      </c>
      <c r="I5677" s="54" t="s">
        <v>11432</v>
      </c>
      <c r="J5677" s="54" t="s">
        <v>8323</v>
      </c>
      <c r="K5677" s="55" t="s">
        <v>25968</v>
      </c>
      <c r="L5677" s="54" t="s">
        <v>8325</v>
      </c>
    </row>
    <row r="5678" spans="1:12" ht="13.8" x14ac:dyDescent="0.3">
      <c r="A5678" s="54" t="s">
        <v>14687</v>
      </c>
      <c r="B5678" s="54" t="s">
        <v>20462</v>
      </c>
      <c r="C5678" s="54" t="s">
        <v>20463</v>
      </c>
      <c r="D5678" s="54" t="s">
        <v>20464</v>
      </c>
      <c r="E5678" s="55" t="s">
        <v>8319</v>
      </c>
      <c r="F5678" s="54" t="s">
        <v>8319</v>
      </c>
      <c r="G5678" s="54" t="s">
        <v>20532</v>
      </c>
      <c r="H5678" s="54" t="s">
        <v>20533</v>
      </c>
      <c r="I5678" s="54" t="s">
        <v>11432</v>
      </c>
      <c r="J5678" s="54" t="s">
        <v>8323</v>
      </c>
      <c r="K5678" s="55" t="s">
        <v>25969</v>
      </c>
      <c r="L5678" s="54" t="s">
        <v>8325</v>
      </c>
    </row>
    <row r="5679" spans="1:12" ht="13.8" x14ac:dyDescent="0.3">
      <c r="A5679" s="54" t="s">
        <v>14687</v>
      </c>
      <c r="B5679" s="54" t="s">
        <v>20462</v>
      </c>
      <c r="C5679" s="54" t="s">
        <v>20463</v>
      </c>
      <c r="D5679" s="54" t="s">
        <v>20464</v>
      </c>
      <c r="E5679" s="55" t="s">
        <v>8319</v>
      </c>
      <c r="F5679" s="54" t="s">
        <v>8319</v>
      </c>
      <c r="G5679" s="54" t="s">
        <v>20534</v>
      </c>
      <c r="H5679" s="54" t="s">
        <v>20535</v>
      </c>
      <c r="I5679" s="54" t="s">
        <v>11432</v>
      </c>
      <c r="J5679" s="54" t="s">
        <v>8323</v>
      </c>
      <c r="K5679" s="55" t="s">
        <v>25970</v>
      </c>
      <c r="L5679" s="54" t="s">
        <v>8325</v>
      </c>
    </row>
    <row r="5680" spans="1:12" ht="13.8" x14ac:dyDescent="0.3">
      <c r="A5680" s="54" t="s">
        <v>14687</v>
      </c>
      <c r="B5680" s="54" t="s">
        <v>20462</v>
      </c>
      <c r="C5680" s="54" t="s">
        <v>20463</v>
      </c>
      <c r="D5680" s="54" t="s">
        <v>20464</v>
      </c>
      <c r="E5680" s="55" t="s">
        <v>8319</v>
      </c>
      <c r="F5680" s="54" t="s">
        <v>8319</v>
      </c>
      <c r="G5680" s="54" t="s">
        <v>20536</v>
      </c>
      <c r="H5680" s="54" t="s">
        <v>20537</v>
      </c>
      <c r="I5680" s="54" t="s">
        <v>11432</v>
      </c>
      <c r="J5680" s="54" t="s">
        <v>8323</v>
      </c>
      <c r="K5680" s="55" t="s">
        <v>25971</v>
      </c>
      <c r="L5680" s="54" t="s">
        <v>8325</v>
      </c>
    </row>
    <row r="5681" spans="1:12" ht="13.8" x14ac:dyDescent="0.3">
      <c r="A5681" s="54" t="s">
        <v>14687</v>
      </c>
      <c r="B5681" s="54" t="s">
        <v>20462</v>
      </c>
      <c r="C5681" s="54" t="s">
        <v>20463</v>
      </c>
      <c r="D5681" s="54" t="s">
        <v>20464</v>
      </c>
      <c r="E5681" s="55" t="s">
        <v>8319</v>
      </c>
      <c r="F5681" s="54" t="s">
        <v>8319</v>
      </c>
      <c r="G5681" s="54" t="s">
        <v>20538</v>
      </c>
      <c r="H5681" s="54" t="s">
        <v>20539</v>
      </c>
      <c r="I5681" s="54" t="s">
        <v>11432</v>
      </c>
      <c r="J5681" s="54" t="s">
        <v>8323</v>
      </c>
      <c r="K5681" s="55" t="s">
        <v>22939</v>
      </c>
      <c r="L5681" s="54" t="s">
        <v>8325</v>
      </c>
    </row>
    <row r="5682" spans="1:12" ht="13.8" x14ac:dyDescent="0.3">
      <c r="A5682" s="54" t="s">
        <v>14687</v>
      </c>
      <c r="B5682" s="54" t="s">
        <v>20462</v>
      </c>
      <c r="C5682" s="54" t="s">
        <v>20463</v>
      </c>
      <c r="D5682" s="54" t="s">
        <v>20464</v>
      </c>
      <c r="E5682" s="55" t="s">
        <v>8319</v>
      </c>
      <c r="F5682" s="54" t="s">
        <v>8319</v>
      </c>
      <c r="G5682" s="54" t="s">
        <v>20540</v>
      </c>
      <c r="H5682" s="54" t="s">
        <v>20541</v>
      </c>
      <c r="I5682" s="54" t="s">
        <v>11432</v>
      </c>
      <c r="J5682" s="54" t="s">
        <v>8323</v>
      </c>
      <c r="K5682" s="55" t="s">
        <v>25972</v>
      </c>
      <c r="L5682" s="54" t="s">
        <v>8325</v>
      </c>
    </row>
    <row r="5683" spans="1:12" ht="13.8" x14ac:dyDescent="0.3">
      <c r="A5683" s="54" t="s">
        <v>14687</v>
      </c>
      <c r="B5683" s="54" t="s">
        <v>20462</v>
      </c>
      <c r="C5683" s="54" t="s">
        <v>20463</v>
      </c>
      <c r="D5683" s="54" t="s">
        <v>20464</v>
      </c>
      <c r="E5683" s="55" t="s">
        <v>8319</v>
      </c>
      <c r="F5683" s="54" t="s">
        <v>8319</v>
      </c>
      <c r="G5683" s="54" t="s">
        <v>20542</v>
      </c>
      <c r="H5683" s="54" t="s">
        <v>20543</v>
      </c>
      <c r="I5683" s="54" t="s">
        <v>11432</v>
      </c>
      <c r="J5683" s="54" t="s">
        <v>8323</v>
      </c>
      <c r="K5683" s="55" t="s">
        <v>25973</v>
      </c>
      <c r="L5683" s="54" t="s">
        <v>8325</v>
      </c>
    </row>
    <row r="5684" spans="1:12" ht="13.8" x14ac:dyDescent="0.3">
      <c r="A5684" s="54" t="s">
        <v>14687</v>
      </c>
      <c r="B5684" s="54" t="s">
        <v>20462</v>
      </c>
      <c r="C5684" s="54" t="s">
        <v>20463</v>
      </c>
      <c r="D5684" s="54" t="s">
        <v>20464</v>
      </c>
      <c r="E5684" s="55" t="s">
        <v>8319</v>
      </c>
      <c r="F5684" s="54" t="s">
        <v>8319</v>
      </c>
      <c r="G5684" s="54" t="s">
        <v>20544</v>
      </c>
      <c r="H5684" s="54" t="s">
        <v>20545</v>
      </c>
      <c r="I5684" s="54" t="s">
        <v>11432</v>
      </c>
      <c r="J5684" s="54" t="s">
        <v>8323</v>
      </c>
      <c r="K5684" s="55" t="s">
        <v>25974</v>
      </c>
      <c r="L5684" s="54" t="s">
        <v>8325</v>
      </c>
    </row>
    <row r="5685" spans="1:12" ht="13.8" x14ac:dyDescent="0.3">
      <c r="A5685" s="54" t="s">
        <v>14687</v>
      </c>
      <c r="B5685" s="54" t="s">
        <v>20462</v>
      </c>
      <c r="C5685" s="54" t="s">
        <v>20463</v>
      </c>
      <c r="D5685" s="54" t="s">
        <v>20464</v>
      </c>
      <c r="E5685" s="55" t="s">
        <v>8319</v>
      </c>
      <c r="F5685" s="54" t="s">
        <v>8319</v>
      </c>
      <c r="G5685" s="54" t="s">
        <v>20546</v>
      </c>
      <c r="H5685" s="54" t="s">
        <v>20547</v>
      </c>
      <c r="I5685" s="54" t="s">
        <v>11432</v>
      </c>
      <c r="J5685" s="54" t="s">
        <v>8323</v>
      </c>
      <c r="K5685" s="55" t="s">
        <v>25975</v>
      </c>
      <c r="L5685" s="54" t="s">
        <v>8325</v>
      </c>
    </row>
    <row r="5686" spans="1:12" ht="13.8" x14ac:dyDescent="0.3">
      <c r="A5686" s="54" t="s">
        <v>14687</v>
      </c>
      <c r="B5686" s="54" t="s">
        <v>20462</v>
      </c>
      <c r="C5686" s="54" t="s">
        <v>20463</v>
      </c>
      <c r="D5686" s="54" t="s">
        <v>20464</v>
      </c>
      <c r="E5686" s="55" t="s">
        <v>8319</v>
      </c>
      <c r="F5686" s="54" t="s">
        <v>8319</v>
      </c>
      <c r="G5686" s="54" t="s">
        <v>20548</v>
      </c>
      <c r="H5686" s="54" t="s">
        <v>20549</v>
      </c>
      <c r="I5686" s="54" t="s">
        <v>11432</v>
      </c>
      <c r="J5686" s="54" t="s">
        <v>8323</v>
      </c>
      <c r="K5686" s="55" t="s">
        <v>25976</v>
      </c>
      <c r="L5686" s="54" t="s">
        <v>8325</v>
      </c>
    </row>
    <row r="5687" spans="1:12" ht="13.8" x14ac:dyDescent="0.3">
      <c r="A5687" s="54" t="s">
        <v>14687</v>
      </c>
      <c r="B5687" s="54" t="s">
        <v>20462</v>
      </c>
      <c r="C5687" s="54" t="s">
        <v>20463</v>
      </c>
      <c r="D5687" s="54" t="s">
        <v>20464</v>
      </c>
      <c r="E5687" s="55" t="s">
        <v>8319</v>
      </c>
      <c r="F5687" s="54" t="s">
        <v>8319</v>
      </c>
      <c r="G5687" s="54" t="s">
        <v>20550</v>
      </c>
      <c r="H5687" s="54" t="s">
        <v>20551</v>
      </c>
      <c r="I5687" s="54" t="s">
        <v>11432</v>
      </c>
      <c r="J5687" s="54" t="s">
        <v>8323</v>
      </c>
      <c r="K5687" s="55" t="s">
        <v>25977</v>
      </c>
      <c r="L5687" s="54" t="s">
        <v>8325</v>
      </c>
    </row>
    <row r="5688" spans="1:12" ht="13.8" x14ac:dyDescent="0.3">
      <c r="A5688" s="54" t="s">
        <v>14687</v>
      </c>
      <c r="B5688" s="54" t="s">
        <v>20462</v>
      </c>
      <c r="C5688" s="54" t="s">
        <v>20463</v>
      </c>
      <c r="D5688" s="54" t="s">
        <v>20464</v>
      </c>
      <c r="E5688" s="55" t="s">
        <v>8319</v>
      </c>
      <c r="F5688" s="54" t="s">
        <v>8319</v>
      </c>
      <c r="G5688" s="54" t="s">
        <v>20552</v>
      </c>
      <c r="H5688" s="54" t="s">
        <v>20553</v>
      </c>
      <c r="I5688" s="54" t="s">
        <v>11432</v>
      </c>
      <c r="J5688" s="54" t="s">
        <v>8323</v>
      </c>
      <c r="K5688" s="55" t="s">
        <v>25978</v>
      </c>
      <c r="L5688" s="54" t="s">
        <v>8325</v>
      </c>
    </row>
    <row r="5689" spans="1:12" ht="13.8" x14ac:dyDescent="0.3">
      <c r="A5689" s="54" t="s">
        <v>14687</v>
      </c>
      <c r="B5689" s="54" t="s">
        <v>20462</v>
      </c>
      <c r="C5689" s="54" t="s">
        <v>20463</v>
      </c>
      <c r="D5689" s="54" t="s">
        <v>20464</v>
      </c>
      <c r="E5689" s="55" t="s">
        <v>8319</v>
      </c>
      <c r="F5689" s="54" t="s">
        <v>8319</v>
      </c>
      <c r="G5689" s="54" t="s">
        <v>20554</v>
      </c>
      <c r="H5689" s="54" t="s">
        <v>20555</v>
      </c>
      <c r="I5689" s="54" t="s">
        <v>11432</v>
      </c>
      <c r="J5689" s="54" t="s">
        <v>8323</v>
      </c>
      <c r="K5689" s="55" t="s">
        <v>25979</v>
      </c>
      <c r="L5689" s="54" t="s">
        <v>8325</v>
      </c>
    </row>
    <row r="5690" spans="1:12" ht="13.8" x14ac:dyDescent="0.3">
      <c r="A5690" s="54" t="s">
        <v>14687</v>
      </c>
      <c r="B5690" s="54" t="s">
        <v>20462</v>
      </c>
      <c r="C5690" s="54" t="s">
        <v>20463</v>
      </c>
      <c r="D5690" s="54" t="s">
        <v>20464</v>
      </c>
      <c r="E5690" s="55" t="s">
        <v>8319</v>
      </c>
      <c r="F5690" s="54" t="s">
        <v>8319</v>
      </c>
      <c r="G5690" s="54" t="s">
        <v>20556</v>
      </c>
      <c r="H5690" s="54" t="s">
        <v>20557</v>
      </c>
      <c r="I5690" s="54" t="s">
        <v>11432</v>
      </c>
      <c r="J5690" s="54" t="s">
        <v>8323</v>
      </c>
      <c r="K5690" s="55" t="s">
        <v>25980</v>
      </c>
      <c r="L5690" s="54" t="s">
        <v>8325</v>
      </c>
    </row>
    <row r="5691" spans="1:12" ht="13.8" x14ac:dyDescent="0.3">
      <c r="A5691" s="54" t="s">
        <v>14687</v>
      </c>
      <c r="B5691" s="54" t="s">
        <v>20462</v>
      </c>
      <c r="C5691" s="54" t="s">
        <v>20463</v>
      </c>
      <c r="D5691" s="54" t="s">
        <v>20464</v>
      </c>
      <c r="E5691" s="55" t="s">
        <v>8319</v>
      </c>
      <c r="F5691" s="54" t="s">
        <v>8319</v>
      </c>
      <c r="G5691" s="54" t="s">
        <v>20558</v>
      </c>
      <c r="H5691" s="54" t="s">
        <v>20559</v>
      </c>
      <c r="I5691" s="54" t="s">
        <v>11432</v>
      </c>
      <c r="J5691" s="54" t="s">
        <v>8323</v>
      </c>
      <c r="K5691" s="55" t="s">
        <v>25981</v>
      </c>
      <c r="L5691" s="54" t="s">
        <v>8325</v>
      </c>
    </row>
    <row r="5692" spans="1:12" ht="13.8" x14ac:dyDescent="0.3">
      <c r="A5692" s="54" t="s">
        <v>14687</v>
      </c>
      <c r="B5692" s="54" t="s">
        <v>20462</v>
      </c>
      <c r="C5692" s="54" t="s">
        <v>20463</v>
      </c>
      <c r="D5692" s="54" t="s">
        <v>20464</v>
      </c>
      <c r="E5692" s="55" t="s">
        <v>8319</v>
      </c>
      <c r="F5692" s="54" t="s">
        <v>8319</v>
      </c>
      <c r="G5692" s="54" t="s">
        <v>20560</v>
      </c>
      <c r="H5692" s="54" t="s">
        <v>20561</v>
      </c>
      <c r="I5692" s="54" t="s">
        <v>11432</v>
      </c>
      <c r="J5692" s="54" t="s">
        <v>8323</v>
      </c>
      <c r="K5692" s="55" t="s">
        <v>25982</v>
      </c>
      <c r="L5692" s="54" t="s">
        <v>8325</v>
      </c>
    </row>
    <row r="5693" spans="1:12" ht="13.8" x14ac:dyDescent="0.3">
      <c r="A5693" s="54" t="s">
        <v>14687</v>
      </c>
      <c r="B5693" s="54" t="s">
        <v>20462</v>
      </c>
      <c r="C5693" s="54" t="s">
        <v>20463</v>
      </c>
      <c r="D5693" s="54" t="s">
        <v>20464</v>
      </c>
      <c r="E5693" s="55" t="s">
        <v>8319</v>
      </c>
      <c r="F5693" s="54" t="s">
        <v>8319</v>
      </c>
      <c r="G5693" s="54" t="s">
        <v>20562</v>
      </c>
      <c r="H5693" s="54" t="s">
        <v>20563</v>
      </c>
      <c r="I5693" s="54" t="s">
        <v>11432</v>
      </c>
      <c r="J5693" s="54" t="s">
        <v>8323</v>
      </c>
      <c r="K5693" s="55" t="s">
        <v>25983</v>
      </c>
      <c r="L5693" s="54" t="s">
        <v>8325</v>
      </c>
    </row>
    <row r="5694" spans="1:12" ht="13.8" x14ac:dyDescent="0.3">
      <c r="A5694" s="54" t="s">
        <v>14687</v>
      </c>
      <c r="B5694" s="54" t="s">
        <v>20462</v>
      </c>
      <c r="C5694" s="54" t="s">
        <v>20463</v>
      </c>
      <c r="D5694" s="54" t="s">
        <v>20464</v>
      </c>
      <c r="E5694" s="55" t="s">
        <v>8319</v>
      </c>
      <c r="F5694" s="54" t="s">
        <v>8319</v>
      </c>
      <c r="G5694" s="54" t="s">
        <v>20564</v>
      </c>
      <c r="H5694" s="54" t="s">
        <v>20565</v>
      </c>
      <c r="I5694" s="54" t="s">
        <v>11432</v>
      </c>
      <c r="J5694" s="54" t="s">
        <v>8323</v>
      </c>
      <c r="K5694" s="55" t="s">
        <v>25984</v>
      </c>
      <c r="L5694" s="54" t="s">
        <v>8325</v>
      </c>
    </row>
    <row r="5695" spans="1:12" ht="13.8" x14ac:dyDescent="0.3">
      <c r="A5695" s="54" t="s">
        <v>14687</v>
      </c>
      <c r="B5695" s="54" t="s">
        <v>20462</v>
      </c>
      <c r="C5695" s="54" t="s">
        <v>20463</v>
      </c>
      <c r="D5695" s="54" t="s">
        <v>20464</v>
      </c>
      <c r="E5695" s="55" t="s">
        <v>8319</v>
      </c>
      <c r="F5695" s="54" t="s">
        <v>8319</v>
      </c>
      <c r="G5695" s="54" t="s">
        <v>20566</v>
      </c>
      <c r="H5695" s="54" t="s">
        <v>20567</v>
      </c>
      <c r="I5695" s="54" t="s">
        <v>11432</v>
      </c>
      <c r="J5695" s="54" t="s">
        <v>8323</v>
      </c>
      <c r="K5695" s="55" t="s">
        <v>25985</v>
      </c>
      <c r="L5695" s="54" t="s">
        <v>8325</v>
      </c>
    </row>
    <row r="5696" spans="1:12" ht="13.8" x14ac:dyDescent="0.3">
      <c r="A5696" s="54" t="s">
        <v>14687</v>
      </c>
      <c r="B5696" s="54" t="s">
        <v>20462</v>
      </c>
      <c r="C5696" s="54" t="s">
        <v>20463</v>
      </c>
      <c r="D5696" s="54" t="s">
        <v>20464</v>
      </c>
      <c r="E5696" s="55" t="s">
        <v>8319</v>
      </c>
      <c r="F5696" s="54" t="s">
        <v>8319</v>
      </c>
      <c r="G5696" s="54" t="s">
        <v>20568</v>
      </c>
      <c r="H5696" s="54" t="s">
        <v>20569</v>
      </c>
      <c r="I5696" s="54" t="s">
        <v>11432</v>
      </c>
      <c r="J5696" s="54" t="s">
        <v>8323</v>
      </c>
      <c r="K5696" s="55" t="s">
        <v>25986</v>
      </c>
      <c r="L5696" s="54" t="s">
        <v>8325</v>
      </c>
    </row>
    <row r="5697" spans="1:12" ht="13.8" x14ac:dyDescent="0.3">
      <c r="A5697" s="54" t="s">
        <v>14687</v>
      </c>
      <c r="B5697" s="54" t="s">
        <v>20462</v>
      </c>
      <c r="C5697" s="54" t="s">
        <v>20463</v>
      </c>
      <c r="D5697" s="54" t="s">
        <v>20464</v>
      </c>
      <c r="E5697" s="55" t="s">
        <v>8319</v>
      </c>
      <c r="F5697" s="54" t="s">
        <v>8319</v>
      </c>
      <c r="G5697" s="54" t="s">
        <v>20570</v>
      </c>
      <c r="H5697" s="54" t="s">
        <v>20571</v>
      </c>
      <c r="I5697" s="54" t="s">
        <v>11432</v>
      </c>
      <c r="J5697" s="54" t="s">
        <v>8323</v>
      </c>
      <c r="K5697" s="55" t="s">
        <v>25987</v>
      </c>
      <c r="L5697" s="54" t="s">
        <v>8325</v>
      </c>
    </row>
    <row r="5698" spans="1:12" ht="13.8" x14ac:dyDescent="0.3">
      <c r="A5698" s="54" t="s">
        <v>14687</v>
      </c>
      <c r="B5698" s="54" t="s">
        <v>20462</v>
      </c>
      <c r="C5698" s="54" t="s">
        <v>20463</v>
      </c>
      <c r="D5698" s="54" t="s">
        <v>20464</v>
      </c>
      <c r="E5698" s="55" t="s">
        <v>8319</v>
      </c>
      <c r="F5698" s="54" t="s">
        <v>8319</v>
      </c>
      <c r="G5698" s="54" t="s">
        <v>20572</v>
      </c>
      <c r="H5698" s="54" t="s">
        <v>20573</v>
      </c>
      <c r="I5698" s="54" t="s">
        <v>11432</v>
      </c>
      <c r="J5698" s="54" t="s">
        <v>8323</v>
      </c>
      <c r="K5698" s="55" t="s">
        <v>25988</v>
      </c>
      <c r="L5698" s="54" t="s">
        <v>8325</v>
      </c>
    </row>
    <row r="5699" spans="1:12" ht="13.8" x14ac:dyDescent="0.3">
      <c r="A5699" s="54" t="s">
        <v>14687</v>
      </c>
      <c r="B5699" s="54" t="s">
        <v>20462</v>
      </c>
      <c r="C5699" s="54" t="s">
        <v>20463</v>
      </c>
      <c r="D5699" s="54" t="s">
        <v>20464</v>
      </c>
      <c r="E5699" s="55" t="s">
        <v>8319</v>
      </c>
      <c r="F5699" s="54" t="s">
        <v>8319</v>
      </c>
      <c r="G5699" s="54" t="s">
        <v>20574</v>
      </c>
      <c r="H5699" s="54" t="s">
        <v>20575</v>
      </c>
      <c r="I5699" s="54" t="s">
        <v>11432</v>
      </c>
      <c r="J5699" s="54" t="s">
        <v>8323</v>
      </c>
      <c r="K5699" s="55" t="s">
        <v>25989</v>
      </c>
      <c r="L5699" s="54" t="s">
        <v>8325</v>
      </c>
    </row>
    <row r="5700" spans="1:12" ht="13.8" x14ac:dyDescent="0.3">
      <c r="A5700" s="54" t="s">
        <v>14687</v>
      </c>
      <c r="B5700" s="54" t="s">
        <v>20462</v>
      </c>
      <c r="C5700" s="54" t="s">
        <v>20463</v>
      </c>
      <c r="D5700" s="54" t="s">
        <v>20464</v>
      </c>
      <c r="E5700" s="55" t="s">
        <v>8319</v>
      </c>
      <c r="F5700" s="54" t="s">
        <v>8319</v>
      </c>
      <c r="G5700" s="54" t="s">
        <v>20576</v>
      </c>
      <c r="H5700" s="54" t="s">
        <v>20577</v>
      </c>
      <c r="I5700" s="54" t="s">
        <v>11432</v>
      </c>
      <c r="J5700" s="54" t="s">
        <v>8323</v>
      </c>
      <c r="K5700" s="55" t="s">
        <v>25990</v>
      </c>
      <c r="L5700" s="54" t="s">
        <v>8325</v>
      </c>
    </row>
    <row r="5701" spans="1:12" ht="13.8" x14ac:dyDescent="0.3">
      <c r="A5701" s="54" t="s">
        <v>14687</v>
      </c>
      <c r="B5701" s="54" t="s">
        <v>20462</v>
      </c>
      <c r="C5701" s="54" t="s">
        <v>20463</v>
      </c>
      <c r="D5701" s="54" t="s">
        <v>20464</v>
      </c>
      <c r="E5701" s="55" t="s">
        <v>8319</v>
      </c>
      <c r="F5701" s="54" t="s">
        <v>8319</v>
      </c>
      <c r="G5701" s="54" t="s">
        <v>20578</v>
      </c>
      <c r="H5701" s="54" t="s">
        <v>20579</v>
      </c>
      <c r="I5701" s="54" t="s">
        <v>11432</v>
      </c>
      <c r="J5701" s="54" t="s">
        <v>8323</v>
      </c>
      <c r="K5701" s="55" t="s">
        <v>25991</v>
      </c>
      <c r="L5701" s="54" t="s">
        <v>8325</v>
      </c>
    </row>
    <row r="5702" spans="1:12" ht="13.8" x14ac:dyDescent="0.3">
      <c r="A5702" s="54" t="s">
        <v>14687</v>
      </c>
      <c r="B5702" s="54" t="s">
        <v>20462</v>
      </c>
      <c r="C5702" s="54" t="s">
        <v>20463</v>
      </c>
      <c r="D5702" s="54" t="s">
        <v>20464</v>
      </c>
      <c r="E5702" s="55" t="s">
        <v>8319</v>
      </c>
      <c r="F5702" s="54" t="s">
        <v>8319</v>
      </c>
      <c r="G5702" s="54" t="s">
        <v>20580</v>
      </c>
      <c r="H5702" s="54" t="s">
        <v>20581</v>
      </c>
      <c r="I5702" s="54" t="s">
        <v>11432</v>
      </c>
      <c r="J5702" s="54" t="s">
        <v>8323</v>
      </c>
      <c r="K5702" s="55" t="s">
        <v>25992</v>
      </c>
      <c r="L5702" s="54" t="s">
        <v>8325</v>
      </c>
    </row>
    <row r="5703" spans="1:12" ht="13.8" x14ac:dyDescent="0.3">
      <c r="A5703" s="54" t="s">
        <v>14687</v>
      </c>
      <c r="B5703" s="54" t="s">
        <v>20462</v>
      </c>
      <c r="C5703" s="54" t="s">
        <v>20463</v>
      </c>
      <c r="D5703" s="54" t="s">
        <v>20464</v>
      </c>
      <c r="E5703" s="55" t="s">
        <v>8319</v>
      </c>
      <c r="F5703" s="54" t="s">
        <v>8319</v>
      </c>
      <c r="G5703" s="54" t="s">
        <v>20582</v>
      </c>
      <c r="H5703" s="54" t="s">
        <v>20583</v>
      </c>
      <c r="I5703" s="54" t="s">
        <v>11432</v>
      </c>
      <c r="J5703" s="54" t="s">
        <v>8323</v>
      </c>
      <c r="K5703" s="55" t="s">
        <v>25993</v>
      </c>
      <c r="L5703" s="54" t="s">
        <v>8325</v>
      </c>
    </row>
    <row r="5704" spans="1:12" ht="13.8" x14ac:dyDescent="0.3">
      <c r="A5704" s="54" t="s">
        <v>14687</v>
      </c>
      <c r="B5704" s="54" t="s">
        <v>20462</v>
      </c>
      <c r="C5704" s="54" t="s">
        <v>20463</v>
      </c>
      <c r="D5704" s="54" t="s">
        <v>20464</v>
      </c>
      <c r="E5704" s="55" t="s">
        <v>8319</v>
      </c>
      <c r="F5704" s="54" t="s">
        <v>8319</v>
      </c>
      <c r="G5704" s="54" t="s">
        <v>20584</v>
      </c>
      <c r="H5704" s="54" t="s">
        <v>20585</v>
      </c>
      <c r="I5704" s="54" t="s">
        <v>11432</v>
      </c>
      <c r="J5704" s="54" t="s">
        <v>8323</v>
      </c>
      <c r="K5704" s="55" t="s">
        <v>25994</v>
      </c>
      <c r="L5704" s="54" t="s">
        <v>8325</v>
      </c>
    </row>
    <row r="5705" spans="1:12" ht="13.8" x14ac:dyDescent="0.3">
      <c r="A5705" s="54" t="s">
        <v>14687</v>
      </c>
      <c r="B5705" s="54" t="s">
        <v>20462</v>
      </c>
      <c r="C5705" s="54" t="s">
        <v>20463</v>
      </c>
      <c r="D5705" s="54" t="s">
        <v>20464</v>
      </c>
      <c r="E5705" s="55" t="s">
        <v>8319</v>
      </c>
      <c r="F5705" s="54" t="s">
        <v>8319</v>
      </c>
      <c r="G5705" s="54" t="s">
        <v>20586</v>
      </c>
      <c r="H5705" s="54" t="s">
        <v>20587</v>
      </c>
      <c r="I5705" s="54" t="s">
        <v>11432</v>
      </c>
      <c r="J5705" s="54" t="s">
        <v>8323</v>
      </c>
      <c r="K5705" s="55" t="s">
        <v>25995</v>
      </c>
      <c r="L5705" s="54" t="s">
        <v>8325</v>
      </c>
    </row>
    <row r="5706" spans="1:12" ht="13.8" x14ac:dyDescent="0.3">
      <c r="A5706" s="54" t="s">
        <v>14687</v>
      </c>
      <c r="B5706" s="54" t="s">
        <v>20462</v>
      </c>
      <c r="C5706" s="54" t="s">
        <v>20463</v>
      </c>
      <c r="D5706" s="54" t="s">
        <v>20464</v>
      </c>
      <c r="E5706" s="55" t="s">
        <v>8319</v>
      </c>
      <c r="F5706" s="54" t="s">
        <v>8319</v>
      </c>
      <c r="G5706" s="54" t="s">
        <v>20588</v>
      </c>
      <c r="H5706" s="54" t="s">
        <v>20589</v>
      </c>
      <c r="I5706" s="54" t="s">
        <v>11432</v>
      </c>
      <c r="J5706" s="54" t="s">
        <v>8323</v>
      </c>
      <c r="K5706" s="55" t="s">
        <v>25996</v>
      </c>
      <c r="L5706" s="54" t="s">
        <v>8325</v>
      </c>
    </row>
    <row r="5707" spans="1:12" ht="13.8" x14ac:dyDescent="0.3">
      <c r="A5707" s="54" t="s">
        <v>14687</v>
      </c>
      <c r="B5707" s="54" t="s">
        <v>20462</v>
      </c>
      <c r="C5707" s="54" t="s">
        <v>20463</v>
      </c>
      <c r="D5707" s="54" t="s">
        <v>20464</v>
      </c>
      <c r="E5707" s="55" t="s">
        <v>8319</v>
      </c>
      <c r="F5707" s="54" t="s">
        <v>8319</v>
      </c>
      <c r="G5707" s="54" t="s">
        <v>20590</v>
      </c>
      <c r="H5707" s="54" t="s">
        <v>20591</v>
      </c>
      <c r="I5707" s="54" t="s">
        <v>11432</v>
      </c>
      <c r="J5707" s="54" t="s">
        <v>8323</v>
      </c>
      <c r="K5707" s="55" t="s">
        <v>25997</v>
      </c>
      <c r="L5707" s="54" t="s">
        <v>8325</v>
      </c>
    </row>
    <row r="5708" spans="1:12" ht="13.8" x14ac:dyDescent="0.3">
      <c r="A5708" s="54" t="s">
        <v>14687</v>
      </c>
      <c r="B5708" s="54" t="s">
        <v>20462</v>
      </c>
      <c r="C5708" s="54" t="s">
        <v>20463</v>
      </c>
      <c r="D5708" s="54" t="s">
        <v>20464</v>
      </c>
      <c r="E5708" s="55" t="s">
        <v>8319</v>
      </c>
      <c r="F5708" s="54" t="s">
        <v>8319</v>
      </c>
      <c r="G5708" s="54" t="s">
        <v>20592</v>
      </c>
      <c r="H5708" s="54" t="s">
        <v>20593</v>
      </c>
      <c r="I5708" s="54" t="s">
        <v>11432</v>
      </c>
      <c r="J5708" s="54" t="s">
        <v>8323</v>
      </c>
      <c r="K5708" s="55" t="s">
        <v>25998</v>
      </c>
      <c r="L5708" s="54" t="s">
        <v>8325</v>
      </c>
    </row>
    <row r="5709" spans="1:12" ht="13.8" x14ac:dyDescent="0.3">
      <c r="A5709" s="54" t="s">
        <v>14687</v>
      </c>
      <c r="B5709" s="54" t="s">
        <v>20462</v>
      </c>
      <c r="C5709" s="54" t="s">
        <v>20463</v>
      </c>
      <c r="D5709" s="54" t="s">
        <v>20464</v>
      </c>
      <c r="E5709" s="55" t="s">
        <v>8319</v>
      </c>
      <c r="F5709" s="54" t="s">
        <v>8319</v>
      </c>
      <c r="G5709" s="54" t="s">
        <v>20594</v>
      </c>
      <c r="H5709" s="54" t="s">
        <v>20595</v>
      </c>
      <c r="I5709" s="54" t="s">
        <v>11432</v>
      </c>
      <c r="J5709" s="54" t="s">
        <v>8323</v>
      </c>
      <c r="K5709" s="55" t="s">
        <v>25999</v>
      </c>
      <c r="L5709" s="54" t="s">
        <v>8325</v>
      </c>
    </row>
    <row r="5710" spans="1:12" ht="13.8" x14ac:dyDescent="0.3">
      <c r="A5710" s="54" t="s">
        <v>14687</v>
      </c>
      <c r="B5710" s="54" t="s">
        <v>20462</v>
      </c>
      <c r="C5710" s="54" t="s">
        <v>20463</v>
      </c>
      <c r="D5710" s="54" t="s">
        <v>20464</v>
      </c>
      <c r="E5710" s="55" t="s">
        <v>8319</v>
      </c>
      <c r="F5710" s="54" t="s">
        <v>8319</v>
      </c>
      <c r="G5710" s="54" t="s">
        <v>20596</v>
      </c>
      <c r="H5710" s="54" t="s">
        <v>20597</v>
      </c>
      <c r="I5710" s="54" t="s">
        <v>11432</v>
      </c>
      <c r="J5710" s="54" t="s">
        <v>8323</v>
      </c>
      <c r="K5710" s="55" t="s">
        <v>26000</v>
      </c>
      <c r="L5710" s="54" t="s">
        <v>8325</v>
      </c>
    </row>
    <row r="5711" spans="1:12" ht="13.8" x14ac:dyDescent="0.3">
      <c r="A5711" s="54" t="s">
        <v>14687</v>
      </c>
      <c r="B5711" s="54" t="s">
        <v>20462</v>
      </c>
      <c r="C5711" s="54" t="s">
        <v>20463</v>
      </c>
      <c r="D5711" s="54" t="s">
        <v>20464</v>
      </c>
      <c r="E5711" s="55" t="s">
        <v>8319</v>
      </c>
      <c r="F5711" s="54" t="s">
        <v>8319</v>
      </c>
      <c r="G5711" s="54" t="s">
        <v>20598</v>
      </c>
      <c r="H5711" s="54" t="s">
        <v>20599</v>
      </c>
      <c r="I5711" s="54" t="s">
        <v>11432</v>
      </c>
      <c r="J5711" s="54" t="s">
        <v>8323</v>
      </c>
      <c r="K5711" s="55" t="s">
        <v>26001</v>
      </c>
      <c r="L5711" s="54" t="s">
        <v>8325</v>
      </c>
    </row>
    <row r="5712" spans="1:12" ht="13.8" x14ac:dyDescent="0.3">
      <c r="A5712" s="54" t="s">
        <v>14687</v>
      </c>
      <c r="B5712" s="54" t="s">
        <v>20462</v>
      </c>
      <c r="C5712" s="54" t="s">
        <v>20463</v>
      </c>
      <c r="D5712" s="54" t="s">
        <v>20464</v>
      </c>
      <c r="E5712" s="55" t="s">
        <v>8319</v>
      </c>
      <c r="F5712" s="54" t="s">
        <v>8319</v>
      </c>
      <c r="G5712" s="54" t="s">
        <v>20600</v>
      </c>
      <c r="H5712" s="54" t="s">
        <v>20601</v>
      </c>
      <c r="I5712" s="54" t="s">
        <v>11432</v>
      </c>
      <c r="J5712" s="54" t="s">
        <v>8323</v>
      </c>
      <c r="K5712" s="55" t="s">
        <v>26002</v>
      </c>
      <c r="L5712" s="54" t="s">
        <v>8325</v>
      </c>
    </row>
    <row r="5713" spans="1:12" ht="13.8" x14ac:dyDescent="0.3">
      <c r="A5713" s="54" t="s">
        <v>14687</v>
      </c>
      <c r="B5713" s="54" t="s">
        <v>20462</v>
      </c>
      <c r="C5713" s="54" t="s">
        <v>20463</v>
      </c>
      <c r="D5713" s="54" t="s">
        <v>20464</v>
      </c>
      <c r="E5713" s="55" t="s">
        <v>8319</v>
      </c>
      <c r="F5713" s="54" t="s">
        <v>8319</v>
      </c>
      <c r="G5713" s="54" t="s">
        <v>20602</v>
      </c>
      <c r="H5713" s="54" t="s">
        <v>20603</v>
      </c>
      <c r="I5713" s="54" t="s">
        <v>11432</v>
      </c>
      <c r="J5713" s="54" t="s">
        <v>8323</v>
      </c>
      <c r="K5713" s="55" t="s">
        <v>26003</v>
      </c>
      <c r="L5713" s="54" t="s">
        <v>8325</v>
      </c>
    </row>
    <row r="5714" spans="1:12" ht="13.8" x14ac:dyDescent="0.3">
      <c r="A5714" s="54" t="s">
        <v>14687</v>
      </c>
      <c r="B5714" s="54" t="s">
        <v>20462</v>
      </c>
      <c r="C5714" s="54" t="s">
        <v>20463</v>
      </c>
      <c r="D5714" s="54" t="s">
        <v>20464</v>
      </c>
      <c r="E5714" s="55" t="s">
        <v>8319</v>
      </c>
      <c r="F5714" s="54" t="s">
        <v>8319</v>
      </c>
      <c r="G5714" s="54" t="s">
        <v>20604</v>
      </c>
      <c r="H5714" s="54" t="s">
        <v>20605</v>
      </c>
      <c r="I5714" s="54" t="s">
        <v>11432</v>
      </c>
      <c r="J5714" s="54" t="s">
        <v>8323</v>
      </c>
      <c r="K5714" s="55" t="s">
        <v>26004</v>
      </c>
      <c r="L5714" s="54" t="s">
        <v>8325</v>
      </c>
    </row>
    <row r="5715" spans="1:12" ht="13.8" x14ac:dyDescent="0.3">
      <c r="A5715" s="54" t="s">
        <v>14687</v>
      </c>
      <c r="B5715" s="54" t="s">
        <v>20462</v>
      </c>
      <c r="C5715" s="54" t="s">
        <v>20463</v>
      </c>
      <c r="D5715" s="54" t="s">
        <v>20464</v>
      </c>
      <c r="E5715" s="55" t="s">
        <v>8319</v>
      </c>
      <c r="F5715" s="54" t="s">
        <v>8319</v>
      </c>
      <c r="G5715" s="54" t="s">
        <v>20606</v>
      </c>
      <c r="H5715" s="54" t="s">
        <v>20607</v>
      </c>
      <c r="I5715" s="54" t="s">
        <v>11432</v>
      </c>
      <c r="J5715" s="54" t="s">
        <v>8323</v>
      </c>
      <c r="K5715" s="55" t="s">
        <v>26005</v>
      </c>
      <c r="L5715" s="54" t="s">
        <v>8325</v>
      </c>
    </row>
    <row r="5716" spans="1:12" ht="13.8" x14ac:dyDescent="0.3">
      <c r="A5716" s="54" t="s">
        <v>14687</v>
      </c>
      <c r="B5716" s="54" t="s">
        <v>20462</v>
      </c>
      <c r="C5716" s="54" t="s">
        <v>20463</v>
      </c>
      <c r="D5716" s="54" t="s">
        <v>20464</v>
      </c>
      <c r="E5716" s="55" t="s">
        <v>8319</v>
      </c>
      <c r="F5716" s="54" t="s">
        <v>8319</v>
      </c>
      <c r="G5716" s="54" t="s">
        <v>20608</v>
      </c>
      <c r="H5716" s="54" t="s">
        <v>20609</v>
      </c>
      <c r="I5716" s="54" t="s">
        <v>11432</v>
      </c>
      <c r="J5716" s="54" t="s">
        <v>8323</v>
      </c>
      <c r="K5716" s="55" t="s">
        <v>26006</v>
      </c>
      <c r="L5716" s="54" t="s">
        <v>8325</v>
      </c>
    </row>
    <row r="5717" spans="1:12" ht="13.8" x14ac:dyDescent="0.3">
      <c r="A5717" s="54" t="s">
        <v>14687</v>
      </c>
      <c r="B5717" s="54" t="s">
        <v>20462</v>
      </c>
      <c r="C5717" s="54" t="s">
        <v>20463</v>
      </c>
      <c r="D5717" s="54" t="s">
        <v>20464</v>
      </c>
      <c r="E5717" s="55" t="s">
        <v>8319</v>
      </c>
      <c r="F5717" s="54" t="s">
        <v>8319</v>
      </c>
      <c r="G5717" s="54" t="s">
        <v>20610</v>
      </c>
      <c r="H5717" s="54" t="s">
        <v>20611</v>
      </c>
      <c r="I5717" s="54" t="s">
        <v>11432</v>
      </c>
      <c r="J5717" s="54" t="s">
        <v>8323</v>
      </c>
      <c r="K5717" s="55" t="s">
        <v>26007</v>
      </c>
      <c r="L5717" s="54" t="s">
        <v>8325</v>
      </c>
    </row>
    <row r="5718" spans="1:12" ht="13.8" x14ac:dyDescent="0.3">
      <c r="A5718" s="54" t="s">
        <v>14687</v>
      </c>
      <c r="B5718" s="54" t="s">
        <v>20462</v>
      </c>
      <c r="C5718" s="54" t="s">
        <v>20463</v>
      </c>
      <c r="D5718" s="54" t="s">
        <v>20464</v>
      </c>
      <c r="E5718" s="55" t="s">
        <v>8319</v>
      </c>
      <c r="F5718" s="54" t="s">
        <v>8319</v>
      </c>
      <c r="G5718" s="54" t="s">
        <v>20612</v>
      </c>
      <c r="H5718" s="54" t="s">
        <v>20613</v>
      </c>
      <c r="I5718" s="54" t="s">
        <v>11432</v>
      </c>
      <c r="J5718" s="54" t="s">
        <v>8323</v>
      </c>
      <c r="K5718" s="55" t="s">
        <v>26008</v>
      </c>
      <c r="L5718" s="54" t="s">
        <v>8325</v>
      </c>
    </row>
    <row r="5719" spans="1:12" ht="13.8" x14ac:dyDescent="0.3">
      <c r="A5719" s="54" t="s">
        <v>14687</v>
      </c>
      <c r="B5719" s="54" t="s">
        <v>20462</v>
      </c>
      <c r="C5719" s="54" t="s">
        <v>20463</v>
      </c>
      <c r="D5719" s="54" t="s">
        <v>20464</v>
      </c>
      <c r="E5719" s="55" t="s">
        <v>8319</v>
      </c>
      <c r="F5719" s="54" t="s">
        <v>8319</v>
      </c>
      <c r="G5719" s="54" t="s">
        <v>20614</v>
      </c>
      <c r="H5719" s="54" t="s">
        <v>20615</v>
      </c>
      <c r="I5719" s="54" t="s">
        <v>11432</v>
      </c>
      <c r="J5719" s="54" t="s">
        <v>8323</v>
      </c>
      <c r="K5719" s="55" t="s">
        <v>26009</v>
      </c>
      <c r="L5719" s="54" t="s">
        <v>8325</v>
      </c>
    </row>
    <row r="5720" spans="1:12" ht="13.8" x14ac:dyDescent="0.3">
      <c r="A5720" s="54" t="s">
        <v>14687</v>
      </c>
      <c r="B5720" s="54" t="s">
        <v>20462</v>
      </c>
      <c r="C5720" s="54" t="s">
        <v>20463</v>
      </c>
      <c r="D5720" s="54" t="s">
        <v>20464</v>
      </c>
      <c r="E5720" s="55" t="s">
        <v>8319</v>
      </c>
      <c r="F5720" s="54" t="s">
        <v>8319</v>
      </c>
      <c r="G5720" s="54" t="s">
        <v>20616</v>
      </c>
      <c r="H5720" s="54" t="s">
        <v>20617</v>
      </c>
      <c r="I5720" s="54" t="s">
        <v>11432</v>
      </c>
      <c r="J5720" s="54" t="s">
        <v>8323</v>
      </c>
      <c r="K5720" s="55" t="s">
        <v>26010</v>
      </c>
      <c r="L5720" s="54" t="s">
        <v>8325</v>
      </c>
    </row>
    <row r="5721" spans="1:12" ht="13.8" x14ac:dyDescent="0.3">
      <c r="A5721" s="54" t="s">
        <v>14687</v>
      </c>
      <c r="B5721" s="54" t="s">
        <v>20462</v>
      </c>
      <c r="C5721" s="54" t="s">
        <v>20463</v>
      </c>
      <c r="D5721" s="54" t="s">
        <v>20464</v>
      </c>
      <c r="E5721" s="55" t="s">
        <v>8319</v>
      </c>
      <c r="F5721" s="54" t="s">
        <v>8319</v>
      </c>
      <c r="G5721" s="54" t="s">
        <v>20618</v>
      </c>
      <c r="H5721" s="54" t="s">
        <v>20619</v>
      </c>
      <c r="I5721" s="54" t="s">
        <v>11432</v>
      </c>
      <c r="J5721" s="54" t="s">
        <v>8323</v>
      </c>
      <c r="K5721" s="55" t="s">
        <v>26011</v>
      </c>
      <c r="L5721" s="54" t="s">
        <v>8325</v>
      </c>
    </row>
    <row r="5722" spans="1:12" ht="13.8" x14ac:dyDescent="0.3">
      <c r="A5722" s="54" t="s">
        <v>14687</v>
      </c>
      <c r="B5722" s="54" t="s">
        <v>20462</v>
      </c>
      <c r="C5722" s="54" t="s">
        <v>20463</v>
      </c>
      <c r="D5722" s="54" t="s">
        <v>20464</v>
      </c>
      <c r="E5722" s="55" t="s">
        <v>8319</v>
      </c>
      <c r="F5722" s="54" t="s">
        <v>8319</v>
      </c>
      <c r="G5722" s="54" t="s">
        <v>20620</v>
      </c>
      <c r="H5722" s="54" t="s">
        <v>20621</v>
      </c>
      <c r="I5722" s="54" t="s">
        <v>11432</v>
      </c>
      <c r="J5722" s="54" t="s">
        <v>8323</v>
      </c>
      <c r="K5722" s="55" t="s">
        <v>26012</v>
      </c>
      <c r="L5722" s="54" t="s">
        <v>8325</v>
      </c>
    </row>
    <row r="5723" spans="1:12" ht="13.8" x14ac:dyDescent="0.3">
      <c r="A5723" s="54" t="s">
        <v>14687</v>
      </c>
      <c r="B5723" s="54" t="s">
        <v>20462</v>
      </c>
      <c r="C5723" s="54" t="s">
        <v>20463</v>
      </c>
      <c r="D5723" s="54" t="s">
        <v>20464</v>
      </c>
      <c r="E5723" s="55" t="s">
        <v>8319</v>
      </c>
      <c r="F5723" s="54" t="s">
        <v>8319</v>
      </c>
      <c r="G5723" s="54" t="s">
        <v>20622</v>
      </c>
      <c r="H5723" s="54" t="s">
        <v>20623</v>
      </c>
      <c r="I5723" s="54" t="s">
        <v>11432</v>
      </c>
      <c r="J5723" s="54" t="s">
        <v>8323</v>
      </c>
      <c r="K5723" s="55" t="s">
        <v>26013</v>
      </c>
      <c r="L5723" s="54" t="s">
        <v>8325</v>
      </c>
    </row>
    <row r="5724" spans="1:12" ht="13.8" x14ac:dyDescent="0.3">
      <c r="A5724" s="54" t="s">
        <v>14687</v>
      </c>
      <c r="B5724" s="54" t="s">
        <v>20462</v>
      </c>
      <c r="C5724" s="54" t="s">
        <v>20463</v>
      </c>
      <c r="D5724" s="54" t="s">
        <v>20464</v>
      </c>
      <c r="E5724" s="55" t="s">
        <v>8319</v>
      </c>
      <c r="F5724" s="54" t="s">
        <v>8319</v>
      </c>
      <c r="G5724" s="54" t="s">
        <v>20624</v>
      </c>
      <c r="H5724" s="54" t="s">
        <v>20625</v>
      </c>
      <c r="I5724" s="54" t="s">
        <v>11432</v>
      </c>
      <c r="J5724" s="54" t="s">
        <v>8323</v>
      </c>
      <c r="K5724" s="55" t="s">
        <v>26014</v>
      </c>
      <c r="L5724" s="54" t="s">
        <v>8325</v>
      </c>
    </row>
    <row r="5725" spans="1:12" ht="13.8" x14ac:dyDescent="0.3">
      <c r="A5725" s="54" t="s">
        <v>14687</v>
      </c>
      <c r="B5725" s="54" t="s">
        <v>20462</v>
      </c>
      <c r="C5725" s="54" t="s">
        <v>20463</v>
      </c>
      <c r="D5725" s="54" t="s">
        <v>20464</v>
      </c>
      <c r="E5725" s="55" t="s">
        <v>8319</v>
      </c>
      <c r="F5725" s="54" t="s">
        <v>8319</v>
      </c>
      <c r="G5725" s="54" t="s">
        <v>20626</v>
      </c>
      <c r="H5725" s="54" t="s">
        <v>20627</v>
      </c>
      <c r="I5725" s="54" t="s">
        <v>11432</v>
      </c>
      <c r="J5725" s="54" t="s">
        <v>8323</v>
      </c>
      <c r="K5725" s="55" t="s">
        <v>26015</v>
      </c>
      <c r="L5725" s="54" t="s">
        <v>8325</v>
      </c>
    </row>
    <row r="5726" spans="1:12" ht="13.8" x14ac:dyDescent="0.3">
      <c r="A5726" s="54" t="s">
        <v>14687</v>
      </c>
      <c r="B5726" s="54" t="s">
        <v>20462</v>
      </c>
      <c r="C5726" s="54" t="s">
        <v>20463</v>
      </c>
      <c r="D5726" s="54" t="s">
        <v>20464</v>
      </c>
      <c r="E5726" s="55" t="s">
        <v>8319</v>
      </c>
      <c r="F5726" s="54" t="s">
        <v>8319</v>
      </c>
      <c r="G5726" s="54" t="s">
        <v>20628</v>
      </c>
      <c r="H5726" s="54" t="s">
        <v>20629</v>
      </c>
      <c r="I5726" s="54" t="s">
        <v>11432</v>
      </c>
      <c r="J5726" s="54" t="s">
        <v>8323</v>
      </c>
      <c r="K5726" s="55" t="s">
        <v>26016</v>
      </c>
      <c r="L5726" s="54" t="s">
        <v>8325</v>
      </c>
    </row>
    <row r="5727" spans="1:12" ht="13.8" x14ac:dyDescent="0.3">
      <c r="A5727" s="54" t="s">
        <v>14687</v>
      </c>
      <c r="B5727" s="54" t="s">
        <v>20462</v>
      </c>
      <c r="C5727" s="54" t="s">
        <v>20463</v>
      </c>
      <c r="D5727" s="54" t="s">
        <v>20464</v>
      </c>
      <c r="E5727" s="55" t="s">
        <v>8319</v>
      </c>
      <c r="F5727" s="54" t="s">
        <v>8319</v>
      </c>
      <c r="G5727" s="54" t="s">
        <v>20630</v>
      </c>
      <c r="H5727" s="54" t="s">
        <v>20631</v>
      </c>
      <c r="I5727" s="54" t="s">
        <v>11432</v>
      </c>
      <c r="J5727" s="54" t="s">
        <v>8323</v>
      </c>
      <c r="K5727" s="55" t="s">
        <v>26017</v>
      </c>
      <c r="L5727" s="54" t="s">
        <v>8325</v>
      </c>
    </row>
    <row r="5728" spans="1:12" ht="13.8" x14ac:dyDescent="0.3">
      <c r="A5728" s="54" t="s">
        <v>14687</v>
      </c>
      <c r="B5728" s="54" t="s">
        <v>20462</v>
      </c>
      <c r="C5728" s="54" t="s">
        <v>20463</v>
      </c>
      <c r="D5728" s="54" t="s">
        <v>20464</v>
      </c>
      <c r="E5728" s="55" t="s">
        <v>8319</v>
      </c>
      <c r="F5728" s="54" t="s">
        <v>8319</v>
      </c>
      <c r="G5728" s="54" t="s">
        <v>20632</v>
      </c>
      <c r="H5728" s="54" t="s">
        <v>20633</v>
      </c>
      <c r="I5728" s="54" t="s">
        <v>11432</v>
      </c>
      <c r="J5728" s="54" t="s">
        <v>8323</v>
      </c>
      <c r="K5728" s="55" t="s">
        <v>26018</v>
      </c>
      <c r="L5728" s="54" t="s">
        <v>8325</v>
      </c>
    </row>
    <row r="5729" spans="1:12" ht="13.8" x14ac:dyDescent="0.3">
      <c r="A5729" s="54" t="s">
        <v>14687</v>
      </c>
      <c r="B5729" s="54" t="s">
        <v>20462</v>
      </c>
      <c r="C5729" s="54" t="s">
        <v>20463</v>
      </c>
      <c r="D5729" s="54" t="s">
        <v>20464</v>
      </c>
      <c r="E5729" s="55" t="s">
        <v>8319</v>
      </c>
      <c r="F5729" s="54" t="s">
        <v>8319</v>
      </c>
      <c r="G5729" s="54" t="s">
        <v>20634</v>
      </c>
      <c r="H5729" s="54" t="s">
        <v>20635</v>
      </c>
      <c r="I5729" s="54" t="s">
        <v>11432</v>
      </c>
      <c r="J5729" s="54" t="s">
        <v>8323</v>
      </c>
      <c r="K5729" s="55" t="s">
        <v>26019</v>
      </c>
      <c r="L5729" s="54" t="s">
        <v>8325</v>
      </c>
    </row>
    <row r="5730" spans="1:12" ht="13.8" x14ac:dyDescent="0.3">
      <c r="A5730" s="54" t="s">
        <v>14687</v>
      </c>
      <c r="B5730" s="54" t="s">
        <v>20462</v>
      </c>
      <c r="C5730" s="54" t="s">
        <v>20463</v>
      </c>
      <c r="D5730" s="54" t="s">
        <v>20464</v>
      </c>
      <c r="E5730" s="55" t="s">
        <v>8319</v>
      </c>
      <c r="F5730" s="54" t="s">
        <v>8319</v>
      </c>
      <c r="G5730" s="54" t="s">
        <v>20636</v>
      </c>
      <c r="H5730" s="54" t="s">
        <v>20637</v>
      </c>
      <c r="I5730" s="54" t="s">
        <v>11432</v>
      </c>
      <c r="J5730" s="54" t="s">
        <v>8323</v>
      </c>
      <c r="K5730" s="55" t="s">
        <v>26020</v>
      </c>
      <c r="L5730" s="54" t="s">
        <v>8325</v>
      </c>
    </row>
    <row r="5731" spans="1:12" ht="13.8" x14ac:dyDescent="0.3">
      <c r="A5731" s="54" t="s">
        <v>14687</v>
      </c>
      <c r="B5731" s="54" t="s">
        <v>20462</v>
      </c>
      <c r="C5731" s="54" t="s">
        <v>20463</v>
      </c>
      <c r="D5731" s="54" t="s">
        <v>20464</v>
      </c>
      <c r="E5731" s="55" t="s">
        <v>8319</v>
      </c>
      <c r="F5731" s="54" t="s">
        <v>8319</v>
      </c>
      <c r="G5731" s="54" t="s">
        <v>20638</v>
      </c>
      <c r="H5731" s="54" t="s">
        <v>20639</v>
      </c>
      <c r="I5731" s="54" t="s">
        <v>11432</v>
      </c>
      <c r="J5731" s="54" t="s">
        <v>8323</v>
      </c>
      <c r="K5731" s="55" t="s">
        <v>26021</v>
      </c>
      <c r="L5731" s="54" t="s">
        <v>8325</v>
      </c>
    </row>
    <row r="5732" spans="1:12" ht="13.8" x14ac:dyDescent="0.3">
      <c r="A5732" s="54" t="s">
        <v>14687</v>
      </c>
      <c r="B5732" s="54" t="s">
        <v>20462</v>
      </c>
      <c r="C5732" s="54" t="s">
        <v>20463</v>
      </c>
      <c r="D5732" s="54" t="s">
        <v>20464</v>
      </c>
      <c r="E5732" s="55" t="s">
        <v>8319</v>
      </c>
      <c r="F5732" s="54" t="s">
        <v>8319</v>
      </c>
      <c r="G5732" s="54" t="s">
        <v>20640</v>
      </c>
      <c r="H5732" s="54" t="s">
        <v>20641</v>
      </c>
      <c r="I5732" s="54" t="s">
        <v>11432</v>
      </c>
      <c r="J5732" s="54" t="s">
        <v>8323</v>
      </c>
      <c r="K5732" s="55" t="s">
        <v>26022</v>
      </c>
      <c r="L5732" s="54" t="s">
        <v>8325</v>
      </c>
    </row>
    <row r="5733" spans="1:12" ht="13.8" x14ac:dyDescent="0.3">
      <c r="A5733" s="54" t="s">
        <v>14687</v>
      </c>
      <c r="B5733" s="54" t="s">
        <v>20462</v>
      </c>
      <c r="C5733" s="54" t="s">
        <v>20463</v>
      </c>
      <c r="D5733" s="54" t="s">
        <v>20464</v>
      </c>
      <c r="E5733" s="55" t="s">
        <v>8319</v>
      </c>
      <c r="F5733" s="54" t="s">
        <v>8319</v>
      </c>
      <c r="G5733" s="54" t="s">
        <v>20642</v>
      </c>
      <c r="H5733" s="54" t="s">
        <v>20643</v>
      </c>
      <c r="I5733" s="54" t="s">
        <v>11432</v>
      </c>
      <c r="J5733" s="54" t="s">
        <v>8323</v>
      </c>
      <c r="K5733" s="55" t="s">
        <v>26023</v>
      </c>
      <c r="L5733" s="54" t="s">
        <v>8325</v>
      </c>
    </row>
    <row r="5734" spans="1:12" ht="13.8" x14ac:dyDescent="0.3">
      <c r="A5734" s="54" t="s">
        <v>14687</v>
      </c>
      <c r="B5734" s="54" t="s">
        <v>20462</v>
      </c>
      <c r="C5734" s="54" t="s">
        <v>20463</v>
      </c>
      <c r="D5734" s="54" t="s">
        <v>20464</v>
      </c>
      <c r="E5734" s="55" t="s">
        <v>8319</v>
      </c>
      <c r="F5734" s="54" t="s">
        <v>8319</v>
      </c>
      <c r="G5734" s="54" t="s">
        <v>20644</v>
      </c>
      <c r="H5734" s="54" t="s">
        <v>20645</v>
      </c>
      <c r="I5734" s="54" t="s">
        <v>11432</v>
      </c>
      <c r="J5734" s="54" t="s">
        <v>8323</v>
      </c>
      <c r="K5734" s="55" t="s">
        <v>26024</v>
      </c>
      <c r="L5734" s="54" t="s">
        <v>8325</v>
      </c>
    </row>
    <row r="5735" spans="1:12" ht="13.8" x14ac:dyDescent="0.3">
      <c r="A5735" s="54" t="s">
        <v>14687</v>
      </c>
      <c r="B5735" s="54" t="s">
        <v>20462</v>
      </c>
      <c r="C5735" s="54" t="s">
        <v>20463</v>
      </c>
      <c r="D5735" s="54" t="s">
        <v>20464</v>
      </c>
      <c r="E5735" s="55" t="s">
        <v>8319</v>
      </c>
      <c r="F5735" s="54" t="s">
        <v>8319</v>
      </c>
      <c r="G5735" s="54" t="s">
        <v>20646</v>
      </c>
      <c r="H5735" s="54" t="s">
        <v>20647</v>
      </c>
      <c r="I5735" s="54" t="s">
        <v>11432</v>
      </c>
      <c r="J5735" s="54" t="s">
        <v>8323</v>
      </c>
      <c r="K5735" s="55" t="s">
        <v>26025</v>
      </c>
      <c r="L5735" s="54" t="s">
        <v>8325</v>
      </c>
    </row>
    <row r="5736" spans="1:12" ht="13.8" x14ac:dyDescent="0.3">
      <c r="A5736" s="54" t="s">
        <v>14687</v>
      </c>
      <c r="B5736" s="54" t="s">
        <v>20462</v>
      </c>
      <c r="C5736" s="54" t="s">
        <v>20463</v>
      </c>
      <c r="D5736" s="54" t="s">
        <v>20464</v>
      </c>
      <c r="E5736" s="55" t="s">
        <v>8319</v>
      </c>
      <c r="F5736" s="54" t="s">
        <v>8319</v>
      </c>
      <c r="G5736" s="54" t="s">
        <v>20648</v>
      </c>
      <c r="H5736" s="54" t="s">
        <v>20649</v>
      </c>
      <c r="I5736" s="54" t="s">
        <v>11432</v>
      </c>
      <c r="J5736" s="54" t="s">
        <v>8323</v>
      </c>
      <c r="K5736" s="55" t="s">
        <v>26026</v>
      </c>
      <c r="L5736" s="54" t="s">
        <v>8325</v>
      </c>
    </row>
    <row r="5737" spans="1:12" ht="13.8" x14ac:dyDescent="0.3">
      <c r="A5737" s="54" t="s">
        <v>14687</v>
      </c>
      <c r="B5737" s="54" t="s">
        <v>20462</v>
      </c>
      <c r="C5737" s="54" t="s">
        <v>20463</v>
      </c>
      <c r="D5737" s="54" t="s">
        <v>20464</v>
      </c>
      <c r="E5737" s="55" t="s">
        <v>8319</v>
      </c>
      <c r="F5737" s="54" t="s">
        <v>8319</v>
      </c>
      <c r="G5737" s="54" t="s">
        <v>20650</v>
      </c>
      <c r="H5737" s="54" t="s">
        <v>20651</v>
      </c>
      <c r="I5737" s="54" t="s">
        <v>11432</v>
      </c>
      <c r="J5737" s="54" t="s">
        <v>8323</v>
      </c>
      <c r="K5737" s="55" t="s">
        <v>26027</v>
      </c>
      <c r="L5737" s="54" t="s">
        <v>8325</v>
      </c>
    </row>
    <row r="5738" spans="1:12" ht="13.8" x14ac:dyDescent="0.3">
      <c r="A5738" s="54" t="s">
        <v>14687</v>
      </c>
      <c r="B5738" s="54" t="s">
        <v>20462</v>
      </c>
      <c r="C5738" s="54" t="s">
        <v>20463</v>
      </c>
      <c r="D5738" s="54" t="s">
        <v>20464</v>
      </c>
      <c r="E5738" s="55" t="s">
        <v>8319</v>
      </c>
      <c r="F5738" s="54" t="s">
        <v>8319</v>
      </c>
      <c r="G5738" s="54" t="s">
        <v>20652</v>
      </c>
      <c r="H5738" s="54" t="s">
        <v>20653</v>
      </c>
      <c r="I5738" s="54" t="s">
        <v>11432</v>
      </c>
      <c r="J5738" s="54" t="s">
        <v>8323</v>
      </c>
      <c r="K5738" s="55" t="s">
        <v>26028</v>
      </c>
      <c r="L5738" s="54" t="s">
        <v>8325</v>
      </c>
    </row>
    <row r="5739" spans="1:12" ht="13.8" x14ac:dyDescent="0.3">
      <c r="A5739" s="54" t="s">
        <v>14687</v>
      </c>
      <c r="B5739" s="54" t="s">
        <v>20462</v>
      </c>
      <c r="C5739" s="54" t="s">
        <v>20463</v>
      </c>
      <c r="D5739" s="54" t="s">
        <v>20464</v>
      </c>
      <c r="E5739" s="55" t="s">
        <v>8319</v>
      </c>
      <c r="F5739" s="54" t="s">
        <v>8319</v>
      </c>
      <c r="G5739" s="54" t="s">
        <v>20654</v>
      </c>
      <c r="H5739" s="54" t="s">
        <v>20655</v>
      </c>
      <c r="I5739" s="54" t="s">
        <v>11432</v>
      </c>
      <c r="J5739" s="54" t="s">
        <v>8323</v>
      </c>
      <c r="K5739" s="55" t="s">
        <v>26029</v>
      </c>
      <c r="L5739" s="54" t="s">
        <v>8325</v>
      </c>
    </row>
    <row r="5740" spans="1:12" ht="13.8" x14ac:dyDescent="0.3">
      <c r="A5740" s="54" t="s">
        <v>14687</v>
      </c>
      <c r="B5740" s="54" t="s">
        <v>20462</v>
      </c>
      <c r="C5740" s="54" t="s">
        <v>20463</v>
      </c>
      <c r="D5740" s="54" t="s">
        <v>20464</v>
      </c>
      <c r="E5740" s="55" t="s">
        <v>8319</v>
      </c>
      <c r="F5740" s="54" t="s">
        <v>8319</v>
      </c>
      <c r="G5740" s="54" t="s">
        <v>20656</v>
      </c>
      <c r="H5740" s="54" t="s">
        <v>20657</v>
      </c>
      <c r="I5740" s="54" t="s">
        <v>11432</v>
      </c>
      <c r="J5740" s="54" t="s">
        <v>8323</v>
      </c>
      <c r="K5740" s="55" t="s">
        <v>26030</v>
      </c>
      <c r="L5740" s="54" t="s">
        <v>8325</v>
      </c>
    </row>
    <row r="5741" spans="1:12" ht="13.8" x14ac:dyDescent="0.3">
      <c r="A5741" s="54" t="s">
        <v>14687</v>
      </c>
      <c r="B5741" s="54" t="s">
        <v>20462</v>
      </c>
      <c r="C5741" s="54" t="s">
        <v>20463</v>
      </c>
      <c r="D5741" s="54" t="s">
        <v>20464</v>
      </c>
      <c r="E5741" s="55" t="s">
        <v>8319</v>
      </c>
      <c r="F5741" s="54" t="s">
        <v>8319</v>
      </c>
      <c r="G5741" s="54" t="s">
        <v>20658</v>
      </c>
      <c r="H5741" s="54" t="s">
        <v>20659</v>
      </c>
      <c r="I5741" s="54" t="s">
        <v>11432</v>
      </c>
      <c r="J5741" s="54" t="s">
        <v>8323</v>
      </c>
      <c r="K5741" s="55" t="s">
        <v>26031</v>
      </c>
      <c r="L5741" s="54" t="s">
        <v>8325</v>
      </c>
    </row>
    <row r="5742" spans="1:12" ht="13.8" x14ac:dyDescent="0.3">
      <c r="A5742" s="54" t="s">
        <v>14687</v>
      </c>
      <c r="B5742" s="54" t="s">
        <v>20462</v>
      </c>
      <c r="C5742" s="54" t="s">
        <v>20463</v>
      </c>
      <c r="D5742" s="54" t="s">
        <v>20464</v>
      </c>
      <c r="E5742" s="55" t="s">
        <v>8319</v>
      </c>
      <c r="F5742" s="54" t="s">
        <v>8319</v>
      </c>
      <c r="G5742" s="54" t="s">
        <v>20660</v>
      </c>
      <c r="H5742" s="54" t="s">
        <v>20661</v>
      </c>
      <c r="I5742" s="54" t="s">
        <v>11432</v>
      </c>
      <c r="J5742" s="54" t="s">
        <v>8323</v>
      </c>
      <c r="K5742" s="55" t="s">
        <v>26032</v>
      </c>
      <c r="L5742" s="54" t="s">
        <v>8325</v>
      </c>
    </row>
    <row r="5743" spans="1:12" ht="13.8" x14ac:dyDescent="0.3">
      <c r="A5743" s="54" t="s">
        <v>14687</v>
      </c>
      <c r="B5743" s="54" t="s">
        <v>20462</v>
      </c>
      <c r="C5743" s="54" t="s">
        <v>20463</v>
      </c>
      <c r="D5743" s="54" t="s">
        <v>20464</v>
      </c>
      <c r="E5743" s="55" t="s">
        <v>8319</v>
      </c>
      <c r="F5743" s="54" t="s">
        <v>8319</v>
      </c>
      <c r="G5743" s="54" t="s">
        <v>20662</v>
      </c>
      <c r="H5743" s="54" t="s">
        <v>20663</v>
      </c>
      <c r="I5743" s="54" t="s">
        <v>11432</v>
      </c>
      <c r="J5743" s="54" t="s">
        <v>8323</v>
      </c>
      <c r="K5743" s="55" t="s">
        <v>26033</v>
      </c>
      <c r="L5743" s="54" t="s">
        <v>8325</v>
      </c>
    </row>
    <row r="5744" spans="1:12" ht="13.8" x14ac:dyDescent="0.3">
      <c r="A5744" s="54" t="s">
        <v>14687</v>
      </c>
      <c r="B5744" s="54" t="s">
        <v>20462</v>
      </c>
      <c r="C5744" s="54" t="s">
        <v>20463</v>
      </c>
      <c r="D5744" s="54" t="s">
        <v>20464</v>
      </c>
      <c r="E5744" s="55" t="s">
        <v>8319</v>
      </c>
      <c r="F5744" s="54" t="s">
        <v>8319</v>
      </c>
      <c r="G5744" s="54" t="s">
        <v>20664</v>
      </c>
      <c r="H5744" s="54" t="s">
        <v>20665</v>
      </c>
      <c r="I5744" s="54" t="s">
        <v>11432</v>
      </c>
      <c r="J5744" s="54" t="s">
        <v>8323</v>
      </c>
      <c r="K5744" s="55" t="s">
        <v>26034</v>
      </c>
      <c r="L5744" s="54" t="s">
        <v>8325</v>
      </c>
    </row>
    <row r="5745" spans="1:12" ht="13.8" x14ac:dyDescent="0.3">
      <c r="A5745" s="54" t="s">
        <v>14687</v>
      </c>
      <c r="B5745" s="54" t="s">
        <v>20462</v>
      </c>
      <c r="C5745" s="54" t="s">
        <v>20463</v>
      </c>
      <c r="D5745" s="54" t="s">
        <v>20464</v>
      </c>
      <c r="E5745" s="55" t="s">
        <v>8319</v>
      </c>
      <c r="F5745" s="54" t="s">
        <v>8319</v>
      </c>
      <c r="G5745" s="54" t="s">
        <v>20666</v>
      </c>
      <c r="H5745" s="54" t="s">
        <v>20667</v>
      </c>
      <c r="I5745" s="54" t="s">
        <v>11432</v>
      </c>
      <c r="J5745" s="54" t="s">
        <v>8323</v>
      </c>
      <c r="K5745" s="55" t="s">
        <v>26035</v>
      </c>
      <c r="L5745" s="54" t="s">
        <v>8325</v>
      </c>
    </row>
    <row r="5746" spans="1:12" ht="13.8" x14ac:dyDescent="0.3">
      <c r="A5746" s="54" t="s">
        <v>14687</v>
      </c>
      <c r="B5746" s="54" t="s">
        <v>20462</v>
      </c>
      <c r="C5746" s="54" t="s">
        <v>20463</v>
      </c>
      <c r="D5746" s="54" t="s">
        <v>20464</v>
      </c>
      <c r="E5746" s="55" t="s">
        <v>8319</v>
      </c>
      <c r="F5746" s="54" t="s">
        <v>8319</v>
      </c>
      <c r="G5746" s="54" t="s">
        <v>20668</v>
      </c>
      <c r="H5746" s="54" t="s">
        <v>20669</v>
      </c>
      <c r="I5746" s="54" t="s">
        <v>11432</v>
      </c>
      <c r="J5746" s="54" t="s">
        <v>8323</v>
      </c>
      <c r="K5746" s="55" t="s">
        <v>26036</v>
      </c>
      <c r="L5746" s="54" t="s">
        <v>8325</v>
      </c>
    </row>
    <row r="5747" spans="1:12" ht="13.8" x14ac:dyDescent="0.3">
      <c r="A5747" s="54" t="s">
        <v>14687</v>
      </c>
      <c r="B5747" s="54" t="s">
        <v>20462</v>
      </c>
      <c r="C5747" s="54" t="s">
        <v>20463</v>
      </c>
      <c r="D5747" s="54" t="s">
        <v>20464</v>
      </c>
      <c r="E5747" s="55" t="s">
        <v>8319</v>
      </c>
      <c r="F5747" s="54" t="s">
        <v>8319</v>
      </c>
      <c r="G5747" s="54" t="s">
        <v>20670</v>
      </c>
      <c r="H5747" s="54" t="s">
        <v>20671</v>
      </c>
      <c r="I5747" s="54" t="s">
        <v>11432</v>
      </c>
      <c r="J5747" s="54" t="s">
        <v>8323</v>
      </c>
      <c r="K5747" s="55" t="s">
        <v>26037</v>
      </c>
      <c r="L5747" s="54" t="s">
        <v>8325</v>
      </c>
    </row>
    <row r="5748" spans="1:12" ht="13.8" x14ac:dyDescent="0.3">
      <c r="A5748" s="54" t="s">
        <v>14687</v>
      </c>
      <c r="B5748" s="54" t="s">
        <v>20462</v>
      </c>
      <c r="C5748" s="54" t="s">
        <v>20463</v>
      </c>
      <c r="D5748" s="54" t="s">
        <v>20464</v>
      </c>
      <c r="E5748" s="55" t="s">
        <v>8319</v>
      </c>
      <c r="F5748" s="54" t="s">
        <v>8319</v>
      </c>
      <c r="G5748" s="54" t="s">
        <v>20672</v>
      </c>
      <c r="H5748" s="54" t="s">
        <v>20673</v>
      </c>
      <c r="I5748" s="54" t="s">
        <v>11432</v>
      </c>
      <c r="J5748" s="54" t="s">
        <v>8323</v>
      </c>
      <c r="K5748" s="55" t="s">
        <v>26038</v>
      </c>
      <c r="L5748" s="54" t="s">
        <v>8325</v>
      </c>
    </row>
    <row r="5749" spans="1:12" ht="13.8" x14ac:dyDescent="0.3">
      <c r="A5749" s="54" t="s">
        <v>14687</v>
      </c>
      <c r="B5749" s="54" t="s">
        <v>20462</v>
      </c>
      <c r="C5749" s="54" t="s">
        <v>20463</v>
      </c>
      <c r="D5749" s="54" t="s">
        <v>20464</v>
      </c>
      <c r="E5749" s="55" t="s">
        <v>8319</v>
      </c>
      <c r="F5749" s="54" t="s">
        <v>8319</v>
      </c>
      <c r="G5749" s="54" t="s">
        <v>20674</v>
      </c>
      <c r="H5749" s="54" t="s">
        <v>20675</v>
      </c>
      <c r="I5749" s="54" t="s">
        <v>11432</v>
      </c>
      <c r="J5749" s="54" t="s">
        <v>8323</v>
      </c>
      <c r="K5749" s="55" t="s">
        <v>26039</v>
      </c>
      <c r="L5749" s="54" t="s">
        <v>8325</v>
      </c>
    </row>
    <row r="5750" spans="1:12" ht="13.8" x14ac:dyDescent="0.3">
      <c r="A5750" s="54" t="s">
        <v>14687</v>
      </c>
      <c r="B5750" s="54" t="s">
        <v>20462</v>
      </c>
      <c r="C5750" s="54" t="s">
        <v>20463</v>
      </c>
      <c r="D5750" s="54" t="s">
        <v>20464</v>
      </c>
      <c r="E5750" s="55" t="s">
        <v>8319</v>
      </c>
      <c r="F5750" s="54" t="s">
        <v>8319</v>
      </c>
      <c r="G5750" s="54" t="s">
        <v>20676</v>
      </c>
      <c r="H5750" s="54" t="s">
        <v>20677</v>
      </c>
      <c r="I5750" s="54" t="s">
        <v>11432</v>
      </c>
      <c r="J5750" s="54" t="s">
        <v>8323</v>
      </c>
      <c r="K5750" s="55" t="s">
        <v>26040</v>
      </c>
      <c r="L5750" s="54" t="s">
        <v>8325</v>
      </c>
    </row>
    <row r="5751" spans="1:12" ht="13.8" x14ac:dyDescent="0.3">
      <c r="A5751" s="54" t="s">
        <v>14687</v>
      </c>
      <c r="B5751" s="54" t="s">
        <v>20462</v>
      </c>
      <c r="C5751" s="54" t="s">
        <v>20463</v>
      </c>
      <c r="D5751" s="54" t="s">
        <v>20464</v>
      </c>
      <c r="E5751" s="55" t="s">
        <v>8319</v>
      </c>
      <c r="F5751" s="54" t="s">
        <v>8319</v>
      </c>
      <c r="G5751" s="54" t="s">
        <v>20678</v>
      </c>
      <c r="H5751" s="54" t="s">
        <v>20679</v>
      </c>
      <c r="I5751" s="54" t="s">
        <v>11432</v>
      </c>
      <c r="J5751" s="54" t="s">
        <v>8323</v>
      </c>
      <c r="K5751" s="55" t="s">
        <v>26041</v>
      </c>
      <c r="L5751" s="54" t="s">
        <v>8325</v>
      </c>
    </row>
    <row r="5752" spans="1:12" ht="13.8" x14ac:dyDescent="0.3">
      <c r="A5752" s="54" t="s">
        <v>14687</v>
      </c>
      <c r="B5752" s="54" t="s">
        <v>20462</v>
      </c>
      <c r="C5752" s="54" t="s">
        <v>20463</v>
      </c>
      <c r="D5752" s="54" t="s">
        <v>20464</v>
      </c>
      <c r="E5752" s="55" t="s">
        <v>8319</v>
      </c>
      <c r="F5752" s="54" t="s">
        <v>8319</v>
      </c>
      <c r="G5752" s="54" t="s">
        <v>20680</v>
      </c>
      <c r="H5752" s="54" t="s">
        <v>20681</v>
      </c>
      <c r="I5752" s="54" t="s">
        <v>11432</v>
      </c>
      <c r="J5752" s="54" t="s">
        <v>8323</v>
      </c>
      <c r="K5752" s="55" t="s">
        <v>26042</v>
      </c>
      <c r="L5752" s="54" t="s">
        <v>8325</v>
      </c>
    </row>
    <row r="5753" spans="1:12" ht="13.8" x14ac:dyDescent="0.3">
      <c r="A5753" s="54" t="s">
        <v>14687</v>
      </c>
      <c r="B5753" s="54" t="s">
        <v>20462</v>
      </c>
      <c r="C5753" s="54" t="s">
        <v>20463</v>
      </c>
      <c r="D5753" s="54" t="s">
        <v>20464</v>
      </c>
      <c r="E5753" s="55" t="s">
        <v>8319</v>
      </c>
      <c r="F5753" s="54" t="s">
        <v>8319</v>
      </c>
      <c r="G5753" s="54" t="s">
        <v>20682</v>
      </c>
      <c r="H5753" s="54" t="s">
        <v>20683</v>
      </c>
      <c r="I5753" s="54" t="s">
        <v>11432</v>
      </c>
      <c r="J5753" s="54" t="s">
        <v>8323</v>
      </c>
      <c r="K5753" s="55" t="s">
        <v>26043</v>
      </c>
      <c r="L5753" s="54" t="s">
        <v>8325</v>
      </c>
    </row>
    <row r="5754" spans="1:12" ht="13.8" x14ac:dyDescent="0.3">
      <c r="A5754" s="54" t="s">
        <v>14687</v>
      </c>
      <c r="B5754" s="54" t="s">
        <v>20462</v>
      </c>
      <c r="C5754" s="54" t="s">
        <v>20463</v>
      </c>
      <c r="D5754" s="54" t="s">
        <v>20464</v>
      </c>
      <c r="E5754" s="55" t="s">
        <v>8319</v>
      </c>
      <c r="F5754" s="54" t="s">
        <v>8319</v>
      </c>
      <c r="G5754" s="54" t="s">
        <v>20684</v>
      </c>
      <c r="H5754" s="54" t="s">
        <v>20685</v>
      </c>
      <c r="I5754" s="54" t="s">
        <v>11432</v>
      </c>
      <c r="J5754" s="54" t="s">
        <v>8323</v>
      </c>
      <c r="K5754" s="55" t="s">
        <v>26044</v>
      </c>
      <c r="L5754" s="54" t="s">
        <v>8325</v>
      </c>
    </row>
    <row r="5755" spans="1:12" ht="13.8" x14ac:dyDescent="0.3">
      <c r="A5755" s="54" t="s">
        <v>14687</v>
      </c>
      <c r="B5755" s="54" t="s">
        <v>20462</v>
      </c>
      <c r="C5755" s="54" t="s">
        <v>20463</v>
      </c>
      <c r="D5755" s="54" t="s">
        <v>20464</v>
      </c>
      <c r="E5755" s="55" t="s">
        <v>8319</v>
      </c>
      <c r="F5755" s="54" t="s">
        <v>8319</v>
      </c>
      <c r="G5755" s="54" t="s">
        <v>20686</v>
      </c>
      <c r="H5755" s="54" t="s">
        <v>20687</v>
      </c>
      <c r="I5755" s="54" t="s">
        <v>11432</v>
      </c>
      <c r="J5755" s="54" t="s">
        <v>8323</v>
      </c>
      <c r="K5755" s="55" t="s">
        <v>26045</v>
      </c>
      <c r="L5755" s="54" t="s">
        <v>8325</v>
      </c>
    </row>
    <row r="5756" spans="1:12" ht="13.8" x14ac:dyDescent="0.3">
      <c r="A5756" s="54" t="s">
        <v>14687</v>
      </c>
      <c r="B5756" s="54" t="s">
        <v>20462</v>
      </c>
      <c r="C5756" s="54" t="s">
        <v>20463</v>
      </c>
      <c r="D5756" s="54" t="s">
        <v>20464</v>
      </c>
      <c r="E5756" s="55" t="s">
        <v>8319</v>
      </c>
      <c r="F5756" s="54" t="s">
        <v>8319</v>
      </c>
      <c r="G5756" s="54" t="s">
        <v>20688</v>
      </c>
      <c r="H5756" s="54" t="s">
        <v>20689</v>
      </c>
      <c r="I5756" s="54" t="s">
        <v>11432</v>
      </c>
      <c r="J5756" s="54" t="s">
        <v>8323</v>
      </c>
      <c r="K5756" s="55" t="s">
        <v>26046</v>
      </c>
      <c r="L5756" s="54" t="s">
        <v>8325</v>
      </c>
    </row>
    <row r="5757" spans="1:12" ht="13.8" x14ac:dyDescent="0.3">
      <c r="A5757" s="54" t="s">
        <v>14687</v>
      </c>
      <c r="B5757" s="54" t="s">
        <v>20462</v>
      </c>
      <c r="C5757" s="54" t="s">
        <v>20463</v>
      </c>
      <c r="D5757" s="54" t="s">
        <v>20464</v>
      </c>
      <c r="E5757" s="55" t="s">
        <v>8319</v>
      </c>
      <c r="F5757" s="54" t="s">
        <v>8319</v>
      </c>
      <c r="G5757" s="54" t="s">
        <v>20690</v>
      </c>
      <c r="H5757" s="54" t="s">
        <v>20691</v>
      </c>
      <c r="I5757" s="54" t="s">
        <v>11432</v>
      </c>
      <c r="J5757" s="54" t="s">
        <v>8323</v>
      </c>
      <c r="K5757" s="55" t="s">
        <v>26047</v>
      </c>
      <c r="L5757" s="54" t="s">
        <v>8325</v>
      </c>
    </row>
    <row r="5758" spans="1:12" ht="13.8" x14ac:dyDescent="0.3">
      <c r="A5758" s="54" t="s">
        <v>14687</v>
      </c>
      <c r="B5758" s="54" t="s">
        <v>20462</v>
      </c>
      <c r="C5758" s="54" t="s">
        <v>20463</v>
      </c>
      <c r="D5758" s="54" t="s">
        <v>20464</v>
      </c>
      <c r="E5758" s="55" t="s">
        <v>8319</v>
      </c>
      <c r="F5758" s="54" t="s">
        <v>8319</v>
      </c>
      <c r="G5758" s="54" t="s">
        <v>20692</v>
      </c>
      <c r="H5758" s="54" t="s">
        <v>20693</v>
      </c>
      <c r="I5758" s="54" t="s">
        <v>11432</v>
      </c>
      <c r="J5758" s="54" t="s">
        <v>8323</v>
      </c>
      <c r="K5758" s="55" t="s">
        <v>26048</v>
      </c>
      <c r="L5758" s="54" t="s">
        <v>8325</v>
      </c>
    </row>
    <row r="5759" spans="1:12" ht="13.8" x14ac:dyDescent="0.3">
      <c r="A5759" s="54" t="s">
        <v>14687</v>
      </c>
      <c r="B5759" s="54" t="s">
        <v>20462</v>
      </c>
      <c r="C5759" s="54" t="s">
        <v>20463</v>
      </c>
      <c r="D5759" s="54" t="s">
        <v>20464</v>
      </c>
      <c r="E5759" s="55" t="s">
        <v>8319</v>
      </c>
      <c r="F5759" s="54" t="s">
        <v>8319</v>
      </c>
      <c r="G5759" s="54" t="s">
        <v>20694</v>
      </c>
      <c r="H5759" s="54" t="s">
        <v>20695</v>
      </c>
      <c r="I5759" s="54" t="s">
        <v>11432</v>
      </c>
      <c r="J5759" s="54" t="s">
        <v>8323</v>
      </c>
      <c r="K5759" s="55" t="s">
        <v>26049</v>
      </c>
      <c r="L5759" s="54" t="s">
        <v>8325</v>
      </c>
    </row>
    <row r="5760" spans="1:12" ht="13.8" x14ac:dyDescent="0.3">
      <c r="A5760" s="54" t="s">
        <v>14687</v>
      </c>
      <c r="B5760" s="54" t="s">
        <v>20462</v>
      </c>
      <c r="C5760" s="54" t="s">
        <v>20463</v>
      </c>
      <c r="D5760" s="54" t="s">
        <v>20464</v>
      </c>
      <c r="E5760" s="55" t="s">
        <v>8319</v>
      </c>
      <c r="F5760" s="54" t="s">
        <v>8319</v>
      </c>
      <c r="G5760" s="54" t="s">
        <v>20696</v>
      </c>
      <c r="H5760" s="54" t="s">
        <v>20697</v>
      </c>
      <c r="I5760" s="54" t="s">
        <v>11432</v>
      </c>
      <c r="J5760" s="54" t="s">
        <v>8323</v>
      </c>
      <c r="K5760" s="55" t="s">
        <v>25027</v>
      </c>
      <c r="L5760" s="54" t="s">
        <v>8325</v>
      </c>
    </row>
    <row r="5761" spans="1:12" ht="13.8" x14ac:dyDescent="0.3">
      <c r="A5761" s="54" t="s">
        <v>14687</v>
      </c>
      <c r="B5761" s="54" t="s">
        <v>20462</v>
      </c>
      <c r="C5761" s="54" t="s">
        <v>20463</v>
      </c>
      <c r="D5761" s="54" t="s">
        <v>20464</v>
      </c>
      <c r="E5761" s="55" t="s">
        <v>8319</v>
      </c>
      <c r="F5761" s="54" t="s">
        <v>8319</v>
      </c>
      <c r="G5761" s="54" t="s">
        <v>20698</v>
      </c>
      <c r="H5761" s="54" t="s">
        <v>20699</v>
      </c>
      <c r="I5761" s="54" t="s">
        <v>11432</v>
      </c>
      <c r="J5761" s="54" t="s">
        <v>8323</v>
      </c>
      <c r="K5761" s="55" t="s">
        <v>26050</v>
      </c>
      <c r="L5761" s="54" t="s">
        <v>8325</v>
      </c>
    </row>
    <row r="5762" spans="1:12" ht="13.8" x14ac:dyDescent="0.3">
      <c r="A5762" s="54" t="s">
        <v>14687</v>
      </c>
      <c r="B5762" s="54" t="s">
        <v>20462</v>
      </c>
      <c r="C5762" s="54" t="s">
        <v>20463</v>
      </c>
      <c r="D5762" s="54" t="s">
        <v>20464</v>
      </c>
      <c r="E5762" s="55" t="s">
        <v>8319</v>
      </c>
      <c r="F5762" s="54" t="s">
        <v>8319</v>
      </c>
      <c r="G5762" s="54" t="s">
        <v>20700</v>
      </c>
      <c r="H5762" s="54" t="s">
        <v>20701</v>
      </c>
      <c r="I5762" s="54" t="s">
        <v>11432</v>
      </c>
      <c r="J5762" s="54" t="s">
        <v>8323</v>
      </c>
      <c r="K5762" s="55" t="s">
        <v>26051</v>
      </c>
      <c r="L5762" s="54" t="s">
        <v>8325</v>
      </c>
    </row>
    <row r="5763" spans="1:12" ht="13.8" x14ac:dyDescent="0.3">
      <c r="A5763" s="54" t="s">
        <v>14687</v>
      </c>
      <c r="B5763" s="54" t="s">
        <v>20462</v>
      </c>
      <c r="C5763" s="54" t="s">
        <v>20463</v>
      </c>
      <c r="D5763" s="54" t="s">
        <v>20464</v>
      </c>
      <c r="E5763" s="55" t="s">
        <v>8319</v>
      </c>
      <c r="F5763" s="54" t="s">
        <v>8319</v>
      </c>
      <c r="G5763" s="54" t="s">
        <v>20702</v>
      </c>
      <c r="H5763" s="54" t="s">
        <v>20703</v>
      </c>
      <c r="I5763" s="54" t="s">
        <v>11432</v>
      </c>
      <c r="J5763" s="54" t="s">
        <v>8323</v>
      </c>
      <c r="K5763" s="55" t="s">
        <v>26052</v>
      </c>
      <c r="L5763" s="54" t="s">
        <v>8325</v>
      </c>
    </row>
    <row r="5764" spans="1:12" ht="13.8" x14ac:dyDescent="0.3">
      <c r="A5764" s="54" t="s">
        <v>14687</v>
      </c>
      <c r="B5764" s="54" t="s">
        <v>20462</v>
      </c>
      <c r="C5764" s="54" t="s">
        <v>20463</v>
      </c>
      <c r="D5764" s="54" t="s">
        <v>20464</v>
      </c>
      <c r="E5764" s="55" t="s">
        <v>8319</v>
      </c>
      <c r="F5764" s="54" t="s">
        <v>8319</v>
      </c>
      <c r="G5764" s="54" t="s">
        <v>20704</v>
      </c>
      <c r="H5764" s="54" t="s">
        <v>20705</v>
      </c>
      <c r="I5764" s="54" t="s">
        <v>11432</v>
      </c>
      <c r="J5764" s="54" t="s">
        <v>8323</v>
      </c>
      <c r="K5764" s="55" t="s">
        <v>26053</v>
      </c>
      <c r="L5764" s="54" t="s">
        <v>8325</v>
      </c>
    </row>
    <row r="5765" spans="1:12" ht="13.8" x14ac:dyDescent="0.3">
      <c r="A5765" s="54" t="s">
        <v>14687</v>
      </c>
      <c r="B5765" s="54" t="s">
        <v>20462</v>
      </c>
      <c r="C5765" s="54" t="s">
        <v>20463</v>
      </c>
      <c r="D5765" s="54" t="s">
        <v>20464</v>
      </c>
      <c r="E5765" s="55" t="s">
        <v>8319</v>
      </c>
      <c r="F5765" s="54" t="s">
        <v>8319</v>
      </c>
      <c r="G5765" s="54" t="s">
        <v>20706</v>
      </c>
      <c r="H5765" s="54" t="s">
        <v>20707</v>
      </c>
      <c r="I5765" s="54" t="s">
        <v>11432</v>
      </c>
      <c r="J5765" s="54" t="s">
        <v>8323</v>
      </c>
      <c r="K5765" s="55" t="s">
        <v>26054</v>
      </c>
      <c r="L5765" s="54" t="s">
        <v>8325</v>
      </c>
    </row>
    <row r="5766" spans="1:12" ht="13.8" x14ac:dyDescent="0.3">
      <c r="A5766" s="54" t="s">
        <v>14687</v>
      </c>
      <c r="B5766" s="54" t="s">
        <v>20462</v>
      </c>
      <c r="C5766" s="54" t="s">
        <v>20463</v>
      </c>
      <c r="D5766" s="54" t="s">
        <v>20464</v>
      </c>
      <c r="E5766" s="55" t="s">
        <v>8319</v>
      </c>
      <c r="F5766" s="54" t="s">
        <v>8319</v>
      </c>
      <c r="G5766" s="54" t="s">
        <v>20708</v>
      </c>
      <c r="H5766" s="54" t="s">
        <v>20709</v>
      </c>
      <c r="I5766" s="54" t="s">
        <v>11432</v>
      </c>
      <c r="J5766" s="54" t="s">
        <v>8323</v>
      </c>
      <c r="K5766" s="55" t="s">
        <v>26055</v>
      </c>
      <c r="L5766" s="54" t="s">
        <v>8325</v>
      </c>
    </row>
    <row r="5767" spans="1:12" ht="13.8" x14ac:dyDescent="0.3">
      <c r="A5767" s="54" t="s">
        <v>14687</v>
      </c>
      <c r="B5767" s="54" t="s">
        <v>20462</v>
      </c>
      <c r="C5767" s="54" t="s">
        <v>20463</v>
      </c>
      <c r="D5767" s="54" t="s">
        <v>20464</v>
      </c>
      <c r="E5767" s="55" t="s">
        <v>8319</v>
      </c>
      <c r="F5767" s="54" t="s">
        <v>8319</v>
      </c>
      <c r="G5767" s="54" t="s">
        <v>20710</v>
      </c>
      <c r="H5767" s="54" t="s">
        <v>20711</v>
      </c>
      <c r="I5767" s="54" t="s">
        <v>11432</v>
      </c>
      <c r="J5767" s="54" t="s">
        <v>8323</v>
      </c>
      <c r="K5767" s="55" t="s">
        <v>26056</v>
      </c>
      <c r="L5767" s="54" t="s">
        <v>8325</v>
      </c>
    </row>
    <row r="5768" spans="1:12" ht="13.8" x14ac:dyDescent="0.3">
      <c r="A5768" s="54" t="s">
        <v>14687</v>
      </c>
      <c r="B5768" s="54" t="s">
        <v>20462</v>
      </c>
      <c r="C5768" s="54" t="s">
        <v>20463</v>
      </c>
      <c r="D5768" s="54" t="s">
        <v>20464</v>
      </c>
      <c r="E5768" s="55" t="s">
        <v>8319</v>
      </c>
      <c r="F5768" s="54" t="s">
        <v>8319</v>
      </c>
      <c r="G5768" s="54" t="s">
        <v>20712</v>
      </c>
      <c r="H5768" s="54" t="s">
        <v>20713</v>
      </c>
      <c r="I5768" s="54" t="s">
        <v>11432</v>
      </c>
      <c r="J5768" s="54" t="s">
        <v>8323</v>
      </c>
      <c r="K5768" s="55" t="s">
        <v>26057</v>
      </c>
      <c r="L5768" s="54" t="s">
        <v>8325</v>
      </c>
    </row>
    <row r="5769" spans="1:12" ht="13.8" x14ac:dyDescent="0.3">
      <c r="A5769" s="54" t="s">
        <v>14687</v>
      </c>
      <c r="B5769" s="54" t="s">
        <v>20462</v>
      </c>
      <c r="C5769" s="54" t="s">
        <v>20463</v>
      </c>
      <c r="D5769" s="54" t="s">
        <v>20464</v>
      </c>
      <c r="E5769" s="55" t="s">
        <v>8319</v>
      </c>
      <c r="F5769" s="54" t="s">
        <v>8319</v>
      </c>
      <c r="G5769" s="54" t="s">
        <v>20714</v>
      </c>
      <c r="H5769" s="54" t="s">
        <v>20715</v>
      </c>
      <c r="I5769" s="54" t="s">
        <v>11432</v>
      </c>
      <c r="J5769" s="54" t="s">
        <v>8323</v>
      </c>
      <c r="K5769" s="55" t="s">
        <v>26058</v>
      </c>
      <c r="L5769" s="54" t="s">
        <v>8325</v>
      </c>
    </row>
    <row r="5770" spans="1:12" ht="13.8" x14ac:dyDescent="0.3">
      <c r="A5770" s="54" t="s">
        <v>14687</v>
      </c>
      <c r="B5770" s="54" t="s">
        <v>20462</v>
      </c>
      <c r="C5770" s="54" t="s">
        <v>20463</v>
      </c>
      <c r="D5770" s="54" t="s">
        <v>20464</v>
      </c>
      <c r="E5770" s="55" t="s">
        <v>8319</v>
      </c>
      <c r="F5770" s="54" t="s">
        <v>8319</v>
      </c>
      <c r="G5770" s="54" t="s">
        <v>20716</v>
      </c>
      <c r="H5770" s="54" t="s">
        <v>20717</v>
      </c>
      <c r="I5770" s="54" t="s">
        <v>11432</v>
      </c>
      <c r="J5770" s="54" t="s">
        <v>8323</v>
      </c>
      <c r="K5770" s="55" t="s">
        <v>26059</v>
      </c>
      <c r="L5770" s="54" t="s">
        <v>8325</v>
      </c>
    </row>
    <row r="5771" spans="1:12" ht="13.8" x14ac:dyDescent="0.3">
      <c r="A5771" s="54" t="s">
        <v>14687</v>
      </c>
      <c r="B5771" s="54" t="s">
        <v>20462</v>
      </c>
      <c r="C5771" s="54" t="s">
        <v>20463</v>
      </c>
      <c r="D5771" s="54" t="s">
        <v>20464</v>
      </c>
      <c r="E5771" s="55" t="s">
        <v>8319</v>
      </c>
      <c r="F5771" s="54" t="s">
        <v>8319</v>
      </c>
      <c r="G5771" s="54" t="s">
        <v>20718</v>
      </c>
      <c r="H5771" s="54" t="s">
        <v>20719</v>
      </c>
      <c r="I5771" s="54" t="s">
        <v>11432</v>
      </c>
      <c r="J5771" s="54" t="s">
        <v>8323</v>
      </c>
      <c r="K5771" s="55" t="s">
        <v>26060</v>
      </c>
      <c r="L5771" s="54" t="s">
        <v>8325</v>
      </c>
    </row>
    <row r="5772" spans="1:12" ht="13.8" x14ac:dyDescent="0.3">
      <c r="A5772" s="54" t="s">
        <v>14687</v>
      </c>
      <c r="B5772" s="54" t="s">
        <v>20462</v>
      </c>
      <c r="C5772" s="54" t="s">
        <v>20463</v>
      </c>
      <c r="D5772" s="54" t="s">
        <v>20464</v>
      </c>
      <c r="E5772" s="55" t="s">
        <v>8319</v>
      </c>
      <c r="F5772" s="54" t="s">
        <v>8319</v>
      </c>
      <c r="G5772" s="54" t="s">
        <v>20720</v>
      </c>
      <c r="H5772" s="54" t="s">
        <v>20721</v>
      </c>
      <c r="I5772" s="54" t="s">
        <v>11432</v>
      </c>
      <c r="J5772" s="54" t="s">
        <v>8323</v>
      </c>
      <c r="K5772" s="55" t="s">
        <v>26061</v>
      </c>
      <c r="L5772" s="54" t="s">
        <v>8325</v>
      </c>
    </row>
    <row r="5773" spans="1:12" ht="13.8" x14ac:dyDescent="0.3">
      <c r="A5773" s="54" t="s">
        <v>14687</v>
      </c>
      <c r="B5773" s="54" t="s">
        <v>20462</v>
      </c>
      <c r="C5773" s="54" t="s">
        <v>20463</v>
      </c>
      <c r="D5773" s="54" t="s">
        <v>20464</v>
      </c>
      <c r="E5773" s="55" t="s">
        <v>8319</v>
      </c>
      <c r="F5773" s="54" t="s">
        <v>8319</v>
      </c>
      <c r="G5773" s="54" t="s">
        <v>20722</v>
      </c>
      <c r="H5773" s="54" t="s">
        <v>20723</v>
      </c>
      <c r="I5773" s="54" t="s">
        <v>11432</v>
      </c>
      <c r="J5773" s="54" t="s">
        <v>8323</v>
      </c>
      <c r="K5773" s="55" t="s">
        <v>26062</v>
      </c>
      <c r="L5773" s="54" t="s">
        <v>8325</v>
      </c>
    </row>
    <row r="5774" spans="1:12" ht="13.8" x14ac:dyDescent="0.3">
      <c r="A5774" s="54" t="s">
        <v>14687</v>
      </c>
      <c r="B5774" s="54" t="s">
        <v>20462</v>
      </c>
      <c r="C5774" s="54" t="s">
        <v>20463</v>
      </c>
      <c r="D5774" s="54" t="s">
        <v>20464</v>
      </c>
      <c r="E5774" s="55" t="s">
        <v>8319</v>
      </c>
      <c r="F5774" s="54" t="s">
        <v>8319</v>
      </c>
      <c r="G5774" s="54" t="s">
        <v>20724</v>
      </c>
      <c r="H5774" s="54" t="s">
        <v>20725</v>
      </c>
      <c r="I5774" s="54" t="s">
        <v>11432</v>
      </c>
      <c r="J5774" s="54" t="s">
        <v>8323</v>
      </c>
      <c r="K5774" s="55" t="s">
        <v>26063</v>
      </c>
      <c r="L5774" s="54" t="s">
        <v>8325</v>
      </c>
    </row>
    <row r="5775" spans="1:12" ht="13.8" x14ac:dyDescent="0.3">
      <c r="A5775" s="54" t="s">
        <v>14687</v>
      </c>
      <c r="B5775" s="54" t="s">
        <v>20462</v>
      </c>
      <c r="C5775" s="54" t="s">
        <v>20463</v>
      </c>
      <c r="D5775" s="54" t="s">
        <v>20464</v>
      </c>
      <c r="E5775" s="55" t="s">
        <v>8319</v>
      </c>
      <c r="F5775" s="54" t="s">
        <v>8319</v>
      </c>
      <c r="G5775" s="54" t="s">
        <v>20726</v>
      </c>
      <c r="H5775" s="54" t="s">
        <v>20727</v>
      </c>
      <c r="I5775" s="54" t="s">
        <v>11432</v>
      </c>
      <c r="J5775" s="54" t="s">
        <v>8323</v>
      </c>
      <c r="K5775" s="55" t="s">
        <v>26064</v>
      </c>
      <c r="L5775" s="54" t="s">
        <v>8325</v>
      </c>
    </row>
    <row r="5776" spans="1:12" ht="13.8" x14ac:dyDescent="0.3">
      <c r="A5776" s="54" t="s">
        <v>14687</v>
      </c>
      <c r="B5776" s="54" t="s">
        <v>20462</v>
      </c>
      <c r="C5776" s="54" t="s">
        <v>20463</v>
      </c>
      <c r="D5776" s="54" t="s">
        <v>20464</v>
      </c>
      <c r="E5776" s="55" t="s">
        <v>8319</v>
      </c>
      <c r="F5776" s="54" t="s">
        <v>8319</v>
      </c>
      <c r="G5776" s="54" t="s">
        <v>20728</v>
      </c>
      <c r="H5776" s="54" t="s">
        <v>20729</v>
      </c>
      <c r="I5776" s="54" t="s">
        <v>11432</v>
      </c>
      <c r="J5776" s="54" t="s">
        <v>8323</v>
      </c>
      <c r="K5776" s="55" t="s">
        <v>26065</v>
      </c>
      <c r="L5776" s="54" t="s">
        <v>8325</v>
      </c>
    </row>
    <row r="5777" spans="1:12" ht="13.8" x14ac:dyDescent="0.3">
      <c r="A5777" s="54" t="s">
        <v>14687</v>
      </c>
      <c r="B5777" s="54" t="s">
        <v>20462</v>
      </c>
      <c r="C5777" s="54" t="s">
        <v>20463</v>
      </c>
      <c r="D5777" s="54" t="s">
        <v>20464</v>
      </c>
      <c r="E5777" s="55" t="s">
        <v>8319</v>
      </c>
      <c r="F5777" s="54" t="s">
        <v>8319</v>
      </c>
      <c r="G5777" s="54" t="s">
        <v>20730</v>
      </c>
      <c r="H5777" s="54" t="s">
        <v>20731</v>
      </c>
      <c r="I5777" s="54" t="s">
        <v>11432</v>
      </c>
      <c r="J5777" s="54" t="s">
        <v>8323</v>
      </c>
      <c r="K5777" s="55" t="s">
        <v>26066</v>
      </c>
      <c r="L5777" s="54" t="s">
        <v>8325</v>
      </c>
    </row>
    <row r="5778" spans="1:12" ht="13.8" x14ac:dyDescent="0.3">
      <c r="A5778" s="54" t="s">
        <v>14687</v>
      </c>
      <c r="B5778" s="54" t="s">
        <v>20462</v>
      </c>
      <c r="C5778" s="54" t="s">
        <v>20463</v>
      </c>
      <c r="D5778" s="54" t="s">
        <v>20464</v>
      </c>
      <c r="E5778" s="55" t="s">
        <v>8319</v>
      </c>
      <c r="F5778" s="54" t="s">
        <v>8319</v>
      </c>
      <c r="G5778" s="54" t="s">
        <v>20732</v>
      </c>
      <c r="H5778" s="54" t="s">
        <v>20733</v>
      </c>
      <c r="I5778" s="54" t="s">
        <v>11432</v>
      </c>
      <c r="J5778" s="54" t="s">
        <v>8323</v>
      </c>
      <c r="K5778" s="55" t="s">
        <v>26067</v>
      </c>
      <c r="L5778" s="54" t="s">
        <v>8325</v>
      </c>
    </row>
    <row r="5779" spans="1:12" ht="13.8" x14ac:dyDescent="0.3">
      <c r="A5779" s="54" t="s">
        <v>14687</v>
      </c>
      <c r="B5779" s="54" t="s">
        <v>20462</v>
      </c>
      <c r="C5779" s="54" t="s">
        <v>20463</v>
      </c>
      <c r="D5779" s="54" t="s">
        <v>20464</v>
      </c>
      <c r="E5779" s="55" t="s">
        <v>8319</v>
      </c>
      <c r="F5779" s="54" t="s">
        <v>8319</v>
      </c>
      <c r="G5779" s="54" t="s">
        <v>20734</v>
      </c>
      <c r="H5779" s="54" t="s">
        <v>20735</v>
      </c>
      <c r="I5779" s="54" t="s">
        <v>11432</v>
      </c>
      <c r="J5779" s="54" t="s">
        <v>8323</v>
      </c>
      <c r="K5779" s="55" t="s">
        <v>26068</v>
      </c>
      <c r="L5779" s="54" t="s">
        <v>8325</v>
      </c>
    </row>
    <row r="5780" spans="1:12" ht="13.8" x14ac:dyDescent="0.3">
      <c r="A5780" s="54" t="s">
        <v>14687</v>
      </c>
      <c r="B5780" s="54" t="s">
        <v>20462</v>
      </c>
      <c r="C5780" s="54" t="s">
        <v>20463</v>
      </c>
      <c r="D5780" s="54" t="s">
        <v>20464</v>
      </c>
      <c r="E5780" s="55" t="s">
        <v>8319</v>
      </c>
      <c r="F5780" s="54" t="s">
        <v>8319</v>
      </c>
      <c r="G5780" s="54" t="s">
        <v>20736</v>
      </c>
      <c r="H5780" s="54" t="s">
        <v>20737</v>
      </c>
      <c r="I5780" s="54" t="s">
        <v>11432</v>
      </c>
      <c r="J5780" s="54" t="s">
        <v>8323</v>
      </c>
      <c r="K5780" s="55" t="s">
        <v>26069</v>
      </c>
      <c r="L5780" s="54" t="s">
        <v>8325</v>
      </c>
    </row>
    <row r="5781" spans="1:12" ht="13.8" x14ac:dyDescent="0.3">
      <c r="A5781" s="54" t="s">
        <v>14687</v>
      </c>
      <c r="B5781" s="54" t="s">
        <v>20462</v>
      </c>
      <c r="C5781" s="54" t="s">
        <v>20463</v>
      </c>
      <c r="D5781" s="54" t="s">
        <v>20464</v>
      </c>
      <c r="E5781" s="55" t="s">
        <v>8319</v>
      </c>
      <c r="F5781" s="54" t="s">
        <v>8319</v>
      </c>
      <c r="G5781" s="54" t="s">
        <v>20738</v>
      </c>
      <c r="H5781" s="54" t="s">
        <v>20739</v>
      </c>
      <c r="I5781" s="54" t="s">
        <v>11432</v>
      </c>
      <c r="J5781" s="54" t="s">
        <v>8323</v>
      </c>
      <c r="K5781" s="55" t="s">
        <v>26070</v>
      </c>
      <c r="L5781" s="54" t="s">
        <v>8325</v>
      </c>
    </row>
    <row r="5782" spans="1:12" ht="13.8" x14ac:dyDescent="0.3">
      <c r="A5782" s="54" t="s">
        <v>14687</v>
      </c>
      <c r="B5782" s="54" t="s">
        <v>20462</v>
      </c>
      <c r="C5782" s="54" t="s">
        <v>20463</v>
      </c>
      <c r="D5782" s="54" t="s">
        <v>20464</v>
      </c>
      <c r="E5782" s="55" t="s">
        <v>8319</v>
      </c>
      <c r="F5782" s="54" t="s">
        <v>8319</v>
      </c>
      <c r="G5782" s="54" t="s">
        <v>20740</v>
      </c>
      <c r="H5782" s="54" t="s">
        <v>20741</v>
      </c>
      <c r="I5782" s="54" t="s">
        <v>11432</v>
      </c>
      <c r="J5782" s="54" t="s">
        <v>8323</v>
      </c>
      <c r="K5782" s="55" t="s">
        <v>26071</v>
      </c>
      <c r="L5782" s="54" t="s">
        <v>8325</v>
      </c>
    </row>
    <row r="5783" spans="1:12" ht="13.8" x14ac:dyDescent="0.3">
      <c r="A5783" s="54" t="s">
        <v>14687</v>
      </c>
      <c r="B5783" s="54" t="s">
        <v>20462</v>
      </c>
      <c r="C5783" s="54" t="s">
        <v>20463</v>
      </c>
      <c r="D5783" s="54" t="s">
        <v>20464</v>
      </c>
      <c r="E5783" s="55" t="s">
        <v>8319</v>
      </c>
      <c r="F5783" s="54" t="s">
        <v>8319</v>
      </c>
      <c r="G5783" s="54" t="s">
        <v>20742</v>
      </c>
      <c r="H5783" s="54" t="s">
        <v>20743</v>
      </c>
      <c r="I5783" s="54" t="s">
        <v>11432</v>
      </c>
      <c r="J5783" s="54" t="s">
        <v>8323</v>
      </c>
      <c r="K5783" s="55" t="s">
        <v>26072</v>
      </c>
      <c r="L5783" s="54" t="s">
        <v>8325</v>
      </c>
    </row>
    <row r="5784" spans="1:12" ht="13.8" x14ac:dyDescent="0.3">
      <c r="A5784" s="54" t="s">
        <v>14687</v>
      </c>
      <c r="B5784" s="54" t="s">
        <v>20462</v>
      </c>
      <c r="C5784" s="54" t="s">
        <v>20463</v>
      </c>
      <c r="D5784" s="54" t="s">
        <v>20464</v>
      </c>
      <c r="E5784" s="55" t="s">
        <v>8319</v>
      </c>
      <c r="F5784" s="54" t="s">
        <v>8319</v>
      </c>
      <c r="G5784" s="54" t="s">
        <v>20744</v>
      </c>
      <c r="H5784" s="54" t="s">
        <v>20745</v>
      </c>
      <c r="I5784" s="54" t="s">
        <v>11432</v>
      </c>
      <c r="J5784" s="54" t="s">
        <v>8323</v>
      </c>
      <c r="K5784" s="55" t="s">
        <v>22076</v>
      </c>
      <c r="L5784" s="54" t="s">
        <v>8325</v>
      </c>
    </row>
    <row r="5785" spans="1:12" ht="13.8" x14ac:dyDescent="0.3">
      <c r="A5785" s="54" t="s">
        <v>14687</v>
      </c>
      <c r="B5785" s="54" t="s">
        <v>20462</v>
      </c>
      <c r="C5785" s="54" t="s">
        <v>20463</v>
      </c>
      <c r="D5785" s="54" t="s">
        <v>20464</v>
      </c>
      <c r="E5785" s="55" t="s">
        <v>8319</v>
      </c>
      <c r="F5785" s="54" t="s">
        <v>8319</v>
      </c>
      <c r="G5785" s="54" t="s">
        <v>20746</v>
      </c>
      <c r="H5785" s="54" t="s">
        <v>20747</v>
      </c>
      <c r="I5785" s="54" t="s">
        <v>11432</v>
      </c>
      <c r="J5785" s="54" t="s">
        <v>8323</v>
      </c>
      <c r="K5785" s="55" t="s">
        <v>26073</v>
      </c>
      <c r="L5785" s="54" t="s">
        <v>8325</v>
      </c>
    </row>
    <row r="5786" spans="1:12" ht="13.8" x14ac:dyDescent="0.3">
      <c r="A5786" s="54" t="s">
        <v>14687</v>
      </c>
      <c r="B5786" s="54" t="s">
        <v>20462</v>
      </c>
      <c r="C5786" s="54" t="s">
        <v>20463</v>
      </c>
      <c r="D5786" s="54" t="s">
        <v>20464</v>
      </c>
      <c r="E5786" s="55" t="s">
        <v>8319</v>
      </c>
      <c r="F5786" s="54" t="s">
        <v>8319</v>
      </c>
      <c r="G5786" s="54" t="s">
        <v>20748</v>
      </c>
      <c r="H5786" s="54" t="s">
        <v>20749</v>
      </c>
      <c r="I5786" s="54" t="s">
        <v>11432</v>
      </c>
      <c r="J5786" s="54" t="s">
        <v>8323</v>
      </c>
      <c r="K5786" s="55" t="s">
        <v>26074</v>
      </c>
      <c r="L5786" s="54" t="s">
        <v>8325</v>
      </c>
    </row>
    <row r="5787" spans="1:12" ht="13.8" x14ac:dyDescent="0.3">
      <c r="A5787" s="54" t="s">
        <v>14687</v>
      </c>
      <c r="B5787" s="54" t="s">
        <v>20462</v>
      </c>
      <c r="C5787" s="54" t="s">
        <v>20463</v>
      </c>
      <c r="D5787" s="54" t="s">
        <v>20464</v>
      </c>
      <c r="E5787" s="55" t="s">
        <v>8319</v>
      </c>
      <c r="F5787" s="54" t="s">
        <v>8319</v>
      </c>
      <c r="G5787" s="54" t="s">
        <v>20750</v>
      </c>
      <c r="H5787" s="54" t="s">
        <v>20751</v>
      </c>
      <c r="I5787" s="54" t="s">
        <v>11432</v>
      </c>
      <c r="J5787" s="54" t="s">
        <v>8323</v>
      </c>
      <c r="K5787" s="55" t="s">
        <v>26075</v>
      </c>
      <c r="L5787" s="54" t="s">
        <v>8325</v>
      </c>
    </row>
    <row r="5788" spans="1:12" ht="13.8" x14ac:dyDescent="0.3">
      <c r="A5788" s="54" t="s">
        <v>14687</v>
      </c>
      <c r="B5788" s="54" t="s">
        <v>20462</v>
      </c>
      <c r="C5788" s="54" t="s">
        <v>20463</v>
      </c>
      <c r="D5788" s="54" t="s">
        <v>20464</v>
      </c>
      <c r="E5788" s="55" t="s">
        <v>8319</v>
      </c>
      <c r="F5788" s="54" t="s">
        <v>8319</v>
      </c>
      <c r="G5788" s="54" t="s">
        <v>20752</v>
      </c>
      <c r="H5788" s="54" t="s">
        <v>20753</v>
      </c>
      <c r="I5788" s="54" t="s">
        <v>11432</v>
      </c>
      <c r="J5788" s="54" t="s">
        <v>8323</v>
      </c>
      <c r="K5788" s="55" t="s">
        <v>26076</v>
      </c>
      <c r="L5788" s="54" t="s">
        <v>8325</v>
      </c>
    </row>
    <row r="5789" spans="1:12" ht="13.8" x14ac:dyDescent="0.3">
      <c r="A5789" s="54" t="s">
        <v>14687</v>
      </c>
      <c r="B5789" s="54" t="s">
        <v>20462</v>
      </c>
      <c r="C5789" s="54" t="s">
        <v>20754</v>
      </c>
      <c r="D5789" s="54" t="s">
        <v>20755</v>
      </c>
      <c r="E5789" s="55" t="s">
        <v>8319</v>
      </c>
      <c r="F5789" s="54" t="s">
        <v>8319</v>
      </c>
      <c r="G5789" s="54" t="s">
        <v>20756</v>
      </c>
      <c r="H5789" s="54" t="s">
        <v>20757</v>
      </c>
      <c r="I5789" s="54" t="s">
        <v>11432</v>
      </c>
      <c r="J5789" s="54" t="s">
        <v>8323</v>
      </c>
      <c r="K5789" s="55" t="s">
        <v>25489</v>
      </c>
      <c r="L5789" s="54" t="s">
        <v>8325</v>
      </c>
    </row>
    <row r="5790" spans="1:12" ht="13.8" x14ac:dyDescent="0.3">
      <c r="A5790" s="54" t="s">
        <v>14687</v>
      </c>
      <c r="B5790" s="54" t="s">
        <v>20462</v>
      </c>
      <c r="C5790" s="54" t="s">
        <v>20754</v>
      </c>
      <c r="D5790" s="54" t="s">
        <v>20755</v>
      </c>
      <c r="E5790" s="55" t="s">
        <v>8319</v>
      </c>
      <c r="F5790" s="54" t="s">
        <v>8319</v>
      </c>
      <c r="G5790" s="54" t="s">
        <v>20759</v>
      </c>
      <c r="H5790" s="54" t="s">
        <v>20760</v>
      </c>
      <c r="I5790" s="54" t="s">
        <v>11432</v>
      </c>
      <c r="J5790" s="54" t="s">
        <v>8980</v>
      </c>
      <c r="K5790" s="55" t="s">
        <v>26077</v>
      </c>
      <c r="L5790" s="54" t="s">
        <v>8325</v>
      </c>
    </row>
    <row r="5791" spans="1:12" ht="13.8" x14ac:dyDescent="0.3">
      <c r="A5791" s="54" t="s">
        <v>14687</v>
      </c>
      <c r="B5791" s="54" t="s">
        <v>20462</v>
      </c>
      <c r="C5791" s="54" t="s">
        <v>20754</v>
      </c>
      <c r="D5791" s="54" t="s">
        <v>20755</v>
      </c>
      <c r="E5791" s="55" t="s">
        <v>8319</v>
      </c>
      <c r="F5791" s="54" t="s">
        <v>8319</v>
      </c>
      <c r="G5791" s="54" t="s">
        <v>20761</v>
      </c>
      <c r="H5791" s="54" t="s">
        <v>20762</v>
      </c>
      <c r="I5791" s="54" t="s">
        <v>11432</v>
      </c>
      <c r="J5791" s="54" t="s">
        <v>8323</v>
      </c>
      <c r="K5791" s="55" t="s">
        <v>26078</v>
      </c>
      <c r="L5791" s="54" t="s">
        <v>8325</v>
      </c>
    </row>
    <row r="5792" spans="1:12" ht="13.8" x14ac:dyDescent="0.3">
      <c r="A5792" s="54" t="s">
        <v>14687</v>
      </c>
      <c r="B5792" s="54" t="s">
        <v>20462</v>
      </c>
      <c r="C5792" s="54" t="s">
        <v>20754</v>
      </c>
      <c r="D5792" s="54" t="s">
        <v>20755</v>
      </c>
      <c r="E5792" s="55" t="s">
        <v>8319</v>
      </c>
      <c r="F5792" s="54" t="s">
        <v>8319</v>
      </c>
      <c r="G5792" s="54" t="s">
        <v>20764</v>
      </c>
      <c r="H5792" s="54" t="s">
        <v>20765</v>
      </c>
      <c r="I5792" s="54" t="s">
        <v>20766</v>
      </c>
      <c r="J5792" s="54" t="s">
        <v>8980</v>
      </c>
      <c r="K5792" s="55" t="s">
        <v>9963</v>
      </c>
      <c r="L5792" s="54" t="s">
        <v>8325</v>
      </c>
    </row>
    <row r="5793" spans="1:12" ht="13.8" x14ac:dyDescent="0.3">
      <c r="A5793" s="54" t="s">
        <v>14687</v>
      </c>
      <c r="B5793" s="54" t="s">
        <v>20462</v>
      </c>
      <c r="C5793" s="54" t="s">
        <v>20754</v>
      </c>
      <c r="D5793" s="54" t="s">
        <v>20755</v>
      </c>
      <c r="E5793" s="55" t="s">
        <v>8319</v>
      </c>
      <c r="F5793" s="54" t="s">
        <v>8319</v>
      </c>
      <c r="G5793" s="54" t="s">
        <v>20767</v>
      </c>
      <c r="H5793" s="54" t="s">
        <v>20768</v>
      </c>
      <c r="I5793" s="54" t="s">
        <v>20766</v>
      </c>
      <c r="J5793" s="54" t="s">
        <v>8980</v>
      </c>
      <c r="K5793" s="55" t="s">
        <v>22000</v>
      </c>
      <c r="L5793" s="54" t="s">
        <v>8325</v>
      </c>
    </row>
    <row r="5794" spans="1:12" ht="13.8" x14ac:dyDescent="0.3">
      <c r="A5794" s="54" t="s">
        <v>14687</v>
      </c>
      <c r="B5794" s="54" t="s">
        <v>20462</v>
      </c>
      <c r="C5794" s="54" t="s">
        <v>20754</v>
      </c>
      <c r="D5794" s="54" t="s">
        <v>20755</v>
      </c>
      <c r="E5794" s="55" t="s">
        <v>8319</v>
      </c>
      <c r="F5794" s="54" t="s">
        <v>8319</v>
      </c>
      <c r="G5794" s="54" t="s">
        <v>20769</v>
      </c>
      <c r="H5794" s="54" t="s">
        <v>20770</v>
      </c>
      <c r="I5794" s="54" t="s">
        <v>20766</v>
      </c>
      <c r="J5794" s="54" t="s">
        <v>8980</v>
      </c>
      <c r="K5794" s="55" t="s">
        <v>9937</v>
      </c>
      <c r="L5794" s="54" t="s">
        <v>8325</v>
      </c>
    </row>
    <row r="5795" spans="1:12" ht="13.8" x14ac:dyDescent="0.3">
      <c r="A5795" s="54" t="s">
        <v>14687</v>
      </c>
      <c r="B5795" s="54" t="s">
        <v>20462</v>
      </c>
      <c r="C5795" s="54" t="s">
        <v>20754</v>
      </c>
      <c r="D5795" s="54" t="s">
        <v>20755</v>
      </c>
      <c r="E5795" s="55" t="s">
        <v>8319</v>
      </c>
      <c r="F5795" s="54" t="s">
        <v>8319</v>
      </c>
      <c r="G5795" s="54" t="s">
        <v>20771</v>
      </c>
      <c r="H5795" s="54" t="s">
        <v>20772</v>
      </c>
      <c r="I5795" s="54" t="s">
        <v>20766</v>
      </c>
      <c r="J5795" s="54" t="s">
        <v>8980</v>
      </c>
      <c r="K5795" s="55" t="s">
        <v>9922</v>
      </c>
      <c r="L5795" s="54" t="s">
        <v>8325</v>
      </c>
    </row>
    <row r="5796" spans="1:12" ht="13.8" x14ac:dyDescent="0.3">
      <c r="A5796" s="54" t="s">
        <v>14687</v>
      </c>
      <c r="B5796" s="54" t="s">
        <v>20462</v>
      </c>
      <c r="C5796" s="54" t="s">
        <v>20754</v>
      </c>
      <c r="D5796" s="54" t="s">
        <v>20755</v>
      </c>
      <c r="E5796" s="55" t="s">
        <v>8319</v>
      </c>
      <c r="F5796" s="54" t="s">
        <v>8319</v>
      </c>
      <c r="G5796" s="54" t="s">
        <v>20773</v>
      </c>
      <c r="H5796" s="54" t="s">
        <v>20774</v>
      </c>
      <c r="I5796" s="54" t="s">
        <v>20766</v>
      </c>
      <c r="J5796" s="54" t="s">
        <v>8980</v>
      </c>
      <c r="K5796" s="55" t="s">
        <v>9559</v>
      </c>
      <c r="L5796" s="54" t="s">
        <v>8325</v>
      </c>
    </row>
    <row r="5797" spans="1:12" ht="13.8" x14ac:dyDescent="0.3">
      <c r="A5797" s="54" t="s">
        <v>14687</v>
      </c>
      <c r="B5797" s="54" t="s">
        <v>20462</v>
      </c>
      <c r="C5797" s="54" t="s">
        <v>20754</v>
      </c>
      <c r="D5797" s="54" t="s">
        <v>20755</v>
      </c>
      <c r="E5797" s="55" t="s">
        <v>8319</v>
      </c>
      <c r="F5797" s="54" t="s">
        <v>8319</v>
      </c>
      <c r="G5797" s="54" t="s">
        <v>20775</v>
      </c>
      <c r="H5797" s="54" t="s">
        <v>20776</v>
      </c>
      <c r="I5797" s="54" t="s">
        <v>20766</v>
      </c>
      <c r="J5797" s="54" t="s">
        <v>8980</v>
      </c>
      <c r="K5797" s="55" t="s">
        <v>10836</v>
      </c>
      <c r="L5797" s="54" t="s">
        <v>8325</v>
      </c>
    </row>
    <row r="5798" spans="1:12" ht="13.8" x14ac:dyDescent="0.3">
      <c r="A5798" s="54" t="s">
        <v>14687</v>
      </c>
      <c r="B5798" s="54" t="s">
        <v>20462</v>
      </c>
      <c r="C5798" s="54" t="s">
        <v>20754</v>
      </c>
      <c r="D5798" s="54" t="s">
        <v>20755</v>
      </c>
      <c r="E5798" s="55" t="s">
        <v>8319</v>
      </c>
      <c r="F5798" s="54" t="s">
        <v>8319</v>
      </c>
      <c r="G5798" s="54" t="s">
        <v>20777</v>
      </c>
      <c r="H5798" s="54" t="s">
        <v>20778</v>
      </c>
      <c r="I5798" s="54" t="s">
        <v>20766</v>
      </c>
      <c r="J5798" s="54" t="s">
        <v>8980</v>
      </c>
      <c r="K5798" s="55" t="s">
        <v>11027</v>
      </c>
      <c r="L5798" s="54" t="s">
        <v>8325</v>
      </c>
    </row>
    <row r="5799" spans="1:12" ht="13.8" x14ac:dyDescent="0.3">
      <c r="A5799" s="54" t="s">
        <v>14687</v>
      </c>
      <c r="B5799" s="54" t="s">
        <v>20462</v>
      </c>
      <c r="C5799" s="54" t="s">
        <v>20754</v>
      </c>
      <c r="D5799" s="54" t="s">
        <v>20755</v>
      </c>
      <c r="E5799" s="55" t="s">
        <v>8319</v>
      </c>
      <c r="F5799" s="54" t="s">
        <v>8319</v>
      </c>
      <c r="G5799" s="54" t="s">
        <v>20779</v>
      </c>
      <c r="H5799" s="54" t="s">
        <v>20780</v>
      </c>
      <c r="I5799" s="54" t="s">
        <v>20766</v>
      </c>
      <c r="J5799" s="54" t="s">
        <v>8980</v>
      </c>
      <c r="K5799" s="55" t="s">
        <v>10727</v>
      </c>
      <c r="L5799" s="54" t="s">
        <v>8325</v>
      </c>
    </row>
    <row r="5800" spans="1:12" ht="13.8" x14ac:dyDescent="0.3">
      <c r="A5800" s="54" t="s">
        <v>14687</v>
      </c>
      <c r="B5800" s="54" t="s">
        <v>20462</v>
      </c>
      <c r="C5800" s="54" t="s">
        <v>20754</v>
      </c>
      <c r="D5800" s="54" t="s">
        <v>20755</v>
      </c>
      <c r="E5800" s="55" t="s">
        <v>8319</v>
      </c>
      <c r="F5800" s="54" t="s">
        <v>8319</v>
      </c>
      <c r="G5800" s="54" t="s">
        <v>20781</v>
      </c>
      <c r="H5800" s="54" t="s">
        <v>20782</v>
      </c>
      <c r="I5800" s="54" t="s">
        <v>20766</v>
      </c>
      <c r="J5800" s="54" t="s">
        <v>8980</v>
      </c>
      <c r="K5800" s="55" t="s">
        <v>26079</v>
      </c>
      <c r="L5800" s="54" t="s">
        <v>8325</v>
      </c>
    </row>
    <row r="5801" spans="1:12" ht="13.8" x14ac:dyDescent="0.3">
      <c r="A5801" s="54" t="s">
        <v>14687</v>
      </c>
      <c r="B5801" s="54" t="s">
        <v>20462</v>
      </c>
      <c r="C5801" s="54" t="s">
        <v>20754</v>
      </c>
      <c r="D5801" s="54" t="s">
        <v>20755</v>
      </c>
      <c r="E5801" s="55" t="s">
        <v>8319</v>
      </c>
      <c r="F5801" s="54" t="s">
        <v>8319</v>
      </c>
      <c r="G5801" s="54" t="s">
        <v>20784</v>
      </c>
      <c r="H5801" s="54" t="s">
        <v>20785</v>
      </c>
      <c r="I5801" s="54" t="s">
        <v>20766</v>
      </c>
      <c r="J5801" s="54" t="s">
        <v>8323</v>
      </c>
      <c r="K5801" s="55" t="s">
        <v>10598</v>
      </c>
      <c r="L5801" s="54" t="s">
        <v>8325</v>
      </c>
    </row>
    <row r="5802" spans="1:12" ht="13.8" x14ac:dyDescent="0.3">
      <c r="A5802" s="54" t="s">
        <v>14687</v>
      </c>
      <c r="B5802" s="54" t="s">
        <v>20462</v>
      </c>
      <c r="C5802" s="54" t="s">
        <v>20754</v>
      </c>
      <c r="D5802" s="54" t="s">
        <v>20755</v>
      </c>
      <c r="E5802" s="55" t="s">
        <v>8319</v>
      </c>
      <c r="F5802" s="54" t="s">
        <v>8319</v>
      </c>
      <c r="G5802" s="54" t="s">
        <v>20786</v>
      </c>
      <c r="H5802" s="54" t="s">
        <v>20787</v>
      </c>
      <c r="I5802" s="54" t="s">
        <v>18770</v>
      </c>
      <c r="J5802" s="54" t="s">
        <v>8980</v>
      </c>
      <c r="K5802" s="55" t="s">
        <v>26080</v>
      </c>
      <c r="L5802" s="54" t="s">
        <v>8325</v>
      </c>
    </row>
    <row r="5803" spans="1:12" ht="13.8" x14ac:dyDescent="0.3">
      <c r="A5803" s="54" t="s">
        <v>14687</v>
      </c>
      <c r="B5803" s="54" t="s">
        <v>20462</v>
      </c>
      <c r="C5803" s="54" t="s">
        <v>20754</v>
      </c>
      <c r="D5803" s="54" t="s">
        <v>20755</v>
      </c>
      <c r="E5803" s="55" t="s">
        <v>8319</v>
      </c>
      <c r="F5803" s="54" t="s">
        <v>8319</v>
      </c>
      <c r="G5803" s="54" t="s">
        <v>20788</v>
      </c>
      <c r="H5803" s="54" t="s">
        <v>20789</v>
      </c>
      <c r="I5803" s="54" t="s">
        <v>18770</v>
      </c>
      <c r="J5803" s="54" t="s">
        <v>8980</v>
      </c>
      <c r="K5803" s="55" t="s">
        <v>26081</v>
      </c>
      <c r="L5803" s="54" t="s">
        <v>8325</v>
      </c>
    </row>
    <row r="5804" spans="1:12" ht="13.8" x14ac:dyDescent="0.3">
      <c r="A5804" s="54" t="s">
        <v>14687</v>
      </c>
      <c r="B5804" s="54" t="s">
        <v>20462</v>
      </c>
      <c r="C5804" s="54" t="s">
        <v>20754</v>
      </c>
      <c r="D5804" s="54" t="s">
        <v>20755</v>
      </c>
      <c r="E5804" s="55" t="s">
        <v>8319</v>
      </c>
      <c r="F5804" s="54" t="s">
        <v>8319</v>
      </c>
      <c r="G5804" s="54" t="s">
        <v>20790</v>
      </c>
      <c r="H5804" s="54" t="s">
        <v>20791</v>
      </c>
      <c r="I5804" s="54" t="s">
        <v>18770</v>
      </c>
      <c r="J5804" s="54" t="s">
        <v>8323</v>
      </c>
      <c r="K5804" s="55" t="s">
        <v>26082</v>
      </c>
      <c r="L5804" s="54" t="s">
        <v>8325</v>
      </c>
    </row>
    <row r="5805" spans="1:12" ht="13.8" x14ac:dyDescent="0.3">
      <c r="A5805" s="54" t="s">
        <v>14687</v>
      </c>
      <c r="B5805" s="54" t="s">
        <v>20462</v>
      </c>
      <c r="C5805" s="54" t="s">
        <v>20754</v>
      </c>
      <c r="D5805" s="54" t="s">
        <v>20755</v>
      </c>
      <c r="E5805" s="55" t="s">
        <v>8319</v>
      </c>
      <c r="F5805" s="54" t="s">
        <v>8319</v>
      </c>
      <c r="G5805" s="54" t="s">
        <v>20792</v>
      </c>
      <c r="H5805" s="54" t="s">
        <v>20793</v>
      </c>
      <c r="I5805" s="54" t="s">
        <v>20794</v>
      </c>
      <c r="J5805" s="54" t="s">
        <v>8980</v>
      </c>
      <c r="K5805" s="55" t="s">
        <v>15615</v>
      </c>
      <c r="L5805" s="54" t="s">
        <v>8325</v>
      </c>
    </row>
    <row r="5806" spans="1:12" ht="13.8" x14ac:dyDescent="0.3">
      <c r="A5806" s="54" t="s">
        <v>14687</v>
      </c>
      <c r="B5806" s="54" t="s">
        <v>20462</v>
      </c>
      <c r="C5806" s="54" t="s">
        <v>20754</v>
      </c>
      <c r="D5806" s="54" t="s">
        <v>20755</v>
      </c>
      <c r="E5806" s="55" t="s">
        <v>8319</v>
      </c>
      <c r="F5806" s="54" t="s">
        <v>8319</v>
      </c>
      <c r="G5806" s="54" t="s">
        <v>20795</v>
      </c>
      <c r="H5806" s="54" t="s">
        <v>20796</v>
      </c>
      <c r="I5806" s="54" t="s">
        <v>20794</v>
      </c>
      <c r="J5806" s="54" t="s">
        <v>8980</v>
      </c>
      <c r="K5806" s="55" t="s">
        <v>15950</v>
      </c>
      <c r="L5806" s="54" t="s">
        <v>8325</v>
      </c>
    </row>
    <row r="5807" spans="1:12" ht="13.8" x14ac:dyDescent="0.3">
      <c r="A5807" s="54" t="s">
        <v>14687</v>
      </c>
      <c r="B5807" s="54" t="s">
        <v>20462</v>
      </c>
      <c r="C5807" s="54" t="s">
        <v>20754</v>
      </c>
      <c r="D5807" s="54" t="s">
        <v>20755</v>
      </c>
      <c r="E5807" s="55" t="s">
        <v>8319</v>
      </c>
      <c r="F5807" s="54" t="s">
        <v>8319</v>
      </c>
      <c r="G5807" s="54" t="s">
        <v>20798</v>
      </c>
      <c r="H5807" s="54" t="s">
        <v>20799</v>
      </c>
      <c r="I5807" s="54" t="s">
        <v>20794</v>
      </c>
      <c r="J5807" s="54" t="s">
        <v>8980</v>
      </c>
      <c r="K5807" s="55" t="s">
        <v>12604</v>
      </c>
      <c r="L5807" s="54" t="s">
        <v>8325</v>
      </c>
    </row>
    <row r="5808" spans="1:12" ht="13.8" x14ac:dyDescent="0.3">
      <c r="A5808" s="54" t="s">
        <v>14687</v>
      </c>
      <c r="B5808" s="54" t="s">
        <v>20462</v>
      </c>
      <c r="C5808" s="54" t="s">
        <v>20754</v>
      </c>
      <c r="D5808" s="54" t="s">
        <v>20755</v>
      </c>
      <c r="E5808" s="55" t="s">
        <v>8319</v>
      </c>
      <c r="F5808" s="54" t="s">
        <v>8319</v>
      </c>
      <c r="G5808" s="54" t="s">
        <v>20800</v>
      </c>
      <c r="H5808" s="54" t="s">
        <v>20801</v>
      </c>
      <c r="I5808" s="54" t="s">
        <v>20794</v>
      </c>
      <c r="J5808" s="54" t="s">
        <v>8980</v>
      </c>
      <c r="K5808" s="55" t="s">
        <v>11035</v>
      </c>
      <c r="L5808" s="54" t="s">
        <v>8325</v>
      </c>
    </row>
    <row r="5809" spans="1:12" ht="13.8" x14ac:dyDescent="0.3">
      <c r="A5809" s="54" t="s">
        <v>14687</v>
      </c>
      <c r="B5809" s="54" t="s">
        <v>20462</v>
      </c>
      <c r="C5809" s="54" t="s">
        <v>20754</v>
      </c>
      <c r="D5809" s="54" t="s">
        <v>20755</v>
      </c>
      <c r="E5809" s="55" t="s">
        <v>8319</v>
      </c>
      <c r="F5809" s="54" t="s">
        <v>8319</v>
      </c>
      <c r="G5809" s="54" t="s">
        <v>20802</v>
      </c>
      <c r="H5809" s="54" t="s">
        <v>20803</v>
      </c>
      <c r="I5809" s="54" t="s">
        <v>20794</v>
      </c>
      <c r="J5809" s="54" t="s">
        <v>8980</v>
      </c>
      <c r="K5809" s="55" t="s">
        <v>12505</v>
      </c>
      <c r="L5809" s="54" t="s">
        <v>8325</v>
      </c>
    </row>
    <row r="5810" spans="1:12" ht="13.8" x14ac:dyDescent="0.3">
      <c r="A5810" s="54" t="s">
        <v>14687</v>
      </c>
      <c r="B5810" s="54" t="s">
        <v>20462</v>
      </c>
      <c r="C5810" s="54" t="s">
        <v>20754</v>
      </c>
      <c r="D5810" s="54" t="s">
        <v>20755</v>
      </c>
      <c r="E5810" s="55" t="s">
        <v>8319</v>
      </c>
      <c r="F5810" s="54" t="s">
        <v>8319</v>
      </c>
      <c r="G5810" s="54" t="s">
        <v>20804</v>
      </c>
      <c r="H5810" s="54" t="s">
        <v>20805</v>
      </c>
      <c r="I5810" s="54" t="s">
        <v>20794</v>
      </c>
      <c r="J5810" s="54" t="s">
        <v>8980</v>
      </c>
      <c r="K5810" s="55" t="s">
        <v>26083</v>
      </c>
      <c r="L5810" s="54" t="s">
        <v>8325</v>
      </c>
    </row>
    <row r="5811" spans="1:12" ht="13.8" x14ac:dyDescent="0.3">
      <c r="A5811" s="54" t="s">
        <v>14687</v>
      </c>
      <c r="B5811" s="54" t="s">
        <v>20462</v>
      </c>
      <c r="C5811" s="54" t="s">
        <v>20754</v>
      </c>
      <c r="D5811" s="54" t="s">
        <v>20755</v>
      </c>
      <c r="E5811" s="55" t="s">
        <v>8319</v>
      </c>
      <c r="F5811" s="54" t="s">
        <v>8319</v>
      </c>
      <c r="G5811" s="54" t="s">
        <v>20806</v>
      </c>
      <c r="H5811" s="54" t="s">
        <v>20807</v>
      </c>
      <c r="I5811" s="54" t="s">
        <v>20794</v>
      </c>
      <c r="J5811" s="54" t="s">
        <v>8980</v>
      </c>
      <c r="K5811" s="55" t="s">
        <v>9501</v>
      </c>
      <c r="L5811" s="54" t="s">
        <v>8325</v>
      </c>
    </row>
    <row r="5812" spans="1:12" ht="13.8" x14ac:dyDescent="0.3">
      <c r="A5812" s="54" t="s">
        <v>14687</v>
      </c>
      <c r="B5812" s="54" t="s">
        <v>20462</v>
      </c>
      <c r="C5812" s="54" t="s">
        <v>20754</v>
      </c>
      <c r="D5812" s="54" t="s">
        <v>20755</v>
      </c>
      <c r="E5812" s="55" t="s">
        <v>8319</v>
      </c>
      <c r="F5812" s="54" t="s">
        <v>8319</v>
      </c>
      <c r="G5812" s="54" t="s">
        <v>20808</v>
      </c>
      <c r="H5812" s="54" t="s">
        <v>20809</v>
      </c>
      <c r="I5812" s="54" t="s">
        <v>20794</v>
      </c>
      <c r="J5812" s="54" t="s">
        <v>8980</v>
      </c>
      <c r="K5812" s="55" t="s">
        <v>8990</v>
      </c>
      <c r="L5812" s="54" t="s">
        <v>8325</v>
      </c>
    </row>
    <row r="5813" spans="1:12" ht="13.8" x14ac:dyDescent="0.3">
      <c r="A5813" s="54" t="s">
        <v>14687</v>
      </c>
      <c r="B5813" s="54" t="s">
        <v>20462</v>
      </c>
      <c r="C5813" s="54" t="s">
        <v>20754</v>
      </c>
      <c r="D5813" s="54" t="s">
        <v>20755</v>
      </c>
      <c r="E5813" s="55" t="s">
        <v>8319</v>
      </c>
      <c r="F5813" s="54" t="s">
        <v>8319</v>
      </c>
      <c r="G5813" s="54" t="s">
        <v>20811</v>
      </c>
      <c r="H5813" s="54" t="s">
        <v>20812</v>
      </c>
      <c r="I5813" s="54" t="s">
        <v>20794</v>
      </c>
      <c r="J5813" s="54" t="s">
        <v>8980</v>
      </c>
      <c r="K5813" s="55" t="s">
        <v>10424</v>
      </c>
      <c r="L5813" s="54" t="s">
        <v>8325</v>
      </c>
    </row>
    <row r="5814" spans="1:12" ht="13.8" x14ac:dyDescent="0.3">
      <c r="A5814" s="54" t="s">
        <v>14687</v>
      </c>
      <c r="B5814" s="54" t="s">
        <v>20462</v>
      </c>
      <c r="C5814" s="54" t="s">
        <v>20754</v>
      </c>
      <c r="D5814" s="54" t="s">
        <v>20755</v>
      </c>
      <c r="E5814" s="55" t="s">
        <v>8319</v>
      </c>
      <c r="F5814" s="54" t="s">
        <v>8319</v>
      </c>
      <c r="G5814" s="54" t="s">
        <v>20813</v>
      </c>
      <c r="H5814" s="54" t="s">
        <v>20814</v>
      </c>
      <c r="I5814" s="54" t="s">
        <v>20794</v>
      </c>
      <c r="J5814" s="54" t="s">
        <v>8323</v>
      </c>
      <c r="K5814" s="55" t="s">
        <v>26084</v>
      </c>
      <c r="L5814" s="54" t="s">
        <v>8325</v>
      </c>
    </row>
    <row r="5815" spans="1:12" ht="13.8" x14ac:dyDescent="0.3">
      <c r="A5815" s="54" t="s">
        <v>14687</v>
      </c>
      <c r="B5815" s="54" t="s">
        <v>20462</v>
      </c>
      <c r="C5815" s="54" t="s">
        <v>20754</v>
      </c>
      <c r="D5815" s="54" t="s">
        <v>20755</v>
      </c>
      <c r="E5815" s="55" t="s">
        <v>8319</v>
      </c>
      <c r="F5815" s="54" t="s">
        <v>8319</v>
      </c>
      <c r="G5815" s="54" t="s">
        <v>20815</v>
      </c>
      <c r="H5815" s="54" t="s">
        <v>20816</v>
      </c>
      <c r="I5815" s="54" t="s">
        <v>20794</v>
      </c>
      <c r="J5815" s="54" t="s">
        <v>8323</v>
      </c>
      <c r="K5815" s="55" t="s">
        <v>14770</v>
      </c>
      <c r="L5815" s="54" t="s">
        <v>8325</v>
      </c>
    </row>
    <row r="5816" spans="1:12" ht="13.8" x14ac:dyDescent="0.3">
      <c r="A5816" s="54" t="s">
        <v>14687</v>
      </c>
      <c r="B5816" s="54" t="s">
        <v>20462</v>
      </c>
      <c r="C5816" s="54" t="s">
        <v>20754</v>
      </c>
      <c r="D5816" s="54" t="s">
        <v>20755</v>
      </c>
      <c r="E5816" s="55" t="s">
        <v>8319</v>
      </c>
      <c r="F5816" s="54" t="s">
        <v>8319</v>
      </c>
      <c r="G5816" s="54" t="s">
        <v>20818</v>
      </c>
      <c r="H5816" s="54" t="s">
        <v>20819</v>
      </c>
      <c r="I5816" s="54" t="s">
        <v>20794</v>
      </c>
      <c r="J5816" s="54" t="s">
        <v>8323</v>
      </c>
      <c r="K5816" s="55" t="s">
        <v>26085</v>
      </c>
      <c r="L5816" s="54" t="s">
        <v>8325</v>
      </c>
    </row>
    <row r="5817" spans="1:12" ht="13.8" x14ac:dyDescent="0.3">
      <c r="A5817" s="54" t="s">
        <v>14687</v>
      </c>
      <c r="B5817" s="54" t="s">
        <v>20462</v>
      </c>
      <c r="C5817" s="54" t="s">
        <v>20754</v>
      </c>
      <c r="D5817" s="54" t="s">
        <v>20755</v>
      </c>
      <c r="E5817" s="55" t="s">
        <v>8319</v>
      </c>
      <c r="F5817" s="54" t="s">
        <v>8319</v>
      </c>
      <c r="G5817" s="54" t="s">
        <v>20820</v>
      </c>
      <c r="H5817" s="54" t="s">
        <v>20821</v>
      </c>
      <c r="I5817" s="54" t="s">
        <v>20822</v>
      </c>
      <c r="J5817" s="54" t="s">
        <v>8980</v>
      </c>
      <c r="K5817" s="55" t="s">
        <v>10147</v>
      </c>
      <c r="L5817" s="54" t="s">
        <v>8325</v>
      </c>
    </row>
    <row r="5818" spans="1:12" ht="13.8" x14ac:dyDescent="0.3">
      <c r="A5818" s="54" t="s">
        <v>14687</v>
      </c>
      <c r="B5818" s="54" t="s">
        <v>20462</v>
      </c>
      <c r="C5818" s="54" t="s">
        <v>20754</v>
      </c>
      <c r="D5818" s="54" t="s">
        <v>20755</v>
      </c>
      <c r="E5818" s="55" t="s">
        <v>8319</v>
      </c>
      <c r="F5818" s="54" t="s">
        <v>8319</v>
      </c>
      <c r="G5818" s="54" t="s">
        <v>20823</v>
      </c>
      <c r="H5818" s="54" t="s">
        <v>20824</v>
      </c>
      <c r="I5818" s="54" t="s">
        <v>20822</v>
      </c>
      <c r="J5818" s="54" t="s">
        <v>8980</v>
      </c>
      <c r="K5818" s="55" t="s">
        <v>14149</v>
      </c>
      <c r="L5818" s="54" t="s">
        <v>8325</v>
      </c>
    </row>
    <row r="5819" spans="1:12" ht="13.8" x14ac:dyDescent="0.3">
      <c r="A5819" s="54" t="s">
        <v>14687</v>
      </c>
      <c r="B5819" s="54" t="s">
        <v>20462</v>
      </c>
      <c r="C5819" s="54" t="s">
        <v>20754</v>
      </c>
      <c r="D5819" s="54" t="s">
        <v>20755</v>
      </c>
      <c r="E5819" s="55" t="s">
        <v>8319</v>
      </c>
      <c r="F5819" s="54" t="s">
        <v>8319</v>
      </c>
      <c r="G5819" s="54" t="s">
        <v>20825</v>
      </c>
      <c r="H5819" s="54" t="s">
        <v>20826</v>
      </c>
      <c r="I5819" s="54" t="s">
        <v>20822</v>
      </c>
      <c r="J5819" s="54" t="s">
        <v>8980</v>
      </c>
      <c r="K5819" s="55" t="s">
        <v>22006</v>
      </c>
      <c r="L5819" s="54" t="s">
        <v>8325</v>
      </c>
    </row>
    <row r="5820" spans="1:12" ht="13.8" x14ac:dyDescent="0.3">
      <c r="A5820" s="54" t="s">
        <v>14687</v>
      </c>
      <c r="B5820" s="54" t="s">
        <v>20462</v>
      </c>
      <c r="C5820" s="54" t="s">
        <v>20754</v>
      </c>
      <c r="D5820" s="54" t="s">
        <v>20755</v>
      </c>
      <c r="E5820" s="55" t="s">
        <v>8319</v>
      </c>
      <c r="F5820" s="54" t="s">
        <v>8319</v>
      </c>
      <c r="G5820" s="54" t="s">
        <v>20828</v>
      </c>
      <c r="H5820" s="54" t="s">
        <v>20829</v>
      </c>
      <c r="I5820" s="54" t="s">
        <v>20822</v>
      </c>
      <c r="J5820" s="54" t="s">
        <v>8980</v>
      </c>
      <c r="K5820" s="55" t="s">
        <v>13233</v>
      </c>
      <c r="L5820" s="54" t="s">
        <v>8325</v>
      </c>
    </row>
    <row r="5821" spans="1:12" ht="13.8" x14ac:dyDescent="0.3">
      <c r="A5821" s="54" t="s">
        <v>14687</v>
      </c>
      <c r="B5821" s="54" t="s">
        <v>20462</v>
      </c>
      <c r="C5821" s="54" t="s">
        <v>20754</v>
      </c>
      <c r="D5821" s="54" t="s">
        <v>20755</v>
      </c>
      <c r="E5821" s="55" t="s">
        <v>8319</v>
      </c>
      <c r="F5821" s="54" t="s">
        <v>8319</v>
      </c>
      <c r="G5821" s="54" t="s">
        <v>20830</v>
      </c>
      <c r="H5821" s="54" t="s">
        <v>20831</v>
      </c>
      <c r="I5821" s="54" t="s">
        <v>20822</v>
      </c>
      <c r="J5821" s="54" t="s">
        <v>8323</v>
      </c>
      <c r="K5821" s="55" t="s">
        <v>26084</v>
      </c>
      <c r="L5821" s="54" t="s">
        <v>8325</v>
      </c>
    </row>
    <row r="5822" spans="1:12" ht="13.8" x14ac:dyDescent="0.3">
      <c r="A5822" s="54" t="s">
        <v>14687</v>
      </c>
      <c r="B5822" s="54" t="s">
        <v>20462</v>
      </c>
      <c r="C5822" s="54" t="s">
        <v>20754</v>
      </c>
      <c r="D5822" s="54" t="s">
        <v>20755</v>
      </c>
      <c r="E5822" s="55" t="s">
        <v>8319</v>
      </c>
      <c r="F5822" s="54" t="s">
        <v>8319</v>
      </c>
      <c r="G5822" s="54" t="s">
        <v>20832</v>
      </c>
      <c r="H5822" s="54" t="s">
        <v>20833</v>
      </c>
      <c r="I5822" s="54" t="s">
        <v>20834</v>
      </c>
      <c r="J5822" s="54" t="s">
        <v>8980</v>
      </c>
      <c r="K5822" s="55" t="s">
        <v>8874</v>
      </c>
      <c r="L5822" s="54" t="s">
        <v>8325</v>
      </c>
    </row>
    <row r="5823" spans="1:12" ht="13.8" x14ac:dyDescent="0.3">
      <c r="A5823" s="54" t="s">
        <v>14687</v>
      </c>
      <c r="B5823" s="54" t="s">
        <v>20462</v>
      </c>
      <c r="C5823" s="54" t="s">
        <v>20754</v>
      </c>
      <c r="D5823" s="54" t="s">
        <v>20755</v>
      </c>
      <c r="E5823" s="55" t="s">
        <v>8319</v>
      </c>
      <c r="F5823" s="54" t="s">
        <v>8319</v>
      </c>
      <c r="G5823" s="54" t="s">
        <v>20835</v>
      </c>
      <c r="H5823" s="54" t="s">
        <v>20836</v>
      </c>
      <c r="I5823" s="54" t="s">
        <v>20834</v>
      </c>
      <c r="J5823" s="54" t="s">
        <v>8980</v>
      </c>
      <c r="K5823" s="55" t="s">
        <v>20952</v>
      </c>
      <c r="L5823" s="54" t="s">
        <v>8325</v>
      </c>
    </row>
    <row r="5824" spans="1:12" ht="13.8" x14ac:dyDescent="0.3">
      <c r="A5824" s="54" t="s">
        <v>14687</v>
      </c>
      <c r="B5824" s="54" t="s">
        <v>20462</v>
      </c>
      <c r="C5824" s="54" t="s">
        <v>20754</v>
      </c>
      <c r="D5824" s="54" t="s">
        <v>20755</v>
      </c>
      <c r="E5824" s="55" t="s">
        <v>8319</v>
      </c>
      <c r="F5824" s="54" t="s">
        <v>8319</v>
      </c>
      <c r="G5824" s="54" t="s">
        <v>20837</v>
      </c>
      <c r="H5824" s="54" t="s">
        <v>20838</v>
      </c>
      <c r="I5824" s="54" t="s">
        <v>20834</v>
      </c>
      <c r="J5824" s="54" t="s">
        <v>8980</v>
      </c>
      <c r="K5824" s="55" t="s">
        <v>19340</v>
      </c>
      <c r="L5824" s="54" t="s">
        <v>8325</v>
      </c>
    </row>
    <row r="5825" spans="1:12" ht="13.8" x14ac:dyDescent="0.3">
      <c r="A5825" s="54" t="s">
        <v>14687</v>
      </c>
      <c r="B5825" s="54" t="s">
        <v>20462</v>
      </c>
      <c r="C5825" s="54" t="s">
        <v>20754</v>
      </c>
      <c r="D5825" s="54" t="s">
        <v>20755</v>
      </c>
      <c r="E5825" s="55" t="s">
        <v>8319</v>
      </c>
      <c r="F5825" s="54" t="s">
        <v>8319</v>
      </c>
      <c r="G5825" s="54" t="s">
        <v>20839</v>
      </c>
      <c r="H5825" s="54" t="s">
        <v>20840</v>
      </c>
      <c r="I5825" s="54" t="s">
        <v>20834</v>
      </c>
      <c r="J5825" s="54" t="s">
        <v>8323</v>
      </c>
      <c r="K5825" s="55" t="s">
        <v>10213</v>
      </c>
      <c r="L5825" s="54" t="s">
        <v>8325</v>
      </c>
    </row>
    <row r="5826" spans="1:12" ht="13.8" x14ac:dyDescent="0.3">
      <c r="A5826" s="54" t="s">
        <v>14687</v>
      </c>
      <c r="B5826" s="54" t="s">
        <v>20462</v>
      </c>
      <c r="C5826" s="54" t="s">
        <v>20754</v>
      </c>
      <c r="D5826" s="54" t="s">
        <v>20755</v>
      </c>
      <c r="E5826" s="55" t="s">
        <v>8319</v>
      </c>
      <c r="F5826" s="54" t="s">
        <v>8319</v>
      </c>
      <c r="G5826" s="54" t="s">
        <v>20841</v>
      </c>
      <c r="H5826" s="54" t="s">
        <v>20842</v>
      </c>
      <c r="I5826" s="54" t="s">
        <v>8849</v>
      </c>
      <c r="J5826" s="54" t="s">
        <v>8980</v>
      </c>
      <c r="K5826" s="55" t="s">
        <v>10559</v>
      </c>
      <c r="L5826" s="54" t="s">
        <v>8325</v>
      </c>
    </row>
    <row r="5827" spans="1:12" ht="13.8" x14ac:dyDescent="0.3">
      <c r="A5827" s="54" t="s">
        <v>14687</v>
      </c>
      <c r="B5827" s="54" t="s">
        <v>20462</v>
      </c>
      <c r="C5827" s="54" t="s">
        <v>20754</v>
      </c>
      <c r="D5827" s="54" t="s">
        <v>20755</v>
      </c>
      <c r="E5827" s="55" t="s">
        <v>8319</v>
      </c>
      <c r="F5827" s="54" t="s">
        <v>8319</v>
      </c>
      <c r="G5827" s="54" t="s">
        <v>20843</v>
      </c>
      <c r="H5827" s="54" t="s">
        <v>20844</v>
      </c>
      <c r="I5827" s="54" t="s">
        <v>8849</v>
      </c>
      <c r="J5827" s="54" t="s">
        <v>8980</v>
      </c>
      <c r="K5827" s="55" t="s">
        <v>10817</v>
      </c>
      <c r="L5827" s="54" t="s">
        <v>8325</v>
      </c>
    </row>
    <row r="5828" spans="1:12" ht="13.8" x14ac:dyDescent="0.3">
      <c r="A5828" s="54" t="s">
        <v>14687</v>
      </c>
      <c r="B5828" s="54" t="s">
        <v>20462</v>
      </c>
      <c r="C5828" s="54" t="s">
        <v>20754</v>
      </c>
      <c r="D5828" s="54" t="s">
        <v>20755</v>
      </c>
      <c r="E5828" s="55" t="s">
        <v>8319</v>
      </c>
      <c r="F5828" s="54" t="s">
        <v>8319</v>
      </c>
      <c r="G5828" s="54" t="s">
        <v>20845</v>
      </c>
      <c r="H5828" s="54" t="s">
        <v>20846</v>
      </c>
      <c r="I5828" s="54" t="s">
        <v>8849</v>
      </c>
      <c r="J5828" s="54" t="s">
        <v>8980</v>
      </c>
      <c r="K5828" s="55" t="s">
        <v>10025</v>
      </c>
      <c r="L5828" s="54" t="s">
        <v>8325</v>
      </c>
    </row>
    <row r="5829" spans="1:12" ht="13.8" x14ac:dyDescent="0.3">
      <c r="A5829" s="54" t="s">
        <v>14687</v>
      </c>
      <c r="B5829" s="54" t="s">
        <v>20462</v>
      </c>
      <c r="C5829" s="54" t="s">
        <v>20754</v>
      </c>
      <c r="D5829" s="54" t="s">
        <v>20755</v>
      </c>
      <c r="E5829" s="55" t="s">
        <v>8319</v>
      </c>
      <c r="F5829" s="54" t="s">
        <v>8319</v>
      </c>
      <c r="G5829" s="54" t="s">
        <v>20847</v>
      </c>
      <c r="H5829" s="54" t="s">
        <v>20848</v>
      </c>
      <c r="I5829" s="54" t="s">
        <v>8514</v>
      </c>
      <c r="J5829" s="54" t="s">
        <v>8980</v>
      </c>
      <c r="K5829" s="55" t="s">
        <v>26085</v>
      </c>
      <c r="L5829" s="54" t="s">
        <v>8325</v>
      </c>
    </row>
    <row r="5830" spans="1:12" ht="13.8" x14ac:dyDescent="0.3">
      <c r="A5830" s="54" t="s">
        <v>14687</v>
      </c>
      <c r="B5830" s="54" t="s">
        <v>20462</v>
      </c>
      <c r="C5830" s="54" t="s">
        <v>20754</v>
      </c>
      <c r="D5830" s="54" t="s">
        <v>20755</v>
      </c>
      <c r="E5830" s="55" t="s">
        <v>8319</v>
      </c>
      <c r="F5830" s="54" t="s">
        <v>8319</v>
      </c>
      <c r="G5830" s="54" t="s">
        <v>20849</v>
      </c>
      <c r="H5830" s="54" t="s">
        <v>20850</v>
      </c>
      <c r="I5830" s="54" t="s">
        <v>8514</v>
      </c>
      <c r="J5830" s="54" t="s">
        <v>8980</v>
      </c>
      <c r="K5830" s="55" t="s">
        <v>9656</v>
      </c>
      <c r="L5830" s="54" t="s">
        <v>8325</v>
      </c>
    </row>
    <row r="5831" spans="1:12" ht="13.8" x14ac:dyDescent="0.3">
      <c r="A5831" s="54" t="s">
        <v>14687</v>
      </c>
      <c r="B5831" s="54" t="s">
        <v>20462</v>
      </c>
      <c r="C5831" s="54" t="s">
        <v>20754</v>
      </c>
      <c r="D5831" s="54" t="s">
        <v>20755</v>
      </c>
      <c r="E5831" s="55" t="s">
        <v>8319</v>
      </c>
      <c r="F5831" s="54" t="s">
        <v>8319</v>
      </c>
      <c r="G5831" s="54" t="s">
        <v>20851</v>
      </c>
      <c r="H5831" s="54" t="s">
        <v>20852</v>
      </c>
      <c r="I5831" s="54" t="s">
        <v>8898</v>
      </c>
      <c r="J5831" s="54" t="s">
        <v>8980</v>
      </c>
      <c r="K5831" s="55" t="s">
        <v>10071</v>
      </c>
      <c r="L5831" s="54" t="s">
        <v>8325</v>
      </c>
    </row>
    <row r="5832" spans="1:12" ht="13.8" x14ac:dyDescent="0.3">
      <c r="A5832" s="54" t="s">
        <v>14687</v>
      </c>
      <c r="B5832" s="54" t="s">
        <v>20462</v>
      </c>
      <c r="C5832" s="54" t="s">
        <v>20754</v>
      </c>
      <c r="D5832" s="54" t="s">
        <v>20755</v>
      </c>
      <c r="E5832" s="55" t="s">
        <v>8319</v>
      </c>
      <c r="F5832" s="54" t="s">
        <v>8319</v>
      </c>
      <c r="G5832" s="54" t="s">
        <v>20853</v>
      </c>
      <c r="H5832" s="54" t="s">
        <v>20854</v>
      </c>
      <c r="I5832" s="54" t="s">
        <v>18</v>
      </c>
      <c r="J5832" s="54" t="s">
        <v>8980</v>
      </c>
      <c r="K5832" s="55" t="s">
        <v>9591</v>
      </c>
      <c r="L5832" s="54" t="s">
        <v>8325</v>
      </c>
    </row>
    <row r="5833" spans="1:12" ht="13.8" x14ac:dyDescent="0.3">
      <c r="A5833" s="54" t="s">
        <v>14687</v>
      </c>
      <c r="B5833" s="54" t="s">
        <v>20462</v>
      </c>
      <c r="C5833" s="54" t="s">
        <v>20754</v>
      </c>
      <c r="D5833" s="54" t="s">
        <v>20755</v>
      </c>
      <c r="E5833" s="55" t="s">
        <v>8319</v>
      </c>
      <c r="F5833" s="54" t="s">
        <v>8319</v>
      </c>
      <c r="G5833" s="54" t="s">
        <v>20855</v>
      </c>
      <c r="H5833" s="54" t="s">
        <v>20856</v>
      </c>
      <c r="I5833" s="54" t="s">
        <v>20857</v>
      </c>
      <c r="J5833" s="54" t="s">
        <v>8980</v>
      </c>
      <c r="K5833" s="55" t="s">
        <v>26086</v>
      </c>
      <c r="L5833" s="54" t="s">
        <v>8325</v>
      </c>
    </row>
    <row r="5834" spans="1:12" ht="13.8" x14ac:dyDescent="0.3">
      <c r="A5834" s="54" t="s">
        <v>14687</v>
      </c>
      <c r="B5834" s="54" t="s">
        <v>20462</v>
      </c>
      <c r="C5834" s="54" t="s">
        <v>20754</v>
      </c>
      <c r="D5834" s="54" t="s">
        <v>20755</v>
      </c>
      <c r="E5834" s="55" t="s">
        <v>8319</v>
      </c>
      <c r="F5834" s="54" t="s">
        <v>8319</v>
      </c>
      <c r="G5834" s="54" t="s">
        <v>20859</v>
      </c>
      <c r="H5834" s="54" t="s">
        <v>20860</v>
      </c>
      <c r="I5834" s="54" t="s">
        <v>20857</v>
      </c>
      <c r="J5834" s="54" t="s">
        <v>8980</v>
      </c>
      <c r="K5834" s="55" t="s">
        <v>10041</v>
      </c>
      <c r="L5834" s="54" t="s">
        <v>8325</v>
      </c>
    </row>
    <row r="5835" spans="1:12" ht="13.8" x14ac:dyDescent="0.3">
      <c r="A5835" s="54" t="s">
        <v>14687</v>
      </c>
      <c r="B5835" s="54" t="s">
        <v>20462</v>
      </c>
      <c r="C5835" s="54" t="s">
        <v>20754</v>
      </c>
      <c r="D5835" s="54" t="s">
        <v>20755</v>
      </c>
      <c r="E5835" s="55" t="s">
        <v>8319</v>
      </c>
      <c r="F5835" s="54" t="s">
        <v>8319</v>
      </c>
      <c r="G5835" s="54" t="s">
        <v>20862</v>
      </c>
      <c r="H5835" s="54" t="s">
        <v>20863</v>
      </c>
      <c r="I5835" s="54" t="s">
        <v>20857</v>
      </c>
      <c r="J5835" s="54" t="s">
        <v>8980</v>
      </c>
      <c r="K5835" s="55" t="s">
        <v>13133</v>
      </c>
      <c r="L5835" s="54" t="s">
        <v>8325</v>
      </c>
    </row>
    <row r="5836" spans="1:12" ht="13.8" x14ac:dyDescent="0.3">
      <c r="A5836" s="54" t="s">
        <v>14687</v>
      </c>
      <c r="B5836" s="54" t="s">
        <v>20462</v>
      </c>
      <c r="C5836" s="54" t="s">
        <v>20754</v>
      </c>
      <c r="D5836" s="54" t="s">
        <v>20755</v>
      </c>
      <c r="E5836" s="55" t="s">
        <v>8319</v>
      </c>
      <c r="F5836" s="54" t="s">
        <v>8319</v>
      </c>
      <c r="G5836" s="54" t="s">
        <v>20864</v>
      </c>
      <c r="H5836" s="54" t="s">
        <v>20865</v>
      </c>
      <c r="I5836" s="54" t="s">
        <v>20857</v>
      </c>
      <c r="J5836" s="54" t="s">
        <v>8980</v>
      </c>
      <c r="K5836" s="55" t="s">
        <v>13056</v>
      </c>
      <c r="L5836" s="54" t="s">
        <v>8325</v>
      </c>
    </row>
    <row r="5837" spans="1:12" ht="13.8" x14ac:dyDescent="0.3">
      <c r="A5837" s="54" t="s">
        <v>14687</v>
      </c>
      <c r="B5837" s="54" t="s">
        <v>20462</v>
      </c>
      <c r="C5837" s="54" t="s">
        <v>20754</v>
      </c>
      <c r="D5837" s="54" t="s">
        <v>20755</v>
      </c>
      <c r="E5837" s="55" t="s">
        <v>8319</v>
      </c>
      <c r="F5837" s="54" t="s">
        <v>8319</v>
      </c>
      <c r="G5837" s="54" t="s">
        <v>20866</v>
      </c>
      <c r="H5837" s="54" t="s">
        <v>20867</v>
      </c>
      <c r="I5837" s="54" t="s">
        <v>20857</v>
      </c>
      <c r="J5837" s="54" t="s">
        <v>8980</v>
      </c>
      <c r="K5837" s="55" t="s">
        <v>9883</v>
      </c>
      <c r="L5837" s="54" t="s">
        <v>8325</v>
      </c>
    </row>
    <row r="5838" spans="1:12" ht="13.8" x14ac:dyDescent="0.3">
      <c r="A5838" s="54" t="s">
        <v>14687</v>
      </c>
      <c r="B5838" s="54" t="s">
        <v>20462</v>
      </c>
      <c r="C5838" s="54" t="s">
        <v>20754</v>
      </c>
      <c r="D5838" s="54" t="s">
        <v>20755</v>
      </c>
      <c r="E5838" s="55" t="s">
        <v>8319</v>
      </c>
      <c r="F5838" s="54" t="s">
        <v>8319</v>
      </c>
      <c r="G5838" s="54" t="s">
        <v>20868</v>
      </c>
      <c r="H5838" s="54" t="s">
        <v>20869</v>
      </c>
      <c r="I5838" s="54" t="s">
        <v>20857</v>
      </c>
      <c r="J5838" s="54" t="s">
        <v>8980</v>
      </c>
      <c r="K5838" s="55" t="s">
        <v>13056</v>
      </c>
      <c r="L5838" s="54" t="s">
        <v>8325</v>
      </c>
    </row>
    <row r="5839" spans="1:12" ht="13.8" x14ac:dyDescent="0.3">
      <c r="A5839" s="54" t="s">
        <v>14687</v>
      </c>
      <c r="B5839" s="54" t="s">
        <v>20462</v>
      </c>
      <c r="C5839" s="54" t="s">
        <v>20754</v>
      </c>
      <c r="D5839" s="54" t="s">
        <v>20755</v>
      </c>
      <c r="E5839" s="55" t="s">
        <v>8319</v>
      </c>
      <c r="F5839" s="54" t="s">
        <v>8319</v>
      </c>
      <c r="G5839" s="54" t="s">
        <v>20870</v>
      </c>
      <c r="H5839" s="54" t="s">
        <v>20871</v>
      </c>
      <c r="I5839" s="54" t="s">
        <v>20857</v>
      </c>
      <c r="J5839" s="54" t="s">
        <v>8980</v>
      </c>
      <c r="K5839" s="55" t="s">
        <v>12882</v>
      </c>
      <c r="L5839" s="54" t="s">
        <v>8325</v>
      </c>
    </row>
    <row r="5840" spans="1:12" ht="13.8" x14ac:dyDescent="0.3">
      <c r="A5840" s="54" t="s">
        <v>14687</v>
      </c>
      <c r="B5840" s="54" t="s">
        <v>20462</v>
      </c>
      <c r="C5840" s="54" t="s">
        <v>20754</v>
      </c>
      <c r="D5840" s="54" t="s">
        <v>20755</v>
      </c>
      <c r="E5840" s="55" t="s">
        <v>8319</v>
      </c>
      <c r="F5840" s="54" t="s">
        <v>8319</v>
      </c>
      <c r="G5840" s="54" t="s">
        <v>20873</v>
      </c>
      <c r="H5840" s="54" t="s">
        <v>20874</v>
      </c>
      <c r="I5840" s="54" t="s">
        <v>20857</v>
      </c>
      <c r="J5840" s="54" t="s">
        <v>8980</v>
      </c>
      <c r="K5840" s="55" t="s">
        <v>16290</v>
      </c>
      <c r="L5840" s="54" t="s">
        <v>8325</v>
      </c>
    </row>
    <row r="5841" spans="1:12" ht="13.8" x14ac:dyDescent="0.3">
      <c r="A5841" s="54" t="s">
        <v>14687</v>
      </c>
      <c r="B5841" s="54" t="s">
        <v>20462</v>
      </c>
      <c r="C5841" s="54" t="s">
        <v>20754</v>
      </c>
      <c r="D5841" s="54" t="s">
        <v>20755</v>
      </c>
      <c r="E5841" s="55" t="s">
        <v>8319</v>
      </c>
      <c r="F5841" s="54" t="s">
        <v>8319</v>
      </c>
      <c r="G5841" s="54" t="s">
        <v>20875</v>
      </c>
      <c r="H5841" s="54" t="s">
        <v>20876</v>
      </c>
      <c r="I5841" s="54" t="s">
        <v>20857</v>
      </c>
      <c r="J5841" s="54" t="s">
        <v>8980</v>
      </c>
      <c r="K5841" s="55" t="s">
        <v>9883</v>
      </c>
      <c r="L5841" s="54" t="s">
        <v>8325</v>
      </c>
    </row>
    <row r="5842" spans="1:12" ht="13.8" x14ac:dyDescent="0.3">
      <c r="A5842" s="54" t="s">
        <v>14687</v>
      </c>
      <c r="B5842" s="54" t="s">
        <v>20462</v>
      </c>
      <c r="C5842" s="54" t="s">
        <v>20754</v>
      </c>
      <c r="D5842" s="54" t="s">
        <v>20755</v>
      </c>
      <c r="E5842" s="55" t="s">
        <v>8319</v>
      </c>
      <c r="F5842" s="54" t="s">
        <v>8319</v>
      </c>
      <c r="G5842" s="54" t="s">
        <v>20877</v>
      </c>
      <c r="H5842" s="54" t="s">
        <v>20878</v>
      </c>
      <c r="I5842" s="54" t="s">
        <v>20857</v>
      </c>
      <c r="J5842" s="54" t="s">
        <v>8980</v>
      </c>
      <c r="K5842" s="55" t="s">
        <v>26087</v>
      </c>
      <c r="L5842" s="54" t="s">
        <v>8325</v>
      </c>
    </row>
    <row r="5843" spans="1:12" ht="13.8" x14ac:dyDescent="0.3">
      <c r="A5843" s="54" t="s">
        <v>14687</v>
      </c>
      <c r="B5843" s="54" t="s">
        <v>20462</v>
      </c>
      <c r="C5843" s="54" t="s">
        <v>20754</v>
      </c>
      <c r="D5843" s="54" t="s">
        <v>20755</v>
      </c>
      <c r="E5843" s="55" t="s">
        <v>8319</v>
      </c>
      <c r="F5843" s="54" t="s">
        <v>8319</v>
      </c>
      <c r="G5843" s="54" t="s">
        <v>20880</v>
      </c>
      <c r="H5843" s="54" t="s">
        <v>20881</v>
      </c>
      <c r="I5843" s="54" t="s">
        <v>20857</v>
      </c>
      <c r="J5843" s="54" t="s">
        <v>8980</v>
      </c>
      <c r="K5843" s="55" t="s">
        <v>9333</v>
      </c>
      <c r="L5843" s="54" t="s">
        <v>8325</v>
      </c>
    </row>
    <row r="5844" spans="1:12" ht="13.8" x14ac:dyDescent="0.3">
      <c r="A5844" s="54" t="s">
        <v>14687</v>
      </c>
      <c r="B5844" s="54" t="s">
        <v>20462</v>
      </c>
      <c r="C5844" s="54" t="s">
        <v>20754</v>
      </c>
      <c r="D5844" s="54" t="s">
        <v>20755</v>
      </c>
      <c r="E5844" s="55" t="s">
        <v>8319</v>
      </c>
      <c r="F5844" s="54" t="s">
        <v>8319</v>
      </c>
      <c r="G5844" s="54" t="s">
        <v>20882</v>
      </c>
      <c r="H5844" s="54" t="s">
        <v>20883</v>
      </c>
      <c r="I5844" s="54" t="s">
        <v>20857</v>
      </c>
      <c r="J5844" s="54" t="s">
        <v>8980</v>
      </c>
      <c r="K5844" s="55" t="s">
        <v>10041</v>
      </c>
      <c r="L5844" s="54" t="s">
        <v>8325</v>
      </c>
    </row>
    <row r="5845" spans="1:12" ht="13.8" x14ac:dyDescent="0.3">
      <c r="A5845" s="54" t="s">
        <v>14687</v>
      </c>
      <c r="B5845" s="54" t="s">
        <v>20462</v>
      </c>
      <c r="C5845" s="54" t="s">
        <v>20754</v>
      </c>
      <c r="D5845" s="54" t="s">
        <v>20755</v>
      </c>
      <c r="E5845" s="55" t="s">
        <v>8319</v>
      </c>
      <c r="F5845" s="54" t="s">
        <v>8319</v>
      </c>
      <c r="G5845" s="54" t="s">
        <v>20884</v>
      </c>
      <c r="H5845" s="54" t="s">
        <v>20885</v>
      </c>
      <c r="I5845" s="54" t="s">
        <v>20857</v>
      </c>
      <c r="J5845" s="54" t="s">
        <v>8980</v>
      </c>
      <c r="K5845" s="55" t="s">
        <v>11249</v>
      </c>
      <c r="L5845" s="54" t="s">
        <v>8325</v>
      </c>
    </row>
    <row r="5846" spans="1:12" ht="13.8" x14ac:dyDescent="0.3">
      <c r="A5846" s="54" t="s">
        <v>14687</v>
      </c>
      <c r="B5846" s="54" t="s">
        <v>20462</v>
      </c>
      <c r="C5846" s="54" t="s">
        <v>20754</v>
      </c>
      <c r="D5846" s="54" t="s">
        <v>20755</v>
      </c>
      <c r="E5846" s="55" t="s">
        <v>8319</v>
      </c>
      <c r="F5846" s="54" t="s">
        <v>8319</v>
      </c>
      <c r="G5846" s="54" t="s">
        <v>20887</v>
      </c>
      <c r="H5846" s="54" t="s">
        <v>20888</v>
      </c>
      <c r="I5846" s="54" t="s">
        <v>20857</v>
      </c>
      <c r="J5846" s="54" t="s">
        <v>8980</v>
      </c>
      <c r="K5846" s="55" t="s">
        <v>9333</v>
      </c>
      <c r="L5846" s="54" t="s">
        <v>8325</v>
      </c>
    </row>
    <row r="5847" spans="1:12" ht="13.8" x14ac:dyDescent="0.3">
      <c r="A5847" s="54" t="s">
        <v>14687</v>
      </c>
      <c r="B5847" s="54" t="s">
        <v>20462</v>
      </c>
      <c r="C5847" s="54" t="s">
        <v>20754</v>
      </c>
      <c r="D5847" s="54" t="s">
        <v>20755</v>
      </c>
      <c r="E5847" s="55" t="s">
        <v>8319</v>
      </c>
      <c r="F5847" s="54" t="s">
        <v>8319</v>
      </c>
      <c r="G5847" s="54" t="s">
        <v>20889</v>
      </c>
      <c r="H5847" s="54" t="s">
        <v>20890</v>
      </c>
      <c r="I5847" s="54" t="s">
        <v>20857</v>
      </c>
      <c r="J5847" s="54" t="s">
        <v>8980</v>
      </c>
      <c r="K5847" s="55" t="s">
        <v>25607</v>
      </c>
      <c r="L5847" s="54" t="s">
        <v>8325</v>
      </c>
    </row>
    <row r="5848" spans="1:12" ht="13.8" x14ac:dyDescent="0.3">
      <c r="A5848" s="54" t="s">
        <v>14687</v>
      </c>
      <c r="B5848" s="54" t="s">
        <v>20462</v>
      </c>
      <c r="C5848" s="54" t="s">
        <v>20754</v>
      </c>
      <c r="D5848" s="54" t="s">
        <v>20755</v>
      </c>
      <c r="E5848" s="55" t="s">
        <v>8319</v>
      </c>
      <c r="F5848" s="54" t="s">
        <v>8319</v>
      </c>
      <c r="G5848" s="54" t="s">
        <v>20891</v>
      </c>
      <c r="H5848" s="54" t="s">
        <v>20892</v>
      </c>
      <c r="I5848" s="54" t="s">
        <v>20857</v>
      </c>
      <c r="J5848" s="54" t="s">
        <v>8980</v>
      </c>
      <c r="K5848" s="55" t="s">
        <v>11249</v>
      </c>
      <c r="L5848" s="54" t="s">
        <v>8325</v>
      </c>
    </row>
    <row r="5849" spans="1:12" ht="13.8" x14ac:dyDescent="0.3">
      <c r="A5849" s="54" t="s">
        <v>14687</v>
      </c>
      <c r="B5849" s="54" t="s">
        <v>20462</v>
      </c>
      <c r="C5849" s="54" t="s">
        <v>20754</v>
      </c>
      <c r="D5849" s="54" t="s">
        <v>20755</v>
      </c>
      <c r="E5849" s="55" t="s">
        <v>8319</v>
      </c>
      <c r="F5849" s="54" t="s">
        <v>8319</v>
      </c>
      <c r="G5849" s="54" t="s">
        <v>20893</v>
      </c>
      <c r="H5849" s="54" t="s">
        <v>20894</v>
      </c>
      <c r="I5849" s="54" t="s">
        <v>20857</v>
      </c>
      <c r="J5849" s="54" t="s">
        <v>8980</v>
      </c>
      <c r="K5849" s="55" t="s">
        <v>12882</v>
      </c>
      <c r="L5849" s="54" t="s">
        <v>8325</v>
      </c>
    </row>
    <row r="5850" spans="1:12" ht="13.8" x14ac:dyDescent="0.3">
      <c r="A5850" s="54" t="s">
        <v>14687</v>
      </c>
      <c r="B5850" s="54" t="s">
        <v>20462</v>
      </c>
      <c r="C5850" s="54" t="s">
        <v>20754</v>
      </c>
      <c r="D5850" s="54" t="s">
        <v>20755</v>
      </c>
      <c r="E5850" s="55" t="s">
        <v>8319</v>
      </c>
      <c r="F5850" s="54" t="s">
        <v>8319</v>
      </c>
      <c r="G5850" s="54" t="s">
        <v>20895</v>
      </c>
      <c r="H5850" s="54" t="s">
        <v>20896</v>
      </c>
      <c r="I5850" s="54" t="s">
        <v>20857</v>
      </c>
      <c r="J5850" s="54" t="s">
        <v>8980</v>
      </c>
      <c r="K5850" s="55" t="s">
        <v>17464</v>
      </c>
      <c r="L5850" s="54" t="s">
        <v>8325</v>
      </c>
    </row>
    <row r="5851" spans="1:12" ht="13.8" x14ac:dyDescent="0.3">
      <c r="A5851" s="54" t="s">
        <v>14687</v>
      </c>
      <c r="B5851" s="54" t="s">
        <v>20462</v>
      </c>
      <c r="C5851" s="54" t="s">
        <v>20754</v>
      </c>
      <c r="D5851" s="54" t="s">
        <v>20755</v>
      </c>
      <c r="E5851" s="55" t="s">
        <v>8319</v>
      </c>
      <c r="F5851" s="54" t="s">
        <v>8319</v>
      </c>
      <c r="G5851" s="54" t="s">
        <v>20897</v>
      </c>
      <c r="H5851" s="54" t="s">
        <v>20898</v>
      </c>
      <c r="I5851" s="54" t="s">
        <v>20857</v>
      </c>
      <c r="J5851" s="54" t="s">
        <v>8980</v>
      </c>
      <c r="K5851" s="55" t="s">
        <v>25491</v>
      </c>
      <c r="L5851" s="54" t="s">
        <v>8325</v>
      </c>
    </row>
    <row r="5852" spans="1:12" ht="13.8" x14ac:dyDescent="0.3">
      <c r="A5852" s="54" t="s">
        <v>14687</v>
      </c>
      <c r="B5852" s="54" t="s">
        <v>20462</v>
      </c>
      <c r="C5852" s="54" t="s">
        <v>20754</v>
      </c>
      <c r="D5852" s="54" t="s">
        <v>20755</v>
      </c>
      <c r="E5852" s="55" t="s">
        <v>8319</v>
      </c>
      <c r="F5852" s="54" t="s">
        <v>8319</v>
      </c>
      <c r="G5852" s="54" t="s">
        <v>20899</v>
      </c>
      <c r="H5852" s="54" t="s">
        <v>20900</v>
      </c>
      <c r="I5852" s="54" t="s">
        <v>20857</v>
      </c>
      <c r="J5852" s="54" t="s">
        <v>8980</v>
      </c>
      <c r="K5852" s="55" t="s">
        <v>12579</v>
      </c>
      <c r="L5852" s="54" t="s">
        <v>8325</v>
      </c>
    </row>
    <row r="5853" spans="1:12" ht="13.8" x14ac:dyDescent="0.3">
      <c r="A5853" s="54" t="s">
        <v>14687</v>
      </c>
      <c r="B5853" s="54" t="s">
        <v>20462</v>
      </c>
      <c r="C5853" s="54" t="s">
        <v>20754</v>
      </c>
      <c r="D5853" s="54" t="s">
        <v>20755</v>
      </c>
      <c r="E5853" s="55" t="s">
        <v>8319</v>
      </c>
      <c r="F5853" s="54" t="s">
        <v>8319</v>
      </c>
      <c r="G5853" s="54" t="s">
        <v>20901</v>
      </c>
      <c r="H5853" s="54" t="s">
        <v>20902</v>
      </c>
      <c r="I5853" s="54" t="s">
        <v>20857</v>
      </c>
      <c r="J5853" s="54" t="s">
        <v>8980</v>
      </c>
      <c r="K5853" s="55" t="s">
        <v>18480</v>
      </c>
      <c r="L5853" s="54" t="s">
        <v>8325</v>
      </c>
    </row>
    <row r="5854" spans="1:12" ht="13.8" x14ac:dyDescent="0.3">
      <c r="A5854" s="54" t="s">
        <v>14687</v>
      </c>
      <c r="B5854" s="54" t="s">
        <v>20462</v>
      </c>
      <c r="C5854" s="54" t="s">
        <v>20754</v>
      </c>
      <c r="D5854" s="54" t="s">
        <v>20755</v>
      </c>
      <c r="E5854" s="55" t="s">
        <v>8319</v>
      </c>
      <c r="F5854" s="54" t="s">
        <v>8319</v>
      </c>
      <c r="G5854" s="54" t="s">
        <v>20903</v>
      </c>
      <c r="H5854" s="54" t="s">
        <v>20904</v>
      </c>
      <c r="I5854" s="54" t="s">
        <v>20857</v>
      </c>
      <c r="J5854" s="54" t="s">
        <v>8980</v>
      </c>
      <c r="K5854" s="55" t="s">
        <v>13133</v>
      </c>
      <c r="L5854" s="54" t="s">
        <v>8325</v>
      </c>
    </row>
    <row r="5855" spans="1:12" ht="13.8" x14ac:dyDescent="0.3">
      <c r="A5855" s="54" t="s">
        <v>14687</v>
      </c>
      <c r="B5855" s="54" t="s">
        <v>20462</v>
      </c>
      <c r="C5855" s="54" t="s">
        <v>20754</v>
      </c>
      <c r="D5855" s="54" t="s">
        <v>20755</v>
      </c>
      <c r="E5855" s="55" t="s">
        <v>8319</v>
      </c>
      <c r="F5855" s="54" t="s">
        <v>8319</v>
      </c>
      <c r="G5855" s="54" t="s">
        <v>20905</v>
      </c>
      <c r="H5855" s="54" t="s">
        <v>20906</v>
      </c>
      <c r="I5855" s="54" t="s">
        <v>20857</v>
      </c>
      <c r="J5855" s="54" t="s">
        <v>8980</v>
      </c>
      <c r="K5855" s="55" t="s">
        <v>12579</v>
      </c>
      <c r="L5855" s="54" t="s">
        <v>8325</v>
      </c>
    </row>
    <row r="5856" spans="1:12" ht="13.8" x14ac:dyDescent="0.3">
      <c r="A5856" s="54" t="s">
        <v>14687</v>
      </c>
      <c r="B5856" s="54" t="s">
        <v>20462</v>
      </c>
      <c r="C5856" s="54" t="s">
        <v>20754</v>
      </c>
      <c r="D5856" s="54" t="s">
        <v>20755</v>
      </c>
      <c r="E5856" s="55" t="s">
        <v>8319</v>
      </c>
      <c r="F5856" s="54" t="s">
        <v>8319</v>
      </c>
      <c r="G5856" s="54" t="s">
        <v>20907</v>
      </c>
      <c r="H5856" s="54" t="s">
        <v>20908</v>
      </c>
      <c r="I5856" s="54" t="s">
        <v>20857</v>
      </c>
      <c r="J5856" s="54" t="s">
        <v>8980</v>
      </c>
      <c r="K5856" s="55" t="s">
        <v>17464</v>
      </c>
      <c r="L5856" s="54" t="s">
        <v>8325</v>
      </c>
    </row>
    <row r="5857" spans="1:12" ht="13.8" x14ac:dyDescent="0.3">
      <c r="A5857" s="54" t="s">
        <v>14687</v>
      </c>
      <c r="B5857" s="54" t="s">
        <v>20462</v>
      </c>
      <c r="C5857" s="54" t="s">
        <v>20754</v>
      </c>
      <c r="D5857" s="54" t="s">
        <v>20755</v>
      </c>
      <c r="E5857" s="55" t="s">
        <v>8319</v>
      </c>
      <c r="F5857" s="54" t="s">
        <v>8319</v>
      </c>
      <c r="G5857" s="54" t="s">
        <v>20909</v>
      </c>
      <c r="H5857" s="54" t="s">
        <v>20910</v>
      </c>
      <c r="I5857" s="54" t="s">
        <v>20766</v>
      </c>
      <c r="J5857" s="54" t="s">
        <v>8980</v>
      </c>
      <c r="K5857" s="55" t="s">
        <v>15519</v>
      </c>
      <c r="L5857" s="54" t="s">
        <v>8325</v>
      </c>
    </row>
    <row r="5858" spans="1:12" ht="13.8" x14ac:dyDescent="0.3">
      <c r="A5858" s="54" t="s">
        <v>14687</v>
      </c>
      <c r="B5858" s="54" t="s">
        <v>20462</v>
      </c>
      <c r="C5858" s="54" t="s">
        <v>20754</v>
      </c>
      <c r="D5858" s="54" t="s">
        <v>20755</v>
      </c>
      <c r="E5858" s="55" t="s">
        <v>8319</v>
      </c>
      <c r="F5858" s="54" t="s">
        <v>8319</v>
      </c>
      <c r="G5858" s="54" t="s">
        <v>20911</v>
      </c>
      <c r="H5858" s="54" t="s">
        <v>20912</v>
      </c>
      <c r="I5858" s="54" t="s">
        <v>20766</v>
      </c>
      <c r="J5858" s="54" t="s">
        <v>8980</v>
      </c>
      <c r="K5858" s="55" t="s">
        <v>13130</v>
      </c>
      <c r="L5858" s="54" t="s">
        <v>8325</v>
      </c>
    </row>
    <row r="5859" spans="1:12" ht="13.8" x14ac:dyDescent="0.3">
      <c r="A5859" s="54" t="s">
        <v>14687</v>
      </c>
      <c r="B5859" s="54" t="s">
        <v>20462</v>
      </c>
      <c r="C5859" s="54" t="s">
        <v>20754</v>
      </c>
      <c r="D5859" s="54" t="s">
        <v>20755</v>
      </c>
      <c r="E5859" s="55" t="s">
        <v>8319</v>
      </c>
      <c r="F5859" s="54" t="s">
        <v>8319</v>
      </c>
      <c r="G5859" s="54" t="s">
        <v>20913</v>
      </c>
      <c r="H5859" s="54" t="s">
        <v>20914</v>
      </c>
      <c r="I5859" s="54" t="s">
        <v>20766</v>
      </c>
      <c r="J5859" s="54" t="s">
        <v>8980</v>
      </c>
      <c r="K5859" s="55" t="s">
        <v>9079</v>
      </c>
      <c r="L5859" s="54" t="s">
        <v>8325</v>
      </c>
    </row>
    <row r="5860" spans="1:12" ht="13.8" x14ac:dyDescent="0.3">
      <c r="A5860" s="54" t="s">
        <v>14687</v>
      </c>
      <c r="B5860" s="54" t="s">
        <v>20462</v>
      </c>
      <c r="C5860" s="54" t="s">
        <v>20754</v>
      </c>
      <c r="D5860" s="54" t="s">
        <v>20755</v>
      </c>
      <c r="E5860" s="55" t="s">
        <v>8319</v>
      </c>
      <c r="F5860" s="54" t="s">
        <v>8319</v>
      </c>
      <c r="G5860" s="54" t="s">
        <v>20916</v>
      </c>
      <c r="H5860" s="54" t="s">
        <v>20917</v>
      </c>
      <c r="I5860" s="54" t="s">
        <v>20766</v>
      </c>
      <c r="J5860" s="54" t="s">
        <v>8980</v>
      </c>
      <c r="K5860" s="55" t="s">
        <v>24156</v>
      </c>
      <c r="L5860" s="54" t="s">
        <v>8325</v>
      </c>
    </row>
    <row r="5861" spans="1:12" ht="13.8" x14ac:dyDescent="0.3">
      <c r="A5861" s="54" t="s">
        <v>14687</v>
      </c>
      <c r="B5861" s="54" t="s">
        <v>20462</v>
      </c>
      <c r="C5861" s="54" t="s">
        <v>20754</v>
      </c>
      <c r="D5861" s="54" t="s">
        <v>20755</v>
      </c>
      <c r="E5861" s="55" t="s">
        <v>8319</v>
      </c>
      <c r="F5861" s="54" t="s">
        <v>8319</v>
      </c>
      <c r="G5861" s="54" t="s">
        <v>20918</v>
      </c>
      <c r="H5861" s="54" t="s">
        <v>20919</v>
      </c>
      <c r="I5861" s="54" t="s">
        <v>20822</v>
      </c>
      <c r="J5861" s="54" t="s">
        <v>8980</v>
      </c>
      <c r="K5861" s="55" t="s">
        <v>9727</v>
      </c>
      <c r="L5861" s="54" t="s">
        <v>8325</v>
      </c>
    </row>
    <row r="5862" spans="1:12" ht="13.8" x14ac:dyDescent="0.3">
      <c r="A5862" s="54" t="s">
        <v>14687</v>
      </c>
      <c r="B5862" s="54" t="s">
        <v>20462</v>
      </c>
      <c r="C5862" s="54" t="s">
        <v>20754</v>
      </c>
      <c r="D5862" s="54" t="s">
        <v>20755</v>
      </c>
      <c r="E5862" s="55" t="s">
        <v>8319</v>
      </c>
      <c r="F5862" s="54" t="s">
        <v>8319</v>
      </c>
      <c r="G5862" s="54" t="s">
        <v>20920</v>
      </c>
      <c r="H5862" s="54" t="s">
        <v>20921</v>
      </c>
      <c r="I5862" s="54" t="s">
        <v>8898</v>
      </c>
      <c r="J5862" s="54" t="s">
        <v>8980</v>
      </c>
      <c r="K5862" s="55" t="s">
        <v>9416</v>
      </c>
      <c r="L5862" s="54" t="s">
        <v>8325</v>
      </c>
    </row>
    <row r="5863" spans="1:12" ht="13.8" x14ac:dyDescent="0.3">
      <c r="A5863" s="54" t="s">
        <v>14687</v>
      </c>
      <c r="B5863" s="54" t="s">
        <v>20462</v>
      </c>
      <c r="C5863" s="54" t="s">
        <v>20754</v>
      </c>
      <c r="D5863" s="54" t="s">
        <v>20755</v>
      </c>
      <c r="E5863" s="55" t="s">
        <v>8319</v>
      </c>
      <c r="F5863" s="54" t="s">
        <v>8319</v>
      </c>
      <c r="G5863" s="54" t="s">
        <v>20923</v>
      </c>
      <c r="H5863" s="54" t="s">
        <v>20924</v>
      </c>
      <c r="I5863" s="54" t="s">
        <v>20794</v>
      </c>
      <c r="J5863" s="54" t="s">
        <v>8980</v>
      </c>
      <c r="K5863" s="55" t="s">
        <v>26088</v>
      </c>
      <c r="L5863" s="54" t="s">
        <v>8325</v>
      </c>
    </row>
    <row r="5864" spans="1:12" ht="13.8" x14ac:dyDescent="0.3">
      <c r="A5864" s="54" t="s">
        <v>14687</v>
      </c>
      <c r="B5864" s="54" t="s">
        <v>20462</v>
      </c>
      <c r="C5864" s="54" t="s">
        <v>20754</v>
      </c>
      <c r="D5864" s="54" t="s">
        <v>20755</v>
      </c>
      <c r="E5864" s="55" t="s">
        <v>8319</v>
      </c>
      <c r="F5864" s="54" t="s">
        <v>8319</v>
      </c>
      <c r="G5864" s="54" t="s">
        <v>20925</v>
      </c>
      <c r="H5864" s="54" t="s">
        <v>20926</v>
      </c>
      <c r="I5864" s="54" t="s">
        <v>8514</v>
      </c>
      <c r="J5864" s="54" t="s">
        <v>8980</v>
      </c>
      <c r="K5864" s="55" t="s">
        <v>22001</v>
      </c>
      <c r="L5864" s="54" t="s">
        <v>8325</v>
      </c>
    </row>
    <row r="5865" spans="1:12" ht="13.8" x14ac:dyDescent="0.3">
      <c r="A5865" s="54" t="s">
        <v>14687</v>
      </c>
      <c r="B5865" s="54" t="s">
        <v>20462</v>
      </c>
      <c r="C5865" s="54" t="s">
        <v>20754</v>
      </c>
      <c r="D5865" s="54" t="s">
        <v>20755</v>
      </c>
      <c r="E5865" s="55" t="s">
        <v>8319</v>
      </c>
      <c r="F5865" s="54" t="s">
        <v>8319</v>
      </c>
      <c r="G5865" s="54" t="s">
        <v>20927</v>
      </c>
      <c r="H5865" s="54" t="s">
        <v>20928</v>
      </c>
      <c r="I5865" s="54" t="s">
        <v>20794</v>
      </c>
      <c r="J5865" s="54" t="s">
        <v>8980</v>
      </c>
      <c r="K5865" s="55" t="s">
        <v>26088</v>
      </c>
      <c r="L5865" s="54" t="s">
        <v>8325</v>
      </c>
    </row>
    <row r="5866" spans="1:12" ht="13.8" x14ac:dyDescent="0.3">
      <c r="A5866" s="54" t="s">
        <v>14687</v>
      </c>
      <c r="B5866" s="54" t="s">
        <v>20462</v>
      </c>
      <c r="C5866" s="54" t="s">
        <v>20754</v>
      </c>
      <c r="D5866" s="54" t="s">
        <v>20755</v>
      </c>
      <c r="E5866" s="55" t="s">
        <v>8319</v>
      </c>
      <c r="F5866" s="54" t="s">
        <v>8319</v>
      </c>
      <c r="G5866" s="54" t="s">
        <v>20929</v>
      </c>
      <c r="H5866" s="54" t="s">
        <v>20930</v>
      </c>
      <c r="I5866" s="54" t="s">
        <v>8514</v>
      </c>
      <c r="J5866" s="54" t="s">
        <v>8980</v>
      </c>
      <c r="K5866" s="55" t="s">
        <v>22001</v>
      </c>
      <c r="L5866" s="54" t="s">
        <v>8325</v>
      </c>
    </row>
    <row r="5867" spans="1:12" ht="13.8" x14ac:dyDescent="0.3">
      <c r="A5867" s="54" t="s">
        <v>14687</v>
      </c>
      <c r="B5867" s="54" t="s">
        <v>20462</v>
      </c>
      <c r="C5867" s="54" t="s">
        <v>20754</v>
      </c>
      <c r="D5867" s="54" t="s">
        <v>20755</v>
      </c>
      <c r="E5867" s="55" t="s">
        <v>8319</v>
      </c>
      <c r="F5867" s="54" t="s">
        <v>8319</v>
      </c>
      <c r="G5867" s="54" t="s">
        <v>20931</v>
      </c>
      <c r="H5867" s="54" t="s">
        <v>20932</v>
      </c>
      <c r="I5867" s="54" t="s">
        <v>20794</v>
      </c>
      <c r="J5867" s="54" t="s">
        <v>8980</v>
      </c>
      <c r="K5867" s="55" t="s">
        <v>18954</v>
      </c>
      <c r="L5867" s="54" t="s">
        <v>8325</v>
      </c>
    </row>
    <row r="5868" spans="1:12" ht="13.8" x14ac:dyDescent="0.3">
      <c r="A5868" s="54" t="s">
        <v>14687</v>
      </c>
      <c r="B5868" s="54" t="s">
        <v>20462</v>
      </c>
      <c r="C5868" s="54" t="s">
        <v>20754</v>
      </c>
      <c r="D5868" s="54" t="s">
        <v>20755</v>
      </c>
      <c r="E5868" s="55" t="s">
        <v>8319</v>
      </c>
      <c r="F5868" s="54" t="s">
        <v>8319</v>
      </c>
      <c r="G5868" s="54" t="s">
        <v>20933</v>
      </c>
      <c r="H5868" s="54" t="s">
        <v>20934</v>
      </c>
      <c r="I5868" s="54" t="s">
        <v>20822</v>
      </c>
      <c r="J5868" s="54" t="s">
        <v>8980</v>
      </c>
      <c r="K5868" s="55" t="s">
        <v>26089</v>
      </c>
      <c r="L5868" s="54" t="s">
        <v>8325</v>
      </c>
    </row>
    <row r="5869" spans="1:12" ht="13.8" x14ac:dyDescent="0.3">
      <c r="A5869" s="54" t="s">
        <v>14687</v>
      </c>
      <c r="B5869" s="54" t="s">
        <v>20462</v>
      </c>
      <c r="C5869" s="54" t="s">
        <v>20754</v>
      </c>
      <c r="D5869" s="54" t="s">
        <v>20755</v>
      </c>
      <c r="E5869" s="55" t="s">
        <v>8319</v>
      </c>
      <c r="F5869" s="54" t="s">
        <v>8319</v>
      </c>
      <c r="G5869" s="54" t="s">
        <v>20935</v>
      </c>
      <c r="H5869" s="54" t="s">
        <v>20936</v>
      </c>
      <c r="I5869" s="54" t="s">
        <v>8898</v>
      </c>
      <c r="J5869" s="54" t="s">
        <v>8980</v>
      </c>
      <c r="K5869" s="55" t="s">
        <v>21244</v>
      </c>
      <c r="L5869" s="54" t="s">
        <v>8325</v>
      </c>
    </row>
    <row r="5870" spans="1:12" ht="13.8" x14ac:dyDescent="0.3">
      <c r="A5870" s="54" t="s">
        <v>14687</v>
      </c>
      <c r="B5870" s="54" t="s">
        <v>20462</v>
      </c>
      <c r="C5870" s="54" t="s">
        <v>20754</v>
      </c>
      <c r="D5870" s="54" t="s">
        <v>20755</v>
      </c>
      <c r="E5870" s="55" t="s">
        <v>8319</v>
      </c>
      <c r="F5870" s="54" t="s">
        <v>8319</v>
      </c>
      <c r="G5870" s="54" t="s">
        <v>20937</v>
      </c>
      <c r="H5870" s="54" t="s">
        <v>20938</v>
      </c>
      <c r="I5870" s="54" t="s">
        <v>20766</v>
      </c>
      <c r="J5870" s="54" t="s">
        <v>8980</v>
      </c>
      <c r="K5870" s="55" t="s">
        <v>22330</v>
      </c>
      <c r="L5870" s="54" t="s">
        <v>8325</v>
      </c>
    </row>
    <row r="5871" spans="1:12" ht="13.8" x14ac:dyDescent="0.3">
      <c r="A5871" s="54" t="s">
        <v>14687</v>
      </c>
      <c r="B5871" s="54" t="s">
        <v>20462</v>
      </c>
      <c r="C5871" s="54" t="s">
        <v>20754</v>
      </c>
      <c r="D5871" s="54" t="s">
        <v>20755</v>
      </c>
      <c r="E5871" s="55" t="s">
        <v>8319</v>
      </c>
      <c r="F5871" s="54" t="s">
        <v>8319</v>
      </c>
      <c r="G5871" s="54" t="s">
        <v>20940</v>
      </c>
      <c r="H5871" s="54" t="s">
        <v>20941</v>
      </c>
      <c r="I5871" s="54" t="s">
        <v>20822</v>
      </c>
      <c r="J5871" s="54" t="s">
        <v>8980</v>
      </c>
      <c r="K5871" s="55" t="s">
        <v>17131</v>
      </c>
      <c r="L5871" s="54" t="s">
        <v>8325</v>
      </c>
    </row>
    <row r="5872" spans="1:12" ht="13.8" x14ac:dyDescent="0.3">
      <c r="A5872" s="54" t="s">
        <v>14687</v>
      </c>
      <c r="B5872" s="54" t="s">
        <v>20462</v>
      </c>
      <c r="C5872" s="54" t="s">
        <v>20754</v>
      </c>
      <c r="D5872" s="54" t="s">
        <v>20755</v>
      </c>
      <c r="E5872" s="55" t="s">
        <v>8319</v>
      </c>
      <c r="F5872" s="54" t="s">
        <v>8319</v>
      </c>
      <c r="G5872" s="54" t="s">
        <v>20942</v>
      </c>
      <c r="H5872" s="54" t="s">
        <v>20943</v>
      </c>
      <c r="I5872" s="54" t="s">
        <v>20822</v>
      </c>
      <c r="J5872" s="54" t="s">
        <v>8980</v>
      </c>
      <c r="K5872" s="55" t="s">
        <v>21873</v>
      </c>
      <c r="L5872" s="54" t="s">
        <v>8325</v>
      </c>
    </row>
    <row r="5873" spans="1:12" ht="13.8" x14ac:dyDescent="0.3">
      <c r="A5873" s="54" t="s">
        <v>14687</v>
      </c>
      <c r="B5873" s="54" t="s">
        <v>20462</v>
      </c>
      <c r="C5873" s="54" t="s">
        <v>20754</v>
      </c>
      <c r="D5873" s="54" t="s">
        <v>20755</v>
      </c>
      <c r="E5873" s="55" t="s">
        <v>8319</v>
      </c>
      <c r="F5873" s="54" t="s">
        <v>8319</v>
      </c>
      <c r="G5873" s="54" t="s">
        <v>20944</v>
      </c>
      <c r="H5873" s="54" t="s">
        <v>20945</v>
      </c>
      <c r="I5873" s="54" t="s">
        <v>20822</v>
      </c>
      <c r="J5873" s="54" t="s">
        <v>8980</v>
      </c>
      <c r="K5873" s="55" t="s">
        <v>11032</v>
      </c>
      <c r="L5873" s="54" t="s">
        <v>8325</v>
      </c>
    </row>
    <row r="5874" spans="1:12" ht="13.8" x14ac:dyDescent="0.3">
      <c r="A5874" s="54" t="s">
        <v>14687</v>
      </c>
      <c r="B5874" s="54" t="s">
        <v>20462</v>
      </c>
      <c r="C5874" s="54" t="s">
        <v>20754</v>
      </c>
      <c r="D5874" s="54" t="s">
        <v>20755</v>
      </c>
      <c r="E5874" s="55" t="s">
        <v>8319</v>
      </c>
      <c r="F5874" s="54" t="s">
        <v>8319</v>
      </c>
      <c r="G5874" s="54" t="s">
        <v>20946</v>
      </c>
      <c r="H5874" s="54" t="s">
        <v>20947</v>
      </c>
      <c r="I5874" s="54" t="s">
        <v>20822</v>
      </c>
      <c r="J5874" s="54" t="s">
        <v>8323</v>
      </c>
      <c r="K5874" s="55" t="s">
        <v>21795</v>
      </c>
      <c r="L5874" s="54" t="s">
        <v>8325</v>
      </c>
    </row>
    <row r="5875" spans="1:12" ht="13.8" x14ac:dyDescent="0.3">
      <c r="A5875" s="54" t="s">
        <v>14687</v>
      </c>
      <c r="B5875" s="54" t="s">
        <v>20462</v>
      </c>
      <c r="C5875" s="54" t="s">
        <v>20754</v>
      </c>
      <c r="D5875" s="54" t="s">
        <v>20755</v>
      </c>
      <c r="E5875" s="55" t="s">
        <v>8319</v>
      </c>
      <c r="F5875" s="54" t="s">
        <v>8319</v>
      </c>
      <c r="G5875" s="54" t="s">
        <v>20948</v>
      </c>
      <c r="H5875" s="54" t="s">
        <v>20949</v>
      </c>
      <c r="I5875" s="54" t="s">
        <v>20794</v>
      </c>
      <c r="J5875" s="54" t="s">
        <v>8980</v>
      </c>
      <c r="K5875" s="55" t="s">
        <v>22317</v>
      </c>
      <c r="L5875" s="54" t="s">
        <v>8325</v>
      </c>
    </row>
    <row r="5876" spans="1:12" ht="13.8" x14ac:dyDescent="0.3">
      <c r="A5876" s="54" t="s">
        <v>14687</v>
      </c>
      <c r="B5876" s="54" t="s">
        <v>20462</v>
      </c>
      <c r="C5876" s="54" t="s">
        <v>20754</v>
      </c>
      <c r="D5876" s="54" t="s">
        <v>20755</v>
      </c>
      <c r="E5876" s="55" t="s">
        <v>8319</v>
      </c>
      <c r="F5876" s="54" t="s">
        <v>8319</v>
      </c>
      <c r="G5876" s="54" t="s">
        <v>20950</v>
      </c>
      <c r="H5876" s="54" t="s">
        <v>20951</v>
      </c>
      <c r="I5876" s="54" t="s">
        <v>8514</v>
      </c>
      <c r="J5876" s="54" t="s">
        <v>8980</v>
      </c>
      <c r="K5876" s="55" t="s">
        <v>9516</v>
      </c>
      <c r="L5876" s="54" t="s">
        <v>8325</v>
      </c>
    </row>
    <row r="5877" spans="1:12" ht="13.8" x14ac:dyDescent="0.3">
      <c r="A5877" s="54" t="s">
        <v>14687</v>
      </c>
      <c r="B5877" s="54" t="s">
        <v>20462</v>
      </c>
      <c r="C5877" s="54" t="s">
        <v>20754</v>
      </c>
      <c r="D5877" s="54" t="s">
        <v>20755</v>
      </c>
      <c r="E5877" s="55" t="s">
        <v>8319</v>
      </c>
      <c r="F5877" s="54" t="s">
        <v>8319</v>
      </c>
      <c r="G5877" s="54" t="s">
        <v>20953</v>
      </c>
      <c r="H5877" s="54" t="s">
        <v>20954</v>
      </c>
      <c r="I5877" s="54" t="s">
        <v>20794</v>
      </c>
      <c r="J5877" s="54" t="s">
        <v>8980</v>
      </c>
      <c r="K5877" s="55" t="s">
        <v>19583</v>
      </c>
      <c r="L5877" s="54" t="s">
        <v>8325</v>
      </c>
    </row>
    <row r="5878" spans="1:12" ht="13.8" x14ac:dyDescent="0.3">
      <c r="A5878" s="54" t="s">
        <v>14687</v>
      </c>
      <c r="B5878" s="54" t="s">
        <v>20462</v>
      </c>
      <c r="C5878" s="54" t="s">
        <v>20754</v>
      </c>
      <c r="D5878" s="54" t="s">
        <v>20755</v>
      </c>
      <c r="E5878" s="55" t="s">
        <v>8319</v>
      </c>
      <c r="F5878" s="54" t="s">
        <v>8319</v>
      </c>
      <c r="G5878" s="54" t="s">
        <v>20955</v>
      </c>
      <c r="H5878" s="54" t="s">
        <v>20956</v>
      </c>
      <c r="I5878" s="54" t="s">
        <v>20794</v>
      </c>
      <c r="J5878" s="54" t="s">
        <v>8323</v>
      </c>
      <c r="K5878" s="55" t="s">
        <v>20861</v>
      </c>
      <c r="L5878" s="54" t="s">
        <v>8325</v>
      </c>
    </row>
    <row r="5879" spans="1:12" ht="13.8" x14ac:dyDescent="0.3">
      <c r="A5879" s="54" t="s">
        <v>14687</v>
      </c>
      <c r="B5879" s="54" t="s">
        <v>20462</v>
      </c>
      <c r="C5879" s="54" t="s">
        <v>20754</v>
      </c>
      <c r="D5879" s="54" t="s">
        <v>20755</v>
      </c>
      <c r="E5879" s="55" t="s">
        <v>8319</v>
      </c>
      <c r="F5879" s="54" t="s">
        <v>8319</v>
      </c>
      <c r="G5879" s="54" t="s">
        <v>20958</v>
      </c>
      <c r="H5879" s="54" t="s">
        <v>20959</v>
      </c>
      <c r="I5879" s="54" t="s">
        <v>20822</v>
      </c>
      <c r="J5879" s="54" t="s">
        <v>8980</v>
      </c>
      <c r="K5879" s="55" t="s">
        <v>26090</v>
      </c>
      <c r="L5879" s="54" t="s">
        <v>8325</v>
      </c>
    </row>
    <row r="5880" spans="1:12" ht="13.8" x14ac:dyDescent="0.3">
      <c r="A5880" s="54" t="s">
        <v>14687</v>
      </c>
      <c r="B5880" s="54" t="s">
        <v>20462</v>
      </c>
      <c r="C5880" s="54" t="s">
        <v>20754</v>
      </c>
      <c r="D5880" s="54" t="s">
        <v>20755</v>
      </c>
      <c r="E5880" s="55" t="s">
        <v>8319</v>
      </c>
      <c r="F5880" s="54" t="s">
        <v>8319</v>
      </c>
      <c r="G5880" s="54" t="s">
        <v>20960</v>
      </c>
      <c r="H5880" s="54" t="s">
        <v>20961</v>
      </c>
      <c r="I5880" s="54" t="s">
        <v>20822</v>
      </c>
      <c r="J5880" s="54" t="s">
        <v>8980</v>
      </c>
      <c r="K5880" s="55" t="s">
        <v>16226</v>
      </c>
      <c r="L5880" s="54" t="s">
        <v>8325</v>
      </c>
    </row>
    <row r="5881" spans="1:12" ht="13.8" x14ac:dyDescent="0.3">
      <c r="A5881" s="54" t="s">
        <v>14687</v>
      </c>
      <c r="B5881" s="54" t="s">
        <v>20462</v>
      </c>
      <c r="C5881" s="54" t="s">
        <v>20754</v>
      </c>
      <c r="D5881" s="54" t="s">
        <v>20755</v>
      </c>
      <c r="E5881" s="55" t="s">
        <v>8319</v>
      </c>
      <c r="F5881" s="54" t="s">
        <v>8319</v>
      </c>
      <c r="G5881" s="54" t="s">
        <v>20962</v>
      </c>
      <c r="H5881" s="54" t="s">
        <v>20963</v>
      </c>
      <c r="I5881" s="54" t="s">
        <v>20822</v>
      </c>
      <c r="J5881" s="54" t="s">
        <v>8323</v>
      </c>
      <c r="K5881" s="55" t="s">
        <v>13657</v>
      </c>
      <c r="L5881" s="54" t="s">
        <v>8325</v>
      </c>
    </row>
    <row r="5882" spans="1:12" ht="13.8" x14ac:dyDescent="0.3">
      <c r="A5882" s="54" t="s">
        <v>14687</v>
      </c>
      <c r="B5882" s="54" t="s">
        <v>20462</v>
      </c>
      <c r="C5882" s="54" t="s">
        <v>20754</v>
      </c>
      <c r="D5882" s="54" t="s">
        <v>20755</v>
      </c>
      <c r="E5882" s="55" t="s">
        <v>8319</v>
      </c>
      <c r="F5882" s="54" t="s">
        <v>8319</v>
      </c>
      <c r="G5882" s="54" t="s">
        <v>20964</v>
      </c>
      <c r="H5882" s="54" t="s">
        <v>20965</v>
      </c>
      <c r="I5882" s="54" t="s">
        <v>20857</v>
      </c>
      <c r="J5882" s="54" t="s">
        <v>8980</v>
      </c>
      <c r="K5882" s="55" t="s">
        <v>26091</v>
      </c>
      <c r="L5882" s="54" t="s">
        <v>8325</v>
      </c>
    </row>
    <row r="5883" spans="1:12" ht="13.8" x14ac:dyDescent="0.3">
      <c r="A5883" s="54" t="s">
        <v>14687</v>
      </c>
      <c r="B5883" s="54" t="s">
        <v>20462</v>
      </c>
      <c r="C5883" s="54" t="s">
        <v>20754</v>
      </c>
      <c r="D5883" s="54" t="s">
        <v>20755</v>
      </c>
      <c r="E5883" s="55" t="s">
        <v>8319</v>
      </c>
      <c r="F5883" s="54" t="s">
        <v>8319</v>
      </c>
      <c r="G5883" s="54" t="s">
        <v>20967</v>
      </c>
      <c r="H5883" s="54" t="s">
        <v>20968</v>
      </c>
      <c r="I5883" s="54" t="s">
        <v>20857</v>
      </c>
      <c r="J5883" s="54" t="s">
        <v>8980</v>
      </c>
      <c r="K5883" s="55" t="s">
        <v>14857</v>
      </c>
      <c r="L5883" s="54" t="s">
        <v>8325</v>
      </c>
    </row>
    <row r="5884" spans="1:12" ht="13.8" x14ac:dyDescent="0.3">
      <c r="A5884" s="54" t="s">
        <v>14687</v>
      </c>
      <c r="B5884" s="54" t="s">
        <v>20462</v>
      </c>
      <c r="C5884" s="54" t="s">
        <v>20754</v>
      </c>
      <c r="D5884" s="54" t="s">
        <v>20755</v>
      </c>
      <c r="E5884" s="55" t="s">
        <v>8319</v>
      </c>
      <c r="F5884" s="54" t="s">
        <v>8319</v>
      </c>
      <c r="G5884" s="54" t="s">
        <v>20969</v>
      </c>
      <c r="H5884" s="54" t="s">
        <v>20970</v>
      </c>
      <c r="I5884" s="54" t="s">
        <v>20857</v>
      </c>
      <c r="J5884" s="54" t="s">
        <v>8980</v>
      </c>
      <c r="K5884" s="55" t="s">
        <v>11249</v>
      </c>
      <c r="L5884" s="54" t="s">
        <v>8325</v>
      </c>
    </row>
    <row r="5885" spans="1:12" ht="13.8" x14ac:dyDescent="0.3">
      <c r="A5885" s="54" t="s">
        <v>14687</v>
      </c>
      <c r="B5885" s="54" t="s">
        <v>20462</v>
      </c>
      <c r="C5885" s="54" t="s">
        <v>20971</v>
      </c>
      <c r="D5885" s="54" t="s">
        <v>20972</v>
      </c>
      <c r="E5885" s="55" t="s">
        <v>8319</v>
      </c>
      <c r="F5885" s="54" t="s">
        <v>8319</v>
      </c>
      <c r="G5885" s="54" t="s">
        <v>20973</v>
      </c>
      <c r="H5885" s="54" t="s">
        <v>20974</v>
      </c>
      <c r="I5885" s="54" t="s">
        <v>8898</v>
      </c>
      <c r="J5885" s="54" t="s">
        <v>8323</v>
      </c>
      <c r="K5885" s="55" t="s">
        <v>12199</v>
      </c>
      <c r="L5885" s="54" t="s">
        <v>8325</v>
      </c>
    </row>
    <row r="5886" spans="1:12" ht="13.8" x14ac:dyDescent="0.3">
      <c r="A5886" s="54" t="s">
        <v>14687</v>
      </c>
      <c r="B5886" s="54" t="s">
        <v>20462</v>
      </c>
      <c r="C5886" s="54" t="s">
        <v>20971</v>
      </c>
      <c r="D5886" s="54" t="s">
        <v>20972</v>
      </c>
      <c r="E5886" s="55" t="s">
        <v>8319</v>
      </c>
      <c r="F5886" s="54" t="s">
        <v>8319</v>
      </c>
      <c r="G5886" s="54" t="s">
        <v>20976</v>
      </c>
      <c r="H5886" s="54" t="s">
        <v>20977</v>
      </c>
      <c r="I5886" s="54" t="s">
        <v>8898</v>
      </c>
      <c r="J5886" s="54" t="s">
        <v>8323</v>
      </c>
      <c r="K5886" s="55" t="s">
        <v>10499</v>
      </c>
      <c r="L5886" s="54" t="s">
        <v>8325</v>
      </c>
    </row>
    <row r="5887" spans="1:12" ht="13.8" x14ac:dyDescent="0.3">
      <c r="A5887" s="54" t="s">
        <v>14687</v>
      </c>
      <c r="B5887" s="54" t="s">
        <v>20462</v>
      </c>
      <c r="C5887" s="54" t="s">
        <v>20971</v>
      </c>
      <c r="D5887" s="54" t="s">
        <v>20972</v>
      </c>
      <c r="E5887" s="55" t="s">
        <v>8319</v>
      </c>
      <c r="F5887" s="54" t="s">
        <v>8319</v>
      </c>
      <c r="G5887" s="54" t="s">
        <v>20978</v>
      </c>
      <c r="H5887" s="54" t="s">
        <v>20979</v>
      </c>
      <c r="I5887" s="54" t="s">
        <v>8898</v>
      </c>
      <c r="J5887" s="54" t="s">
        <v>8980</v>
      </c>
      <c r="K5887" s="55" t="s">
        <v>9950</v>
      </c>
      <c r="L5887" s="54" t="s">
        <v>8325</v>
      </c>
    </row>
    <row r="5888" spans="1:12" ht="13.8" x14ac:dyDescent="0.3">
      <c r="A5888" s="54" t="s">
        <v>14687</v>
      </c>
      <c r="B5888" s="54" t="s">
        <v>20462</v>
      </c>
      <c r="C5888" s="54" t="s">
        <v>20971</v>
      </c>
      <c r="D5888" s="54" t="s">
        <v>20972</v>
      </c>
      <c r="E5888" s="55" t="s">
        <v>8319</v>
      </c>
      <c r="F5888" s="54" t="s">
        <v>8319</v>
      </c>
      <c r="G5888" s="54" t="s">
        <v>20981</v>
      </c>
      <c r="H5888" s="54" t="s">
        <v>20982</v>
      </c>
      <c r="I5888" s="54" t="s">
        <v>8898</v>
      </c>
      <c r="J5888" s="54" t="s">
        <v>8980</v>
      </c>
      <c r="K5888" s="55" t="s">
        <v>23718</v>
      </c>
      <c r="L5888" s="54" t="s">
        <v>8325</v>
      </c>
    </row>
    <row r="5889" spans="1:12" ht="13.8" x14ac:dyDescent="0.3">
      <c r="A5889" s="54" t="s">
        <v>14687</v>
      </c>
      <c r="B5889" s="54" t="s">
        <v>20462</v>
      </c>
      <c r="C5889" s="54" t="s">
        <v>20971</v>
      </c>
      <c r="D5889" s="54" t="s">
        <v>20972</v>
      </c>
      <c r="E5889" s="55" t="s">
        <v>8319</v>
      </c>
      <c r="F5889" s="54" t="s">
        <v>8319</v>
      </c>
      <c r="G5889" s="54" t="s">
        <v>20983</v>
      </c>
      <c r="H5889" s="54" t="s">
        <v>20984</v>
      </c>
      <c r="I5889" s="54" t="s">
        <v>8898</v>
      </c>
      <c r="J5889" s="54" t="s">
        <v>8323</v>
      </c>
      <c r="K5889" s="55" t="s">
        <v>26092</v>
      </c>
      <c r="L5889" s="54" t="s">
        <v>8325</v>
      </c>
    </row>
    <row r="5890" spans="1:12" ht="13.8" x14ac:dyDescent="0.3">
      <c r="A5890" s="54" t="s">
        <v>14687</v>
      </c>
      <c r="B5890" s="54" t="s">
        <v>20462</v>
      </c>
      <c r="C5890" s="54" t="s">
        <v>20971</v>
      </c>
      <c r="D5890" s="54" t="s">
        <v>20972</v>
      </c>
      <c r="E5890" s="55" t="s">
        <v>8319</v>
      </c>
      <c r="F5890" s="54" t="s">
        <v>8319</v>
      </c>
      <c r="G5890" s="54" t="s">
        <v>20986</v>
      </c>
      <c r="H5890" s="54" t="s">
        <v>20987</v>
      </c>
      <c r="I5890" s="54" t="s">
        <v>8898</v>
      </c>
      <c r="J5890" s="54" t="s">
        <v>8980</v>
      </c>
      <c r="K5890" s="55" t="s">
        <v>8617</v>
      </c>
      <c r="L5890" s="54" t="s">
        <v>8325</v>
      </c>
    </row>
    <row r="5891" spans="1:12" ht="13.8" x14ac:dyDescent="0.3">
      <c r="A5891" s="54" t="s">
        <v>14687</v>
      </c>
      <c r="B5891" s="54" t="s">
        <v>20462</v>
      </c>
      <c r="C5891" s="54" t="s">
        <v>20971</v>
      </c>
      <c r="D5891" s="54" t="s">
        <v>20972</v>
      </c>
      <c r="E5891" s="55" t="s">
        <v>8319</v>
      </c>
      <c r="F5891" s="54" t="s">
        <v>8319</v>
      </c>
      <c r="G5891" s="54" t="s">
        <v>20989</v>
      </c>
      <c r="H5891" s="54" t="s">
        <v>20990</v>
      </c>
      <c r="I5891" s="54" t="s">
        <v>8898</v>
      </c>
      <c r="J5891" s="54" t="s">
        <v>8323</v>
      </c>
      <c r="K5891" s="55" t="s">
        <v>8571</v>
      </c>
      <c r="L5891" s="54" t="s">
        <v>8325</v>
      </c>
    </row>
    <row r="5892" spans="1:12" ht="13.8" x14ac:dyDescent="0.3">
      <c r="A5892" s="54" t="s">
        <v>14687</v>
      </c>
      <c r="B5892" s="54" t="s">
        <v>20462</v>
      </c>
      <c r="C5892" s="54" t="s">
        <v>20971</v>
      </c>
      <c r="D5892" s="54" t="s">
        <v>20972</v>
      </c>
      <c r="E5892" s="55" t="s">
        <v>8319</v>
      </c>
      <c r="F5892" s="54" t="s">
        <v>8319</v>
      </c>
      <c r="G5892" s="54" t="s">
        <v>20991</v>
      </c>
      <c r="H5892" s="54" t="s">
        <v>20992</v>
      </c>
      <c r="I5892" s="54" t="s">
        <v>8898</v>
      </c>
      <c r="J5892" s="54" t="s">
        <v>8980</v>
      </c>
      <c r="K5892" s="55" t="s">
        <v>15896</v>
      </c>
      <c r="L5892" s="54" t="s">
        <v>8325</v>
      </c>
    </row>
    <row r="5893" spans="1:12" ht="13.8" x14ac:dyDescent="0.3">
      <c r="A5893" s="54" t="s">
        <v>14687</v>
      </c>
      <c r="B5893" s="54" t="s">
        <v>20462</v>
      </c>
      <c r="C5893" s="54" t="s">
        <v>20971</v>
      </c>
      <c r="D5893" s="54" t="s">
        <v>20972</v>
      </c>
      <c r="E5893" s="55" t="s">
        <v>8319</v>
      </c>
      <c r="F5893" s="54" t="s">
        <v>8319</v>
      </c>
      <c r="G5893" s="54" t="s">
        <v>20994</v>
      </c>
      <c r="H5893" s="54" t="s">
        <v>20995</v>
      </c>
      <c r="I5893" s="54" t="s">
        <v>8898</v>
      </c>
      <c r="J5893" s="54" t="s">
        <v>8980</v>
      </c>
      <c r="K5893" s="55" t="s">
        <v>8571</v>
      </c>
      <c r="L5893" s="54" t="s">
        <v>8325</v>
      </c>
    </row>
    <row r="5894" spans="1:12" ht="13.8" x14ac:dyDescent="0.3">
      <c r="A5894" s="54" t="s">
        <v>14687</v>
      </c>
      <c r="B5894" s="54" t="s">
        <v>20462</v>
      </c>
      <c r="C5894" s="54" t="s">
        <v>20971</v>
      </c>
      <c r="D5894" s="54" t="s">
        <v>20972</v>
      </c>
      <c r="E5894" s="55" t="s">
        <v>8319</v>
      </c>
      <c r="F5894" s="54" t="s">
        <v>8319</v>
      </c>
      <c r="G5894" s="54" t="s">
        <v>20996</v>
      </c>
      <c r="H5894" s="54" t="s">
        <v>20997</v>
      </c>
      <c r="I5894" s="54" t="s">
        <v>8898</v>
      </c>
      <c r="J5894" s="54" t="s">
        <v>8980</v>
      </c>
      <c r="K5894" s="55" t="s">
        <v>9306</v>
      </c>
      <c r="L5894" s="54" t="s">
        <v>8325</v>
      </c>
    </row>
    <row r="5895" spans="1:12" ht="13.8" x14ac:dyDescent="0.3">
      <c r="A5895" s="54" t="s">
        <v>14687</v>
      </c>
      <c r="B5895" s="54" t="s">
        <v>20462</v>
      </c>
      <c r="C5895" s="54" t="s">
        <v>20971</v>
      </c>
      <c r="D5895" s="54" t="s">
        <v>20972</v>
      </c>
      <c r="E5895" s="55" t="s">
        <v>8319</v>
      </c>
      <c r="F5895" s="54" t="s">
        <v>8319</v>
      </c>
      <c r="G5895" s="54" t="s">
        <v>20998</v>
      </c>
      <c r="H5895" s="54" t="s">
        <v>20999</v>
      </c>
      <c r="I5895" s="54" t="s">
        <v>8898</v>
      </c>
      <c r="J5895" s="54" t="s">
        <v>8323</v>
      </c>
      <c r="K5895" s="55" t="s">
        <v>8650</v>
      </c>
      <c r="L5895" s="54" t="s">
        <v>8325</v>
      </c>
    </row>
    <row r="5896" spans="1:12" ht="13.8" x14ac:dyDescent="0.3">
      <c r="A5896" s="54" t="s">
        <v>14687</v>
      </c>
      <c r="B5896" s="54" t="s">
        <v>20462</v>
      </c>
      <c r="C5896" s="54" t="s">
        <v>20971</v>
      </c>
      <c r="D5896" s="54" t="s">
        <v>20972</v>
      </c>
      <c r="E5896" s="55" t="s">
        <v>8319</v>
      </c>
      <c r="F5896" s="54" t="s">
        <v>8319</v>
      </c>
      <c r="G5896" s="54" t="s">
        <v>21000</v>
      </c>
      <c r="H5896" s="54" t="s">
        <v>21001</v>
      </c>
      <c r="I5896" s="54" t="s">
        <v>8898</v>
      </c>
      <c r="J5896" s="54" t="s">
        <v>8980</v>
      </c>
      <c r="K5896" s="55" t="s">
        <v>21858</v>
      </c>
      <c r="L5896" s="54" t="s">
        <v>8325</v>
      </c>
    </row>
    <row r="5897" spans="1:12" ht="13.8" x14ac:dyDescent="0.3">
      <c r="A5897" s="54" t="s">
        <v>14687</v>
      </c>
      <c r="B5897" s="54" t="s">
        <v>20462</v>
      </c>
      <c r="C5897" s="54" t="s">
        <v>20971</v>
      </c>
      <c r="D5897" s="54" t="s">
        <v>20972</v>
      </c>
      <c r="E5897" s="55" t="s">
        <v>8319</v>
      </c>
      <c r="F5897" s="54" t="s">
        <v>8319</v>
      </c>
      <c r="G5897" s="54" t="s">
        <v>21002</v>
      </c>
      <c r="H5897" s="54" t="s">
        <v>21003</v>
      </c>
      <c r="I5897" s="54" t="s">
        <v>8898</v>
      </c>
      <c r="J5897" s="54" t="s">
        <v>8980</v>
      </c>
      <c r="K5897" s="55" t="s">
        <v>21795</v>
      </c>
      <c r="L5897" s="54" t="s">
        <v>8325</v>
      </c>
    </row>
    <row r="5898" spans="1:12" ht="13.8" x14ac:dyDescent="0.3">
      <c r="A5898" s="54" t="s">
        <v>14687</v>
      </c>
      <c r="B5898" s="54" t="s">
        <v>20462</v>
      </c>
      <c r="C5898" s="54" t="s">
        <v>21005</v>
      </c>
      <c r="D5898" s="54" t="s">
        <v>21006</v>
      </c>
      <c r="E5898" s="55" t="s">
        <v>8319</v>
      </c>
      <c r="F5898" s="54" t="s">
        <v>8319</v>
      </c>
      <c r="G5898" s="54" t="s">
        <v>21007</v>
      </c>
      <c r="H5898" s="54" t="s">
        <v>21008</v>
      </c>
      <c r="I5898" s="54" t="s">
        <v>8514</v>
      </c>
      <c r="J5898" s="54" t="s">
        <v>8980</v>
      </c>
      <c r="K5898" s="55" t="s">
        <v>26093</v>
      </c>
      <c r="L5898" s="54" t="s">
        <v>8325</v>
      </c>
    </row>
    <row r="5899" spans="1:12" ht="13.8" x14ac:dyDescent="0.3">
      <c r="A5899" s="54" t="s">
        <v>14687</v>
      </c>
      <c r="B5899" s="54" t="s">
        <v>20462</v>
      </c>
      <c r="C5899" s="54" t="s">
        <v>21005</v>
      </c>
      <c r="D5899" s="54" t="s">
        <v>21006</v>
      </c>
      <c r="E5899" s="55" t="s">
        <v>8319</v>
      </c>
      <c r="F5899" s="54" t="s">
        <v>8319</v>
      </c>
      <c r="G5899" s="54" t="s">
        <v>21009</v>
      </c>
      <c r="H5899" s="54" t="s">
        <v>21010</v>
      </c>
      <c r="I5899" s="54" t="s">
        <v>11432</v>
      </c>
      <c r="J5899" s="54" t="s">
        <v>8323</v>
      </c>
      <c r="K5899" s="55" t="s">
        <v>26094</v>
      </c>
      <c r="L5899" s="54" t="s">
        <v>8325</v>
      </c>
    </row>
    <row r="5900" spans="1:12" ht="13.8" x14ac:dyDescent="0.3">
      <c r="A5900" s="54" t="s">
        <v>14687</v>
      </c>
      <c r="B5900" s="54" t="s">
        <v>20462</v>
      </c>
      <c r="C5900" s="54" t="s">
        <v>21005</v>
      </c>
      <c r="D5900" s="54" t="s">
        <v>21006</v>
      </c>
      <c r="E5900" s="55" t="s">
        <v>8319</v>
      </c>
      <c r="F5900" s="54" t="s">
        <v>8319</v>
      </c>
      <c r="G5900" s="54" t="s">
        <v>21011</v>
      </c>
      <c r="H5900" s="54" t="s">
        <v>21012</v>
      </c>
      <c r="I5900" s="54" t="s">
        <v>8514</v>
      </c>
      <c r="J5900" s="54" t="s">
        <v>8323</v>
      </c>
      <c r="K5900" s="55" t="s">
        <v>26095</v>
      </c>
      <c r="L5900" s="54" t="s">
        <v>8325</v>
      </c>
    </row>
    <row r="5901" spans="1:12" ht="13.8" x14ac:dyDescent="0.3">
      <c r="A5901" s="54" t="s">
        <v>14687</v>
      </c>
      <c r="B5901" s="54" t="s">
        <v>20462</v>
      </c>
      <c r="C5901" s="54" t="s">
        <v>21005</v>
      </c>
      <c r="D5901" s="54" t="s">
        <v>21006</v>
      </c>
      <c r="E5901" s="55" t="s">
        <v>8319</v>
      </c>
      <c r="F5901" s="54" t="s">
        <v>8319</v>
      </c>
      <c r="G5901" s="54" t="s">
        <v>21014</v>
      </c>
      <c r="H5901" s="54" t="s">
        <v>21015</v>
      </c>
      <c r="I5901" s="54" t="s">
        <v>8322</v>
      </c>
      <c r="J5901" s="54" t="s">
        <v>8323</v>
      </c>
      <c r="K5901" s="55" t="s">
        <v>14324</v>
      </c>
      <c r="L5901" s="54" t="s">
        <v>8325</v>
      </c>
    </row>
    <row r="5902" spans="1:12" ht="13.8" x14ac:dyDescent="0.3">
      <c r="A5902" s="54" t="s">
        <v>14687</v>
      </c>
      <c r="B5902" s="54" t="s">
        <v>20462</v>
      </c>
      <c r="C5902" s="54" t="s">
        <v>21005</v>
      </c>
      <c r="D5902" s="54" t="s">
        <v>21006</v>
      </c>
      <c r="E5902" s="55" t="s">
        <v>8319</v>
      </c>
      <c r="F5902" s="54" t="s">
        <v>8319</v>
      </c>
      <c r="G5902" s="54" t="s">
        <v>21016</v>
      </c>
      <c r="H5902" s="54" t="s">
        <v>21017</v>
      </c>
      <c r="I5902" s="54" t="s">
        <v>8322</v>
      </c>
      <c r="J5902" s="54" t="s">
        <v>8323</v>
      </c>
      <c r="K5902" s="55" t="s">
        <v>14990</v>
      </c>
      <c r="L5902" s="54" t="s">
        <v>8325</v>
      </c>
    </row>
    <row r="5903" spans="1:12" ht="13.8" x14ac:dyDescent="0.3">
      <c r="A5903" s="54" t="s">
        <v>14687</v>
      </c>
      <c r="B5903" s="54" t="s">
        <v>20462</v>
      </c>
      <c r="C5903" s="54" t="s">
        <v>21005</v>
      </c>
      <c r="D5903" s="54" t="s">
        <v>21006</v>
      </c>
      <c r="E5903" s="55" t="s">
        <v>8319</v>
      </c>
      <c r="F5903" s="54" t="s">
        <v>8319</v>
      </c>
      <c r="G5903" s="54" t="s">
        <v>21018</v>
      </c>
      <c r="H5903" s="54" t="s">
        <v>21019</v>
      </c>
      <c r="I5903" s="54" t="s">
        <v>8322</v>
      </c>
      <c r="J5903" s="54" t="s">
        <v>8323</v>
      </c>
      <c r="K5903" s="55" t="s">
        <v>23827</v>
      </c>
      <c r="L5903" s="54" t="s">
        <v>8325</v>
      </c>
    </row>
    <row r="5904" spans="1:12" ht="13.8" x14ac:dyDescent="0.3">
      <c r="A5904" s="54" t="s">
        <v>14687</v>
      </c>
      <c r="B5904" s="54" t="s">
        <v>20462</v>
      </c>
      <c r="C5904" s="54" t="s">
        <v>21005</v>
      </c>
      <c r="D5904" s="54" t="s">
        <v>21006</v>
      </c>
      <c r="E5904" s="55" t="s">
        <v>8319</v>
      </c>
      <c r="F5904" s="54" t="s">
        <v>8319</v>
      </c>
      <c r="G5904" s="54" t="s">
        <v>21020</v>
      </c>
      <c r="H5904" s="54" t="s">
        <v>21021</v>
      </c>
      <c r="I5904" s="54" t="s">
        <v>8322</v>
      </c>
      <c r="J5904" s="54" t="s">
        <v>8323</v>
      </c>
      <c r="K5904" s="55" t="s">
        <v>26096</v>
      </c>
      <c r="L5904" s="54" t="s">
        <v>8325</v>
      </c>
    </row>
    <row r="5905" spans="1:12" ht="13.8" x14ac:dyDescent="0.3">
      <c r="A5905" s="54" t="s">
        <v>14687</v>
      </c>
      <c r="B5905" s="54" t="s">
        <v>20462</v>
      </c>
      <c r="C5905" s="54" t="s">
        <v>21005</v>
      </c>
      <c r="D5905" s="54" t="s">
        <v>21006</v>
      </c>
      <c r="E5905" s="55" t="s">
        <v>8319</v>
      </c>
      <c r="F5905" s="54" t="s">
        <v>8319</v>
      </c>
      <c r="G5905" s="54" t="s">
        <v>21022</v>
      </c>
      <c r="H5905" s="54" t="s">
        <v>21023</v>
      </c>
      <c r="I5905" s="54" t="s">
        <v>8322</v>
      </c>
      <c r="J5905" s="54" t="s">
        <v>8323</v>
      </c>
      <c r="K5905" s="55" t="s">
        <v>22836</v>
      </c>
      <c r="L5905" s="54" t="s">
        <v>8325</v>
      </c>
    </row>
    <row r="5906" spans="1:12" ht="13.8" x14ac:dyDescent="0.3">
      <c r="A5906" s="54" t="s">
        <v>14687</v>
      </c>
      <c r="B5906" s="54" t="s">
        <v>20462</v>
      </c>
      <c r="C5906" s="54" t="s">
        <v>21005</v>
      </c>
      <c r="D5906" s="54" t="s">
        <v>21006</v>
      </c>
      <c r="E5906" s="55" t="s">
        <v>8319</v>
      </c>
      <c r="F5906" s="54" t="s">
        <v>8319</v>
      </c>
      <c r="G5906" s="54" t="s">
        <v>21024</v>
      </c>
      <c r="H5906" s="54" t="s">
        <v>21025</v>
      </c>
      <c r="I5906" s="54" t="s">
        <v>8322</v>
      </c>
      <c r="J5906" s="54" t="s">
        <v>8323</v>
      </c>
      <c r="K5906" s="55" t="s">
        <v>12675</v>
      </c>
      <c r="L5906" s="54" t="s">
        <v>8325</v>
      </c>
    </row>
    <row r="5907" spans="1:12" ht="13.8" x14ac:dyDescent="0.3">
      <c r="A5907" s="54" t="s">
        <v>14687</v>
      </c>
      <c r="B5907" s="54" t="s">
        <v>20462</v>
      </c>
      <c r="C5907" s="54" t="s">
        <v>21005</v>
      </c>
      <c r="D5907" s="54" t="s">
        <v>21006</v>
      </c>
      <c r="E5907" s="55" t="s">
        <v>8319</v>
      </c>
      <c r="F5907" s="54" t="s">
        <v>8319</v>
      </c>
      <c r="G5907" s="54" t="s">
        <v>21026</v>
      </c>
      <c r="H5907" s="54" t="s">
        <v>21027</v>
      </c>
      <c r="I5907" s="54" t="s">
        <v>8322</v>
      </c>
      <c r="J5907" s="54" t="s">
        <v>8323</v>
      </c>
      <c r="K5907" s="55" t="s">
        <v>26097</v>
      </c>
      <c r="L5907" s="54" t="s">
        <v>8325</v>
      </c>
    </row>
    <row r="5908" spans="1:12" ht="13.8" x14ac:dyDescent="0.3">
      <c r="A5908" s="54" t="s">
        <v>14687</v>
      </c>
      <c r="B5908" s="54" t="s">
        <v>20462</v>
      </c>
      <c r="C5908" s="54" t="s">
        <v>21005</v>
      </c>
      <c r="D5908" s="54" t="s">
        <v>21006</v>
      </c>
      <c r="E5908" s="55" t="s">
        <v>8319</v>
      </c>
      <c r="F5908" s="54" t="s">
        <v>8319</v>
      </c>
      <c r="G5908" s="54" t="s">
        <v>21028</v>
      </c>
      <c r="H5908" s="54" t="s">
        <v>21029</v>
      </c>
      <c r="I5908" s="54" t="s">
        <v>8322</v>
      </c>
      <c r="J5908" s="54" t="s">
        <v>8323</v>
      </c>
      <c r="K5908" s="55" t="s">
        <v>26098</v>
      </c>
      <c r="L5908" s="54" t="s">
        <v>8325</v>
      </c>
    </row>
    <row r="5909" spans="1:12" ht="13.8" x14ac:dyDescent="0.3">
      <c r="A5909" s="54" t="s">
        <v>14687</v>
      </c>
      <c r="B5909" s="54" t="s">
        <v>20462</v>
      </c>
      <c r="C5909" s="54" t="s">
        <v>21005</v>
      </c>
      <c r="D5909" s="54" t="s">
        <v>21006</v>
      </c>
      <c r="E5909" s="55" t="s">
        <v>8319</v>
      </c>
      <c r="F5909" s="54" t="s">
        <v>8319</v>
      </c>
      <c r="G5909" s="54" t="s">
        <v>21030</v>
      </c>
      <c r="H5909" s="54" t="s">
        <v>21031</v>
      </c>
      <c r="I5909" s="54" t="s">
        <v>8322</v>
      </c>
      <c r="J5909" s="54" t="s">
        <v>8323</v>
      </c>
      <c r="K5909" s="55" t="s">
        <v>9797</v>
      </c>
      <c r="L5909" s="54" t="s">
        <v>8325</v>
      </c>
    </row>
    <row r="5910" spans="1:12" ht="13.8" x14ac:dyDescent="0.3">
      <c r="A5910" s="54" t="s">
        <v>14687</v>
      </c>
      <c r="B5910" s="54" t="s">
        <v>20462</v>
      </c>
      <c r="C5910" s="54" t="s">
        <v>21005</v>
      </c>
      <c r="D5910" s="54" t="s">
        <v>21006</v>
      </c>
      <c r="E5910" s="55" t="s">
        <v>8319</v>
      </c>
      <c r="F5910" s="54" t="s">
        <v>8319</v>
      </c>
      <c r="G5910" s="54" t="s">
        <v>21033</v>
      </c>
      <c r="H5910" s="54" t="s">
        <v>21034</v>
      </c>
      <c r="I5910" s="54" t="s">
        <v>8322</v>
      </c>
      <c r="J5910" s="54" t="s">
        <v>8323</v>
      </c>
      <c r="K5910" s="55" t="s">
        <v>16442</v>
      </c>
      <c r="L5910" s="54" t="s">
        <v>8325</v>
      </c>
    </row>
    <row r="5911" spans="1:12" ht="13.8" x14ac:dyDescent="0.3">
      <c r="A5911" s="54" t="s">
        <v>14687</v>
      </c>
      <c r="B5911" s="54" t="s">
        <v>20462</v>
      </c>
      <c r="C5911" s="54" t="s">
        <v>21005</v>
      </c>
      <c r="D5911" s="54" t="s">
        <v>21006</v>
      </c>
      <c r="E5911" s="55" t="s">
        <v>8319</v>
      </c>
      <c r="F5911" s="54" t="s">
        <v>8319</v>
      </c>
      <c r="G5911" s="54" t="s">
        <v>21035</v>
      </c>
      <c r="H5911" s="54" t="s">
        <v>21036</v>
      </c>
      <c r="I5911" s="54" t="s">
        <v>8322</v>
      </c>
      <c r="J5911" s="54" t="s">
        <v>8323</v>
      </c>
      <c r="K5911" s="55" t="s">
        <v>26099</v>
      </c>
      <c r="L5911" s="54" t="s">
        <v>8325</v>
      </c>
    </row>
    <row r="5912" spans="1:12" ht="13.8" x14ac:dyDescent="0.3">
      <c r="A5912" s="54" t="s">
        <v>14687</v>
      </c>
      <c r="B5912" s="54" t="s">
        <v>20462</v>
      </c>
      <c r="C5912" s="54" t="s">
        <v>21005</v>
      </c>
      <c r="D5912" s="54" t="s">
        <v>21006</v>
      </c>
      <c r="E5912" s="55" t="s">
        <v>8319</v>
      </c>
      <c r="F5912" s="54" t="s">
        <v>8319</v>
      </c>
      <c r="G5912" s="54" t="s">
        <v>21038</v>
      </c>
      <c r="H5912" s="54" t="s">
        <v>21039</v>
      </c>
      <c r="I5912" s="54" t="s">
        <v>8322</v>
      </c>
      <c r="J5912" s="54" t="s">
        <v>8323</v>
      </c>
      <c r="K5912" s="55" t="s">
        <v>26100</v>
      </c>
      <c r="L5912" s="54" t="s">
        <v>8325</v>
      </c>
    </row>
    <row r="5913" spans="1:12" ht="13.8" x14ac:dyDescent="0.3">
      <c r="A5913" s="54" t="s">
        <v>14687</v>
      </c>
      <c r="B5913" s="54" t="s">
        <v>20462</v>
      </c>
      <c r="C5913" s="54" t="s">
        <v>21005</v>
      </c>
      <c r="D5913" s="54" t="s">
        <v>21006</v>
      </c>
      <c r="E5913" s="55" t="s">
        <v>8319</v>
      </c>
      <c r="F5913" s="54" t="s">
        <v>8319</v>
      </c>
      <c r="G5913" s="54" t="s">
        <v>21040</v>
      </c>
      <c r="H5913" s="54" t="s">
        <v>21041</v>
      </c>
      <c r="I5913" s="54" t="s">
        <v>8322</v>
      </c>
      <c r="J5913" s="54" t="s">
        <v>8323</v>
      </c>
      <c r="K5913" s="55" t="s">
        <v>26101</v>
      </c>
      <c r="L5913" s="54" t="s">
        <v>8325</v>
      </c>
    </row>
    <row r="5914" spans="1:12" ht="13.8" x14ac:dyDescent="0.3">
      <c r="A5914" s="54" t="s">
        <v>14687</v>
      </c>
      <c r="B5914" s="54" t="s">
        <v>20462</v>
      </c>
      <c r="C5914" s="54" t="s">
        <v>21005</v>
      </c>
      <c r="D5914" s="54" t="s">
        <v>21006</v>
      </c>
      <c r="E5914" s="55" t="s">
        <v>8319</v>
      </c>
      <c r="F5914" s="54" t="s">
        <v>8319</v>
      </c>
      <c r="G5914" s="54" t="s">
        <v>21042</v>
      </c>
      <c r="H5914" s="54" t="s">
        <v>21043</v>
      </c>
      <c r="I5914" s="54" t="s">
        <v>8898</v>
      </c>
      <c r="J5914" s="54" t="s">
        <v>8323</v>
      </c>
      <c r="K5914" s="55" t="s">
        <v>14053</v>
      </c>
      <c r="L5914" s="54" t="s">
        <v>8325</v>
      </c>
    </row>
    <row r="5915" spans="1:12" ht="13.8" x14ac:dyDescent="0.3">
      <c r="A5915" s="54" t="s">
        <v>14687</v>
      </c>
      <c r="B5915" s="54" t="s">
        <v>20462</v>
      </c>
      <c r="C5915" s="54" t="s">
        <v>21005</v>
      </c>
      <c r="D5915" s="54" t="s">
        <v>21006</v>
      </c>
      <c r="E5915" s="55" t="s">
        <v>8319</v>
      </c>
      <c r="F5915" s="54" t="s">
        <v>8319</v>
      </c>
      <c r="G5915" s="54" t="s">
        <v>21044</v>
      </c>
      <c r="H5915" s="54" t="s">
        <v>21045</v>
      </c>
      <c r="I5915" s="54" t="s">
        <v>8898</v>
      </c>
      <c r="J5915" s="54" t="s">
        <v>8323</v>
      </c>
      <c r="K5915" s="55" t="s">
        <v>8334</v>
      </c>
      <c r="L5915" s="54" t="s">
        <v>8325</v>
      </c>
    </row>
    <row r="5916" spans="1:12" ht="13.8" x14ac:dyDescent="0.3">
      <c r="A5916" s="54" t="s">
        <v>14687</v>
      </c>
      <c r="B5916" s="54" t="s">
        <v>20462</v>
      </c>
      <c r="C5916" s="54" t="s">
        <v>21005</v>
      </c>
      <c r="D5916" s="54" t="s">
        <v>21006</v>
      </c>
      <c r="E5916" s="55" t="s">
        <v>8319</v>
      </c>
      <c r="F5916" s="54" t="s">
        <v>8319</v>
      </c>
      <c r="G5916" s="54" t="s">
        <v>21046</v>
      </c>
      <c r="H5916" s="54" t="s">
        <v>21047</v>
      </c>
      <c r="I5916" s="54" t="s">
        <v>8898</v>
      </c>
      <c r="J5916" s="54" t="s">
        <v>8323</v>
      </c>
      <c r="K5916" s="55" t="s">
        <v>17107</v>
      </c>
      <c r="L5916" s="54" t="s">
        <v>8325</v>
      </c>
    </row>
    <row r="5917" spans="1:12" ht="13.8" x14ac:dyDescent="0.3">
      <c r="A5917" s="54" t="s">
        <v>14687</v>
      </c>
      <c r="B5917" s="54" t="s">
        <v>20462</v>
      </c>
      <c r="C5917" s="54" t="s">
        <v>21005</v>
      </c>
      <c r="D5917" s="54" t="s">
        <v>21006</v>
      </c>
      <c r="E5917" s="55" t="s">
        <v>8319</v>
      </c>
      <c r="F5917" s="54" t="s">
        <v>8319</v>
      </c>
      <c r="G5917" s="54" t="s">
        <v>21048</v>
      </c>
      <c r="H5917" s="54" t="s">
        <v>21049</v>
      </c>
      <c r="I5917" s="54" t="s">
        <v>8898</v>
      </c>
      <c r="J5917" s="54" t="s">
        <v>8323</v>
      </c>
      <c r="K5917" s="55" t="s">
        <v>9917</v>
      </c>
      <c r="L5917" s="54" t="s">
        <v>8325</v>
      </c>
    </row>
    <row r="5918" spans="1:12" ht="13.8" x14ac:dyDescent="0.3">
      <c r="A5918" s="54" t="s">
        <v>14687</v>
      </c>
      <c r="B5918" s="54" t="s">
        <v>20462</v>
      </c>
      <c r="C5918" s="54" t="s">
        <v>21005</v>
      </c>
      <c r="D5918" s="54" t="s">
        <v>21006</v>
      </c>
      <c r="E5918" s="55" t="s">
        <v>8319</v>
      </c>
      <c r="F5918" s="54" t="s">
        <v>8319</v>
      </c>
      <c r="G5918" s="54" t="s">
        <v>21050</v>
      </c>
      <c r="H5918" s="54" t="s">
        <v>21051</v>
      </c>
      <c r="I5918" s="54" t="s">
        <v>8898</v>
      </c>
      <c r="J5918" s="54" t="s">
        <v>8323</v>
      </c>
      <c r="K5918" s="55" t="s">
        <v>21604</v>
      </c>
      <c r="L5918" s="54" t="s">
        <v>8325</v>
      </c>
    </row>
    <row r="5919" spans="1:12" ht="13.8" x14ac:dyDescent="0.3">
      <c r="A5919" s="54" t="s">
        <v>14687</v>
      </c>
      <c r="B5919" s="54" t="s">
        <v>20462</v>
      </c>
      <c r="C5919" s="54" t="s">
        <v>21005</v>
      </c>
      <c r="D5919" s="54" t="s">
        <v>21006</v>
      </c>
      <c r="E5919" s="55" t="s">
        <v>8319</v>
      </c>
      <c r="F5919" s="54" t="s">
        <v>8319</v>
      </c>
      <c r="G5919" s="54" t="s">
        <v>21053</v>
      </c>
      <c r="H5919" s="54" t="s">
        <v>21054</v>
      </c>
      <c r="I5919" s="54" t="s">
        <v>8898</v>
      </c>
      <c r="J5919" s="54" t="s">
        <v>8323</v>
      </c>
      <c r="K5919" s="55" t="s">
        <v>10598</v>
      </c>
      <c r="L5919" s="54" t="s">
        <v>8325</v>
      </c>
    </row>
    <row r="5920" spans="1:12" ht="13.8" x14ac:dyDescent="0.3">
      <c r="A5920" s="54" t="s">
        <v>14687</v>
      </c>
      <c r="B5920" s="54" t="s">
        <v>20462</v>
      </c>
      <c r="C5920" s="54" t="s">
        <v>21005</v>
      </c>
      <c r="D5920" s="54" t="s">
        <v>21006</v>
      </c>
      <c r="E5920" s="55" t="s">
        <v>8319</v>
      </c>
      <c r="F5920" s="54" t="s">
        <v>8319</v>
      </c>
      <c r="G5920" s="54" t="s">
        <v>21055</v>
      </c>
      <c r="H5920" s="54" t="s">
        <v>21056</v>
      </c>
      <c r="I5920" s="54" t="s">
        <v>8322</v>
      </c>
      <c r="J5920" s="54" t="s">
        <v>8323</v>
      </c>
      <c r="K5920" s="55" t="s">
        <v>10292</v>
      </c>
      <c r="L5920" s="54" t="s">
        <v>8325</v>
      </c>
    </row>
    <row r="5921" spans="1:12" ht="13.8" x14ac:dyDescent="0.3">
      <c r="A5921" s="54" t="s">
        <v>14687</v>
      </c>
      <c r="B5921" s="54" t="s">
        <v>20462</v>
      </c>
      <c r="C5921" s="54" t="s">
        <v>21005</v>
      </c>
      <c r="D5921" s="54" t="s">
        <v>21006</v>
      </c>
      <c r="E5921" s="55" t="s">
        <v>8319</v>
      </c>
      <c r="F5921" s="54" t="s">
        <v>8319</v>
      </c>
      <c r="G5921" s="54" t="s">
        <v>21058</v>
      </c>
      <c r="H5921" s="54" t="s">
        <v>21059</v>
      </c>
      <c r="I5921" s="54" t="s">
        <v>8322</v>
      </c>
      <c r="J5921" s="54" t="s">
        <v>8323</v>
      </c>
      <c r="K5921" s="55" t="s">
        <v>26102</v>
      </c>
      <c r="L5921" s="54" t="s">
        <v>8325</v>
      </c>
    </row>
    <row r="5922" spans="1:12" ht="13.8" x14ac:dyDescent="0.3">
      <c r="A5922" s="54" t="s">
        <v>14687</v>
      </c>
      <c r="B5922" s="54" t="s">
        <v>20462</v>
      </c>
      <c r="C5922" s="54" t="s">
        <v>21005</v>
      </c>
      <c r="D5922" s="54" t="s">
        <v>21006</v>
      </c>
      <c r="E5922" s="55" t="s">
        <v>8319</v>
      </c>
      <c r="F5922" s="54" t="s">
        <v>8319</v>
      </c>
      <c r="G5922" s="54" t="s">
        <v>21060</v>
      </c>
      <c r="H5922" s="54" t="s">
        <v>21061</v>
      </c>
      <c r="I5922" s="54" t="s">
        <v>8898</v>
      </c>
      <c r="J5922" s="54" t="s">
        <v>8323</v>
      </c>
      <c r="K5922" s="55" t="s">
        <v>9794</v>
      </c>
      <c r="L5922" s="54" t="s">
        <v>8325</v>
      </c>
    </row>
    <row r="5923" spans="1:12" ht="13.8" x14ac:dyDescent="0.3">
      <c r="A5923" s="54" t="s">
        <v>14687</v>
      </c>
      <c r="B5923" s="54" t="s">
        <v>20462</v>
      </c>
      <c r="C5923" s="54" t="s">
        <v>21005</v>
      </c>
      <c r="D5923" s="54" t="s">
        <v>21006</v>
      </c>
      <c r="E5923" s="55" t="s">
        <v>8319</v>
      </c>
      <c r="F5923" s="54" t="s">
        <v>8319</v>
      </c>
      <c r="G5923" s="54" t="s">
        <v>21063</v>
      </c>
      <c r="H5923" s="54" t="s">
        <v>21064</v>
      </c>
      <c r="I5923" s="54" t="s">
        <v>8898</v>
      </c>
      <c r="J5923" s="54" t="s">
        <v>8323</v>
      </c>
      <c r="K5923" s="55" t="s">
        <v>20827</v>
      </c>
      <c r="L5923" s="54" t="s">
        <v>8325</v>
      </c>
    </row>
    <row r="5924" spans="1:12" ht="13.8" x14ac:dyDescent="0.3">
      <c r="A5924" s="54" t="s">
        <v>14687</v>
      </c>
      <c r="B5924" s="54" t="s">
        <v>20462</v>
      </c>
      <c r="C5924" s="54" t="s">
        <v>21005</v>
      </c>
      <c r="D5924" s="54" t="s">
        <v>21006</v>
      </c>
      <c r="E5924" s="55" t="s">
        <v>8319</v>
      </c>
      <c r="F5924" s="54" t="s">
        <v>8319</v>
      </c>
      <c r="G5924" s="54" t="s">
        <v>21065</v>
      </c>
      <c r="H5924" s="54" t="s">
        <v>21066</v>
      </c>
      <c r="I5924" s="54" t="s">
        <v>8322</v>
      </c>
      <c r="J5924" s="54" t="s">
        <v>8323</v>
      </c>
      <c r="K5924" s="55" t="s">
        <v>26103</v>
      </c>
      <c r="L5924" s="54" t="s">
        <v>8325</v>
      </c>
    </row>
    <row r="5925" spans="1:12" ht="13.8" x14ac:dyDescent="0.3">
      <c r="A5925" s="54" t="s">
        <v>14687</v>
      </c>
      <c r="B5925" s="54" t="s">
        <v>20462</v>
      </c>
      <c r="C5925" s="54" t="s">
        <v>21005</v>
      </c>
      <c r="D5925" s="54" t="s">
        <v>21006</v>
      </c>
      <c r="E5925" s="55" t="s">
        <v>8319</v>
      </c>
      <c r="F5925" s="54" t="s">
        <v>8319</v>
      </c>
      <c r="G5925" s="54" t="s">
        <v>21067</v>
      </c>
      <c r="H5925" s="54" t="s">
        <v>21068</v>
      </c>
      <c r="I5925" s="54" t="s">
        <v>11432</v>
      </c>
      <c r="J5925" s="54" t="s">
        <v>8323</v>
      </c>
      <c r="K5925" s="55" t="s">
        <v>25319</v>
      </c>
      <c r="L5925" s="54" t="s">
        <v>8325</v>
      </c>
    </row>
    <row r="5926" spans="1:12" ht="13.8" x14ac:dyDescent="0.3">
      <c r="A5926" s="54" t="s">
        <v>14687</v>
      </c>
      <c r="B5926" s="54" t="s">
        <v>20462</v>
      </c>
      <c r="C5926" s="54" t="s">
        <v>21005</v>
      </c>
      <c r="D5926" s="54" t="s">
        <v>21006</v>
      </c>
      <c r="E5926" s="55" t="s">
        <v>8319</v>
      </c>
      <c r="F5926" s="54" t="s">
        <v>8319</v>
      </c>
      <c r="G5926" s="54" t="s">
        <v>21070</v>
      </c>
      <c r="H5926" s="54" t="s">
        <v>21071</v>
      </c>
      <c r="I5926" s="54" t="s">
        <v>8898</v>
      </c>
      <c r="J5926" s="54" t="s">
        <v>8323</v>
      </c>
      <c r="K5926" s="55" t="s">
        <v>26104</v>
      </c>
      <c r="L5926" s="54" t="s">
        <v>8325</v>
      </c>
    </row>
    <row r="5927" spans="1:12" ht="13.8" x14ac:dyDescent="0.3">
      <c r="A5927" s="54" t="s">
        <v>14687</v>
      </c>
      <c r="B5927" s="54" t="s">
        <v>20462</v>
      </c>
      <c r="C5927" s="54" t="s">
        <v>21005</v>
      </c>
      <c r="D5927" s="54" t="s">
        <v>21006</v>
      </c>
      <c r="E5927" s="55" t="s">
        <v>8319</v>
      </c>
      <c r="F5927" s="54" t="s">
        <v>8319</v>
      </c>
      <c r="G5927" s="54" t="s">
        <v>21072</v>
      </c>
      <c r="H5927" s="54" t="s">
        <v>21073</v>
      </c>
      <c r="I5927" s="54" t="s">
        <v>8322</v>
      </c>
      <c r="J5927" s="54" t="s">
        <v>8323</v>
      </c>
      <c r="K5927" s="55" t="s">
        <v>26105</v>
      </c>
      <c r="L5927" s="54" t="s">
        <v>8325</v>
      </c>
    </row>
    <row r="5928" spans="1:12" ht="13.8" x14ac:dyDescent="0.3">
      <c r="A5928" s="54" t="s">
        <v>21074</v>
      </c>
      <c r="B5928" s="54" t="s">
        <v>21075</v>
      </c>
      <c r="C5928" s="54" t="s">
        <v>21078</v>
      </c>
      <c r="D5928" s="54" t="s">
        <v>21079</v>
      </c>
      <c r="E5928" s="55" t="s">
        <v>8319</v>
      </c>
      <c r="F5928" s="54" t="s">
        <v>8319</v>
      </c>
      <c r="G5928" s="54" t="s">
        <v>21080</v>
      </c>
      <c r="H5928" s="54" t="s">
        <v>21081</v>
      </c>
      <c r="I5928" s="54" t="s">
        <v>8898</v>
      </c>
      <c r="J5928" s="54" t="s">
        <v>8323</v>
      </c>
      <c r="K5928" s="55" t="s">
        <v>24436</v>
      </c>
      <c r="L5928" s="54" t="s">
        <v>8325</v>
      </c>
    </row>
    <row r="5929" spans="1:12" ht="13.8" x14ac:dyDescent="0.3">
      <c r="A5929" s="54" t="s">
        <v>21074</v>
      </c>
      <c r="B5929" s="54" t="s">
        <v>21075</v>
      </c>
      <c r="C5929" s="54" t="s">
        <v>21078</v>
      </c>
      <c r="D5929" s="54" t="s">
        <v>21079</v>
      </c>
      <c r="E5929" s="55" t="s">
        <v>8319</v>
      </c>
      <c r="F5929" s="54" t="s">
        <v>8319</v>
      </c>
      <c r="G5929" s="54" t="s">
        <v>21082</v>
      </c>
      <c r="H5929" s="54" t="s">
        <v>21083</v>
      </c>
      <c r="I5929" s="54" t="s">
        <v>11432</v>
      </c>
      <c r="J5929" s="54" t="s">
        <v>8980</v>
      </c>
      <c r="K5929" s="55" t="s">
        <v>26106</v>
      </c>
      <c r="L5929" s="54" t="s">
        <v>8325</v>
      </c>
    </row>
    <row r="5930" spans="1:12" ht="13.8" x14ac:dyDescent="0.3">
      <c r="A5930" s="54" t="s">
        <v>21074</v>
      </c>
      <c r="B5930" s="54" t="s">
        <v>21075</v>
      </c>
      <c r="C5930" s="54" t="s">
        <v>21078</v>
      </c>
      <c r="D5930" s="54" t="s">
        <v>21079</v>
      </c>
      <c r="E5930" s="55" t="s">
        <v>8319</v>
      </c>
      <c r="F5930" s="54" t="s">
        <v>8319</v>
      </c>
      <c r="G5930" s="54" t="s">
        <v>21085</v>
      </c>
      <c r="H5930" s="54" t="s">
        <v>21086</v>
      </c>
      <c r="I5930" s="54" t="s">
        <v>11432</v>
      </c>
      <c r="J5930" s="54" t="s">
        <v>8980</v>
      </c>
      <c r="K5930" s="55" t="s">
        <v>26107</v>
      </c>
      <c r="L5930" s="54" t="s">
        <v>8325</v>
      </c>
    </row>
    <row r="5931" spans="1:12" ht="13.8" x14ac:dyDescent="0.3">
      <c r="A5931" s="54" t="s">
        <v>21074</v>
      </c>
      <c r="B5931" s="54" t="s">
        <v>21075</v>
      </c>
      <c r="C5931" s="54" t="s">
        <v>21078</v>
      </c>
      <c r="D5931" s="54" t="s">
        <v>21079</v>
      </c>
      <c r="E5931" s="55" t="s">
        <v>8319</v>
      </c>
      <c r="F5931" s="54" t="s">
        <v>8319</v>
      </c>
      <c r="G5931" s="54" t="s">
        <v>21087</v>
      </c>
      <c r="H5931" s="54" t="s">
        <v>21088</v>
      </c>
      <c r="I5931" s="54" t="s">
        <v>11432</v>
      </c>
      <c r="J5931" s="54" t="s">
        <v>8980</v>
      </c>
      <c r="K5931" s="55" t="s">
        <v>26108</v>
      </c>
      <c r="L5931" s="54" t="s">
        <v>8325</v>
      </c>
    </row>
    <row r="5932" spans="1:12" ht="13.8" x14ac:dyDescent="0.3">
      <c r="A5932" s="54" t="s">
        <v>21074</v>
      </c>
      <c r="B5932" s="54" t="s">
        <v>21075</v>
      </c>
      <c r="C5932" s="54" t="s">
        <v>21078</v>
      </c>
      <c r="D5932" s="54" t="s">
        <v>21079</v>
      </c>
      <c r="E5932" s="55" t="s">
        <v>8319</v>
      </c>
      <c r="F5932" s="54" t="s">
        <v>8319</v>
      </c>
      <c r="G5932" s="54" t="s">
        <v>21089</v>
      </c>
      <c r="H5932" s="54" t="s">
        <v>21090</v>
      </c>
      <c r="I5932" s="54" t="s">
        <v>11432</v>
      </c>
      <c r="J5932" s="54" t="s">
        <v>8980</v>
      </c>
      <c r="K5932" s="55" t="s">
        <v>25529</v>
      </c>
      <c r="L5932" s="54" t="s">
        <v>8325</v>
      </c>
    </row>
    <row r="5933" spans="1:12" ht="13.8" x14ac:dyDescent="0.3">
      <c r="A5933" s="54" t="s">
        <v>21074</v>
      </c>
      <c r="B5933" s="54" t="s">
        <v>21075</v>
      </c>
      <c r="C5933" s="54" t="s">
        <v>21078</v>
      </c>
      <c r="D5933" s="54" t="s">
        <v>21079</v>
      </c>
      <c r="E5933" s="55" t="s">
        <v>8319</v>
      </c>
      <c r="F5933" s="54" t="s">
        <v>8319</v>
      </c>
      <c r="G5933" s="54" t="s">
        <v>21091</v>
      </c>
      <c r="H5933" s="54" t="s">
        <v>21092</v>
      </c>
      <c r="I5933" s="54" t="s">
        <v>11432</v>
      </c>
      <c r="J5933" s="54" t="s">
        <v>8323</v>
      </c>
      <c r="K5933" s="55" t="s">
        <v>21037</v>
      </c>
      <c r="L5933" s="54" t="s">
        <v>8325</v>
      </c>
    </row>
    <row r="5934" spans="1:12" ht="13.8" x14ac:dyDescent="0.3">
      <c r="A5934" s="54" t="s">
        <v>21074</v>
      </c>
      <c r="B5934" s="54" t="s">
        <v>21075</v>
      </c>
      <c r="C5934" s="54" t="s">
        <v>21078</v>
      </c>
      <c r="D5934" s="54" t="s">
        <v>21079</v>
      </c>
      <c r="E5934" s="55" t="s">
        <v>8319</v>
      </c>
      <c r="F5934" s="54" t="s">
        <v>8319</v>
      </c>
      <c r="G5934" s="54" t="s">
        <v>21094</v>
      </c>
      <c r="H5934" s="54" t="s">
        <v>21095</v>
      </c>
      <c r="I5934" s="54" t="s">
        <v>11432</v>
      </c>
      <c r="J5934" s="54" t="s">
        <v>8323</v>
      </c>
      <c r="K5934" s="55" t="s">
        <v>26109</v>
      </c>
      <c r="L5934" s="54" t="s">
        <v>8325</v>
      </c>
    </row>
    <row r="5935" spans="1:12" ht="13.8" x14ac:dyDescent="0.3">
      <c r="A5935" s="54" t="s">
        <v>21074</v>
      </c>
      <c r="B5935" s="54" t="s">
        <v>21075</v>
      </c>
      <c r="C5935" s="54" t="s">
        <v>21078</v>
      </c>
      <c r="D5935" s="54" t="s">
        <v>21079</v>
      </c>
      <c r="E5935" s="55" t="s">
        <v>8319</v>
      </c>
      <c r="F5935" s="54" t="s">
        <v>8319</v>
      </c>
      <c r="G5935" s="54" t="s">
        <v>21096</v>
      </c>
      <c r="H5935" s="54" t="s">
        <v>21097</v>
      </c>
      <c r="I5935" s="54" t="s">
        <v>11432</v>
      </c>
      <c r="J5935" s="54" t="s">
        <v>8323</v>
      </c>
      <c r="K5935" s="55" t="s">
        <v>26110</v>
      </c>
      <c r="L5935" s="54" t="s">
        <v>8325</v>
      </c>
    </row>
    <row r="5936" spans="1:12" ht="13.8" x14ac:dyDescent="0.3">
      <c r="A5936" s="54" t="s">
        <v>21074</v>
      </c>
      <c r="B5936" s="54" t="s">
        <v>21075</v>
      </c>
      <c r="C5936" s="54" t="s">
        <v>21078</v>
      </c>
      <c r="D5936" s="54" t="s">
        <v>21079</v>
      </c>
      <c r="E5936" s="55" t="s">
        <v>8319</v>
      </c>
      <c r="F5936" s="54" t="s">
        <v>8319</v>
      </c>
      <c r="G5936" s="54" t="s">
        <v>21098</v>
      </c>
      <c r="H5936" s="54" t="s">
        <v>21099</v>
      </c>
      <c r="I5936" s="54" t="s">
        <v>11432</v>
      </c>
      <c r="J5936" s="54" t="s">
        <v>8980</v>
      </c>
      <c r="K5936" s="55" t="s">
        <v>26111</v>
      </c>
      <c r="L5936" s="54" t="s">
        <v>8325</v>
      </c>
    </row>
    <row r="5937" spans="1:12" ht="13.8" x14ac:dyDescent="0.3">
      <c r="A5937" s="54" t="s">
        <v>21074</v>
      </c>
      <c r="B5937" s="54" t="s">
        <v>21075</v>
      </c>
      <c r="C5937" s="54" t="s">
        <v>21078</v>
      </c>
      <c r="D5937" s="54" t="s">
        <v>21079</v>
      </c>
      <c r="E5937" s="55" t="s">
        <v>8319</v>
      </c>
      <c r="F5937" s="54" t="s">
        <v>8319</v>
      </c>
      <c r="G5937" s="54" t="s">
        <v>21100</v>
      </c>
      <c r="H5937" s="54" t="s">
        <v>21101</v>
      </c>
      <c r="I5937" s="54" t="s">
        <v>11432</v>
      </c>
      <c r="J5937" s="54" t="s">
        <v>8323</v>
      </c>
      <c r="K5937" s="55" t="s">
        <v>26112</v>
      </c>
      <c r="L5937" s="54" t="s">
        <v>8325</v>
      </c>
    </row>
    <row r="5938" spans="1:12" ht="13.8" x14ac:dyDescent="0.3">
      <c r="A5938" s="54" t="s">
        <v>21074</v>
      </c>
      <c r="B5938" s="54" t="s">
        <v>21075</v>
      </c>
      <c r="C5938" s="54" t="s">
        <v>21078</v>
      </c>
      <c r="D5938" s="54" t="s">
        <v>21079</v>
      </c>
      <c r="E5938" s="55" t="s">
        <v>8319</v>
      </c>
      <c r="F5938" s="54" t="s">
        <v>8319</v>
      </c>
      <c r="G5938" s="54" t="s">
        <v>21102</v>
      </c>
      <c r="H5938" s="54" t="s">
        <v>21103</v>
      </c>
      <c r="I5938" s="54" t="s">
        <v>8898</v>
      </c>
      <c r="J5938" s="54" t="s">
        <v>8980</v>
      </c>
      <c r="K5938" s="55" t="s">
        <v>20810</v>
      </c>
      <c r="L5938" s="54" t="s">
        <v>8325</v>
      </c>
    </row>
    <row r="5939" spans="1:12" ht="13.8" x14ac:dyDescent="0.3">
      <c r="A5939" s="54" t="s">
        <v>21074</v>
      </c>
      <c r="B5939" s="54" t="s">
        <v>21075</v>
      </c>
      <c r="C5939" s="54" t="s">
        <v>21078</v>
      </c>
      <c r="D5939" s="54" t="s">
        <v>21079</v>
      </c>
      <c r="E5939" s="55" t="s">
        <v>8319</v>
      </c>
      <c r="F5939" s="54" t="s">
        <v>8319</v>
      </c>
      <c r="G5939" s="54" t="s">
        <v>21104</v>
      </c>
      <c r="H5939" s="54" t="s">
        <v>21105</v>
      </c>
      <c r="I5939" s="54" t="s">
        <v>8322</v>
      </c>
      <c r="J5939" s="54" t="s">
        <v>8323</v>
      </c>
      <c r="K5939" s="55" t="s">
        <v>9925</v>
      </c>
      <c r="L5939" s="54" t="s">
        <v>8325</v>
      </c>
    </row>
    <row r="5940" spans="1:12" ht="13.8" x14ac:dyDescent="0.3">
      <c r="A5940" s="54" t="s">
        <v>21074</v>
      </c>
      <c r="B5940" s="54" t="s">
        <v>21075</v>
      </c>
      <c r="C5940" s="54" t="s">
        <v>21078</v>
      </c>
      <c r="D5940" s="54" t="s">
        <v>21079</v>
      </c>
      <c r="E5940" s="55" t="s">
        <v>8319</v>
      </c>
      <c r="F5940" s="54" t="s">
        <v>8319</v>
      </c>
      <c r="G5940" s="54" t="s">
        <v>21106</v>
      </c>
      <c r="H5940" s="54" t="s">
        <v>21107</v>
      </c>
      <c r="I5940" s="54" t="s">
        <v>8898</v>
      </c>
      <c r="J5940" s="54" t="s">
        <v>8323</v>
      </c>
      <c r="K5940" s="55" t="s">
        <v>22535</v>
      </c>
      <c r="L5940" s="54" t="s">
        <v>8325</v>
      </c>
    </row>
    <row r="5941" spans="1:12" ht="13.8" x14ac:dyDescent="0.3">
      <c r="A5941" s="54" t="s">
        <v>21074</v>
      </c>
      <c r="B5941" s="54" t="s">
        <v>21075</v>
      </c>
      <c r="C5941" s="54" t="s">
        <v>21078</v>
      </c>
      <c r="D5941" s="54" t="s">
        <v>21079</v>
      </c>
      <c r="E5941" s="55" t="s">
        <v>8319</v>
      </c>
      <c r="F5941" s="54" t="s">
        <v>8319</v>
      </c>
      <c r="G5941" s="54" t="s">
        <v>21108</v>
      </c>
      <c r="H5941" s="54" t="s">
        <v>21109</v>
      </c>
      <c r="I5941" s="54" t="s">
        <v>8898</v>
      </c>
      <c r="J5941" s="54" t="s">
        <v>8323</v>
      </c>
      <c r="K5941" s="55" t="s">
        <v>26113</v>
      </c>
      <c r="L5941" s="54" t="s">
        <v>8325</v>
      </c>
    </row>
    <row r="5942" spans="1:12" ht="13.8" x14ac:dyDescent="0.3">
      <c r="A5942" s="54" t="s">
        <v>21074</v>
      </c>
      <c r="B5942" s="54" t="s">
        <v>21075</v>
      </c>
      <c r="C5942" s="54" t="s">
        <v>21078</v>
      </c>
      <c r="D5942" s="54" t="s">
        <v>21079</v>
      </c>
      <c r="E5942" s="55" t="s">
        <v>8319</v>
      </c>
      <c r="F5942" s="54" t="s">
        <v>8319</v>
      </c>
      <c r="G5942" s="54" t="s">
        <v>21110</v>
      </c>
      <c r="H5942" s="54" t="s">
        <v>21111</v>
      </c>
      <c r="I5942" s="54" t="s">
        <v>8898</v>
      </c>
      <c r="J5942" s="54" t="s">
        <v>8323</v>
      </c>
      <c r="K5942" s="55" t="s">
        <v>15851</v>
      </c>
      <c r="L5942" s="54" t="s">
        <v>8325</v>
      </c>
    </row>
    <row r="5943" spans="1:12" ht="13.8" x14ac:dyDescent="0.3">
      <c r="A5943" s="54" t="s">
        <v>21074</v>
      </c>
      <c r="B5943" s="54" t="s">
        <v>21075</v>
      </c>
      <c r="C5943" s="54" t="s">
        <v>21078</v>
      </c>
      <c r="D5943" s="54" t="s">
        <v>21079</v>
      </c>
      <c r="E5943" s="55" t="s">
        <v>8319</v>
      </c>
      <c r="F5943" s="54" t="s">
        <v>8319</v>
      </c>
      <c r="G5943" s="54" t="s">
        <v>21112</v>
      </c>
      <c r="H5943" s="54" t="s">
        <v>21113</v>
      </c>
      <c r="I5943" s="54" t="s">
        <v>8898</v>
      </c>
      <c r="J5943" s="54" t="s">
        <v>8323</v>
      </c>
      <c r="K5943" s="55" t="s">
        <v>26114</v>
      </c>
      <c r="L5943" s="54" t="s">
        <v>8325</v>
      </c>
    </row>
    <row r="5944" spans="1:12" ht="13.8" x14ac:dyDescent="0.3">
      <c r="A5944" s="54" t="s">
        <v>21074</v>
      </c>
      <c r="B5944" s="54" t="s">
        <v>21075</v>
      </c>
      <c r="C5944" s="54" t="s">
        <v>21078</v>
      </c>
      <c r="D5944" s="54" t="s">
        <v>21079</v>
      </c>
      <c r="E5944" s="55" t="s">
        <v>8319</v>
      </c>
      <c r="F5944" s="54" t="s">
        <v>8319</v>
      </c>
      <c r="G5944" s="54" t="s">
        <v>21114</v>
      </c>
      <c r="H5944" s="54" t="s">
        <v>21115</v>
      </c>
      <c r="I5944" s="54" t="s">
        <v>8898</v>
      </c>
      <c r="J5944" s="54" t="s">
        <v>8323</v>
      </c>
      <c r="K5944" s="55" t="s">
        <v>23719</v>
      </c>
      <c r="L5944" s="54" t="s">
        <v>8325</v>
      </c>
    </row>
    <row r="5945" spans="1:12" ht="13.8" x14ac:dyDescent="0.3">
      <c r="A5945" s="54" t="s">
        <v>21074</v>
      </c>
      <c r="B5945" s="54" t="s">
        <v>21075</v>
      </c>
      <c r="C5945" s="54" t="s">
        <v>21078</v>
      </c>
      <c r="D5945" s="54" t="s">
        <v>21079</v>
      </c>
      <c r="E5945" s="55" t="s">
        <v>8319</v>
      </c>
      <c r="F5945" s="54" t="s">
        <v>8319</v>
      </c>
      <c r="G5945" s="54" t="s">
        <v>21116</v>
      </c>
      <c r="H5945" s="54" t="s">
        <v>21117</v>
      </c>
      <c r="I5945" s="54" t="s">
        <v>8898</v>
      </c>
      <c r="J5945" s="54" t="s">
        <v>8323</v>
      </c>
      <c r="K5945" s="55" t="s">
        <v>15592</v>
      </c>
      <c r="L5945" s="54" t="s">
        <v>8325</v>
      </c>
    </row>
    <row r="5946" spans="1:12" ht="13.8" x14ac:dyDescent="0.3">
      <c r="A5946" s="54" t="s">
        <v>21074</v>
      </c>
      <c r="B5946" s="54" t="s">
        <v>21075</v>
      </c>
      <c r="C5946" s="54" t="s">
        <v>21078</v>
      </c>
      <c r="D5946" s="54" t="s">
        <v>21079</v>
      </c>
      <c r="E5946" s="55" t="s">
        <v>8319</v>
      </c>
      <c r="F5946" s="54" t="s">
        <v>8319</v>
      </c>
      <c r="G5946" s="54" t="s">
        <v>21118</v>
      </c>
      <c r="H5946" s="54" t="s">
        <v>21119</v>
      </c>
      <c r="I5946" s="54" t="s">
        <v>8898</v>
      </c>
      <c r="J5946" s="54" t="s">
        <v>8980</v>
      </c>
      <c r="K5946" s="55" t="s">
        <v>14839</v>
      </c>
      <c r="L5946" s="54" t="s">
        <v>8325</v>
      </c>
    </row>
    <row r="5947" spans="1:12" ht="13.8" x14ac:dyDescent="0.3">
      <c r="A5947" s="54" t="s">
        <v>21074</v>
      </c>
      <c r="B5947" s="54" t="s">
        <v>21075</v>
      </c>
      <c r="C5947" s="54" t="s">
        <v>21078</v>
      </c>
      <c r="D5947" s="54" t="s">
        <v>21079</v>
      </c>
      <c r="E5947" s="55" t="s">
        <v>8319</v>
      </c>
      <c r="F5947" s="54" t="s">
        <v>8319</v>
      </c>
      <c r="G5947" s="54" t="s">
        <v>21120</v>
      </c>
      <c r="H5947" s="54" t="s">
        <v>21121</v>
      </c>
      <c r="I5947" s="54" t="s">
        <v>8898</v>
      </c>
      <c r="J5947" s="54" t="s">
        <v>8323</v>
      </c>
      <c r="K5947" s="55" t="s">
        <v>26115</v>
      </c>
      <c r="L5947" s="54" t="s">
        <v>8325</v>
      </c>
    </row>
    <row r="5948" spans="1:12" ht="13.8" x14ac:dyDescent="0.3">
      <c r="A5948" s="54" t="s">
        <v>21074</v>
      </c>
      <c r="B5948" s="54" t="s">
        <v>21075</v>
      </c>
      <c r="C5948" s="54" t="s">
        <v>21078</v>
      </c>
      <c r="D5948" s="54" t="s">
        <v>21079</v>
      </c>
      <c r="E5948" s="55" t="s">
        <v>8319</v>
      </c>
      <c r="F5948" s="54" t="s">
        <v>8319</v>
      </c>
      <c r="G5948" s="54" t="s">
        <v>21122</v>
      </c>
      <c r="H5948" s="54" t="s">
        <v>21123</v>
      </c>
      <c r="I5948" s="54" t="s">
        <v>8898</v>
      </c>
      <c r="J5948" s="54" t="s">
        <v>8323</v>
      </c>
      <c r="K5948" s="55" t="s">
        <v>18445</v>
      </c>
      <c r="L5948" s="54" t="s">
        <v>8325</v>
      </c>
    </row>
    <row r="5949" spans="1:12" ht="13.8" x14ac:dyDescent="0.3">
      <c r="A5949" s="54" t="s">
        <v>21074</v>
      </c>
      <c r="B5949" s="54" t="s">
        <v>21075</v>
      </c>
      <c r="C5949" s="54" t="s">
        <v>21078</v>
      </c>
      <c r="D5949" s="54" t="s">
        <v>21079</v>
      </c>
      <c r="E5949" s="55" t="s">
        <v>8319</v>
      </c>
      <c r="F5949" s="54" t="s">
        <v>8319</v>
      </c>
      <c r="G5949" s="54" t="s">
        <v>21124</v>
      </c>
      <c r="H5949" s="54" t="s">
        <v>21125</v>
      </c>
      <c r="I5949" s="54" t="s">
        <v>8898</v>
      </c>
      <c r="J5949" s="54" t="s">
        <v>8323</v>
      </c>
      <c r="K5949" s="55" t="s">
        <v>10319</v>
      </c>
      <c r="L5949" s="54" t="s">
        <v>8325</v>
      </c>
    </row>
    <row r="5950" spans="1:12" ht="13.8" x14ac:dyDescent="0.3">
      <c r="A5950" s="54" t="s">
        <v>21074</v>
      </c>
      <c r="B5950" s="54" t="s">
        <v>21075</v>
      </c>
      <c r="C5950" s="54" t="s">
        <v>21078</v>
      </c>
      <c r="D5950" s="54" t="s">
        <v>21079</v>
      </c>
      <c r="E5950" s="55" t="s">
        <v>8319</v>
      </c>
      <c r="F5950" s="54" t="s">
        <v>8319</v>
      </c>
      <c r="G5950" s="54" t="s">
        <v>21126</v>
      </c>
      <c r="H5950" s="54" t="s">
        <v>21127</v>
      </c>
      <c r="I5950" s="54" t="s">
        <v>8898</v>
      </c>
      <c r="J5950" s="54" t="s">
        <v>8980</v>
      </c>
      <c r="K5950" s="55" t="s">
        <v>24487</v>
      </c>
      <c r="L5950" s="54" t="s">
        <v>8325</v>
      </c>
    </row>
    <row r="5951" spans="1:12" ht="13.8" x14ac:dyDescent="0.3">
      <c r="A5951" s="54" t="s">
        <v>21074</v>
      </c>
      <c r="B5951" s="54" t="s">
        <v>21075</v>
      </c>
      <c r="C5951" s="54" t="s">
        <v>21078</v>
      </c>
      <c r="D5951" s="54" t="s">
        <v>21079</v>
      </c>
      <c r="E5951" s="55" t="s">
        <v>8319</v>
      </c>
      <c r="F5951" s="54" t="s">
        <v>8319</v>
      </c>
      <c r="G5951" s="54" t="s">
        <v>21128</v>
      </c>
      <c r="H5951" s="54" t="s">
        <v>21129</v>
      </c>
      <c r="I5951" s="54" t="s">
        <v>8898</v>
      </c>
      <c r="J5951" s="54" t="s">
        <v>8980</v>
      </c>
      <c r="K5951" s="55" t="s">
        <v>15764</v>
      </c>
      <c r="L5951" s="54" t="s">
        <v>8325</v>
      </c>
    </row>
    <row r="5952" spans="1:12" ht="13.8" x14ac:dyDescent="0.3">
      <c r="A5952" s="54" t="s">
        <v>21074</v>
      </c>
      <c r="B5952" s="54" t="s">
        <v>21075</v>
      </c>
      <c r="C5952" s="54" t="s">
        <v>21078</v>
      </c>
      <c r="D5952" s="54" t="s">
        <v>21079</v>
      </c>
      <c r="E5952" s="55" t="s">
        <v>8319</v>
      </c>
      <c r="F5952" s="54" t="s">
        <v>8319</v>
      </c>
      <c r="G5952" s="54" t="s">
        <v>21130</v>
      </c>
      <c r="H5952" s="54" t="s">
        <v>21131</v>
      </c>
      <c r="I5952" s="54" t="s">
        <v>8898</v>
      </c>
      <c r="J5952" s="54" t="s">
        <v>8323</v>
      </c>
      <c r="K5952" s="55" t="s">
        <v>25622</v>
      </c>
      <c r="L5952" s="54" t="s">
        <v>8325</v>
      </c>
    </row>
    <row r="5953" spans="1:12" ht="13.8" x14ac:dyDescent="0.3">
      <c r="A5953" s="54" t="s">
        <v>21074</v>
      </c>
      <c r="B5953" s="54" t="s">
        <v>21075</v>
      </c>
      <c r="C5953" s="54" t="s">
        <v>21078</v>
      </c>
      <c r="D5953" s="54" t="s">
        <v>21079</v>
      </c>
      <c r="E5953" s="55" t="s">
        <v>8319</v>
      </c>
      <c r="F5953" s="54" t="s">
        <v>8319</v>
      </c>
      <c r="G5953" s="54" t="s">
        <v>21132</v>
      </c>
      <c r="H5953" s="54" t="s">
        <v>21133</v>
      </c>
      <c r="I5953" s="54" t="s">
        <v>8898</v>
      </c>
      <c r="J5953" s="54" t="s">
        <v>8323</v>
      </c>
      <c r="K5953" s="55" t="s">
        <v>9475</v>
      </c>
      <c r="L5953" s="54" t="s">
        <v>8325</v>
      </c>
    </row>
    <row r="5954" spans="1:12" ht="13.8" x14ac:dyDescent="0.3">
      <c r="A5954" s="54" t="s">
        <v>21074</v>
      </c>
      <c r="B5954" s="54" t="s">
        <v>21075</v>
      </c>
      <c r="C5954" s="54" t="s">
        <v>21078</v>
      </c>
      <c r="D5954" s="54" t="s">
        <v>21079</v>
      </c>
      <c r="E5954" s="55" t="s">
        <v>8319</v>
      </c>
      <c r="F5954" s="54" t="s">
        <v>8319</v>
      </c>
      <c r="G5954" s="54" t="s">
        <v>21134</v>
      </c>
      <c r="H5954" s="54" t="s">
        <v>21135</v>
      </c>
      <c r="I5954" s="54" t="s">
        <v>8898</v>
      </c>
      <c r="J5954" s="54" t="s">
        <v>8323</v>
      </c>
      <c r="K5954" s="55" t="s">
        <v>26116</v>
      </c>
      <c r="L5954" s="54" t="s">
        <v>8325</v>
      </c>
    </row>
    <row r="5955" spans="1:12" ht="13.8" x14ac:dyDescent="0.3">
      <c r="A5955" s="54" t="s">
        <v>21074</v>
      </c>
      <c r="B5955" s="54" t="s">
        <v>21075</v>
      </c>
      <c r="C5955" s="54" t="s">
        <v>21078</v>
      </c>
      <c r="D5955" s="54" t="s">
        <v>21079</v>
      </c>
      <c r="E5955" s="55" t="s">
        <v>8319</v>
      </c>
      <c r="F5955" s="54" t="s">
        <v>8319</v>
      </c>
      <c r="G5955" s="54" t="s">
        <v>21136</v>
      </c>
      <c r="H5955" s="54" t="s">
        <v>21137</v>
      </c>
      <c r="I5955" s="54" t="s">
        <v>8898</v>
      </c>
      <c r="J5955" s="54" t="s">
        <v>8323</v>
      </c>
      <c r="K5955" s="55" t="s">
        <v>15483</v>
      </c>
      <c r="L5955" s="54" t="s">
        <v>8325</v>
      </c>
    </row>
    <row r="5956" spans="1:12" ht="13.8" x14ac:dyDescent="0.3">
      <c r="A5956" s="54" t="s">
        <v>21074</v>
      </c>
      <c r="B5956" s="54" t="s">
        <v>21075</v>
      </c>
      <c r="C5956" s="54" t="s">
        <v>21078</v>
      </c>
      <c r="D5956" s="54" t="s">
        <v>21079</v>
      </c>
      <c r="E5956" s="55" t="s">
        <v>8319</v>
      </c>
      <c r="F5956" s="54" t="s">
        <v>8319</v>
      </c>
      <c r="G5956" s="54" t="s">
        <v>21138</v>
      </c>
      <c r="H5956" s="54" t="s">
        <v>21139</v>
      </c>
      <c r="I5956" s="54" t="s">
        <v>8898</v>
      </c>
      <c r="J5956" s="54" t="s">
        <v>8323</v>
      </c>
      <c r="K5956" s="55" t="s">
        <v>25345</v>
      </c>
      <c r="L5956" s="54" t="s">
        <v>8325</v>
      </c>
    </row>
    <row r="5957" spans="1:12" ht="13.8" x14ac:dyDescent="0.3">
      <c r="A5957" s="54" t="s">
        <v>21074</v>
      </c>
      <c r="B5957" s="54" t="s">
        <v>21075</v>
      </c>
      <c r="C5957" s="54" t="s">
        <v>21078</v>
      </c>
      <c r="D5957" s="54" t="s">
        <v>21079</v>
      </c>
      <c r="E5957" s="55" t="s">
        <v>8319</v>
      </c>
      <c r="F5957" s="54" t="s">
        <v>8319</v>
      </c>
      <c r="G5957" s="54" t="s">
        <v>21140</v>
      </c>
      <c r="H5957" s="54" t="s">
        <v>21141</v>
      </c>
      <c r="I5957" s="54" t="s">
        <v>8514</v>
      </c>
      <c r="J5957" s="54" t="s">
        <v>8323</v>
      </c>
      <c r="K5957" s="55" t="s">
        <v>12776</v>
      </c>
      <c r="L5957" s="54" t="s">
        <v>8325</v>
      </c>
    </row>
    <row r="5958" spans="1:12" ht="13.8" x14ac:dyDescent="0.3">
      <c r="A5958" s="54" t="s">
        <v>21074</v>
      </c>
      <c r="B5958" s="54" t="s">
        <v>21075</v>
      </c>
      <c r="C5958" s="54" t="s">
        <v>21078</v>
      </c>
      <c r="D5958" s="54" t="s">
        <v>21079</v>
      </c>
      <c r="E5958" s="55" t="s">
        <v>8319</v>
      </c>
      <c r="F5958" s="54" t="s">
        <v>8319</v>
      </c>
      <c r="G5958" s="54" t="s">
        <v>21142</v>
      </c>
      <c r="H5958" s="54" t="s">
        <v>21143</v>
      </c>
      <c r="I5958" s="54" t="s">
        <v>8514</v>
      </c>
      <c r="J5958" s="54" t="s">
        <v>8323</v>
      </c>
      <c r="K5958" s="55" t="s">
        <v>26117</v>
      </c>
      <c r="L5958" s="54" t="s">
        <v>8325</v>
      </c>
    </row>
    <row r="5959" spans="1:12" ht="13.8" x14ac:dyDescent="0.3">
      <c r="A5959" s="54" t="s">
        <v>21074</v>
      </c>
      <c r="B5959" s="54" t="s">
        <v>21075</v>
      </c>
      <c r="C5959" s="54" t="s">
        <v>21078</v>
      </c>
      <c r="D5959" s="54" t="s">
        <v>21079</v>
      </c>
      <c r="E5959" s="55" t="s">
        <v>8319</v>
      </c>
      <c r="F5959" s="54" t="s">
        <v>8319</v>
      </c>
      <c r="G5959" s="54" t="s">
        <v>21144</v>
      </c>
      <c r="H5959" s="54" t="s">
        <v>21145</v>
      </c>
      <c r="I5959" s="54" t="s">
        <v>8514</v>
      </c>
      <c r="J5959" s="54" t="s">
        <v>8323</v>
      </c>
      <c r="K5959" s="55" t="s">
        <v>12541</v>
      </c>
      <c r="L5959" s="54" t="s">
        <v>8325</v>
      </c>
    </row>
    <row r="5960" spans="1:12" ht="13.8" x14ac:dyDescent="0.3">
      <c r="A5960" s="54" t="s">
        <v>21074</v>
      </c>
      <c r="B5960" s="54" t="s">
        <v>21075</v>
      </c>
      <c r="C5960" s="54" t="s">
        <v>21078</v>
      </c>
      <c r="D5960" s="54" t="s">
        <v>21079</v>
      </c>
      <c r="E5960" s="55" t="s">
        <v>8319</v>
      </c>
      <c r="F5960" s="54" t="s">
        <v>8319</v>
      </c>
      <c r="G5960" s="54" t="s">
        <v>21146</v>
      </c>
      <c r="H5960" s="54" t="s">
        <v>21147</v>
      </c>
      <c r="I5960" s="54" t="s">
        <v>8514</v>
      </c>
      <c r="J5960" s="54" t="s">
        <v>8323</v>
      </c>
      <c r="K5960" s="55" t="s">
        <v>26118</v>
      </c>
      <c r="L5960" s="54" t="s">
        <v>8325</v>
      </c>
    </row>
    <row r="5961" spans="1:12" ht="13.8" x14ac:dyDescent="0.3">
      <c r="A5961" s="54" t="s">
        <v>21074</v>
      </c>
      <c r="B5961" s="54" t="s">
        <v>21075</v>
      </c>
      <c r="C5961" s="54" t="s">
        <v>21078</v>
      </c>
      <c r="D5961" s="54" t="s">
        <v>21079</v>
      </c>
      <c r="E5961" s="55" t="s">
        <v>8319</v>
      </c>
      <c r="F5961" s="54" t="s">
        <v>8319</v>
      </c>
      <c r="G5961" s="54" t="s">
        <v>21148</v>
      </c>
      <c r="H5961" s="54" t="s">
        <v>21149</v>
      </c>
      <c r="I5961" s="54" t="s">
        <v>8898</v>
      </c>
      <c r="J5961" s="54" t="s">
        <v>8323</v>
      </c>
      <c r="K5961" s="55" t="s">
        <v>9208</v>
      </c>
      <c r="L5961" s="54" t="s">
        <v>8325</v>
      </c>
    </row>
    <row r="5962" spans="1:12" ht="13.8" x14ac:dyDescent="0.3">
      <c r="A5962" s="54" t="s">
        <v>21074</v>
      </c>
      <c r="B5962" s="54" t="s">
        <v>21075</v>
      </c>
      <c r="C5962" s="54" t="s">
        <v>21078</v>
      </c>
      <c r="D5962" s="54" t="s">
        <v>21079</v>
      </c>
      <c r="E5962" s="55" t="s">
        <v>8319</v>
      </c>
      <c r="F5962" s="54" t="s">
        <v>8319</v>
      </c>
      <c r="G5962" s="54" t="s">
        <v>21150</v>
      </c>
      <c r="H5962" s="54" t="s">
        <v>21151</v>
      </c>
      <c r="I5962" s="54" t="s">
        <v>8514</v>
      </c>
      <c r="J5962" s="54" t="s">
        <v>8323</v>
      </c>
      <c r="K5962" s="55" t="s">
        <v>26119</v>
      </c>
      <c r="L5962" s="54" t="s">
        <v>8325</v>
      </c>
    </row>
    <row r="5963" spans="1:12" ht="13.8" x14ac:dyDescent="0.3">
      <c r="A5963" s="54" t="s">
        <v>21074</v>
      </c>
      <c r="B5963" s="54" t="s">
        <v>21075</v>
      </c>
      <c r="C5963" s="54" t="s">
        <v>21078</v>
      </c>
      <c r="D5963" s="54" t="s">
        <v>21079</v>
      </c>
      <c r="E5963" s="55" t="s">
        <v>8319</v>
      </c>
      <c r="F5963" s="54" t="s">
        <v>8319</v>
      </c>
      <c r="G5963" s="54" t="s">
        <v>21152</v>
      </c>
      <c r="H5963" s="54" t="s">
        <v>21153</v>
      </c>
      <c r="I5963" s="54" t="s">
        <v>8514</v>
      </c>
      <c r="J5963" s="54" t="s">
        <v>8323</v>
      </c>
      <c r="K5963" s="55" t="s">
        <v>26120</v>
      </c>
      <c r="L5963" s="54" t="s">
        <v>8325</v>
      </c>
    </row>
    <row r="5964" spans="1:12" ht="13.8" x14ac:dyDescent="0.3">
      <c r="A5964" s="54" t="s">
        <v>21074</v>
      </c>
      <c r="B5964" s="54" t="s">
        <v>21075</v>
      </c>
      <c r="C5964" s="54" t="s">
        <v>21078</v>
      </c>
      <c r="D5964" s="54" t="s">
        <v>21079</v>
      </c>
      <c r="E5964" s="55" t="s">
        <v>8319</v>
      </c>
      <c r="F5964" s="54" t="s">
        <v>8319</v>
      </c>
      <c r="G5964" s="54" t="s">
        <v>21154</v>
      </c>
      <c r="H5964" s="54" t="s">
        <v>21155</v>
      </c>
      <c r="I5964" s="54" t="s">
        <v>8514</v>
      </c>
      <c r="J5964" s="54" t="s">
        <v>8323</v>
      </c>
      <c r="K5964" s="55" t="s">
        <v>26121</v>
      </c>
      <c r="L5964" s="54" t="s">
        <v>8325</v>
      </c>
    </row>
    <row r="5965" spans="1:12" ht="13.8" x14ac:dyDescent="0.3">
      <c r="A5965" s="54" t="s">
        <v>21074</v>
      </c>
      <c r="B5965" s="54" t="s">
        <v>21075</v>
      </c>
      <c r="C5965" s="54" t="s">
        <v>21078</v>
      </c>
      <c r="D5965" s="54" t="s">
        <v>21079</v>
      </c>
      <c r="E5965" s="55" t="s">
        <v>8319</v>
      </c>
      <c r="F5965" s="54" t="s">
        <v>8319</v>
      </c>
      <c r="G5965" s="54" t="s">
        <v>21156</v>
      </c>
      <c r="H5965" s="54" t="s">
        <v>21157</v>
      </c>
      <c r="I5965" s="54" t="s">
        <v>8514</v>
      </c>
      <c r="J5965" s="54" t="s">
        <v>8323</v>
      </c>
      <c r="K5965" s="55" t="s">
        <v>26122</v>
      </c>
      <c r="L5965" s="54" t="s">
        <v>8325</v>
      </c>
    </row>
    <row r="5966" spans="1:12" ht="13.8" x14ac:dyDescent="0.3">
      <c r="A5966" s="54" t="s">
        <v>21074</v>
      </c>
      <c r="B5966" s="54" t="s">
        <v>21075</v>
      </c>
      <c r="C5966" s="54" t="s">
        <v>21078</v>
      </c>
      <c r="D5966" s="54" t="s">
        <v>21079</v>
      </c>
      <c r="E5966" s="55" t="s">
        <v>8319</v>
      </c>
      <c r="F5966" s="54" t="s">
        <v>8319</v>
      </c>
      <c r="G5966" s="54" t="s">
        <v>21158</v>
      </c>
      <c r="H5966" s="54" t="s">
        <v>21159</v>
      </c>
      <c r="I5966" s="54" t="s">
        <v>8514</v>
      </c>
      <c r="J5966" s="54" t="s">
        <v>8980</v>
      </c>
      <c r="K5966" s="55" t="s">
        <v>9419</v>
      </c>
      <c r="L5966" s="54" t="s">
        <v>8325</v>
      </c>
    </row>
    <row r="5967" spans="1:12" ht="13.8" x14ac:dyDescent="0.3">
      <c r="A5967" s="54" t="s">
        <v>21074</v>
      </c>
      <c r="B5967" s="54" t="s">
        <v>21075</v>
      </c>
      <c r="C5967" s="54" t="s">
        <v>21078</v>
      </c>
      <c r="D5967" s="54" t="s">
        <v>21079</v>
      </c>
      <c r="E5967" s="55" t="s">
        <v>8319</v>
      </c>
      <c r="F5967" s="54" t="s">
        <v>8319</v>
      </c>
      <c r="G5967" s="54" t="s">
        <v>21160</v>
      </c>
      <c r="H5967" s="54" t="s">
        <v>21161</v>
      </c>
      <c r="I5967" s="54" t="s">
        <v>8322</v>
      </c>
      <c r="J5967" s="54" t="s">
        <v>8980</v>
      </c>
      <c r="K5967" s="55" t="s">
        <v>18752</v>
      </c>
      <c r="L5967" s="54" t="s">
        <v>8325</v>
      </c>
    </row>
    <row r="5968" spans="1:12" ht="13.8" x14ac:dyDescent="0.3">
      <c r="A5968" s="54" t="s">
        <v>21074</v>
      </c>
      <c r="B5968" s="54" t="s">
        <v>21075</v>
      </c>
      <c r="C5968" s="54" t="s">
        <v>21078</v>
      </c>
      <c r="D5968" s="54" t="s">
        <v>21079</v>
      </c>
      <c r="E5968" s="55" t="s">
        <v>8319</v>
      </c>
      <c r="F5968" s="54" t="s">
        <v>8319</v>
      </c>
      <c r="G5968" s="54" t="s">
        <v>21162</v>
      </c>
      <c r="H5968" s="54" t="s">
        <v>21163</v>
      </c>
      <c r="I5968" s="54" t="s">
        <v>8322</v>
      </c>
      <c r="J5968" s="54" t="s">
        <v>8980</v>
      </c>
      <c r="K5968" s="55" t="s">
        <v>10030</v>
      </c>
      <c r="L5968" s="54" t="s">
        <v>8325</v>
      </c>
    </row>
    <row r="5969" spans="1:12" ht="13.8" x14ac:dyDescent="0.3">
      <c r="A5969" s="54" t="s">
        <v>21074</v>
      </c>
      <c r="B5969" s="54" t="s">
        <v>21075</v>
      </c>
      <c r="C5969" s="54" t="s">
        <v>21078</v>
      </c>
      <c r="D5969" s="54" t="s">
        <v>21079</v>
      </c>
      <c r="E5969" s="55" t="s">
        <v>8319</v>
      </c>
      <c r="F5969" s="54" t="s">
        <v>8319</v>
      </c>
      <c r="G5969" s="54" t="s">
        <v>21165</v>
      </c>
      <c r="H5969" s="54" t="s">
        <v>21166</v>
      </c>
      <c r="I5969" s="54" t="s">
        <v>8514</v>
      </c>
      <c r="J5969" s="54" t="s">
        <v>8980</v>
      </c>
      <c r="K5969" s="55" t="s">
        <v>17163</v>
      </c>
      <c r="L5969" s="54" t="s">
        <v>8325</v>
      </c>
    </row>
    <row r="5970" spans="1:12" ht="13.8" x14ac:dyDescent="0.3">
      <c r="A5970" s="54" t="s">
        <v>21074</v>
      </c>
      <c r="B5970" s="54" t="s">
        <v>21075</v>
      </c>
      <c r="C5970" s="54" t="s">
        <v>21078</v>
      </c>
      <c r="D5970" s="54" t="s">
        <v>21079</v>
      </c>
      <c r="E5970" s="55" t="s">
        <v>8319</v>
      </c>
      <c r="F5970" s="54" t="s">
        <v>8319</v>
      </c>
      <c r="G5970" s="54" t="s">
        <v>21168</v>
      </c>
      <c r="H5970" s="54" t="s">
        <v>21169</v>
      </c>
      <c r="I5970" s="54" t="s">
        <v>8514</v>
      </c>
      <c r="J5970" s="54" t="s">
        <v>8980</v>
      </c>
      <c r="K5970" s="55" t="s">
        <v>8622</v>
      </c>
      <c r="L5970" s="54" t="s">
        <v>8325</v>
      </c>
    </row>
    <row r="5971" spans="1:12" ht="13.8" x14ac:dyDescent="0.3">
      <c r="A5971" s="54" t="s">
        <v>21074</v>
      </c>
      <c r="B5971" s="54" t="s">
        <v>21075</v>
      </c>
      <c r="C5971" s="54" t="s">
        <v>21078</v>
      </c>
      <c r="D5971" s="54" t="s">
        <v>21079</v>
      </c>
      <c r="E5971" s="55" t="s">
        <v>8319</v>
      </c>
      <c r="F5971" s="54" t="s">
        <v>8319</v>
      </c>
      <c r="G5971" s="54" t="s">
        <v>21171</v>
      </c>
      <c r="H5971" s="54" t="s">
        <v>21172</v>
      </c>
      <c r="I5971" s="54" t="s">
        <v>8514</v>
      </c>
      <c r="J5971" s="54" t="s">
        <v>8980</v>
      </c>
      <c r="K5971" s="55" t="s">
        <v>14821</v>
      </c>
      <c r="L5971" s="54" t="s">
        <v>8325</v>
      </c>
    </row>
    <row r="5972" spans="1:12" ht="13.8" x14ac:dyDescent="0.3">
      <c r="A5972" s="54" t="s">
        <v>21074</v>
      </c>
      <c r="B5972" s="54" t="s">
        <v>21075</v>
      </c>
      <c r="C5972" s="54" t="s">
        <v>21078</v>
      </c>
      <c r="D5972" s="54" t="s">
        <v>21079</v>
      </c>
      <c r="E5972" s="55" t="s">
        <v>8319</v>
      </c>
      <c r="F5972" s="54" t="s">
        <v>8319</v>
      </c>
      <c r="G5972" s="54" t="s">
        <v>21173</v>
      </c>
      <c r="H5972" s="54" t="s">
        <v>21174</v>
      </c>
      <c r="I5972" s="54" t="s">
        <v>8514</v>
      </c>
      <c r="J5972" s="54" t="s">
        <v>8980</v>
      </c>
      <c r="K5972" s="55" t="s">
        <v>21913</v>
      </c>
      <c r="L5972" s="54" t="s">
        <v>8325</v>
      </c>
    </row>
    <row r="5973" spans="1:12" ht="13.8" x14ac:dyDescent="0.3">
      <c r="A5973" s="54" t="s">
        <v>21176</v>
      </c>
      <c r="B5973" s="54" t="s">
        <v>21177</v>
      </c>
      <c r="C5973" s="54" t="s">
        <v>21178</v>
      </c>
      <c r="D5973" s="54" t="s">
        <v>21179</v>
      </c>
      <c r="E5973" s="55" t="s">
        <v>8319</v>
      </c>
      <c r="F5973" s="54" t="s">
        <v>8319</v>
      </c>
      <c r="G5973" s="54" t="s">
        <v>21180</v>
      </c>
      <c r="H5973" s="54" t="s">
        <v>21181</v>
      </c>
      <c r="I5973" s="54" t="s">
        <v>9661</v>
      </c>
      <c r="J5973" s="54" t="s">
        <v>8323</v>
      </c>
      <c r="K5973" s="55" t="s">
        <v>26123</v>
      </c>
      <c r="L5973" s="54" t="s">
        <v>8325</v>
      </c>
    </row>
    <row r="5974" spans="1:12" ht="13.8" x14ac:dyDescent="0.3">
      <c r="A5974" s="54" t="s">
        <v>21176</v>
      </c>
      <c r="B5974" s="54" t="s">
        <v>21177</v>
      </c>
      <c r="C5974" s="54" t="s">
        <v>21182</v>
      </c>
      <c r="D5974" s="54" t="s">
        <v>21183</v>
      </c>
      <c r="E5974" s="55" t="s">
        <v>8319</v>
      </c>
      <c r="F5974" s="54" t="s">
        <v>8319</v>
      </c>
      <c r="G5974" s="54" t="s">
        <v>21184</v>
      </c>
      <c r="H5974" s="54" t="s">
        <v>21185</v>
      </c>
      <c r="I5974" s="54" t="s">
        <v>8514</v>
      </c>
      <c r="J5974" s="54" t="s">
        <v>8323</v>
      </c>
      <c r="K5974" s="55" t="s">
        <v>15885</v>
      </c>
      <c r="L5974" s="54" t="s">
        <v>8325</v>
      </c>
    </row>
    <row r="5975" spans="1:12" ht="13.8" x14ac:dyDescent="0.3">
      <c r="A5975" s="54" t="s">
        <v>21176</v>
      </c>
      <c r="B5975" s="54" t="s">
        <v>21177</v>
      </c>
      <c r="C5975" s="54" t="s">
        <v>21182</v>
      </c>
      <c r="D5975" s="54" t="s">
        <v>21183</v>
      </c>
      <c r="E5975" s="55" t="s">
        <v>8319</v>
      </c>
      <c r="F5975" s="54" t="s">
        <v>8319</v>
      </c>
      <c r="G5975" s="54" t="s">
        <v>21187</v>
      </c>
      <c r="H5975" s="54" t="s">
        <v>21188</v>
      </c>
      <c r="I5975" s="54" t="s">
        <v>8322</v>
      </c>
      <c r="J5975" s="54" t="s">
        <v>8323</v>
      </c>
      <c r="K5975" s="55" t="s">
        <v>26124</v>
      </c>
      <c r="L5975" s="54" t="s">
        <v>8325</v>
      </c>
    </row>
    <row r="5976" spans="1:12" ht="13.8" x14ac:dyDescent="0.3">
      <c r="A5976" s="54" t="s">
        <v>21176</v>
      </c>
      <c r="B5976" s="54" t="s">
        <v>21177</v>
      </c>
      <c r="C5976" s="54" t="s">
        <v>21182</v>
      </c>
      <c r="D5976" s="54" t="s">
        <v>21183</v>
      </c>
      <c r="E5976" s="55" t="s">
        <v>8319</v>
      </c>
      <c r="F5976" s="54" t="s">
        <v>8319</v>
      </c>
      <c r="G5976" s="54" t="s">
        <v>21189</v>
      </c>
      <c r="H5976" s="54" t="s">
        <v>21190</v>
      </c>
      <c r="I5976" s="54" t="s">
        <v>8514</v>
      </c>
      <c r="J5976" s="54" t="s">
        <v>8323</v>
      </c>
      <c r="K5976" s="55" t="s">
        <v>26125</v>
      </c>
      <c r="L5976" s="54" t="s">
        <v>8325</v>
      </c>
    </row>
    <row r="5977" spans="1:12" ht="13.8" x14ac:dyDescent="0.3">
      <c r="A5977" s="54" t="s">
        <v>21176</v>
      </c>
      <c r="B5977" s="54" t="s">
        <v>21177</v>
      </c>
      <c r="C5977" s="54" t="s">
        <v>21182</v>
      </c>
      <c r="D5977" s="54" t="s">
        <v>21183</v>
      </c>
      <c r="E5977" s="55" t="s">
        <v>8319</v>
      </c>
      <c r="F5977" s="54" t="s">
        <v>8319</v>
      </c>
      <c r="G5977" s="54" t="s">
        <v>21191</v>
      </c>
      <c r="H5977" s="54" t="s">
        <v>21192</v>
      </c>
      <c r="I5977" s="54" t="s">
        <v>8514</v>
      </c>
      <c r="J5977" s="54" t="s">
        <v>8323</v>
      </c>
      <c r="K5977" s="55" t="s">
        <v>10063</v>
      </c>
      <c r="L5977" s="54" t="s">
        <v>8325</v>
      </c>
    </row>
    <row r="5978" spans="1:12" ht="13.8" x14ac:dyDescent="0.3">
      <c r="A5978" s="54" t="s">
        <v>21176</v>
      </c>
      <c r="B5978" s="54" t="s">
        <v>21177</v>
      </c>
      <c r="C5978" s="54" t="s">
        <v>21182</v>
      </c>
      <c r="D5978" s="54" t="s">
        <v>21183</v>
      </c>
      <c r="E5978" s="55" t="s">
        <v>8319</v>
      </c>
      <c r="F5978" s="54" t="s">
        <v>8319</v>
      </c>
      <c r="G5978" s="54" t="s">
        <v>21193</v>
      </c>
      <c r="H5978" s="54" t="s">
        <v>21194</v>
      </c>
      <c r="I5978" s="54" t="s">
        <v>8514</v>
      </c>
      <c r="J5978" s="54" t="s">
        <v>8323</v>
      </c>
      <c r="K5978" s="55" t="s">
        <v>18287</v>
      </c>
      <c r="L5978" s="54" t="s">
        <v>8325</v>
      </c>
    </row>
    <row r="5979" spans="1:12" ht="13.8" x14ac:dyDescent="0.3">
      <c r="A5979" s="54" t="s">
        <v>21176</v>
      </c>
      <c r="B5979" s="54" t="s">
        <v>21177</v>
      </c>
      <c r="C5979" s="54" t="s">
        <v>21182</v>
      </c>
      <c r="D5979" s="54" t="s">
        <v>21183</v>
      </c>
      <c r="E5979" s="55" t="s">
        <v>8319</v>
      </c>
      <c r="F5979" s="54" t="s">
        <v>8319</v>
      </c>
      <c r="G5979" s="54" t="s">
        <v>21195</v>
      </c>
      <c r="H5979" s="54" t="s">
        <v>21196</v>
      </c>
      <c r="I5979" s="54" t="s">
        <v>8322</v>
      </c>
      <c r="J5979" s="54" t="s">
        <v>8323</v>
      </c>
      <c r="K5979" s="55" t="s">
        <v>9966</v>
      </c>
      <c r="L5979" s="54" t="s">
        <v>8325</v>
      </c>
    </row>
    <row r="5980" spans="1:12" ht="13.8" x14ac:dyDescent="0.3">
      <c r="A5980" s="54" t="s">
        <v>21176</v>
      </c>
      <c r="B5980" s="54" t="s">
        <v>21177</v>
      </c>
      <c r="C5980" s="54" t="s">
        <v>21182</v>
      </c>
      <c r="D5980" s="54" t="s">
        <v>21183</v>
      </c>
      <c r="E5980" s="55" t="s">
        <v>8319</v>
      </c>
      <c r="F5980" s="54" t="s">
        <v>8319</v>
      </c>
      <c r="G5980" s="54" t="s">
        <v>21197</v>
      </c>
      <c r="H5980" s="54" t="s">
        <v>21198</v>
      </c>
      <c r="I5980" s="54" t="s">
        <v>8322</v>
      </c>
      <c r="J5980" s="54" t="s">
        <v>8323</v>
      </c>
      <c r="K5980" s="55" t="s">
        <v>9480</v>
      </c>
      <c r="L5980" s="54" t="s">
        <v>8325</v>
      </c>
    </row>
    <row r="5981" spans="1:12" ht="13.8" x14ac:dyDescent="0.3">
      <c r="A5981" s="54" t="s">
        <v>21199</v>
      </c>
      <c r="B5981" s="54" t="s">
        <v>21200</v>
      </c>
      <c r="C5981" s="54" t="s">
        <v>21201</v>
      </c>
      <c r="D5981" s="54" t="s">
        <v>21202</v>
      </c>
      <c r="E5981" s="55" t="s">
        <v>8319</v>
      </c>
      <c r="F5981" s="54" t="s">
        <v>8319</v>
      </c>
      <c r="G5981" s="54" t="s">
        <v>21203</v>
      </c>
      <c r="H5981" s="54" t="s">
        <v>21204</v>
      </c>
      <c r="I5981" s="54" t="s">
        <v>18770</v>
      </c>
      <c r="J5981" s="54" t="s">
        <v>8323</v>
      </c>
      <c r="K5981" s="55" t="s">
        <v>10137</v>
      </c>
      <c r="L5981" s="54" t="s">
        <v>8325</v>
      </c>
    </row>
    <row r="5982" spans="1:12" ht="13.8" x14ac:dyDescent="0.3">
      <c r="A5982" s="54" t="s">
        <v>21199</v>
      </c>
      <c r="B5982" s="54" t="s">
        <v>21200</v>
      </c>
      <c r="C5982" s="54" t="s">
        <v>21201</v>
      </c>
      <c r="D5982" s="54" t="s">
        <v>21202</v>
      </c>
      <c r="E5982" s="55" t="s">
        <v>8319</v>
      </c>
      <c r="F5982" s="54" t="s">
        <v>8319</v>
      </c>
      <c r="G5982" s="54" t="s">
        <v>21206</v>
      </c>
      <c r="H5982" s="54" t="s">
        <v>21207</v>
      </c>
      <c r="I5982" s="54" t="s">
        <v>18770</v>
      </c>
      <c r="J5982" s="54" t="s">
        <v>8323</v>
      </c>
      <c r="K5982" s="55" t="s">
        <v>22134</v>
      </c>
      <c r="L5982" s="54" t="s">
        <v>8325</v>
      </c>
    </row>
    <row r="5983" spans="1:12" ht="13.8" x14ac:dyDescent="0.3">
      <c r="A5983" s="54" t="s">
        <v>21199</v>
      </c>
      <c r="B5983" s="54" t="s">
        <v>21200</v>
      </c>
      <c r="C5983" s="54" t="s">
        <v>21201</v>
      </c>
      <c r="D5983" s="54" t="s">
        <v>21202</v>
      </c>
      <c r="E5983" s="55" t="s">
        <v>8319</v>
      </c>
      <c r="F5983" s="54" t="s">
        <v>8319</v>
      </c>
      <c r="G5983" s="54" t="s">
        <v>21208</v>
      </c>
      <c r="H5983" s="54" t="s">
        <v>21209</v>
      </c>
      <c r="I5983" s="54" t="s">
        <v>18770</v>
      </c>
      <c r="J5983" s="54" t="s">
        <v>8323</v>
      </c>
      <c r="K5983" s="55" t="s">
        <v>10446</v>
      </c>
      <c r="L5983" s="54" t="s">
        <v>8325</v>
      </c>
    </row>
    <row r="5984" spans="1:12" ht="13.8" x14ac:dyDescent="0.3">
      <c r="A5984" s="54" t="s">
        <v>21199</v>
      </c>
      <c r="B5984" s="54" t="s">
        <v>21200</v>
      </c>
      <c r="C5984" s="54" t="s">
        <v>21201</v>
      </c>
      <c r="D5984" s="54" t="s">
        <v>21202</v>
      </c>
      <c r="E5984" s="55" t="s">
        <v>8319</v>
      </c>
      <c r="F5984" s="54" t="s">
        <v>8319</v>
      </c>
      <c r="G5984" s="54" t="s">
        <v>21210</v>
      </c>
      <c r="H5984" s="54" t="s">
        <v>21211</v>
      </c>
      <c r="I5984" s="54" t="s">
        <v>18770</v>
      </c>
      <c r="J5984" s="54" t="s">
        <v>8323</v>
      </c>
      <c r="K5984" s="55" t="s">
        <v>22399</v>
      </c>
      <c r="L5984" s="54" t="s">
        <v>8325</v>
      </c>
    </row>
    <row r="5985" spans="1:12" ht="13.8" x14ac:dyDescent="0.3">
      <c r="A5985" s="54" t="s">
        <v>21199</v>
      </c>
      <c r="B5985" s="54" t="s">
        <v>21200</v>
      </c>
      <c r="C5985" s="54" t="s">
        <v>21201</v>
      </c>
      <c r="D5985" s="54" t="s">
        <v>21202</v>
      </c>
      <c r="E5985" s="55" t="s">
        <v>8319</v>
      </c>
      <c r="F5985" s="54" t="s">
        <v>8319</v>
      </c>
      <c r="G5985" s="54" t="s">
        <v>21212</v>
      </c>
      <c r="H5985" s="54" t="s">
        <v>21213</v>
      </c>
      <c r="I5985" s="54" t="s">
        <v>18770</v>
      </c>
      <c r="J5985" s="54" t="s">
        <v>8323</v>
      </c>
      <c r="K5985" s="55" t="s">
        <v>10210</v>
      </c>
      <c r="L5985" s="54" t="s">
        <v>8325</v>
      </c>
    </row>
    <row r="5986" spans="1:12" ht="13.8" x14ac:dyDescent="0.3">
      <c r="A5986" s="54" t="s">
        <v>21199</v>
      </c>
      <c r="B5986" s="54" t="s">
        <v>21200</v>
      </c>
      <c r="C5986" s="54" t="s">
        <v>21201</v>
      </c>
      <c r="D5986" s="54" t="s">
        <v>21202</v>
      </c>
      <c r="E5986" s="55" t="s">
        <v>8319</v>
      </c>
      <c r="F5986" s="54" t="s">
        <v>8319</v>
      </c>
      <c r="G5986" s="54" t="s">
        <v>21214</v>
      </c>
      <c r="H5986" s="54" t="s">
        <v>21215</v>
      </c>
      <c r="I5986" s="54" t="s">
        <v>18770</v>
      </c>
      <c r="J5986" s="54" t="s">
        <v>8323</v>
      </c>
      <c r="K5986" s="55" t="s">
        <v>9934</v>
      </c>
      <c r="L5986" s="54" t="s">
        <v>8325</v>
      </c>
    </row>
    <row r="5987" spans="1:12" ht="13.8" x14ac:dyDescent="0.3">
      <c r="A5987" s="54" t="s">
        <v>21199</v>
      </c>
      <c r="B5987" s="54" t="s">
        <v>21200</v>
      </c>
      <c r="C5987" s="54" t="s">
        <v>21201</v>
      </c>
      <c r="D5987" s="54" t="s">
        <v>21202</v>
      </c>
      <c r="E5987" s="55" t="s">
        <v>8319</v>
      </c>
      <c r="F5987" s="54" t="s">
        <v>8319</v>
      </c>
      <c r="G5987" s="54" t="s">
        <v>21216</v>
      </c>
      <c r="H5987" s="54" t="s">
        <v>21217</v>
      </c>
      <c r="I5987" s="54" t="s">
        <v>18747</v>
      </c>
      <c r="J5987" s="54" t="s">
        <v>8323</v>
      </c>
      <c r="K5987" s="55" t="s">
        <v>9975</v>
      </c>
      <c r="L5987" s="54" t="s">
        <v>8325</v>
      </c>
    </row>
    <row r="5988" spans="1:12" ht="13.8" x14ac:dyDescent="0.3">
      <c r="A5988" s="54" t="s">
        <v>21199</v>
      </c>
      <c r="B5988" s="54" t="s">
        <v>21200</v>
      </c>
      <c r="C5988" s="54" t="s">
        <v>21201</v>
      </c>
      <c r="D5988" s="54" t="s">
        <v>21202</v>
      </c>
      <c r="E5988" s="55" t="s">
        <v>8319</v>
      </c>
      <c r="F5988" s="54" t="s">
        <v>8319</v>
      </c>
      <c r="G5988" s="54" t="s">
        <v>21218</v>
      </c>
      <c r="H5988" s="54" t="s">
        <v>21219</v>
      </c>
      <c r="I5988" s="54" t="s">
        <v>18747</v>
      </c>
      <c r="J5988" s="54" t="s">
        <v>8323</v>
      </c>
      <c r="K5988" s="55" t="s">
        <v>10446</v>
      </c>
      <c r="L5988" s="54" t="s">
        <v>8325</v>
      </c>
    </row>
    <row r="5989" spans="1:12" ht="13.8" x14ac:dyDescent="0.3">
      <c r="A5989" s="54" t="s">
        <v>21199</v>
      </c>
      <c r="B5989" s="54" t="s">
        <v>21200</v>
      </c>
      <c r="C5989" s="54" t="s">
        <v>21201</v>
      </c>
      <c r="D5989" s="54" t="s">
        <v>21202</v>
      </c>
      <c r="E5989" s="55" t="s">
        <v>8319</v>
      </c>
      <c r="F5989" s="54" t="s">
        <v>8319</v>
      </c>
      <c r="G5989" s="54" t="s">
        <v>21220</v>
      </c>
      <c r="H5989" s="54" t="s">
        <v>21221</v>
      </c>
      <c r="I5989" s="54" t="s">
        <v>18747</v>
      </c>
      <c r="J5989" s="54" t="s">
        <v>8323</v>
      </c>
      <c r="K5989" s="55" t="s">
        <v>9950</v>
      </c>
      <c r="L5989" s="54" t="s">
        <v>8325</v>
      </c>
    </row>
    <row r="5990" spans="1:12" ht="13.8" x14ac:dyDescent="0.3">
      <c r="A5990" s="54" t="s">
        <v>21199</v>
      </c>
      <c r="B5990" s="54" t="s">
        <v>21200</v>
      </c>
      <c r="C5990" s="54" t="s">
        <v>21201</v>
      </c>
      <c r="D5990" s="54" t="s">
        <v>21202</v>
      </c>
      <c r="E5990" s="55" t="s">
        <v>8319</v>
      </c>
      <c r="F5990" s="54" t="s">
        <v>8319</v>
      </c>
      <c r="G5990" s="54" t="s">
        <v>21222</v>
      </c>
      <c r="H5990" s="54" t="s">
        <v>21223</v>
      </c>
      <c r="I5990" s="54" t="s">
        <v>18747</v>
      </c>
      <c r="J5990" s="54" t="s">
        <v>8323</v>
      </c>
      <c r="K5990" s="55" t="s">
        <v>10656</v>
      </c>
      <c r="L5990" s="54" t="s">
        <v>8325</v>
      </c>
    </row>
    <row r="5991" spans="1:12" ht="13.8" x14ac:dyDescent="0.3">
      <c r="A5991" s="54" t="s">
        <v>21199</v>
      </c>
      <c r="B5991" s="54" t="s">
        <v>21200</v>
      </c>
      <c r="C5991" s="54" t="s">
        <v>21201</v>
      </c>
      <c r="D5991" s="54" t="s">
        <v>21202</v>
      </c>
      <c r="E5991" s="55" t="s">
        <v>8319</v>
      </c>
      <c r="F5991" s="54" t="s">
        <v>8319</v>
      </c>
      <c r="G5991" s="54" t="s">
        <v>21224</v>
      </c>
      <c r="H5991" s="54" t="s">
        <v>21225</v>
      </c>
      <c r="I5991" s="54" t="s">
        <v>18747</v>
      </c>
      <c r="J5991" s="54" t="s">
        <v>8323</v>
      </c>
      <c r="K5991" s="55" t="s">
        <v>9934</v>
      </c>
      <c r="L5991" s="54" t="s">
        <v>8325</v>
      </c>
    </row>
    <row r="5992" spans="1:12" ht="13.8" x14ac:dyDescent="0.3">
      <c r="A5992" s="54" t="s">
        <v>21199</v>
      </c>
      <c r="B5992" s="54" t="s">
        <v>21200</v>
      </c>
      <c r="C5992" s="54" t="s">
        <v>21201</v>
      </c>
      <c r="D5992" s="54" t="s">
        <v>21202</v>
      </c>
      <c r="E5992" s="55" t="s">
        <v>8319</v>
      </c>
      <c r="F5992" s="54" t="s">
        <v>8319</v>
      </c>
      <c r="G5992" s="54" t="s">
        <v>21226</v>
      </c>
      <c r="H5992" s="54" t="s">
        <v>21227</v>
      </c>
      <c r="I5992" s="54" t="s">
        <v>18747</v>
      </c>
      <c r="J5992" s="54" t="s">
        <v>8323</v>
      </c>
      <c r="K5992" s="55" t="s">
        <v>9603</v>
      </c>
      <c r="L5992" s="54" t="s">
        <v>8325</v>
      </c>
    </row>
    <row r="5993" spans="1:12" ht="13.8" x14ac:dyDescent="0.3">
      <c r="A5993" s="54" t="s">
        <v>21199</v>
      </c>
      <c r="B5993" s="54" t="s">
        <v>21200</v>
      </c>
      <c r="C5993" s="54" t="s">
        <v>21201</v>
      </c>
      <c r="D5993" s="54" t="s">
        <v>21202</v>
      </c>
      <c r="E5993" s="55" t="s">
        <v>8319</v>
      </c>
      <c r="F5993" s="54" t="s">
        <v>8319</v>
      </c>
      <c r="G5993" s="54" t="s">
        <v>21228</v>
      </c>
      <c r="H5993" s="54" t="s">
        <v>21229</v>
      </c>
      <c r="I5993" s="54" t="s">
        <v>18770</v>
      </c>
      <c r="J5993" s="54" t="s">
        <v>8323</v>
      </c>
      <c r="K5993" s="55" t="s">
        <v>9958</v>
      </c>
      <c r="L5993" s="54" t="s">
        <v>8325</v>
      </c>
    </row>
    <row r="5994" spans="1:12" ht="13.8" x14ac:dyDescent="0.3">
      <c r="A5994" s="54" t="s">
        <v>21199</v>
      </c>
      <c r="B5994" s="54" t="s">
        <v>21200</v>
      </c>
      <c r="C5994" s="54" t="s">
        <v>21201</v>
      </c>
      <c r="D5994" s="54" t="s">
        <v>21202</v>
      </c>
      <c r="E5994" s="55" t="s">
        <v>8319</v>
      </c>
      <c r="F5994" s="54" t="s">
        <v>8319</v>
      </c>
      <c r="G5994" s="54" t="s">
        <v>21231</v>
      </c>
      <c r="H5994" s="54" t="s">
        <v>21232</v>
      </c>
      <c r="I5994" s="54" t="s">
        <v>18770</v>
      </c>
      <c r="J5994" s="54" t="s">
        <v>8323</v>
      </c>
      <c r="K5994" s="55" t="s">
        <v>10284</v>
      </c>
      <c r="L5994" s="54" t="s">
        <v>8325</v>
      </c>
    </row>
    <row r="5995" spans="1:12" ht="13.8" x14ac:dyDescent="0.3">
      <c r="A5995" s="54" t="s">
        <v>21199</v>
      </c>
      <c r="B5995" s="54" t="s">
        <v>21200</v>
      </c>
      <c r="C5995" s="54" t="s">
        <v>21201</v>
      </c>
      <c r="D5995" s="54" t="s">
        <v>21202</v>
      </c>
      <c r="E5995" s="55" t="s">
        <v>8319</v>
      </c>
      <c r="F5995" s="54" t="s">
        <v>8319</v>
      </c>
      <c r="G5995" s="54" t="s">
        <v>21233</v>
      </c>
      <c r="H5995" s="54" t="s">
        <v>21234</v>
      </c>
      <c r="I5995" s="54" t="s">
        <v>18770</v>
      </c>
      <c r="J5995" s="54" t="s">
        <v>8323</v>
      </c>
      <c r="K5995" s="55" t="s">
        <v>10275</v>
      </c>
      <c r="L5995" s="54" t="s">
        <v>8325</v>
      </c>
    </row>
    <row r="5996" spans="1:12" ht="13.8" x14ac:dyDescent="0.3">
      <c r="A5996" s="54" t="s">
        <v>21199</v>
      </c>
      <c r="B5996" s="54" t="s">
        <v>21200</v>
      </c>
      <c r="C5996" s="54" t="s">
        <v>21201</v>
      </c>
      <c r="D5996" s="54" t="s">
        <v>21202</v>
      </c>
      <c r="E5996" s="55" t="s">
        <v>8319</v>
      </c>
      <c r="F5996" s="54" t="s">
        <v>8319</v>
      </c>
      <c r="G5996" s="54" t="s">
        <v>21235</v>
      </c>
      <c r="H5996" s="54" t="s">
        <v>21236</v>
      </c>
      <c r="I5996" s="54" t="s">
        <v>18747</v>
      </c>
      <c r="J5996" s="54" t="s">
        <v>8323</v>
      </c>
      <c r="K5996" s="55" t="s">
        <v>9963</v>
      </c>
      <c r="L5996" s="54" t="s">
        <v>8325</v>
      </c>
    </row>
    <row r="5997" spans="1:12" ht="13.8" x14ac:dyDescent="0.3">
      <c r="A5997" s="54" t="s">
        <v>21199</v>
      </c>
      <c r="B5997" s="54" t="s">
        <v>21200</v>
      </c>
      <c r="C5997" s="54" t="s">
        <v>21201</v>
      </c>
      <c r="D5997" s="54" t="s">
        <v>21202</v>
      </c>
      <c r="E5997" s="55" t="s">
        <v>8319</v>
      </c>
      <c r="F5997" s="54" t="s">
        <v>8319</v>
      </c>
      <c r="G5997" s="54" t="s">
        <v>21237</v>
      </c>
      <c r="H5997" s="54" t="s">
        <v>21238</v>
      </c>
      <c r="I5997" s="54" t="s">
        <v>18747</v>
      </c>
      <c r="J5997" s="54" t="s">
        <v>8323</v>
      </c>
      <c r="K5997" s="55" t="s">
        <v>10275</v>
      </c>
      <c r="L5997" s="54" t="s">
        <v>8325</v>
      </c>
    </row>
    <row r="5998" spans="1:12" ht="13.8" x14ac:dyDescent="0.3">
      <c r="A5998" s="54" t="s">
        <v>21199</v>
      </c>
      <c r="B5998" s="54" t="s">
        <v>21200</v>
      </c>
      <c r="C5998" s="54" t="s">
        <v>21201</v>
      </c>
      <c r="D5998" s="54" t="s">
        <v>21202</v>
      </c>
      <c r="E5998" s="55" t="s">
        <v>8319</v>
      </c>
      <c r="F5998" s="54" t="s">
        <v>8319</v>
      </c>
      <c r="G5998" s="54" t="s">
        <v>21239</v>
      </c>
      <c r="H5998" s="54" t="s">
        <v>21240</v>
      </c>
      <c r="I5998" s="54" t="s">
        <v>18747</v>
      </c>
      <c r="J5998" s="54" t="s">
        <v>8323</v>
      </c>
      <c r="K5998" s="55" t="s">
        <v>10836</v>
      </c>
      <c r="L5998" s="54" t="s">
        <v>8325</v>
      </c>
    </row>
    <row r="5999" spans="1:12" ht="13.8" x14ac:dyDescent="0.3">
      <c r="A5999" s="54" t="s">
        <v>21199</v>
      </c>
      <c r="B5999" s="54" t="s">
        <v>21200</v>
      </c>
      <c r="C5999" s="54" t="s">
        <v>21201</v>
      </c>
      <c r="D5999" s="54" t="s">
        <v>21202</v>
      </c>
      <c r="E5999" s="55" t="s">
        <v>8319</v>
      </c>
      <c r="F5999" s="54" t="s">
        <v>8319</v>
      </c>
      <c r="G5999" s="54" t="s">
        <v>21242</v>
      </c>
      <c r="H5999" s="54" t="s">
        <v>21243</v>
      </c>
      <c r="I5999" s="54" t="s">
        <v>18770</v>
      </c>
      <c r="J5999" s="54" t="s">
        <v>8323</v>
      </c>
      <c r="K5999" s="55" t="s">
        <v>9306</v>
      </c>
      <c r="L5999" s="54" t="s">
        <v>8325</v>
      </c>
    </row>
    <row r="6000" spans="1:12" ht="13.8" x14ac:dyDescent="0.3">
      <c r="A6000" s="54" t="s">
        <v>21199</v>
      </c>
      <c r="B6000" s="54" t="s">
        <v>21200</v>
      </c>
      <c r="C6000" s="54" t="s">
        <v>21201</v>
      </c>
      <c r="D6000" s="54" t="s">
        <v>21202</v>
      </c>
      <c r="E6000" s="55" t="s">
        <v>8319</v>
      </c>
      <c r="F6000" s="54" t="s">
        <v>8319</v>
      </c>
      <c r="G6000" s="54" t="s">
        <v>21245</v>
      </c>
      <c r="H6000" s="54" t="s">
        <v>21246</v>
      </c>
      <c r="I6000" s="54" t="s">
        <v>18770</v>
      </c>
      <c r="J6000" s="54" t="s">
        <v>8323</v>
      </c>
      <c r="K6000" s="55" t="s">
        <v>20783</v>
      </c>
      <c r="L6000" s="54" t="s">
        <v>8325</v>
      </c>
    </row>
    <row r="6001" spans="1:12" ht="13.8" x14ac:dyDescent="0.3">
      <c r="A6001" s="54" t="s">
        <v>21199</v>
      </c>
      <c r="B6001" s="54" t="s">
        <v>21200</v>
      </c>
      <c r="C6001" s="54" t="s">
        <v>21201</v>
      </c>
      <c r="D6001" s="54" t="s">
        <v>21202</v>
      </c>
      <c r="E6001" s="55" t="s">
        <v>8319</v>
      </c>
      <c r="F6001" s="54" t="s">
        <v>8319</v>
      </c>
      <c r="G6001" s="54" t="s">
        <v>21247</v>
      </c>
      <c r="H6001" s="54" t="s">
        <v>21248</v>
      </c>
      <c r="I6001" s="54" t="s">
        <v>18770</v>
      </c>
      <c r="J6001" s="54" t="s">
        <v>8323</v>
      </c>
      <c r="K6001" s="55" t="s">
        <v>9945</v>
      </c>
      <c r="L6001" s="54" t="s">
        <v>8325</v>
      </c>
    </row>
    <row r="6002" spans="1:12" ht="13.8" x14ac:dyDescent="0.3">
      <c r="A6002" s="54" t="s">
        <v>21199</v>
      </c>
      <c r="B6002" s="54" t="s">
        <v>21200</v>
      </c>
      <c r="C6002" s="54" t="s">
        <v>21201</v>
      </c>
      <c r="D6002" s="54" t="s">
        <v>21202</v>
      </c>
      <c r="E6002" s="55" t="s">
        <v>8319</v>
      </c>
      <c r="F6002" s="54" t="s">
        <v>8319</v>
      </c>
      <c r="G6002" s="54" t="s">
        <v>21250</v>
      </c>
      <c r="H6002" s="54" t="s">
        <v>21251</v>
      </c>
      <c r="I6002" s="54" t="s">
        <v>18747</v>
      </c>
      <c r="J6002" s="54" t="s">
        <v>8323</v>
      </c>
      <c r="K6002" s="55" t="s">
        <v>9600</v>
      </c>
      <c r="L6002" s="54" t="s">
        <v>8325</v>
      </c>
    </row>
    <row r="6003" spans="1:12" ht="13.8" x14ac:dyDescent="0.3">
      <c r="A6003" s="54" t="s">
        <v>21199</v>
      </c>
      <c r="B6003" s="54" t="s">
        <v>21200</v>
      </c>
      <c r="C6003" s="54" t="s">
        <v>21201</v>
      </c>
      <c r="D6003" s="54" t="s">
        <v>21202</v>
      </c>
      <c r="E6003" s="55" t="s">
        <v>8319</v>
      </c>
      <c r="F6003" s="54" t="s">
        <v>8319</v>
      </c>
      <c r="G6003" s="54" t="s">
        <v>21252</v>
      </c>
      <c r="H6003" s="54" t="s">
        <v>21253</v>
      </c>
      <c r="I6003" s="54" t="s">
        <v>18747</v>
      </c>
      <c r="J6003" s="54" t="s">
        <v>8323</v>
      </c>
      <c r="K6003" s="55" t="s">
        <v>9419</v>
      </c>
      <c r="L6003" s="54" t="s">
        <v>8325</v>
      </c>
    </row>
    <row r="6004" spans="1:12" ht="13.8" x14ac:dyDescent="0.3">
      <c r="A6004" s="54" t="s">
        <v>21199</v>
      </c>
      <c r="B6004" s="54" t="s">
        <v>21200</v>
      </c>
      <c r="C6004" s="54" t="s">
        <v>21201</v>
      </c>
      <c r="D6004" s="54" t="s">
        <v>21202</v>
      </c>
      <c r="E6004" s="55" t="s">
        <v>8319</v>
      </c>
      <c r="F6004" s="54" t="s">
        <v>8319</v>
      </c>
      <c r="G6004" s="54" t="s">
        <v>21254</v>
      </c>
      <c r="H6004" s="54" t="s">
        <v>21255</v>
      </c>
      <c r="I6004" s="54" t="s">
        <v>18747</v>
      </c>
      <c r="J6004" s="54" t="s">
        <v>8323</v>
      </c>
      <c r="K6004" s="55" t="s">
        <v>9928</v>
      </c>
      <c r="L6004" s="54" t="s">
        <v>8325</v>
      </c>
    </row>
    <row r="6005" spans="1:12" ht="13.8" x14ac:dyDescent="0.3">
      <c r="A6005" s="54" t="s">
        <v>21199</v>
      </c>
      <c r="B6005" s="54" t="s">
        <v>21200</v>
      </c>
      <c r="C6005" s="54" t="s">
        <v>21256</v>
      </c>
      <c r="D6005" s="54" t="s">
        <v>21257</v>
      </c>
      <c r="E6005" s="55" t="s">
        <v>8319</v>
      </c>
      <c r="F6005" s="54" t="s">
        <v>8319</v>
      </c>
      <c r="G6005" s="54" t="s">
        <v>21258</v>
      </c>
      <c r="H6005" s="54" t="s">
        <v>21259</v>
      </c>
      <c r="I6005" s="54" t="s">
        <v>18747</v>
      </c>
      <c r="J6005" s="54" t="s">
        <v>8323</v>
      </c>
      <c r="K6005" s="55" t="s">
        <v>10071</v>
      </c>
      <c r="L6005" s="54" t="s">
        <v>8325</v>
      </c>
    </row>
    <row r="6006" spans="1:12" ht="13.8" x14ac:dyDescent="0.3">
      <c r="A6006" s="54" t="s">
        <v>21199</v>
      </c>
      <c r="B6006" s="54" t="s">
        <v>21200</v>
      </c>
      <c r="C6006" s="54" t="s">
        <v>21256</v>
      </c>
      <c r="D6006" s="54" t="s">
        <v>21257</v>
      </c>
      <c r="E6006" s="55" t="s">
        <v>8319</v>
      </c>
      <c r="F6006" s="54" t="s">
        <v>8319</v>
      </c>
      <c r="G6006" s="54" t="s">
        <v>21261</v>
      </c>
      <c r="H6006" s="54" t="s">
        <v>21262</v>
      </c>
      <c r="I6006" s="54" t="s">
        <v>18747</v>
      </c>
      <c r="J6006" s="54" t="s">
        <v>8323</v>
      </c>
      <c r="K6006" s="55" t="s">
        <v>8850</v>
      </c>
      <c r="L6006" s="54" t="s">
        <v>8325</v>
      </c>
    </row>
    <row r="6007" spans="1:12" ht="13.8" x14ac:dyDescent="0.3">
      <c r="A6007" s="54" t="s">
        <v>21199</v>
      </c>
      <c r="B6007" s="54" t="s">
        <v>21200</v>
      </c>
      <c r="C6007" s="54" t="s">
        <v>21256</v>
      </c>
      <c r="D6007" s="54" t="s">
        <v>21257</v>
      </c>
      <c r="E6007" s="55" t="s">
        <v>8319</v>
      </c>
      <c r="F6007" s="54" t="s">
        <v>8319</v>
      </c>
      <c r="G6007" s="54" t="s">
        <v>21263</v>
      </c>
      <c r="H6007" s="54" t="s">
        <v>21264</v>
      </c>
      <c r="I6007" s="54" t="s">
        <v>18747</v>
      </c>
      <c r="J6007" s="54" t="s">
        <v>8323</v>
      </c>
      <c r="K6007" s="55" t="s">
        <v>10316</v>
      </c>
      <c r="L6007" s="54" t="s">
        <v>8325</v>
      </c>
    </row>
    <row r="6008" spans="1:12" ht="13.8" x14ac:dyDescent="0.3">
      <c r="A6008" s="54" t="s">
        <v>21199</v>
      </c>
      <c r="B6008" s="54" t="s">
        <v>21200</v>
      </c>
      <c r="C6008" s="54" t="s">
        <v>21256</v>
      </c>
      <c r="D6008" s="54" t="s">
        <v>21257</v>
      </c>
      <c r="E6008" s="55" t="s">
        <v>8319</v>
      </c>
      <c r="F6008" s="54" t="s">
        <v>8319</v>
      </c>
      <c r="G6008" s="54" t="s">
        <v>21265</v>
      </c>
      <c r="H6008" s="54" t="s">
        <v>21266</v>
      </c>
      <c r="I6008" s="54" t="s">
        <v>18747</v>
      </c>
      <c r="J6008" s="54" t="s">
        <v>8323</v>
      </c>
      <c r="K6008" s="55" t="s">
        <v>20457</v>
      </c>
      <c r="L6008" s="54" t="s">
        <v>8325</v>
      </c>
    </row>
    <row r="6009" spans="1:12" ht="13.8" x14ac:dyDescent="0.3">
      <c r="A6009" s="54" t="s">
        <v>21267</v>
      </c>
      <c r="B6009" s="54" t="s">
        <v>21268</v>
      </c>
      <c r="C6009" s="54" t="s">
        <v>21269</v>
      </c>
      <c r="D6009" s="54" t="s">
        <v>21270</v>
      </c>
      <c r="E6009" s="55">
        <v>74038</v>
      </c>
      <c r="F6009" s="54" t="s">
        <v>21271</v>
      </c>
      <c r="G6009" s="54" t="s">
        <v>21272</v>
      </c>
      <c r="H6009" s="54" t="s">
        <v>21273</v>
      </c>
      <c r="I6009" s="54" t="s">
        <v>8322</v>
      </c>
      <c r="J6009" s="54" t="s">
        <v>8323</v>
      </c>
      <c r="K6009" s="55" t="s">
        <v>26126</v>
      </c>
      <c r="L6009" s="54" t="s">
        <v>8325</v>
      </c>
    </row>
    <row r="6010" spans="1:12" ht="13.8" x14ac:dyDescent="0.3">
      <c r="A6010" s="54" t="s">
        <v>21267</v>
      </c>
      <c r="B6010" s="54" t="s">
        <v>21268</v>
      </c>
      <c r="C6010" s="54" t="s">
        <v>21269</v>
      </c>
      <c r="D6010" s="54" t="s">
        <v>21270</v>
      </c>
      <c r="E6010" s="55">
        <v>74039</v>
      </c>
      <c r="F6010" s="54" t="s">
        <v>21274</v>
      </c>
      <c r="G6010" s="54" t="s">
        <v>21275</v>
      </c>
      <c r="H6010" s="54" t="s">
        <v>21276</v>
      </c>
      <c r="I6010" s="54" t="s">
        <v>8322</v>
      </c>
      <c r="J6010" s="54" t="s">
        <v>8323</v>
      </c>
      <c r="K6010" s="55" t="s">
        <v>26126</v>
      </c>
      <c r="L6010" s="54" t="s">
        <v>8325</v>
      </c>
    </row>
    <row r="6011" spans="1:12" ht="13.8" x14ac:dyDescent="0.3">
      <c r="A6011" s="54" t="s">
        <v>21267</v>
      </c>
      <c r="B6011" s="54" t="s">
        <v>21268</v>
      </c>
      <c r="C6011" s="54" t="s">
        <v>21269</v>
      </c>
      <c r="D6011" s="54" t="s">
        <v>21270</v>
      </c>
      <c r="E6011" s="55">
        <v>74142</v>
      </c>
      <c r="F6011" s="54" t="s">
        <v>21277</v>
      </c>
      <c r="G6011" s="54" t="s">
        <v>21278</v>
      </c>
      <c r="H6011" s="54" t="s">
        <v>21279</v>
      </c>
      <c r="I6011" s="54" t="s">
        <v>8322</v>
      </c>
      <c r="J6011" s="54" t="s">
        <v>8323</v>
      </c>
      <c r="K6011" s="55" t="s">
        <v>26127</v>
      </c>
      <c r="L6011" s="54" t="s">
        <v>8325</v>
      </c>
    </row>
    <row r="6012" spans="1:12" ht="13.8" x14ac:dyDescent="0.3">
      <c r="A6012" s="54" t="s">
        <v>21267</v>
      </c>
      <c r="B6012" s="54" t="s">
        <v>21268</v>
      </c>
      <c r="C6012" s="54" t="s">
        <v>21269</v>
      </c>
      <c r="D6012" s="54" t="s">
        <v>21270</v>
      </c>
      <c r="E6012" s="55">
        <v>74142</v>
      </c>
      <c r="F6012" s="54" t="s">
        <v>21277</v>
      </c>
      <c r="G6012" s="54" t="s">
        <v>21281</v>
      </c>
      <c r="H6012" s="54" t="s">
        <v>21282</v>
      </c>
      <c r="I6012" s="54" t="s">
        <v>8322</v>
      </c>
      <c r="J6012" s="54" t="s">
        <v>8323</v>
      </c>
      <c r="K6012" s="55" t="s">
        <v>22406</v>
      </c>
      <c r="L6012" s="54" t="s">
        <v>8325</v>
      </c>
    </row>
    <row r="6013" spans="1:12" ht="13.8" x14ac:dyDescent="0.3">
      <c r="A6013" s="54" t="s">
        <v>21267</v>
      </c>
      <c r="B6013" s="54" t="s">
        <v>21268</v>
      </c>
      <c r="C6013" s="54" t="s">
        <v>21269</v>
      </c>
      <c r="D6013" s="54" t="s">
        <v>21270</v>
      </c>
      <c r="E6013" s="55">
        <v>74142</v>
      </c>
      <c r="F6013" s="54" t="s">
        <v>21277</v>
      </c>
      <c r="G6013" s="54" t="s">
        <v>21283</v>
      </c>
      <c r="H6013" s="54" t="s">
        <v>21284</v>
      </c>
      <c r="I6013" s="54" t="s">
        <v>8322</v>
      </c>
      <c r="J6013" s="54" t="s">
        <v>8323</v>
      </c>
      <c r="K6013" s="55" t="s">
        <v>16520</v>
      </c>
      <c r="L6013" s="54" t="s">
        <v>8325</v>
      </c>
    </row>
    <row r="6014" spans="1:12" ht="13.8" x14ac:dyDescent="0.3">
      <c r="A6014" s="54" t="s">
        <v>21267</v>
      </c>
      <c r="B6014" s="54" t="s">
        <v>21268</v>
      </c>
      <c r="C6014" s="54" t="s">
        <v>21269</v>
      </c>
      <c r="D6014" s="54" t="s">
        <v>21270</v>
      </c>
      <c r="E6014" s="55">
        <v>74142</v>
      </c>
      <c r="F6014" s="54" t="s">
        <v>21277</v>
      </c>
      <c r="G6014" s="54" t="s">
        <v>21285</v>
      </c>
      <c r="H6014" s="54" t="s">
        <v>21286</v>
      </c>
      <c r="I6014" s="54" t="s">
        <v>8322</v>
      </c>
      <c r="J6014" s="54" t="s">
        <v>8323</v>
      </c>
      <c r="K6014" s="55" t="s">
        <v>26128</v>
      </c>
      <c r="L6014" s="54" t="s">
        <v>8325</v>
      </c>
    </row>
    <row r="6015" spans="1:12" ht="13.8" x14ac:dyDescent="0.3">
      <c r="A6015" s="54" t="s">
        <v>21267</v>
      </c>
      <c r="B6015" s="54" t="s">
        <v>21268</v>
      </c>
      <c r="C6015" s="54" t="s">
        <v>21269</v>
      </c>
      <c r="D6015" s="54" t="s">
        <v>21270</v>
      </c>
      <c r="E6015" s="55">
        <v>74143</v>
      </c>
      <c r="F6015" s="54" t="s">
        <v>21287</v>
      </c>
      <c r="G6015" s="54" t="s">
        <v>21288</v>
      </c>
      <c r="H6015" s="54" t="s">
        <v>21289</v>
      </c>
      <c r="I6015" s="54" t="s">
        <v>8322</v>
      </c>
      <c r="J6015" s="54" t="s">
        <v>8323</v>
      </c>
      <c r="K6015" s="55" t="s">
        <v>25812</v>
      </c>
      <c r="L6015" s="54" t="s">
        <v>8325</v>
      </c>
    </row>
    <row r="6016" spans="1:12" ht="13.8" x14ac:dyDescent="0.3">
      <c r="A6016" s="54" t="s">
        <v>21267</v>
      </c>
      <c r="B6016" s="54" t="s">
        <v>21268</v>
      </c>
      <c r="C6016" s="54" t="s">
        <v>21269</v>
      </c>
      <c r="D6016" s="54" t="s">
        <v>21270</v>
      </c>
      <c r="E6016" s="55">
        <v>74143</v>
      </c>
      <c r="F6016" s="54" t="s">
        <v>21287</v>
      </c>
      <c r="G6016" s="54" t="s">
        <v>21290</v>
      </c>
      <c r="H6016" s="54" t="s">
        <v>21291</v>
      </c>
      <c r="I6016" s="54" t="s">
        <v>8322</v>
      </c>
      <c r="J6016" s="54" t="s">
        <v>8323</v>
      </c>
      <c r="K6016" s="55" t="s">
        <v>17933</v>
      </c>
      <c r="L6016" s="54" t="s">
        <v>8325</v>
      </c>
    </row>
    <row r="6017" spans="1:12" ht="13.8" x14ac:dyDescent="0.3">
      <c r="A6017" s="54" t="s">
        <v>21267</v>
      </c>
      <c r="B6017" s="54" t="s">
        <v>21268</v>
      </c>
      <c r="C6017" s="54" t="s">
        <v>21269</v>
      </c>
      <c r="D6017" s="54" t="s">
        <v>21270</v>
      </c>
      <c r="E6017" s="55" t="s">
        <v>8319</v>
      </c>
      <c r="F6017" s="54" t="s">
        <v>8319</v>
      </c>
      <c r="G6017" s="54" t="s">
        <v>21292</v>
      </c>
      <c r="H6017" s="54" t="s">
        <v>21293</v>
      </c>
      <c r="I6017" s="54" t="s">
        <v>8322</v>
      </c>
      <c r="J6017" s="54" t="s">
        <v>8323</v>
      </c>
      <c r="K6017" s="55" t="s">
        <v>26129</v>
      </c>
      <c r="L6017" s="54" t="s">
        <v>8325</v>
      </c>
    </row>
    <row r="6018" spans="1:12" ht="13.8" x14ac:dyDescent="0.3">
      <c r="A6018" s="54" t="s">
        <v>21267</v>
      </c>
      <c r="B6018" s="54" t="s">
        <v>21268</v>
      </c>
      <c r="C6018" s="54" t="s">
        <v>21294</v>
      </c>
      <c r="D6018" s="54" t="s">
        <v>21295</v>
      </c>
      <c r="E6018" s="55">
        <v>74244</v>
      </c>
      <c r="F6018" s="54" t="s">
        <v>21296</v>
      </c>
      <c r="G6018" s="54" t="s">
        <v>21297</v>
      </c>
      <c r="H6018" s="54" t="s">
        <v>21298</v>
      </c>
      <c r="I6018" s="54" t="s">
        <v>8898</v>
      </c>
      <c r="J6018" s="54" t="s">
        <v>8323</v>
      </c>
      <c r="K6018" s="55" t="s">
        <v>16252</v>
      </c>
      <c r="L6018" s="54" t="s">
        <v>8325</v>
      </c>
    </row>
    <row r="6019" spans="1:12" ht="13.8" x14ac:dyDescent="0.3">
      <c r="A6019" s="54" t="s">
        <v>21267</v>
      </c>
      <c r="B6019" s="54" t="s">
        <v>21268</v>
      </c>
      <c r="C6019" s="54" t="s">
        <v>21299</v>
      </c>
      <c r="D6019" s="54" t="s">
        <v>21300</v>
      </c>
      <c r="E6019" s="55" t="s">
        <v>8319</v>
      </c>
      <c r="F6019" s="54" t="s">
        <v>8319</v>
      </c>
      <c r="G6019" s="54" t="s">
        <v>21301</v>
      </c>
      <c r="H6019" s="54" t="s">
        <v>21302</v>
      </c>
      <c r="I6019" s="54" t="s">
        <v>8514</v>
      </c>
      <c r="J6019" s="54" t="s">
        <v>8323</v>
      </c>
      <c r="K6019" s="55" t="s">
        <v>26130</v>
      </c>
      <c r="L6019" s="54" t="s">
        <v>8325</v>
      </c>
    </row>
    <row r="6020" spans="1:12" ht="13.8" x14ac:dyDescent="0.3">
      <c r="A6020" s="54" t="s">
        <v>21267</v>
      </c>
      <c r="B6020" s="54" t="s">
        <v>21268</v>
      </c>
      <c r="C6020" s="54" t="s">
        <v>21299</v>
      </c>
      <c r="D6020" s="54" t="s">
        <v>21300</v>
      </c>
      <c r="E6020" s="55" t="s">
        <v>8319</v>
      </c>
      <c r="F6020" s="54" t="s">
        <v>8319</v>
      </c>
      <c r="G6020" s="54" t="s">
        <v>21303</v>
      </c>
      <c r="H6020" s="54" t="s">
        <v>21304</v>
      </c>
      <c r="I6020" s="54" t="s">
        <v>8514</v>
      </c>
      <c r="J6020" s="54" t="s">
        <v>8323</v>
      </c>
      <c r="K6020" s="55" t="s">
        <v>26131</v>
      </c>
      <c r="L6020" s="54" t="s">
        <v>8325</v>
      </c>
    </row>
    <row r="6021" spans="1:12" ht="13.8" x14ac:dyDescent="0.3">
      <c r="A6021" s="54" t="s">
        <v>21267</v>
      </c>
      <c r="B6021" s="54" t="s">
        <v>21268</v>
      </c>
      <c r="C6021" s="54" t="s">
        <v>21299</v>
      </c>
      <c r="D6021" s="54" t="s">
        <v>21300</v>
      </c>
      <c r="E6021" s="55" t="s">
        <v>8319</v>
      </c>
      <c r="F6021" s="54" t="s">
        <v>8319</v>
      </c>
      <c r="G6021" s="54" t="s">
        <v>21305</v>
      </c>
      <c r="H6021" s="54" t="s">
        <v>21306</v>
      </c>
      <c r="I6021" s="54" t="s">
        <v>8514</v>
      </c>
      <c r="J6021" s="54" t="s">
        <v>8323</v>
      </c>
      <c r="K6021" s="55" t="s">
        <v>26132</v>
      </c>
      <c r="L6021" s="54" t="s">
        <v>8325</v>
      </c>
    </row>
    <row r="6022" spans="1:12" ht="13.8" x14ac:dyDescent="0.3">
      <c r="A6022" s="54" t="s">
        <v>21267</v>
      </c>
      <c r="B6022" s="54" t="s">
        <v>21268</v>
      </c>
      <c r="C6022" s="54" t="s">
        <v>21299</v>
      </c>
      <c r="D6022" s="54" t="s">
        <v>21300</v>
      </c>
      <c r="E6022" s="55" t="s">
        <v>8319</v>
      </c>
      <c r="F6022" s="54" t="s">
        <v>8319</v>
      </c>
      <c r="G6022" s="54" t="s">
        <v>21307</v>
      </c>
      <c r="H6022" s="54" t="s">
        <v>21308</v>
      </c>
      <c r="I6022" s="54" t="s">
        <v>8514</v>
      </c>
      <c r="J6022" s="54" t="s">
        <v>8323</v>
      </c>
      <c r="K6022" s="55" t="s">
        <v>26133</v>
      </c>
      <c r="L6022" s="54" t="s">
        <v>8325</v>
      </c>
    </row>
    <row r="6023" spans="1:12" ht="13.8" x14ac:dyDescent="0.3">
      <c r="A6023" s="54" t="s">
        <v>21267</v>
      </c>
      <c r="B6023" s="54" t="s">
        <v>21268</v>
      </c>
      <c r="C6023" s="54" t="s">
        <v>21299</v>
      </c>
      <c r="D6023" s="54" t="s">
        <v>21300</v>
      </c>
      <c r="E6023" s="55" t="s">
        <v>8319</v>
      </c>
      <c r="F6023" s="54" t="s">
        <v>8319</v>
      </c>
      <c r="G6023" s="54" t="s">
        <v>21309</v>
      </c>
      <c r="H6023" s="54" t="s">
        <v>21310</v>
      </c>
      <c r="I6023" s="54" t="s">
        <v>8898</v>
      </c>
      <c r="J6023" s="54" t="s">
        <v>8323</v>
      </c>
      <c r="K6023" s="55" t="s">
        <v>26134</v>
      </c>
      <c r="L6023" s="54" t="s">
        <v>8325</v>
      </c>
    </row>
    <row r="6024" spans="1:12" ht="13.8" x14ac:dyDescent="0.3">
      <c r="A6024" s="54" t="s">
        <v>21267</v>
      </c>
      <c r="B6024" s="54" t="s">
        <v>21268</v>
      </c>
      <c r="C6024" s="54" t="s">
        <v>21299</v>
      </c>
      <c r="D6024" s="54" t="s">
        <v>21300</v>
      </c>
      <c r="E6024" s="55" t="s">
        <v>8319</v>
      </c>
      <c r="F6024" s="54" t="s">
        <v>8319</v>
      </c>
      <c r="G6024" s="54" t="s">
        <v>21312</v>
      </c>
      <c r="H6024" s="54" t="s">
        <v>21313</v>
      </c>
      <c r="I6024" s="54" t="s">
        <v>8898</v>
      </c>
      <c r="J6024" s="54" t="s">
        <v>8323</v>
      </c>
      <c r="K6024" s="55" t="s">
        <v>10461</v>
      </c>
      <c r="L6024" s="54" t="s">
        <v>8325</v>
      </c>
    </row>
    <row r="6025" spans="1:12" ht="13.8" x14ac:dyDescent="0.3">
      <c r="A6025" s="54" t="s">
        <v>21267</v>
      </c>
      <c r="B6025" s="54" t="s">
        <v>21268</v>
      </c>
      <c r="C6025" s="54" t="s">
        <v>21299</v>
      </c>
      <c r="D6025" s="54" t="s">
        <v>21300</v>
      </c>
      <c r="E6025" s="55" t="s">
        <v>8319</v>
      </c>
      <c r="F6025" s="54" t="s">
        <v>8319</v>
      </c>
      <c r="G6025" s="54" t="s">
        <v>21314</v>
      </c>
      <c r="H6025" s="54" t="s">
        <v>21315</v>
      </c>
      <c r="I6025" s="54" t="s">
        <v>8898</v>
      </c>
      <c r="J6025" s="54" t="s">
        <v>8323</v>
      </c>
      <c r="K6025" s="55" t="s">
        <v>26085</v>
      </c>
      <c r="L6025" s="54" t="s">
        <v>8325</v>
      </c>
    </row>
    <row r="6026" spans="1:12" ht="13.8" x14ac:dyDescent="0.3">
      <c r="A6026" s="54" t="s">
        <v>21267</v>
      </c>
      <c r="B6026" s="54" t="s">
        <v>21268</v>
      </c>
      <c r="C6026" s="54" t="s">
        <v>21299</v>
      </c>
      <c r="D6026" s="54" t="s">
        <v>21300</v>
      </c>
      <c r="E6026" s="55" t="s">
        <v>8319</v>
      </c>
      <c r="F6026" s="54" t="s">
        <v>8319</v>
      </c>
      <c r="G6026" s="54" t="s">
        <v>21316</v>
      </c>
      <c r="H6026" s="54" t="s">
        <v>21317</v>
      </c>
      <c r="I6026" s="54" t="s">
        <v>8322</v>
      </c>
      <c r="J6026" s="54" t="s">
        <v>8323</v>
      </c>
      <c r="K6026" s="55" t="s">
        <v>26135</v>
      </c>
      <c r="L6026" s="54" t="s">
        <v>8325</v>
      </c>
    </row>
    <row r="6027" spans="1:12" ht="13.8" x14ac:dyDescent="0.3">
      <c r="A6027" s="54" t="s">
        <v>21267</v>
      </c>
      <c r="B6027" s="54" t="s">
        <v>21268</v>
      </c>
      <c r="C6027" s="54" t="s">
        <v>21299</v>
      </c>
      <c r="D6027" s="54" t="s">
        <v>21300</v>
      </c>
      <c r="E6027" s="55" t="s">
        <v>8319</v>
      </c>
      <c r="F6027" s="54" t="s">
        <v>8319</v>
      </c>
      <c r="G6027" s="54" t="s">
        <v>21318</v>
      </c>
      <c r="H6027" s="54" t="s">
        <v>21319</v>
      </c>
      <c r="I6027" s="54" t="s">
        <v>8898</v>
      </c>
      <c r="J6027" s="54" t="s">
        <v>8323</v>
      </c>
      <c r="K6027" s="55" t="s">
        <v>10041</v>
      </c>
      <c r="L6027" s="54" t="s">
        <v>8325</v>
      </c>
    </row>
    <row r="6028" spans="1:12" ht="13.8" x14ac:dyDescent="0.3">
      <c r="A6028" s="54" t="s">
        <v>21267</v>
      </c>
      <c r="B6028" s="54" t="s">
        <v>21268</v>
      </c>
      <c r="C6028" s="54" t="s">
        <v>21320</v>
      </c>
      <c r="D6028" s="54" t="s">
        <v>21321</v>
      </c>
      <c r="E6028" s="55" t="s">
        <v>8319</v>
      </c>
      <c r="F6028" s="54" t="s">
        <v>8319</v>
      </c>
      <c r="G6028" s="54" t="s">
        <v>21322</v>
      </c>
      <c r="H6028" s="54" t="s">
        <v>21323</v>
      </c>
      <c r="I6028" s="54" t="s">
        <v>8898</v>
      </c>
      <c r="J6028" s="54" t="s">
        <v>8323</v>
      </c>
      <c r="K6028" s="55" t="s">
        <v>26136</v>
      </c>
      <c r="L6028" s="54" t="s">
        <v>8325</v>
      </c>
    </row>
    <row r="6029" spans="1:12" ht="13.8" x14ac:dyDescent="0.3">
      <c r="A6029" s="54" t="s">
        <v>21267</v>
      </c>
      <c r="B6029" s="54" t="s">
        <v>21268</v>
      </c>
      <c r="C6029" s="54" t="s">
        <v>21320</v>
      </c>
      <c r="D6029" s="54" t="s">
        <v>21321</v>
      </c>
      <c r="E6029" s="55" t="s">
        <v>8319</v>
      </c>
      <c r="F6029" s="54" t="s">
        <v>8319</v>
      </c>
      <c r="G6029" s="54" t="s">
        <v>21324</v>
      </c>
      <c r="H6029" s="54" t="s">
        <v>21325</v>
      </c>
      <c r="I6029" s="54" t="s">
        <v>8898</v>
      </c>
      <c r="J6029" s="54" t="s">
        <v>8323</v>
      </c>
      <c r="K6029" s="55" t="s">
        <v>13806</v>
      </c>
      <c r="L6029" s="54" t="s">
        <v>8325</v>
      </c>
    </row>
    <row r="6030" spans="1:12" ht="13.8" x14ac:dyDescent="0.3">
      <c r="A6030" s="54" t="s">
        <v>21267</v>
      </c>
      <c r="B6030" s="54" t="s">
        <v>21268</v>
      </c>
      <c r="C6030" s="54" t="s">
        <v>21320</v>
      </c>
      <c r="D6030" s="54" t="s">
        <v>21321</v>
      </c>
      <c r="E6030" s="55" t="s">
        <v>8319</v>
      </c>
      <c r="F6030" s="54" t="s">
        <v>8319</v>
      </c>
      <c r="G6030" s="54" t="s">
        <v>21326</v>
      </c>
      <c r="H6030" s="54" t="s">
        <v>21327</v>
      </c>
      <c r="I6030" s="54" t="s">
        <v>8898</v>
      </c>
      <c r="J6030" s="54" t="s">
        <v>8323</v>
      </c>
      <c r="K6030" s="55" t="s">
        <v>26137</v>
      </c>
      <c r="L6030" s="54" t="s">
        <v>8325</v>
      </c>
    </row>
    <row r="6031" spans="1:12" ht="13.8" x14ac:dyDescent="0.3">
      <c r="A6031" s="54" t="s">
        <v>21267</v>
      </c>
      <c r="B6031" s="54" t="s">
        <v>21268</v>
      </c>
      <c r="C6031" s="54" t="s">
        <v>21328</v>
      </c>
      <c r="D6031" s="54" t="s">
        <v>21329</v>
      </c>
      <c r="E6031" s="55" t="s">
        <v>8319</v>
      </c>
      <c r="F6031" s="54" t="s">
        <v>8319</v>
      </c>
      <c r="G6031" s="54" t="s">
        <v>21331</v>
      </c>
      <c r="H6031" s="54" t="s">
        <v>21332</v>
      </c>
      <c r="I6031" s="54" t="s">
        <v>8898</v>
      </c>
      <c r="J6031" s="54" t="s">
        <v>8323</v>
      </c>
      <c r="K6031" s="55" t="s">
        <v>21771</v>
      </c>
      <c r="L6031" s="54" t="s">
        <v>8325</v>
      </c>
    </row>
    <row r="6032" spans="1:12" ht="13.8" x14ac:dyDescent="0.3">
      <c r="A6032" s="54" t="s">
        <v>21267</v>
      </c>
      <c r="B6032" s="54" t="s">
        <v>21268</v>
      </c>
      <c r="C6032" s="54" t="s">
        <v>21328</v>
      </c>
      <c r="D6032" s="54" t="s">
        <v>21329</v>
      </c>
      <c r="E6032" s="55" t="s">
        <v>8319</v>
      </c>
      <c r="F6032" s="54" t="s">
        <v>8319</v>
      </c>
      <c r="G6032" s="54" t="s">
        <v>21333</v>
      </c>
      <c r="H6032" s="54" t="s">
        <v>21334</v>
      </c>
      <c r="I6032" s="54" t="s">
        <v>8514</v>
      </c>
      <c r="J6032" s="54" t="s">
        <v>8323</v>
      </c>
      <c r="K6032" s="55" t="s">
        <v>26138</v>
      </c>
      <c r="L6032" s="54" t="s">
        <v>8325</v>
      </c>
    </row>
    <row r="6033" spans="1:12" ht="13.8" x14ac:dyDescent="0.3">
      <c r="A6033" s="54" t="s">
        <v>21267</v>
      </c>
      <c r="B6033" s="54" t="s">
        <v>21268</v>
      </c>
      <c r="C6033" s="54" t="s">
        <v>21328</v>
      </c>
      <c r="D6033" s="54" t="s">
        <v>21329</v>
      </c>
      <c r="E6033" s="55" t="s">
        <v>8319</v>
      </c>
      <c r="F6033" s="54" t="s">
        <v>8319</v>
      </c>
      <c r="G6033" s="54" t="s">
        <v>21335</v>
      </c>
      <c r="H6033" s="54" t="s">
        <v>21336</v>
      </c>
      <c r="I6033" s="54" t="s">
        <v>8514</v>
      </c>
      <c r="J6033" s="54" t="s">
        <v>8323</v>
      </c>
      <c r="K6033" s="55" t="s">
        <v>26139</v>
      </c>
      <c r="L6033" s="54" t="s">
        <v>8325</v>
      </c>
    </row>
    <row r="6034" spans="1:12" ht="13.8" x14ac:dyDescent="0.3">
      <c r="A6034" s="54" t="s">
        <v>21267</v>
      </c>
      <c r="B6034" s="54" t="s">
        <v>21268</v>
      </c>
      <c r="C6034" s="54" t="s">
        <v>21328</v>
      </c>
      <c r="D6034" s="54" t="s">
        <v>21329</v>
      </c>
      <c r="E6034" s="55" t="s">
        <v>8319</v>
      </c>
      <c r="F6034" s="54" t="s">
        <v>8319</v>
      </c>
      <c r="G6034" s="54" t="s">
        <v>21337</v>
      </c>
      <c r="H6034" s="54" t="s">
        <v>21338</v>
      </c>
      <c r="I6034" s="54" t="s">
        <v>8514</v>
      </c>
      <c r="J6034" s="54" t="s">
        <v>8323</v>
      </c>
      <c r="K6034" s="55" t="s">
        <v>26140</v>
      </c>
      <c r="L6034" s="54" t="s">
        <v>8325</v>
      </c>
    </row>
    <row r="6035" spans="1:12" ht="13.8" x14ac:dyDescent="0.3">
      <c r="A6035" s="54" t="s">
        <v>21267</v>
      </c>
      <c r="B6035" s="54" t="s">
        <v>21268</v>
      </c>
      <c r="C6035" s="54" t="s">
        <v>21328</v>
      </c>
      <c r="D6035" s="54" t="s">
        <v>21329</v>
      </c>
      <c r="E6035" s="55" t="s">
        <v>8319</v>
      </c>
      <c r="F6035" s="54" t="s">
        <v>8319</v>
      </c>
      <c r="G6035" s="54" t="s">
        <v>21339</v>
      </c>
      <c r="H6035" s="54" t="s">
        <v>21340</v>
      </c>
      <c r="I6035" s="54" t="s">
        <v>8514</v>
      </c>
      <c r="J6035" s="54" t="s">
        <v>8323</v>
      </c>
      <c r="K6035" s="55" t="s">
        <v>26141</v>
      </c>
      <c r="L6035" s="54" t="s">
        <v>8325</v>
      </c>
    </row>
    <row r="6036" spans="1:12" ht="13.8" x14ac:dyDescent="0.3">
      <c r="A6036" s="54" t="s">
        <v>21267</v>
      </c>
      <c r="B6036" s="54" t="s">
        <v>21268</v>
      </c>
      <c r="C6036" s="54" t="s">
        <v>21328</v>
      </c>
      <c r="D6036" s="54" t="s">
        <v>21329</v>
      </c>
      <c r="E6036" s="55" t="s">
        <v>8319</v>
      </c>
      <c r="F6036" s="54" t="s">
        <v>8319</v>
      </c>
      <c r="G6036" s="54" t="s">
        <v>21341</v>
      </c>
      <c r="H6036" s="54" t="s">
        <v>21342</v>
      </c>
      <c r="I6036" s="54" t="s">
        <v>8514</v>
      </c>
      <c r="J6036" s="54" t="s">
        <v>8323</v>
      </c>
      <c r="K6036" s="55" t="s">
        <v>26142</v>
      </c>
      <c r="L6036" s="54" t="s">
        <v>8325</v>
      </c>
    </row>
    <row r="6037" spans="1:12" ht="13.8" x14ac:dyDescent="0.3">
      <c r="A6037" s="54" t="s">
        <v>21267</v>
      </c>
      <c r="B6037" s="54" t="s">
        <v>21268</v>
      </c>
      <c r="C6037" s="54" t="s">
        <v>21328</v>
      </c>
      <c r="D6037" s="54" t="s">
        <v>21329</v>
      </c>
      <c r="E6037" s="55" t="s">
        <v>8319</v>
      </c>
      <c r="F6037" s="54" t="s">
        <v>8319</v>
      </c>
      <c r="G6037" s="54" t="s">
        <v>21343</v>
      </c>
      <c r="H6037" s="54" t="s">
        <v>21344</v>
      </c>
      <c r="I6037" s="54" t="s">
        <v>8514</v>
      </c>
      <c r="J6037" s="54" t="s">
        <v>8323</v>
      </c>
      <c r="K6037" s="55" t="s">
        <v>26143</v>
      </c>
      <c r="L6037" s="54" t="s">
        <v>8325</v>
      </c>
    </row>
    <row r="6038" spans="1:12" ht="13.8" x14ac:dyDescent="0.3">
      <c r="A6038" s="54" t="s">
        <v>21267</v>
      </c>
      <c r="B6038" s="54" t="s">
        <v>21268</v>
      </c>
      <c r="C6038" s="54" t="s">
        <v>21328</v>
      </c>
      <c r="D6038" s="54" t="s">
        <v>21329</v>
      </c>
      <c r="E6038" s="55" t="s">
        <v>8319</v>
      </c>
      <c r="F6038" s="54" t="s">
        <v>8319</v>
      </c>
      <c r="G6038" s="54" t="s">
        <v>21345</v>
      </c>
      <c r="H6038" s="54" t="s">
        <v>21346</v>
      </c>
      <c r="I6038" s="54" t="s">
        <v>8514</v>
      </c>
      <c r="J6038" s="54" t="s">
        <v>8323</v>
      </c>
      <c r="K6038" s="55" t="s">
        <v>26144</v>
      </c>
      <c r="L6038" s="54" t="s">
        <v>8325</v>
      </c>
    </row>
    <row r="6039" spans="1:12" ht="13.8" x14ac:dyDescent="0.3">
      <c r="A6039" s="54" t="s">
        <v>21267</v>
      </c>
      <c r="B6039" s="54" t="s">
        <v>21268</v>
      </c>
      <c r="C6039" s="54" t="s">
        <v>21328</v>
      </c>
      <c r="D6039" s="54" t="s">
        <v>21329</v>
      </c>
      <c r="E6039" s="55" t="s">
        <v>8319</v>
      </c>
      <c r="F6039" s="54" t="s">
        <v>8319</v>
      </c>
      <c r="G6039" s="54" t="s">
        <v>21347</v>
      </c>
      <c r="H6039" s="54" t="s">
        <v>21348</v>
      </c>
      <c r="I6039" s="54" t="s">
        <v>8514</v>
      </c>
      <c r="J6039" s="54" t="s">
        <v>8323</v>
      </c>
      <c r="K6039" s="55" t="s">
        <v>26145</v>
      </c>
      <c r="L6039" s="54" t="s">
        <v>8325</v>
      </c>
    </row>
    <row r="6040" spans="1:12" ht="13.8" x14ac:dyDescent="0.3">
      <c r="A6040" s="54" t="s">
        <v>21267</v>
      </c>
      <c r="B6040" s="54" t="s">
        <v>21268</v>
      </c>
      <c r="C6040" s="54" t="s">
        <v>21328</v>
      </c>
      <c r="D6040" s="54" t="s">
        <v>21329</v>
      </c>
      <c r="E6040" s="55" t="s">
        <v>8319</v>
      </c>
      <c r="F6040" s="54" t="s">
        <v>8319</v>
      </c>
      <c r="G6040" s="54" t="s">
        <v>21349</v>
      </c>
      <c r="H6040" s="54" t="s">
        <v>21350</v>
      </c>
      <c r="I6040" s="54" t="s">
        <v>8514</v>
      </c>
      <c r="J6040" s="54" t="s">
        <v>8323</v>
      </c>
      <c r="K6040" s="55" t="s">
        <v>26146</v>
      </c>
      <c r="L6040" s="54" t="s">
        <v>8325</v>
      </c>
    </row>
    <row r="6041" spans="1:12" ht="13.8" x14ac:dyDescent="0.3">
      <c r="A6041" s="54" t="s">
        <v>21267</v>
      </c>
      <c r="B6041" s="54" t="s">
        <v>21268</v>
      </c>
      <c r="C6041" s="54" t="s">
        <v>21328</v>
      </c>
      <c r="D6041" s="54" t="s">
        <v>21329</v>
      </c>
      <c r="E6041" s="55" t="s">
        <v>8319</v>
      </c>
      <c r="F6041" s="54" t="s">
        <v>8319</v>
      </c>
      <c r="G6041" s="54" t="s">
        <v>21351</v>
      </c>
      <c r="H6041" s="54" t="s">
        <v>21352</v>
      </c>
      <c r="I6041" s="54" t="s">
        <v>8514</v>
      </c>
      <c r="J6041" s="54" t="s">
        <v>8323</v>
      </c>
      <c r="K6041" s="55" t="s">
        <v>26147</v>
      </c>
      <c r="L6041" s="54" t="s">
        <v>8325</v>
      </c>
    </row>
    <row r="6042" spans="1:12" ht="13.8" x14ac:dyDescent="0.3">
      <c r="A6042" s="54" t="s">
        <v>14687</v>
      </c>
      <c r="B6042" s="54" t="s">
        <v>20462</v>
      </c>
      <c r="C6042" s="54" t="s">
        <v>21005</v>
      </c>
      <c r="D6042" s="54" t="s">
        <v>21006</v>
      </c>
      <c r="E6042" s="55" t="s">
        <v>8319</v>
      </c>
      <c r="F6042" s="54" t="s">
        <v>8319</v>
      </c>
      <c r="G6042" s="54" t="s">
        <v>21353</v>
      </c>
      <c r="H6042" s="54" t="s">
        <v>21354</v>
      </c>
      <c r="I6042" s="54" t="s">
        <v>9661</v>
      </c>
      <c r="J6042" s="54" t="s">
        <v>8323</v>
      </c>
      <c r="K6042" s="55" t="s">
        <v>12882</v>
      </c>
      <c r="L6042" s="54" t="s">
        <v>21355</v>
      </c>
    </row>
    <row r="6043" spans="1:12" ht="13.8" x14ac:dyDescent="0.3">
      <c r="A6043" s="54" t="s">
        <v>14687</v>
      </c>
      <c r="B6043" s="54" t="s">
        <v>20462</v>
      </c>
      <c r="C6043" s="54" t="s">
        <v>21005</v>
      </c>
      <c r="D6043" s="54" t="s">
        <v>21006</v>
      </c>
      <c r="E6043" s="55" t="s">
        <v>8319</v>
      </c>
      <c r="F6043" s="54" t="s">
        <v>8319</v>
      </c>
      <c r="G6043" s="54" t="s">
        <v>21356</v>
      </c>
      <c r="H6043" s="54" t="s">
        <v>21357</v>
      </c>
      <c r="I6043" s="54" t="s">
        <v>9661</v>
      </c>
      <c r="J6043" s="54" t="s">
        <v>8323</v>
      </c>
      <c r="K6043" s="55" t="s">
        <v>24481</v>
      </c>
      <c r="L6043" s="54" t="s">
        <v>21355</v>
      </c>
    </row>
    <row r="6044" spans="1:12" ht="13.8" x14ac:dyDescent="0.3">
      <c r="A6044" s="54" t="s">
        <v>14687</v>
      </c>
      <c r="B6044" s="54" t="s">
        <v>20462</v>
      </c>
      <c r="C6044" s="54" t="s">
        <v>21005</v>
      </c>
      <c r="D6044" s="54" t="s">
        <v>21006</v>
      </c>
      <c r="E6044" s="55" t="s">
        <v>8319</v>
      </c>
      <c r="F6044" s="54" t="s">
        <v>8319</v>
      </c>
      <c r="G6044" s="54" t="s">
        <v>21358</v>
      </c>
      <c r="H6044" s="54" t="s">
        <v>21359</v>
      </c>
      <c r="I6044" s="54" t="s">
        <v>9661</v>
      </c>
      <c r="J6044" s="54" t="s">
        <v>8323</v>
      </c>
      <c r="K6044" s="55" t="s">
        <v>15185</v>
      </c>
      <c r="L6044" s="54" t="s">
        <v>21355</v>
      </c>
    </row>
    <row r="6045" spans="1:12" ht="13.8" x14ac:dyDescent="0.3">
      <c r="A6045" s="54" t="s">
        <v>14687</v>
      </c>
      <c r="B6045" s="54" t="s">
        <v>20462</v>
      </c>
      <c r="C6045" s="54" t="s">
        <v>21005</v>
      </c>
      <c r="D6045" s="54" t="s">
        <v>21006</v>
      </c>
      <c r="E6045" s="55" t="s">
        <v>8319</v>
      </c>
      <c r="F6045" s="54" t="s">
        <v>8319</v>
      </c>
      <c r="G6045" s="54" t="s">
        <v>21361</v>
      </c>
      <c r="H6045" s="54" t="s">
        <v>21362</v>
      </c>
      <c r="I6045" s="54" t="s">
        <v>9661</v>
      </c>
      <c r="J6045" s="54" t="s">
        <v>8323</v>
      </c>
      <c r="K6045" s="55" t="s">
        <v>16042</v>
      </c>
      <c r="L6045" s="54" t="s">
        <v>21355</v>
      </c>
    </row>
    <row r="6046" spans="1:12" ht="13.8" x14ac:dyDescent="0.3">
      <c r="A6046" s="54" t="s">
        <v>14687</v>
      </c>
      <c r="B6046" s="54" t="s">
        <v>20462</v>
      </c>
      <c r="C6046" s="54" t="s">
        <v>21005</v>
      </c>
      <c r="D6046" s="54" t="s">
        <v>21006</v>
      </c>
      <c r="E6046" s="55" t="s">
        <v>8319</v>
      </c>
      <c r="F6046" s="54" t="s">
        <v>8319</v>
      </c>
      <c r="G6046" s="54" t="s">
        <v>21363</v>
      </c>
      <c r="H6046" s="54" t="s">
        <v>21364</v>
      </c>
      <c r="I6046" s="54" t="s">
        <v>9661</v>
      </c>
      <c r="J6046" s="54" t="s">
        <v>8323</v>
      </c>
      <c r="K6046" s="55" t="s">
        <v>26148</v>
      </c>
      <c r="L6046" s="54" t="s">
        <v>21355</v>
      </c>
    </row>
    <row r="6047" spans="1:12" ht="13.8" x14ac:dyDescent="0.3">
      <c r="A6047" s="54" t="s">
        <v>14687</v>
      </c>
      <c r="B6047" s="54" t="s">
        <v>20462</v>
      </c>
      <c r="C6047" s="54" t="s">
        <v>21005</v>
      </c>
      <c r="D6047" s="54" t="s">
        <v>21006</v>
      </c>
      <c r="E6047" s="55" t="s">
        <v>8319</v>
      </c>
      <c r="F6047" s="54" t="s">
        <v>8319</v>
      </c>
      <c r="G6047" s="54" t="s">
        <v>21365</v>
      </c>
      <c r="H6047" s="54" t="s">
        <v>21366</v>
      </c>
      <c r="I6047" s="54" t="s">
        <v>9661</v>
      </c>
      <c r="J6047" s="54" t="s">
        <v>8323</v>
      </c>
      <c r="K6047" s="55" t="s">
        <v>21968</v>
      </c>
      <c r="L6047" s="54" t="s">
        <v>21355</v>
      </c>
    </row>
    <row r="6048" spans="1:12" ht="13.8" x14ac:dyDescent="0.3">
      <c r="A6048" s="54" t="s">
        <v>14687</v>
      </c>
      <c r="B6048" s="54" t="s">
        <v>20462</v>
      </c>
      <c r="C6048" s="54" t="s">
        <v>21005</v>
      </c>
      <c r="D6048" s="54" t="s">
        <v>21006</v>
      </c>
      <c r="E6048" s="55" t="s">
        <v>8319</v>
      </c>
      <c r="F6048" s="54" t="s">
        <v>8319</v>
      </c>
      <c r="G6048" s="54" t="s">
        <v>21367</v>
      </c>
      <c r="H6048" s="54" t="s">
        <v>21368</v>
      </c>
      <c r="I6048" s="54" t="s">
        <v>9661</v>
      </c>
      <c r="J6048" s="54" t="s">
        <v>8323</v>
      </c>
      <c r="K6048" s="55" t="s">
        <v>12199</v>
      </c>
      <c r="L6048" s="54" t="s">
        <v>21355</v>
      </c>
    </row>
    <row r="6049" spans="1:12" ht="13.8" x14ac:dyDescent="0.3">
      <c r="A6049" s="54" t="s">
        <v>14687</v>
      </c>
      <c r="B6049" s="54" t="s">
        <v>20462</v>
      </c>
      <c r="C6049" s="54" t="s">
        <v>21005</v>
      </c>
      <c r="D6049" s="54" t="s">
        <v>21006</v>
      </c>
      <c r="E6049" s="55" t="s">
        <v>8319</v>
      </c>
      <c r="F6049" s="54" t="s">
        <v>8319</v>
      </c>
      <c r="G6049" s="54" t="s">
        <v>21370</v>
      </c>
      <c r="H6049" s="54" t="s">
        <v>21371</v>
      </c>
      <c r="I6049" s="54" t="s">
        <v>9661</v>
      </c>
      <c r="J6049" s="54" t="s">
        <v>8323</v>
      </c>
      <c r="K6049" s="55" t="s">
        <v>21485</v>
      </c>
      <c r="L6049" s="54" t="s">
        <v>21355</v>
      </c>
    </row>
    <row r="6050" spans="1:12" ht="13.8" x14ac:dyDescent="0.3">
      <c r="A6050" s="54" t="s">
        <v>14687</v>
      </c>
      <c r="B6050" s="54" t="s">
        <v>20462</v>
      </c>
      <c r="C6050" s="54" t="s">
        <v>21005</v>
      </c>
      <c r="D6050" s="54" t="s">
        <v>21006</v>
      </c>
      <c r="E6050" s="55" t="s">
        <v>8319</v>
      </c>
      <c r="F6050" s="54" t="s">
        <v>8319</v>
      </c>
      <c r="G6050" s="54" t="s">
        <v>21373</v>
      </c>
      <c r="H6050" s="54" t="s">
        <v>21374</v>
      </c>
      <c r="I6050" s="54" t="s">
        <v>9661</v>
      </c>
      <c r="J6050" s="54" t="s">
        <v>8323</v>
      </c>
      <c r="K6050" s="55" t="s">
        <v>10226</v>
      </c>
      <c r="L6050" s="54" t="s">
        <v>21355</v>
      </c>
    </row>
    <row r="6051" spans="1:12" ht="13.8" x14ac:dyDescent="0.3">
      <c r="A6051" s="54" t="s">
        <v>14687</v>
      </c>
      <c r="B6051" s="54" t="s">
        <v>20462</v>
      </c>
      <c r="C6051" s="54" t="s">
        <v>21005</v>
      </c>
      <c r="D6051" s="54" t="s">
        <v>21006</v>
      </c>
      <c r="E6051" s="55" t="s">
        <v>8319</v>
      </c>
      <c r="F6051" s="54" t="s">
        <v>8319</v>
      </c>
      <c r="G6051" s="54" t="s">
        <v>21375</v>
      </c>
      <c r="H6051" s="54" t="s">
        <v>21376</v>
      </c>
      <c r="I6051" s="54" t="s">
        <v>9661</v>
      </c>
      <c r="J6051" s="54" t="s">
        <v>8323</v>
      </c>
      <c r="K6051" s="55" t="s">
        <v>21917</v>
      </c>
      <c r="L6051" s="54" t="s">
        <v>21355</v>
      </c>
    </row>
    <row r="6052" spans="1:12" ht="13.8" x14ac:dyDescent="0.3">
      <c r="A6052" s="54" t="s">
        <v>14687</v>
      </c>
      <c r="B6052" s="54" t="s">
        <v>20462</v>
      </c>
      <c r="C6052" s="54" t="s">
        <v>21005</v>
      </c>
      <c r="D6052" s="54" t="s">
        <v>21006</v>
      </c>
      <c r="E6052" s="55" t="s">
        <v>8319</v>
      </c>
      <c r="F6052" s="54" t="s">
        <v>8319</v>
      </c>
      <c r="G6052" s="54" t="s">
        <v>21377</v>
      </c>
      <c r="H6052" s="54" t="s">
        <v>21378</v>
      </c>
      <c r="I6052" s="54" t="s">
        <v>9661</v>
      </c>
      <c r="J6052" s="54" t="s">
        <v>8323</v>
      </c>
      <c r="K6052" s="55" t="s">
        <v>26149</v>
      </c>
      <c r="L6052" s="54" t="s">
        <v>21355</v>
      </c>
    </row>
    <row r="6053" spans="1:12" ht="13.8" x14ac:dyDescent="0.3">
      <c r="A6053" s="54" t="s">
        <v>14687</v>
      </c>
      <c r="B6053" s="54" t="s">
        <v>20462</v>
      </c>
      <c r="C6053" s="54" t="s">
        <v>21005</v>
      </c>
      <c r="D6053" s="54" t="s">
        <v>21006</v>
      </c>
      <c r="E6053" s="55" t="s">
        <v>8319</v>
      </c>
      <c r="F6053" s="54" t="s">
        <v>8319</v>
      </c>
      <c r="G6053" s="54" t="s">
        <v>21379</v>
      </c>
      <c r="H6053" s="54" t="s">
        <v>21380</v>
      </c>
      <c r="I6053" s="54" t="s">
        <v>9661</v>
      </c>
      <c r="J6053" s="54" t="s">
        <v>8323</v>
      </c>
      <c r="K6053" s="55" t="s">
        <v>22426</v>
      </c>
      <c r="L6053" s="54" t="s">
        <v>21355</v>
      </c>
    </row>
    <row r="6054" spans="1:12" ht="13.8" x14ac:dyDescent="0.3">
      <c r="A6054" s="54" t="s">
        <v>14687</v>
      </c>
      <c r="B6054" s="54" t="s">
        <v>20462</v>
      </c>
      <c r="C6054" s="54" t="s">
        <v>21005</v>
      </c>
      <c r="D6054" s="54" t="s">
        <v>21006</v>
      </c>
      <c r="E6054" s="55" t="s">
        <v>8319</v>
      </c>
      <c r="F6054" s="54" t="s">
        <v>8319</v>
      </c>
      <c r="G6054" s="54" t="s">
        <v>21381</v>
      </c>
      <c r="H6054" s="54" t="s">
        <v>21382</v>
      </c>
      <c r="I6054" s="54" t="s">
        <v>9661</v>
      </c>
      <c r="J6054" s="54" t="s">
        <v>8323</v>
      </c>
      <c r="K6054" s="55" t="s">
        <v>21984</v>
      </c>
      <c r="L6054" s="54" t="s">
        <v>21355</v>
      </c>
    </row>
    <row r="6055" spans="1:12" ht="13.8" x14ac:dyDescent="0.3">
      <c r="A6055" s="54" t="s">
        <v>14687</v>
      </c>
      <c r="B6055" s="54" t="s">
        <v>20462</v>
      </c>
      <c r="C6055" s="54" t="s">
        <v>21005</v>
      </c>
      <c r="D6055" s="54" t="s">
        <v>21006</v>
      </c>
      <c r="E6055" s="55" t="s">
        <v>8319</v>
      </c>
      <c r="F6055" s="54" t="s">
        <v>8319</v>
      </c>
      <c r="G6055" s="54" t="s">
        <v>21384</v>
      </c>
      <c r="H6055" s="54" t="s">
        <v>21385</v>
      </c>
      <c r="I6055" s="54" t="s">
        <v>9661</v>
      </c>
      <c r="J6055" s="54" t="s">
        <v>8323</v>
      </c>
      <c r="K6055" s="55" t="s">
        <v>21396</v>
      </c>
      <c r="L6055" s="54" t="s">
        <v>21355</v>
      </c>
    </row>
    <row r="6056" spans="1:12" ht="13.8" x14ac:dyDescent="0.3">
      <c r="A6056" s="54" t="s">
        <v>14687</v>
      </c>
      <c r="B6056" s="54" t="s">
        <v>20462</v>
      </c>
      <c r="C6056" s="54" t="s">
        <v>21005</v>
      </c>
      <c r="D6056" s="54" t="s">
        <v>21006</v>
      </c>
      <c r="E6056" s="55" t="s">
        <v>8319</v>
      </c>
      <c r="F6056" s="54" t="s">
        <v>8319</v>
      </c>
      <c r="G6056" s="54" t="s">
        <v>21386</v>
      </c>
      <c r="H6056" s="54" t="s">
        <v>21387</v>
      </c>
      <c r="I6056" s="54" t="s">
        <v>9661</v>
      </c>
      <c r="J6056" s="54" t="s">
        <v>8323</v>
      </c>
      <c r="K6056" s="55" t="s">
        <v>25829</v>
      </c>
      <c r="L6056" s="54" t="s">
        <v>21355</v>
      </c>
    </row>
    <row r="6057" spans="1:12" ht="13.8" x14ac:dyDescent="0.3">
      <c r="A6057" s="54" t="s">
        <v>14687</v>
      </c>
      <c r="B6057" s="54" t="s">
        <v>20462</v>
      </c>
      <c r="C6057" s="54" t="s">
        <v>21005</v>
      </c>
      <c r="D6057" s="54" t="s">
        <v>21006</v>
      </c>
      <c r="E6057" s="55" t="s">
        <v>8319</v>
      </c>
      <c r="F6057" s="54" t="s">
        <v>8319</v>
      </c>
      <c r="G6057" s="54" t="s">
        <v>21389</v>
      </c>
      <c r="H6057" s="54" t="s">
        <v>21390</v>
      </c>
      <c r="I6057" s="54" t="s">
        <v>9661</v>
      </c>
      <c r="J6057" s="54" t="s">
        <v>8323</v>
      </c>
      <c r="K6057" s="55" t="s">
        <v>24847</v>
      </c>
      <c r="L6057" s="54" t="s">
        <v>21355</v>
      </c>
    </row>
    <row r="6058" spans="1:12" ht="13.8" x14ac:dyDescent="0.3">
      <c r="A6058" s="54" t="s">
        <v>14687</v>
      </c>
      <c r="B6058" s="54" t="s">
        <v>20462</v>
      </c>
      <c r="C6058" s="54" t="s">
        <v>21005</v>
      </c>
      <c r="D6058" s="54" t="s">
        <v>21006</v>
      </c>
      <c r="E6058" s="55" t="s">
        <v>8319</v>
      </c>
      <c r="F6058" s="54" t="s">
        <v>8319</v>
      </c>
      <c r="G6058" s="54" t="s">
        <v>21392</v>
      </c>
      <c r="H6058" s="54" t="s">
        <v>21393</v>
      </c>
      <c r="I6058" s="54" t="s">
        <v>9661</v>
      </c>
      <c r="J6058" s="54" t="s">
        <v>8323</v>
      </c>
      <c r="K6058" s="55" t="s">
        <v>21414</v>
      </c>
      <c r="L6058" s="54" t="s">
        <v>21355</v>
      </c>
    </row>
    <row r="6059" spans="1:12" ht="13.8" x14ac:dyDescent="0.3">
      <c r="A6059" s="54" t="s">
        <v>14687</v>
      </c>
      <c r="B6059" s="54" t="s">
        <v>20462</v>
      </c>
      <c r="C6059" s="54" t="s">
        <v>21005</v>
      </c>
      <c r="D6059" s="54" t="s">
        <v>21006</v>
      </c>
      <c r="E6059" s="55" t="s">
        <v>8319</v>
      </c>
      <c r="F6059" s="54" t="s">
        <v>8319</v>
      </c>
      <c r="G6059" s="54" t="s">
        <v>21394</v>
      </c>
      <c r="H6059" s="54" t="s">
        <v>21395</v>
      </c>
      <c r="I6059" s="54" t="s">
        <v>9661</v>
      </c>
      <c r="J6059" s="54" t="s">
        <v>8323</v>
      </c>
      <c r="K6059" s="55" t="s">
        <v>11264</v>
      </c>
      <c r="L6059" s="54" t="s">
        <v>21355</v>
      </c>
    </row>
    <row r="6060" spans="1:12" ht="13.8" x14ac:dyDescent="0.3">
      <c r="A6060" s="54" t="s">
        <v>14687</v>
      </c>
      <c r="B6060" s="54" t="s">
        <v>20462</v>
      </c>
      <c r="C6060" s="54" t="s">
        <v>21005</v>
      </c>
      <c r="D6060" s="54" t="s">
        <v>21006</v>
      </c>
      <c r="E6060" s="55" t="s">
        <v>8319</v>
      </c>
      <c r="F6060" s="54" t="s">
        <v>8319</v>
      </c>
      <c r="G6060" s="54" t="s">
        <v>21397</v>
      </c>
      <c r="H6060" s="54" t="s">
        <v>21398</v>
      </c>
      <c r="I6060" s="54" t="s">
        <v>9661</v>
      </c>
      <c r="J6060" s="54" t="s">
        <v>8323</v>
      </c>
      <c r="K6060" s="55" t="s">
        <v>23444</v>
      </c>
      <c r="L6060" s="54" t="s">
        <v>21355</v>
      </c>
    </row>
    <row r="6061" spans="1:12" ht="13.8" x14ac:dyDescent="0.3">
      <c r="A6061" s="54" t="s">
        <v>14687</v>
      </c>
      <c r="B6061" s="54" t="s">
        <v>20462</v>
      </c>
      <c r="C6061" s="54" t="s">
        <v>21005</v>
      </c>
      <c r="D6061" s="54" t="s">
        <v>21006</v>
      </c>
      <c r="E6061" s="55" t="s">
        <v>8319</v>
      </c>
      <c r="F6061" s="54" t="s">
        <v>8319</v>
      </c>
      <c r="G6061" s="54" t="s">
        <v>21399</v>
      </c>
      <c r="H6061" s="54" t="s">
        <v>21400</v>
      </c>
      <c r="I6061" s="54" t="s">
        <v>9661</v>
      </c>
      <c r="J6061" s="54" t="s">
        <v>8323</v>
      </c>
      <c r="K6061" s="55" t="s">
        <v>23428</v>
      </c>
      <c r="L6061" s="54" t="s">
        <v>21355</v>
      </c>
    </row>
    <row r="6062" spans="1:12" ht="13.8" x14ac:dyDescent="0.3">
      <c r="A6062" s="54" t="s">
        <v>14687</v>
      </c>
      <c r="B6062" s="54" t="s">
        <v>20462</v>
      </c>
      <c r="C6062" s="54" t="s">
        <v>21005</v>
      </c>
      <c r="D6062" s="54" t="s">
        <v>21006</v>
      </c>
      <c r="E6062" s="55" t="s">
        <v>8319</v>
      </c>
      <c r="F6062" s="54" t="s">
        <v>8319</v>
      </c>
      <c r="G6062" s="54" t="s">
        <v>21401</v>
      </c>
      <c r="H6062" s="54" t="s">
        <v>21402</v>
      </c>
      <c r="I6062" s="54" t="s">
        <v>9661</v>
      </c>
      <c r="J6062" s="54" t="s">
        <v>8323</v>
      </c>
      <c r="K6062" s="55" t="s">
        <v>12199</v>
      </c>
      <c r="L6062" s="54" t="s">
        <v>21355</v>
      </c>
    </row>
    <row r="6063" spans="1:12" ht="13.8" x14ac:dyDescent="0.3">
      <c r="A6063" s="54" t="s">
        <v>14687</v>
      </c>
      <c r="B6063" s="54" t="s">
        <v>20462</v>
      </c>
      <c r="C6063" s="54" t="s">
        <v>21005</v>
      </c>
      <c r="D6063" s="54" t="s">
        <v>21006</v>
      </c>
      <c r="E6063" s="55" t="s">
        <v>8319</v>
      </c>
      <c r="F6063" s="54" t="s">
        <v>8319</v>
      </c>
      <c r="G6063" s="54" t="s">
        <v>21403</v>
      </c>
      <c r="H6063" s="54" t="s">
        <v>21404</v>
      </c>
      <c r="I6063" s="54" t="s">
        <v>9661</v>
      </c>
      <c r="J6063" s="54" t="s">
        <v>8323</v>
      </c>
      <c r="K6063" s="55" t="s">
        <v>16178</v>
      </c>
      <c r="L6063" s="54" t="s">
        <v>21355</v>
      </c>
    </row>
    <row r="6064" spans="1:12" ht="13.8" x14ac:dyDescent="0.3">
      <c r="A6064" s="54" t="s">
        <v>14687</v>
      </c>
      <c r="B6064" s="54" t="s">
        <v>20462</v>
      </c>
      <c r="C6064" s="54" t="s">
        <v>21005</v>
      </c>
      <c r="D6064" s="54" t="s">
        <v>21006</v>
      </c>
      <c r="E6064" s="55" t="s">
        <v>8319</v>
      </c>
      <c r="F6064" s="54" t="s">
        <v>8319</v>
      </c>
      <c r="G6064" s="54" t="s">
        <v>21405</v>
      </c>
      <c r="H6064" s="54" t="s">
        <v>21406</v>
      </c>
      <c r="I6064" s="54" t="s">
        <v>9661</v>
      </c>
      <c r="J6064" s="54" t="s">
        <v>8980</v>
      </c>
      <c r="K6064" s="55" t="s">
        <v>24532</v>
      </c>
      <c r="L6064" s="54" t="s">
        <v>21355</v>
      </c>
    </row>
    <row r="6065" spans="1:12" ht="13.8" x14ac:dyDescent="0.3">
      <c r="A6065" s="54" t="s">
        <v>14687</v>
      </c>
      <c r="B6065" s="54" t="s">
        <v>20462</v>
      </c>
      <c r="C6065" s="54" t="s">
        <v>21005</v>
      </c>
      <c r="D6065" s="54" t="s">
        <v>21006</v>
      </c>
      <c r="E6065" s="55" t="s">
        <v>8319</v>
      </c>
      <c r="F6065" s="54" t="s">
        <v>8319</v>
      </c>
      <c r="G6065" s="54" t="s">
        <v>21407</v>
      </c>
      <c r="H6065" s="54" t="s">
        <v>21408</v>
      </c>
      <c r="I6065" s="54" t="s">
        <v>9661</v>
      </c>
      <c r="J6065" s="54" t="s">
        <v>8323</v>
      </c>
      <c r="K6065" s="55" t="s">
        <v>26150</v>
      </c>
      <c r="L6065" s="54" t="s">
        <v>21355</v>
      </c>
    </row>
    <row r="6066" spans="1:12" ht="13.8" x14ac:dyDescent="0.3">
      <c r="A6066" s="54" t="s">
        <v>14687</v>
      </c>
      <c r="B6066" s="54" t="s">
        <v>20462</v>
      </c>
      <c r="C6066" s="54" t="s">
        <v>21005</v>
      </c>
      <c r="D6066" s="54" t="s">
        <v>21006</v>
      </c>
      <c r="E6066" s="55" t="s">
        <v>8319</v>
      </c>
      <c r="F6066" s="54" t="s">
        <v>8319</v>
      </c>
      <c r="G6066" s="54" t="s">
        <v>21409</v>
      </c>
      <c r="H6066" s="54" t="s">
        <v>21410</v>
      </c>
      <c r="I6066" s="54" t="s">
        <v>9661</v>
      </c>
      <c r="J6066" s="54" t="s">
        <v>8980</v>
      </c>
      <c r="K6066" s="55" t="s">
        <v>26151</v>
      </c>
      <c r="L6066" s="54" t="s">
        <v>21355</v>
      </c>
    </row>
    <row r="6067" spans="1:12" ht="13.8" x14ac:dyDescent="0.3">
      <c r="A6067" s="54" t="s">
        <v>14687</v>
      </c>
      <c r="B6067" s="54" t="s">
        <v>20462</v>
      </c>
      <c r="C6067" s="54" t="s">
        <v>21005</v>
      </c>
      <c r="D6067" s="54" t="s">
        <v>21006</v>
      </c>
      <c r="E6067" s="55" t="s">
        <v>8319</v>
      </c>
      <c r="F6067" s="54" t="s">
        <v>8319</v>
      </c>
      <c r="G6067" s="54" t="s">
        <v>21412</v>
      </c>
      <c r="H6067" s="54" t="s">
        <v>21413</v>
      </c>
      <c r="I6067" s="54" t="s">
        <v>9661</v>
      </c>
      <c r="J6067" s="54" t="s">
        <v>8323</v>
      </c>
      <c r="K6067" s="55" t="s">
        <v>21466</v>
      </c>
      <c r="L6067" s="54" t="s">
        <v>21355</v>
      </c>
    </row>
    <row r="6068" spans="1:12" ht="13.8" x14ac:dyDescent="0.3">
      <c r="A6068" s="54" t="s">
        <v>14687</v>
      </c>
      <c r="B6068" s="54" t="s">
        <v>20462</v>
      </c>
      <c r="C6068" s="54" t="s">
        <v>21005</v>
      </c>
      <c r="D6068" s="54" t="s">
        <v>21006</v>
      </c>
      <c r="E6068" s="55" t="s">
        <v>8319</v>
      </c>
      <c r="F6068" s="54" t="s">
        <v>8319</v>
      </c>
      <c r="G6068" s="54" t="s">
        <v>21415</v>
      </c>
      <c r="H6068" s="54" t="s">
        <v>21416</v>
      </c>
      <c r="I6068" s="54" t="s">
        <v>9661</v>
      </c>
      <c r="J6068" s="54" t="s">
        <v>8323</v>
      </c>
      <c r="K6068" s="55" t="s">
        <v>26152</v>
      </c>
      <c r="L6068" s="54" t="s">
        <v>21355</v>
      </c>
    </row>
    <row r="6069" spans="1:12" ht="13.8" x14ac:dyDescent="0.3">
      <c r="A6069" s="54" t="s">
        <v>14687</v>
      </c>
      <c r="B6069" s="54" t="s">
        <v>20462</v>
      </c>
      <c r="C6069" s="54" t="s">
        <v>21005</v>
      </c>
      <c r="D6069" s="54" t="s">
        <v>21006</v>
      </c>
      <c r="E6069" s="55" t="s">
        <v>8319</v>
      </c>
      <c r="F6069" s="54" t="s">
        <v>8319</v>
      </c>
      <c r="G6069" s="54" t="s">
        <v>21417</v>
      </c>
      <c r="H6069" s="54" t="s">
        <v>21418</v>
      </c>
      <c r="I6069" s="54" t="s">
        <v>9661</v>
      </c>
      <c r="J6069" s="54" t="s">
        <v>8980</v>
      </c>
      <c r="K6069" s="55" t="s">
        <v>15899</v>
      </c>
      <c r="L6069" s="54" t="s">
        <v>21355</v>
      </c>
    </row>
    <row r="6070" spans="1:12" ht="13.8" x14ac:dyDescent="0.3">
      <c r="A6070" s="54" t="s">
        <v>14687</v>
      </c>
      <c r="B6070" s="54" t="s">
        <v>20462</v>
      </c>
      <c r="C6070" s="54" t="s">
        <v>21005</v>
      </c>
      <c r="D6070" s="54" t="s">
        <v>21006</v>
      </c>
      <c r="E6070" s="55" t="s">
        <v>8319</v>
      </c>
      <c r="F6070" s="54" t="s">
        <v>8319</v>
      </c>
      <c r="G6070" s="54" t="s">
        <v>21420</v>
      </c>
      <c r="H6070" s="54" t="s">
        <v>21421</v>
      </c>
      <c r="I6070" s="54" t="s">
        <v>9661</v>
      </c>
      <c r="J6070" s="54" t="s">
        <v>8323</v>
      </c>
      <c r="K6070" s="55" t="s">
        <v>26153</v>
      </c>
      <c r="L6070" s="54" t="s">
        <v>21355</v>
      </c>
    </row>
    <row r="6071" spans="1:12" ht="13.8" x14ac:dyDescent="0.3">
      <c r="A6071" s="54" t="s">
        <v>14687</v>
      </c>
      <c r="B6071" s="54" t="s">
        <v>20462</v>
      </c>
      <c r="C6071" s="54" t="s">
        <v>21005</v>
      </c>
      <c r="D6071" s="54" t="s">
        <v>21006</v>
      </c>
      <c r="E6071" s="55" t="s">
        <v>8319</v>
      </c>
      <c r="F6071" s="54" t="s">
        <v>8319</v>
      </c>
      <c r="G6071" s="54" t="s">
        <v>21423</v>
      </c>
      <c r="H6071" s="54" t="s">
        <v>21424</v>
      </c>
      <c r="I6071" s="54" t="s">
        <v>9661</v>
      </c>
      <c r="J6071" s="54" t="s">
        <v>8323</v>
      </c>
      <c r="K6071" s="55" t="s">
        <v>12199</v>
      </c>
      <c r="L6071" s="54" t="s">
        <v>21355</v>
      </c>
    </row>
    <row r="6072" spans="1:12" ht="13.8" x14ac:dyDescent="0.3">
      <c r="A6072" s="54" t="s">
        <v>14687</v>
      </c>
      <c r="B6072" s="54" t="s">
        <v>20462</v>
      </c>
      <c r="C6072" s="54" t="s">
        <v>21005</v>
      </c>
      <c r="D6072" s="54" t="s">
        <v>21006</v>
      </c>
      <c r="E6072" s="55" t="s">
        <v>8319</v>
      </c>
      <c r="F6072" s="54" t="s">
        <v>8319</v>
      </c>
      <c r="G6072" s="54" t="s">
        <v>21425</v>
      </c>
      <c r="H6072" s="54" t="s">
        <v>21426</v>
      </c>
      <c r="I6072" s="54" t="s">
        <v>9661</v>
      </c>
      <c r="J6072" s="54" t="s">
        <v>8323</v>
      </c>
      <c r="K6072" s="55" t="s">
        <v>24422</v>
      </c>
      <c r="L6072" s="54" t="s">
        <v>21355</v>
      </c>
    </row>
    <row r="6073" spans="1:12" ht="13.8" x14ac:dyDescent="0.3">
      <c r="A6073" s="54" t="s">
        <v>14687</v>
      </c>
      <c r="B6073" s="54" t="s">
        <v>20462</v>
      </c>
      <c r="C6073" s="54" t="s">
        <v>21005</v>
      </c>
      <c r="D6073" s="54" t="s">
        <v>21006</v>
      </c>
      <c r="E6073" s="55" t="s">
        <v>8319</v>
      </c>
      <c r="F6073" s="54" t="s">
        <v>8319</v>
      </c>
      <c r="G6073" s="54" t="s">
        <v>21428</v>
      </c>
      <c r="H6073" s="54" t="s">
        <v>21429</v>
      </c>
      <c r="I6073" s="54" t="s">
        <v>9661</v>
      </c>
      <c r="J6073" s="54" t="s">
        <v>8323</v>
      </c>
      <c r="K6073" s="55" t="s">
        <v>26154</v>
      </c>
      <c r="L6073" s="54" t="s">
        <v>21355</v>
      </c>
    </row>
    <row r="6074" spans="1:12" ht="13.8" x14ac:dyDescent="0.3">
      <c r="A6074" s="54" t="s">
        <v>14687</v>
      </c>
      <c r="B6074" s="54" t="s">
        <v>20462</v>
      </c>
      <c r="C6074" s="54" t="s">
        <v>21005</v>
      </c>
      <c r="D6074" s="54" t="s">
        <v>21006</v>
      </c>
      <c r="E6074" s="55" t="s">
        <v>8319</v>
      </c>
      <c r="F6074" s="54" t="s">
        <v>8319</v>
      </c>
      <c r="G6074" s="54" t="s">
        <v>21431</v>
      </c>
      <c r="H6074" s="54" t="s">
        <v>21432</v>
      </c>
      <c r="I6074" s="54" t="s">
        <v>9661</v>
      </c>
      <c r="J6074" s="54" t="s">
        <v>8323</v>
      </c>
      <c r="K6074" s="55" t="s">
        <v>9211</v>
      </c>
      <c r="L6074" s="54" t="s">
        <v>21355</v>
      </c>
    </row>
    <row r="6075" spans="1:12" ht="13.8" x14ac:dyDescent="0.3">
      <c r="A6075" s="54" t="s">
        <v>14687</v>
      </c>
      <c r="B6075" s="54" t="s">
        <v>20462</v>
      </c>
      <c r="C6075" s="54" t="s">
        <v>21005</v>
      </c>
      <c r="D6075" s="54" t="s">
        <v>21006</v>
      </c>
      <c r="E6075" s="55" t="s">
        <v>8319</v>
      </c>
      <c r="F6075" s="54" t="s">
        <v>8319</v>
      </c>
      <c r="G6075" s="54" t="s">
        <v>21434</v>
      </c>
      <c r="H6075" s="54" t="s">
        <v>21435</v>
      </c>
      <c r="I6075" s="54" t="s">
        <v>9661</v>
      </c>
      <c r="J6075" s="54" t="s">
        <v>8323</v>
      </c>
      <c r="K6075" s="55" t="s">
        <v>21414</v>
      </c>
      <c r="L6075" s="54" t="s">
        <v>21355</v>
      </c>
    </row>
    <row r="6076" spans="1:12" ht="13.8" x14ac:dyDescent="0.3">
      <c r="A6076" s="54" t="s">
        <v>14687</v>
      </c>
      <c r="B6076" s="54" t="s">
        <v>20462</v>
      </c>
      <c r="C6076" s="54" t="s">
        <v>21005</v>
      </c>
      <c r="D6076" s="54" t="s">
        <v>21006</v>
      </c>
      <c r="E6076" s="55" t="s">
        <v>8319</v>
      </c>
      <c r="F6076" s="54" t="s">
        <v>8319</v>
      </c>
      <c r="G6076" s="54" t="s">
        <v>21436</v>
      </c>
      <c r="H6076" s="54" t="s">
        <v>21437</v>
      </c>
      <c r="I6076" s="54" t="s">
        <v>9661</v>
      </c>
      <c r="J6076" s="54" t="s">
        <v>8323</v>
      </c>
      <c r="K6076" s="55" t="s">
        <v>26155</v>
      </c>
      <c r="L6076" s="54" t="s">
        <v>21355</v>
      </c>
    </row>
    <row r="6077" spans="1:12" ht="13.8" x14ac:dyDescent="0.3">
      <c r="A6077" s="54" t="s">
        <v>14687</v>
      </c>
      <c r="B6077" s="54" t="s">
        <v>20462</v>
      </c>
      <c r="C6077" s="54" t="s">
        <v>21005</v>
      </c>
      <c r="D6077" s="54" t="s">
        <v>21006</v>
      </c>
      <c r="E6077" s="55" t="s">
        <v>8319</v>
      </c>
      <c r="F6077" s="54" t="s">
        <v>8319</v>
      </c>
      <c r="G6077" s="54" t="s">
        <v>21438</v>
      </c>
      <c r="H6077" s="54" t="s">
        <v>21439</v>
      </c>
      <c r="I6077" s="54" t="s">
        <v>9661</v>
      </c>
      <c r="J6077" s="54" t="s">
        <v>8323</v>
      </c>
      <c r="K6077" s="55" t="s">
        <v>26156</v>
      </c>
      <c r="L6077" s="54" t="s">
        <v>21355</v>
      </c>
    </row>
    <row r="6078" spans="1:12" ht="13.8" x14ac:dyDescent="0.3">
      <c r="A6078" s="54" t="s">
        <v>14687</v>
      </c>
      <c r="B6078" s="54" t="s">
        <v>20462</v>
      </c>
      <c r="C6078" s="54" t="s">
        <v>21005</v>
      </c>
      <c r="D6078" s="54" t="s">
        <v>21006</v>
      </c>
      <c r="E6078" s="55" t="s">
        <v>8319</v>
      </c>
      <c r="F6078" s="54" t="s">
        <v>8319</v>
      </c>
      <c r="G6078" s="54" t="s">
        <v>21441</v>
      </c>
      <c r="H6078" s="54" t="s">
        <v>21442</v>
      </c>
      <c r="I6078" s="54" t="s">
        <v>9661</v>
      </c>
      <c r="J6078" s="54" t="s">
        <v>8323</v>
      </c>
      <c r="K6078" s="55" t="s">
        <v>22334</v>
      </c>
      <c r="L6078" s="54" t="s">
        <v>21355</v>
      </c>
    </row>
    <row r="6079" spans="1:12" ht="13.8" x14ac:dyDescent="0.3">
      <c r="A6079" s="54" t="s">
        <v>14687</v>
      </c>
      <c r="B6079" s="54" t="s">
        <v>20462</v>
      </c>
      <c r="C6079" s="54" t="s">
        <v>21005</v>
      </c>
      <c r="D6079" s="54" t="s">
        <v>21006</v>
      </c>
      <c r="E6079" s="55" t="s">
        <v>8319</v>
      </c>
      <c r="F6079" s="54" t="s">
        <v>8319</v>
      </c>
      <c r="G6079" s="54" t="s">
        <v>21443</v>
      </c>
      <c r="H6079" s="54" t="s">
        <v>21444</v>
      </c>
      <c r="I6079" s="54" t="s">
        <v>9661</v>
      </c>
      <c r="J6079" s="54" t="s">
        <v>8323</v>
      </c>
      <c r="K6079" s="55" t="s">
        <v>25200</v>
      </c>
      <c r="L6079" s="54" t="s">
        <v>21355</v>
      </c>
    </row>
    <row r="6080" spans="1:12" ht="13.8" x14ac:dyDescent="0.3">
      <c r="A6080" s="54" t="s">
        <v>14687</v>
      </c>
      <c r="B6080" s="54" t="s">
        <v>20462</v>
      </c>
      <c r="C6080" s="54" t="s">
        <v>21005</v>
      </c>
      <c r="D6080" s="54" t="s">
        <v>21006</v>
      </c>
      <c r="E6080" s="55" t="s">
        <v>8319</v>
      </c>
      <c r="F6080" s="54" t="s">
        <v>8319</v>
      </c>
      <c r="G6080" s="54" t="s">
        <v>21445</v>
      </c>
      <c r="H6080" s="54" t="s">
        <v>21446</v>
      </c>
      <c r="I6080" s="54" t="s">
        <v>9661</v>
      </c>
      <c r="J6080" s="54" t="s">
        <v>8323</v>
      </c>
      <c r="K6080" s="55" t="s">
        <v>26157</v>
      </c>
      <c r="L6080" s="54" t="s">
        <v>21355</v>
      </c>
    </row>
    <row r="6081" spans="1:12" ht="13.8" x14ac:dyDescent="0.3">
      <c r="A6081" s="54" t="s">
        <v>14687</v>
      </c>
      <c r="B6081" s="54" t="s">
        <v>20462</v>
      </c>
      <c r="C6081" s="54" t="s">
        <v>21005</v>
      </c>
      <c r="D6081" s="54" t="s">
        <v>21006</v>
      </c>
      <c r="E6081" s="55" t="s">
        <v>8319</v>
      </c>
      <c r="F6081" s="54" t="s">
        <v>8319</v>
      </c>
      <c r="G6081" s="54" t="s">
        <v>21447</v>
      </c>
      <c r="H6081" s="54" t="s">
        <v>21448</v>
      </c>
      <c r="I6081" s="54" t="s">
        <v>9661</v>
      </c>
      <c r="J6081" s="54" t="s">
        <v>8323</v>
      </c>
      <c r="K6081" s="55" t="s">
        <v>9734</v>
      </c>
      <c r="L6081" s="54" t="s">
        <v>21355</v>
      </c>
    </row>
    <row r="6082" spans="1:12" ht="13.8" x14ac:dyDescent="0.3">
      <c r="A6082" s="54" t="s">
        <v>14687</v>
      </c>
      <c r="B6082" s="54" t="s">
        <v>20462</v>
      </c>
      <c r="C6082" s="54" t="s">
        <v>21005</v>
      </c>
      <c r="D6082" s="54" t="s">
        <v>21006</v>
      </c>
      <c r="E6082" s="55" t="s">
        <v>8319</v>
      </c>
      <c r="F6082" s="54" t="s">
        <v>8319</v>
      </c>
      <c r="G6082" s="54" t="s">
        <v>21449</v>
      </c>
      <c r="H6082" s="54" t="s">
        <v>21450</v>
      </c>
      <c r="I6082" s="54" t="s">
        <v>9661</v>
      </c>
      <c r="J6082" s="54" t="s">
        <v>8323</v>
      </c>
      <c r="K6082" s="55" t="s">
        <v>26158</v>
      </c>
      <c r="L6082" s="54" t="s">
        <v>21355</v>
      </c>
    </row>
    <row r="6083" spans="1:12" ht="13.8" x14ac:dyDescent="0.3">
      <c r="A6083" s="54" t="s">
        <v>14687</v>
      </c>
      <c r="B6083" s="54" t="s">
        <v>20462</v>
      </c>
      <c r="C6083" s="54" t="s">
        <v>21005</v>
      </c>
      <c r="D6083" s="54" t="s">
        <v>21006</v>
      </c>
      <c r="E6083" s="55" t="s">
        <v>8319</v>
      </c>
      <c r="F6083" s="54" t="s">
        <v>8319</v>
      </c>
      <c r="G6083" s="54" t="s">
        <v>21451</v>
      </c>
      <c r="H6083" s="54" t="s">
        <v>21452</v>
      </c>
      <c r="I6083" s="54" t="s">
        <v>9661</v>
      </c>
      <c r="J6083" s="54" t="s">
        <v>8323</v>
      </c>
      <c r="K6083" s="55" t="s">
        <v>21968</v>
      </c>
      <c r="L6083" s="54" t="s">
        <v>21355</v>
      </c>
    </row>
    <row r="6084" spans="1:12" ht="13.8" x14ac:dyDescent="0.3">
      <c r="A6084" s="54" t="s">
        <v>14687</v>
      </c>
      <c r="B6084" s="54" t="s">
        <v>20462</v>
      </c>
      <c r="C6084" s="54" t="s">
        <v>21005</v>
      </c>
      <c r="D6084" s="54" t="s">
        <v>21006</v>
      </c>
      <c r="E6084" s="55" t="s">
        <v>8319</v>
      </c>
      <c r="F6084" s="54" t="s">
        <v>8319</v>
      </c>
      <c r="G6084" s="54" t="s">
        <v>21453</v>
      </c>
      <c r="H6084" s="54" t="s">
        <v>21454</v>
      </c>
      <c r="I6084" s="54" t="s">
        <v>9661</v>
      </c>
      <c r="J6084" s="54" t="s">
        <v>8323</v>
      </c>
      <c r="K6084" s="55" t="s">
        <v>21485</v>
      </c>
      <c r="L6084" s="54" t="s">
        <v>21355</v>
      </c>
    </row>
    <row r="6085" spans="1:12" ht="13.8" x14ac:dyDescent="0.3">
      <c r="A6085" s="54" t="s">
        <v>14687</v>
      </c>
      <c r="B6085" s="54" t="s">
        <v>20462</v>
      </c>
      <c r="C6085" s="54" t="s">
        <v>21005</v>
      </c>
      <c r="D6085" s="54" t="s">
        <v>21006</v>
      </c>
      <c r="E6085" s="55" t="s">
        <v>8319</v>
      </c>
      <c r="F6085" s="54" t="s">
        <v>8319</v>
      </c>
      <c r="G6085" s="54" t="s">
        <v>21455</v>
      </c>
      <c r="H6085" s="54" t="s">
        <v>21456</v>
      </c>
      <c r="I6085" s="54" t="s">
        <v>9661</v>
      </c>
      <c r="J6085" s="54" t="s">
        <v>8323</v>
      </c>
      <c r="K6085" s="55" t="s">
        <v>10923</v>
      </c>
      <c r="L6085" s="54" t="s">
        <v>21355</v>
      </c>
    </row>
    <row r="6086" spans="1:12" ht="13.8" x14ac:dyDescent="0.3">
      <c r="A6086" s="54" t="s">
        <v>14687</v>
      </c>
      <c r="B6086" s="54" t="s">
        <v>20462</v>
      </c>
      <c r="C6086" s="54" t="s">
        <v>21005</v>
      </c>
      <c r="D6086" s="54" t="s">
        <v>21006</v>
      </c>
      <c r="E6086" s="55" t="s">
        <v>8319</v>
      </c>
      <c r="F6086" s="54" t="s">
        <v>8319</v>
      </c>
      <c r="G6086" s="54" t="s">
        <v>21458</v>
      </c>
      <c r="H6086" s="54" t="s">
        <v>21459</v>
      </c>
      <c r="I6086" s="54" t="s">
        <v>9661</v>
      </c>
      <c r="J6086" s="54" t="s">
        <v>8323</v>
      </c>
      <c r="K6086" s="55" t="s">
        <v>22446</v>
      </c>
      <c r="L6086" s="54" t="s">
        <v>21355</v>
      </c>
    </row>
    <row r="6087" spans="1:12" ht="13.8" x14ac:dyDescent="0.3">
      <c r="A6087" s="54" t="s">
        <v>14687</v>
      </c>
      <c r="B6087" s="54" t="s">
        <v>20462</v>
      </c>
      <c r="C6087" s="54" t="s">
        <v>21005</v>
      </c>
      <c r="D6087" s="54" t="s">
        <v>21006</v>
      </c>
      <c r="E6087" s="55" t="s">
        <v>8319</v>
      </c>
      <c r="F6087" s="54" t="s">
        <v>8319</v>
      </c>
      <c r="G6087" s="54" t="s">
        <v>21460</v>
      </c>
      <c r="H6087" s="54" t="s">
        <v>21461</v>
      </c>
      <c r="I6087" s="54" t="s">
        <v>9661</v>
      </c>
      <c r="J6087" s="54" t="s">
        <v>8323</v>
      </c>
      <c r="K6087" s="55" t="s">
        <v>26159</v>
      </c>
      <c r="L6087" s="54" t="s">
        <v>21355</v>
      </c>
    </row>
    <row r="6088" spans="1:12" ht="13.8" x14ac:dyDescent="0.3">
      <c r="A6088" s="54" t="s">
        <v>14687</v>
      </c>
      <c r="B6088" s="54" t="s">
        <v>20462</v>
      </c>
      <c r="C6088" s="54" t="s">
        <v>21005</v>
      </c>
      <c r="D6088" s="54" t="s">
        <v>21006</v>
      </c>
      <c r="E6088" s="55" t="s">
        <v>8319</v>
      </c>
      <c r="F6088" s="54" t="s">
        <v>8319</v>
      </c>
      <c r="G6088" s="54" t="s">
        <v>21462</v>
      </c>
      <c r="H6088" s="54" t="s">
        <v>21463</v>
      </c>
      <c r="I6088" s="54" t="s">
        <v>9661</v>
      </c>
      <c r="J6088" s="54" t="s">
        <v>8323</v>
      </c>
      <c r="K6088" s="55" t="s">
        <v>26160</v>
      </c>
      <c r="L6088" s="54" t="s">
        <v>21355</v>
      </c>
    </row>
    <row r="6089" spans="1:12" ht="13.8" x14ac:dyDescent="0.3">
      <c r="A6089" s="54" t="s">
        <v>14687</v>
      </c>
      <c r="B6089" s="54" t="s">
        <v>20462</v>
      </c>
      <c r="C6089" s="54" t="s">
        <v>21005</v>
      </c>
      <c r="D6089" s="54" t="s">
        <v>21006</v>
      </c>
      <c r="E6089" s="55" t="s">
        <v>8319</v>
      </c>
      <c r="F6089" s="54" t="s">
        <v>8319</v>
      </c>
      <c r="G6089" s="54" t="s">
        <v>21464</v>
      </c>
      <c r="H6089" s="54" t="s">
        <v>21465</v>
      </c>
      <c r="I6089" s="54" t="s">
        <v>9661</v>
      </c>
      <c r="J6089" s="54" t="s">
        <v>8323</v>
      </c>
      <c r="K6089" s="55" t="s">
        <v>26161</v>
      </c>
      <c r="L6089" s="54" t="s">
        <v>21355</v>
      </c>
    </row>
    <row r="6090" spans="1:12" ht="13.8" x14ac:dyDescent="0.3">
      <c r="A6090" s="54" t="s">
        <v>14687</v>
      </c>
      <c r="B6090" s="54" t="s">
        <v>20462</v>
      </c>
      <c r="C6090" s="54" t="s">
        <v>21005</v>
      </c>
      <c r="D6090" s="54" t="s">
        <v>21006</v>
      </c>
      <c r="E6090" s="55" t="s">
        <v>8319</v>
      </c>
      <c r="F6090" s="54" t="s">
        <v>8319</v>
      </c>
      <c r="G6090" s="54" t="s">
        <v>21467</v>
      </c>
      <c r="H6090" s="54" t="s">
        <v>21468</v>
      </c>
      <c r="I6090" s="54" t="s">
        <v>9661</v>
      </c>
      <c r="J6090" s="54" t="s">
        <v>8980</v>
      </c>
      <c r="K6090" s="55" t="s">
        <v>15984</v>
      </c>
      <c r="L6090" s="54" t="s">
        <v>21355</v>
      </c>
    </row>
    <row r="6091" spans="1:12" ht="13.8" x14ac:dyDescent="0.3">
      <c r="A6091" s="54" t="s">
        <v>14687</v>
      </c>
      <c r="B6091" s="54" t="s">
        <v>20462</v>
      </c>
      <c r="C6091" s="54" t="s">
        <v>21005</v>
      </c>
      <c r="D6091" s="54" t="s">
        <v>21006</v>
      </c>
      <c r="E6091" s="55" t="s">
        <v>8319</v>
      </c>
      <c r="F6091" s="54" t="s">
        <v>8319</v>
      </c>
      <c r="G6091" s="54" t="s">
        <v>21470</v>
      </c>
      <c r="H6091" s="54" t="s">
        <v>21471</v>
      </c>
      <c r="I6091" s="54" t="s">
        <v>9661</v>
      </c>
      <c r="J6091" s="54" t="s">
        <v>8323</v>
      </c>
      <c r="K6091" s="55" t="s">
        <v>19588</v>
      </c>
      <c r="L6091" s="54" t="s">
        <v>21355</v>
      </c>
    </row>
    <row r="6092" spans="1:12" ht="13.8" x14ac:dyDescent="0.3">
      <c r="A6092" s="54" t="s">
        <v>14687</v>
      </c>
      <c r="B6092" s="54" t="s">
        <v>20462</v>
      </c>
      <c r="C6092" s="54" t="s">
        <v>21005</v>
      </c>
      <c r="D6092" s="54" t="s">
        <v>21006</v>
      </c>
      <c r="E6092" s="55" t="s">
        <v>8319</v>
      </c>
      <c r="F6092" s="54" t="s">
        <v>8319</v>
      </c>
      <c r="G6092" s="54" t="s">
        <v>21472</v>
      </c>
      <c r="H6092" s="54" t="s">
        <v>21473</v>
      </c>
      <c r="I6092" s="54" t="s">
        <v>9661</v>
      </c>
      <c r="J6092" s="54" t="s">
        <v>8323</v>
      </c>
      <c r="K6092" s="55" t="s">
        <v>24677</v>
      </c>
      <c r="L6092" s="54" t="s">
        <v>21355</v>
      </c>
    </row>
    <row r="6093" spans="1:12" ht="13.8" x14ac:dyDescent="0.3">
      <c r="A6093" s="54" t="s">
        <v>14687</v>
      </c>
      <c r="B6093" s="54" t="s">
        <v>20462</v>
      </c>
      <c r="C6093" s="54" t="s">
        <v>21005</v>
      </c>
      <c r="D6093" s="54" t="s">
        <v>21006</v>
      </c>
      <c r="E6093" s="55" t="s">
        <v>8319</v>
      </c>
      <c r="F6093" s="54" t="s">
        <v>8319</v>
      </c>
      <c r="G6093" s="54" t="s">
        <v>21474</v>
      </c>
      <c r="H6093" s="54" t="s">
        <v>21475</v>
      </c>
      <c r="I6093" s="54" t="s">
        <v>9661</v>
      </c>
      <c r="J6093" s="54" t="s">
        <v>8323</v>
      </c>
      <c r="K6093" s="55" t="s">
        <v>26162</v>
      </c>
      <c r="L6093" s="54" t="s">
        <v>21355</v>
      </c>
    </row>
    <row r="6094" spans="1:12" ht="13.8" x14ac:dyDescent="0.3">
      <c r="A6094" s="54" t="s">
        <v>14687</v>
      </c>
      <c r="B6094" s="54" t="s">
        <v>20462</v>
      </c>
      <c r="C6094" s="54" t="s">
        <v>21005</v>
      </c>
      <c r="D6094" s="54" t="s">
        <v>21006</v>
      </c>
      <c r="E6094" s="55" t="s">
        <v>8319</v>
      </c>
      <c r="F6094" s="54" t="s">
        <v>8319</v>
      </c>
      <c r="G6094" s="54" t="s">
        <v>21476</v>
      </c>
      <c r="H6094" s="54" t="s">
        <v>21477</v>
      </c>
      <c r="I6094" s="54" t="s">
        <v>9661</v>
      </c>
      <c r="J6094" s="54" t="s">
        <v>8323</v>
      </c>
      <c r="K6094" s="55" t="s">
        <v>24323</v>
      </c>
      <c r="L6094" s="54" t="s">
        <v>21355</v>
      </c>
    </row>
    <row r="6095" spans="1:12" ht="13.8" x14ac:dyDescent="0.3">
      <c r="A6095" s="54" t="s">
        <v>14687</v>
      </c>
      <c r="B6095" s="54" t="s">
        <v>20462</v>
      </c>
      <c r="C6095" s="54" t="s">
        <v>21005</v>
      </c>
      <c r="D6095" s="54" t="s">
        <v>21006</v>
      </c>
      <c r="E6095" s="55" t="s">
        <v>8319</v>
      </c>
      <c r="F6095" s="54" t="s">
        <v>8319</v>
      </c>
      <c r="G6095" s="54" t="s">
        <v>21478</v>
      </c>
      <c r="H6095" s="54" t="s">
        <v>21479</v>
      </c>
      <c r="I6095" s="54" t="s">
        <v>9661</v>
      </c>
      <c r="J6095" s="54" t="s">
        <v>8323</v>
      </c>
      <c r="K6095" s="55" t="s">
        <v>12141</v>
      </c>
      <c r="L6095" s="54" t="s">
        <v>21355</v>
      </c>
    </row>
    <row r="6096" spans="1:12" ht="13.8" x14ac:dyDescent="0.3">
      <c r="A6096" s="54" t="s">
        <v>14687</v>
      </c>
      <c r="B6096" s="54" t="s">
        <v>20462</v>
      </c>
      <c r="C6096" s="54" t="s">
        <v>21005</v>
      </c>
      <c r="D6096" s="54" t="s">
        <v>21006</v>
      </c>
      <c r="E6096" s="55" t="s">
        <v>8319</v>
      </c>
      <c r="F6096" s="54" t="s">
        <v>8319</v>
      </c>
      <c r="G6096" s="54" t="s">
        <v>21480</v>
      </c>
      <c r="H6096" s="54" t="s">
        <v>21481</v>
      </c>
      <c r="I6096" s="54" t="s">
        <v>9661</v>
      </c>
      <c r="J6096" s="54" t="s">
        <v>8323</v>
      </c>
      <c r="K6096" s="55" t="s">
        <v>24890</v>
      </c>
      <c r="L6096" s="54" t="s">
        <v>21355</v>
      </c>
    </row>
    <row r="6097" spans="1:12" ht="13.8" x14ac:dyDescent="0.3">
      <c r="A6097" s="54" t="s">
        <v>14687</v>
      </c>
      <c r="B6097" s="54" t="s">
        <v>20462</v>
      </c>
      <c r="C6097" s="54" t="s">
        <v>21005</v>
      </c>
      <c r="D6097" s="54" t="s">
        <v>21006</v>
      </c>
      <c r="E6097" s="55" t="s">
        <v>8319</v>
      </c>
      <c r="F6097" s="54" t="s">
        <v>8319</v>
      </c>
      <c r="G6097" s="54" t="s">
        <v>21483</v>
      </c>
      <c r="H6097" s="54" t="s">
        <v>21484</v>
      </c>
      <c r="I6097" s="54" t="s">
        <v>9661</v>
      </c>
      <c r="J6097" s="54" t="s">
        <v>8323</v>
      </c>
      <c r="K6097" s="55" t="s">
        <v>15071</v>
      </c>
      <c r="L6097" s="54" t="s">
        <v>21355</v>
      </c>
    </row>
    <row r="6098" spans="1:12" ht="13.8" x14ac:dyDescent="0.3">
      <c r="A6098" s="54" t="s">
        <v>14687</v>
      </c>
      <c r="B6098" s="54" t="s">
        <v>20462</v>
      </c>
      <c r="C6098" s="54" t="s">
        <v>21005</v>
      </c>
      <c r="D6098" s="54" t="s">
        <v>21006</v>
      </c>
      <c r="E6098" s="55" t="s">
        <v>8319</v>
      </c>
      <c r="F6098" s="54" t="s">
        <v>8319</v>
      </c>
      <c r="G6098" s="54" t="s">
        <v>21486</v>
      </c>
      <c r="H6098" s="54" t="s">
        <v>21487</v>
      </c>
      <c r="I6098" s="54" t="s">
        <v>9661</v>
      </c>
      <c r="J6098" s="54" t="s">
        <v>8323</v>
      </c>
      <c r="K6098" s="55" t="s">
        <v>26163</v>
      </c>
      <c r="L6098" s="54" t="s">
        <v>21355</v>
      </c>
    </row>
    <row r="6099" spans="1:12" ht="13.8" x14ac:dyDescent="0.3">
      <c r="A6099" s="54" t="s">
        <v>14687</v>
      </c>
      <c r="B6099" s="54" t="s">
        <v>20462</v>
      </c>
      <c r="C6099" s="54" t="s">
        <v>21005</v>
      </c>
      <c r="D6099" s="54" t="s">
        <v>21006</v>
      </c>
      <c r="E6099" s="55" t="s">
        <v>8319</v>
      </c>
      <c r="F6099" s="54" t="s">
        <v>8319</v>
      </c>
      <c r="G6099" s="54" t="s">
        <v>21488</v>
      </c>
      <c r="H6099" s="54" t="s">
        <v>21489</v>
      </c>
      <c r="I6099" s="54" t="s">
        <v>9661</v>
      </c>
      <c r="J6099" s="54" t="s">
        <v>8323</v>
      </c>
      <c r="K6099" s="55" t="s">
        <v>26164</v>
      </c>
      <c r="L6099" s="54" t="s">
        <v>21355</v>
      </c>
    </row>
    <row r="6100" spans="1:12" ht="13.8" x14ac:dyDescent="0.3">
      <c r="A6100" s="54" t="s">
        <v>14687</v>
      </c>
      <c r="B6100" s="54" t="s">
        <v>20462</v>
      </c>
      <c r="C6100" s="54" t="s">
        <v>21005</v>
      </c>
      <c r="D6100" s="54" t="s">
        <v>21006</v>
      </c>
      <c r="E6100" s="55" t="s">
        <v>8319</v>
      </c>
      <c r="F6100" s="54" t="s">
        <v>8319</v>
      </c>
      <c r="G6100" s="54" t="s">
        <v>21490</v>
      </c>
      <c r="H6100" s="54" t="s">
        <v>21491</v>
      </c>
      <c r="I6100" s="54" t="s">
        <v>9661</v>
      </c>
      <c r="J6100" s="54" t="s">
        <v>8323</v>
      </c>
      <c r="K6100" s="55" t="s">
        <v>26165</v>
      </c>
      <c r="L6100" s="54" t="s">
        <v>21355</v>
      </c>
    </row>
    <row r="6101" spans="1:12" ht="13.8" x14ac:dyDescent="0.3">
      <c r="A6101" s="54" t="s">
        <v>14687</v>
      </c>
      <c r="B6101" s="54" t="s">
        <v>20462</v>
      </c>
      <c r="C6101" s="54" t="s">
        <v>21005</v>
      </c>
      <c r="D6101" s="54" t="s">
        <v>21006</v>
      </c>
      <c r="E6101" s="55" t="s">
        <v>8319</v>
      </c>
      <c r="F6101" s="54" t="s">
        <v>8319</v>
      </c>
      <c r="G6101" s="54" t="s">
        <v>21492</v>
      </c>
      <c r="H6101" s="54" t="s">
        <v>21493</v>
      </c>
      <c r="I6101" s="54" t="s">
        <v>9661</v>
      </c>
      <c r="J6101" s="54" t="s">
        <v>8323</v>
      </c>
      <c r="K6101" s="55" t="s">
        <v>12031</v>
      </c>
      <c r="L6101" s="54" t="s">
        <v>21355</v>
      </c>
    </row>
    <row r="6102" spans="1:12" ht="13.8" x14ac:dyDescent="0.3">
      <c r="A6102" s="54" t="s">
        <v>14687</v>
      </c>
      <c r="B6102" s="54" t="s">
        <v>20462</v>
      </c>
      <c r="C6102" s="54" t="s">
        <v>21005</v>
      </c>
      <c r="D6102" s="54" t="s">
        <v>21006</v>
      </c>
      <c r="E6102" s="55" t="s">
        <v>8319</v>
      </c>
      <c r="F6102" s="54" t="s">
        <v>8319</v>
      </c>
      <c r="G6102" s="54" t="s">
        <v>21495</v>
      </c>
      <c r="H6102" s="54" t="s">
        <v>21496</v>
      </c>
      <c r="I6102" s="54" t="s">
        <v>9661</v>
      </c>
      <c r="J6102" s="54" t="s">
        <v>8323</v>
      </c>
      <c r="K6102" s="55" t="s">
        <v>10001</v>
      </c>
      <c r="L6102" s="54" t="s">
        <v>21355</v>
      </c>
    </row>
    <row r="6103" spans="1:12" ht="13.8" x14ac:dyDescent="0.3">
      <c r="A6103" s="54" t="s">
        <v>14687</v>
      </c>
      <c r="B6103" s="54" t="s">
        <v>20462</v>
      </c>
      <c r="C6103" s="54" t="s">
        <v>21005</v>
      </c>
      <c r="D6103" s="54" t="s">
        <v>21006</v>
      </c>
      <c r="E6103" s="55" t="s">
        <v>8319</v>
      </c>
      <c r="F6103" s="54" t="s">
        <v>8319</v>
      </c>
      <c r="G6103" s="54" t="s">
        <v>21497</v>
      </c>
      <c r="H6103" s="54" t="s">
        <v>21498</v>
      </c>
      <c r="I6103" s="54" t="s">
        <v>9661</v>
      </c>
      <c r="J6103" s="54" t="s">
        <v>8323</v>
      </c>
      <c r="K6103" s="55" t="s">
        <v>21414</v>
      </c>
      <c r="L6103" s="54" t="s">
        <v>21355</v>
      </c>
    </row>
    <row r="6104" spans="1:12" ht="13.8" x14ac:dyDescent="0.3">
      <c r="A6104" s="54" t="s">
        <v>14687</v>
      </c>
      <c r="B6104" s="54" t="s">
        <v>20462</v>
      </c>
      <c r="C6104" s="54" t="s">
        <v>21005</v>
      </c>
      <c r="D6104" s="54" t="s">
        <v>21006</v>
      </c>
      <c r="E6104" s="55" t="s">
        <v>8319</v>
      </c>
      <c r="F6104" s="54" t="s">
        <v>8319</v>
      </c>
      <c r="G6104" s="54" t="s">
        <v>21499</v>
      </c>
      <c r="H6104" s="54" t="s">
        <v>21500</v>
      </c>
      <c r="I6104" s="54" t="s">
        <v>9661</v>
      </c>
      <c r="J6104" s="54" t="s">
        <v>8980</v>
      </c>
      <c r="K6104" s="55" t="s">
        <v>24422</v>
      </c>
      <c r="L6104" s="54" t="s">
        <v>21355</v>
      </c>
    </row>
    <row r="6105" spans="1:12" ht="13.8" x14ac:dyDescent="0.3">
      <c r="A6105" s="54" t="s">
        <v>14687</v>
      </c>
      <c r="B6105" s="54" t="s">
        <v>20462</v>
      </c>
      <c r="C6105" s="54" t="s">
        <v>21005</v>
      </c>
      <c r="D6105" s="54" t="s">
        <v>21006</v>
      </c>
      <c r="E6105" s="55" t="s">
        <v>8319</v>
      </c>
      <c r="F6105" s="54" t="s">
        <v>8319</v>
      </c>
      <c r="G6105" s="54" t="s">
        <v>21501</v>
      </c>
      <c r="H6105" s="54" t="s">
        <v>21502</v>
      </c>
      <c r="I6105" s="54" t="s">
        <v>9661</v>
      </c>
      <c r="J6105" s="54" t="s">
        <v>8980</v>
      </c>
      <c r="K6105" s="55" t="s">
        <v>26166</v>
      </c>
      <c r="L6105" s="54" t="s">
        <v>21355</v>
      </c>
    </row>
    <row r="6106" spans="1:12" ht="13.8" x14ac:dyDescent="0.3">
      <c r="A6106" s="54" t="s">
        <v>14687</v>
      </c>
      <c r="B6106" s="54" t="s">
        <v>20462</v>
      </c>
      <c r="C6106" s="54" t="s">
        <v>21005</v>
      </c>
      <c r="D6106" s="54" t="s">
        <v>21006</v>
      </c>
      <c r="E6106" s="55" t="s">
        <v>8319</v>
      </c>
      <c r="F6106" s="54" t="s">
        <v>8319</v>
      </c>
      <c r="G6106" s="54" t="s">
        <v>21503</v>
      </c>
      <c r="H6106" s="54" t="s">
        <v>21504</v>
      </c>
      <c r="I6106" s="54" t="s">
        <v>9661</v>
      </c>
      <c r="J6106" s="54" t="s">
        <v>8323</v>
      </c>
      <c r="K6106" s="55" t="s">
        <v>26167</v>
      </c>
      <c r="L6106" s="54" t="s">
        <v>21355</v>
      </c>
    </row>
    <row r="6107" spans="1:12" ht="13.8" x14ac:dyDescent="0.3">
      <c r="A6107" s="54" t="s">
        <v>14687</v>
      </c>
      <c r="B6107" s="54" t="s">
        <v>20462</v>
      </c>
      <c r="C6107" s="54" t="s">
        <v>21005</v>
      </c>
      <c r="D6107" s="54" t="s">
        <v>21006</v>
      </c>
      <c r="E6107" s="55" t="s">
        <v>8319</v>
      </c>
      <c r="F6107" s="54" t="s">
        <v>8319</v>
      </c>
      <c r="G6107" s="54" t="s">
        <v>21505</v>
      </c>
      <c r="H6107" s="54" t="s">
        <v>21506</v>
      </c>
      <c r="I6107" s="54" t="s">
        <v>9661</v>
      </c>
      <c r="J6107" s="54" t="s">
        <v>8323</v>
      </c>
      <c r="K6107" s="55" t="s">
        <v>26168</v>
      </c>
      <c r="L6107" s="54" t="s">
        <v>21355</v>
      </c>
    </row>
    <row r="6108" spans="1:12" ht="13.8" x14ac:dyDescent="0.3">
      <c r="A6108" s="54" t="s">
        <v>14687</v>
      </c>
      <c r="B6108" s="54" t="s">
        <v>20462</v>
      </c>
      <c r="C6108" s="54" t="s">
        <v>21005</v>
      </c>
      <c r="D6108" s="54" t="s">
        <v>21006</v>
      </c>
      <c r="E6108" s="55" t="s">
        <v>8319</v>
      </c>
      <c r="F6108" s="54" t="s">
        <v>8319</v>
      </c>
      <c r="G6108" s="54" t="s">
        <v>21507</v>
      </c>
      <c r="H6108" s="54" t="s">
        <v>21508</v>
      </c>
      <c r="I6108" s="54" t="s">
        <v>9661</v>
      </c>
      <c r="J6108" s="54" t="s">
        <v>8323</v>
      </c>
      <c r="K6108" s="55" t="s">
        <v>14067</v>
      </c>
      <c r="L6108" s="54" t="s">
        <v>21355</v>
      </c>
    </row>
    <row r="6109" spans="1:12" ht="13.8" x14ac:dyDescent="0.3">
      <c r="A6109" s="54" t="s">
        <v>14687</v>
      </c>
      <c r="B6109" s="54" t="s">
        <v>20462</v>
      </c>
      <c r="C6109" s="54" t="s">
        <v>21005</v>
      </c>
      <c r="D6109" s="54" t="s">
        <v>21006</v>
      </c>
      <c r="E6109" s="55" t="s">
        <v>8319</v>
      </c>
      <c r="F6109" s="54" t="s">
        <v>8319</v>
      </c>
      <c r="G6109" s="54" t="s">
        <v>21510</v>
      </c>
      <c r="H6109" s="54" t="s">
        <v>21511</v>
      </c>
      <c r="I6109" s="54" t="s">
        <v>9661</v>
      </c>
      <c r="J6109" s="54" t="s">
        <v>8323</v>
      </c>
      <c r="K6109" s="55" t="s">
        <v>21926</v>
      </c>
      <c r="L6109" s="54" t="s">
        <v>21355</v>
      </c>
    </row>
    <row r="6110" spans="1:12" ht="13.8" x14ac:dyDescent="0.3">
      <c r="A6110" s="54" t="s">
        <v>14687</v>
      </c>
      <c r="B6110" s="54" t="s">
        <v>20462</v>
      </c>
      <c r="C6110" s="54" t="s">
        <v>21005</v>
      </c>
      <c r="D6110" s="54" t="s">
        <v>21006</v>
      </c>
      <c r="E6110" s="55" t="s">
        <v>8319</v>
      </c>
      <c r="F6110" s="54" t="s">
        <v>8319</v>
      </c>
      <c r="G6110" s="54" t="s">
        <v>21513</v>
      </c>
      <c r="H6110" s="54" t="s">
        <v>21514</v>
      </c>
      <c r="I6110" s="54" t="s">
        <v>9661</v>
      </c>
      <c r="J6110" s="54" t="s">
        <v>8323</v>
      </c>
      <c r="K6110" s="55" t="s">
        <v>12199</v>
      </c>
      <c r="L6110" s="54" t="s">
        <v>21355</v>
      </c>
    </row>
    <row r="6111" spans="1:12" ht="13.8" x14ac:dyDescent="0.3">
      <c r="A6111" s="54" t="s">
        <v>14687</v>
      </c>
      <c r="B6111" s="54" t="s">
        <v>20462</v>
      </c>
      <c r="C6111" s="54" t="s">
        <v>21005</v>
      </c>
      <c r="D6111" s="54" t="s">
        <v>21006</v>
      </c>
      <c r="E6111" s="55" t="s">
        <v>8319</v>
      </c>
      <c r="F6111" s="54" t="s">
        <v>8319</v>
      </c>
      <c r="G6111" s="54" t="s">
        <v>21515</v>
      </c>
      <c r="H6111" s="54" t="s">
        <v>21516</v>
      </c>
      <c r="I6111" s="54" t="s">
        <v>9661</v>
      </c>
      <c r="J6111" s="54" t="s">
        <v>8980</v>
      </c>
      <c r="K6111" s="55" t="s">
        <v>26169</v>
      </c>
      <c r="L6111" s="54" t="s">
        <v>21355</v>
      </c>
    </row>
    <row r="6112" spans="1:12" ht="13.8" x14ac:dyDescent="0.3">
      <c r="A6112" s="54" t="s">
        <v>14687</v>
      </c>
      <c r="B6112" s="54" t="s">
        <v>20462</v>
      </c>
      <c r="C6112" s="54" t="s">
        <v>21005</v>
      </c>
      <c r="D6112" s="54" t="s">
        <v>21006</v>
      </c>
      <c r="E6112" s="55" t="s">
        <v>8319</v>
      </c>
      <c r="F6112" s="54" t="s">
        <v>8319</v>
      </c>
      <c r="G6112" s="54" t="s">
        <v>21517</v>
      </c>
      <c r="H6112" s="54" t="s">
        <v>21518</v>
      </c>
      <c r="I6112" s="54" t="s">
        <v>9661</v>
      </c>
      <c r="J6112" s="54" t="s">
        <v>8980</v>
      </c>
      <c r="K6112" s="55" t="s">
        <v>21986</v>
      </c>
      <c r="L6112" s="54" t="s">
        <v>21355</v>
      </c>
    </row>
    <row r="6113" spans="1:12" ht="13.8" x14ac:dyDescent="0.3">
      <c r="A6113" s="54" t="s">
        <v>14687</v>
      </c>
      <c r="B6113" s="54" t="s">
        <v>20462</v>
      </c>
      <c r="C6113" s="54" t="s">
        <v>21005</v>
      </c>
      <c r="D6113" s="54" t="s">
        <v>21006</v>
      </c>
      <c r="E6113" s="55" t="s">
        <v>8319</v>
      </c>
      <c r="F6113" s="54" t="s">
        <v>8319</v>
      </c>
      <c r="G6113" s="54" t="s">
        <v>21519</v>
      </c>
      <c r="H6113" s="54" t="s">
        <v>21520</v>
      </c>
      <c r="I6113" s="54" t="s">
        <v>9661</v>
      </c>
      <c r="J6113" s="54" t="s">
        <v>8323</v>
      </c>
      <c r="K6113" s="55" t="s">
        <v>20318</v>
      </c>
      <c r="L6113" s="54" t="s">
        <v>21355</v>
      </c>
    </row>
    <row r="6114" spans="1:12" ht="13.8" x14ac:dyDescent="0.3">
      <c r="A6114" s="54" t="s">
        <v>14687</v>
      </c>
      <c r="B6114" s="54" t="s">
        <v>20462</v>
      </c>
      <c r="C6114" s="54" t="s">
        <v>21005</v>
      </c>
      <c r="D6114" s="54" t="s">
        <v>21006</v>
      </c>
      <c r="E6114" s="55" t="s">
        <v>8319</v>
      </c>
      <c r="F6114" s="54" t="s">
        <v>8319</v>
      </c>
      <c r="G6114" s="54" t="s">
        <v>21522</v>
      </c>
      <c r="H6114" s="54" t="s">
        <v>21523</v>
      </c>
      <c r="I6114" s="54" t="s">
        <v>9661</v>
      </c>
      <c r="J6114" s="54" t="s">
        <v>8323</v>
      </c>
      <c r="K6114" s="55" t="s">
        <v>26170</v>
      </c>
      <c r="L6114" s="54" t="s">
        <v>21355</v>
      </c>
    </row>
    <row r="6115" spans="1:12" ht="13.8" x14ac:dyDescent="0.3">
      <c r="A6115" s="54" t="s">
        <v>14687</v>
      </c>
      <c r="B6115" s="54" t="s">
        <v>20462</v>
      </c>
      <c r="C6115" s="54" t="s">
        <v>21005</v>
      </c>
      <c r="D6115" s="54" t="s">
        <v>21006</v>
      </c>
      <c r="E6115" s="55" t="s">
        <v>8319</v>
      </c>
      <c r="F6115" s="54" t="s">
        <v>8319</v>
      </c>
      <c r="G6115" s="54" t="s">
        <v>21524</v>
      </c>
      <c r="H6115" s="54" t="s">
        <v>21525</v>
      </c>
      <c r="I6115" s="54" t="s">
        <v>9661</v>
      </c>
      <c r="J6115" s="54" t="s">
        <v>8323</v>
      </c>
      <c r="K6115" s="55" t="s">
        <v>26171</v>
      </c>
      <c r="L6115" s="54" t="s">
        <v>21355</v>
      </c>
    </row>
    <row r="6116" spans="1:12" ht="13.8" x14ac:dyDescent="0.3">
      <c r="A6116" s="54" t="s">
        <v>14687</v>
      </c>
      <c r="B6116" s="54" t="s">
        <v>20462</v>
      </c>
      <c r="C6116" s="54" t="s">
        <v>21005</v>
      </c>
      <c r="D6116" s="54" t="s">
        <v>21006</v>
      </c>
      <c r="E6116" s="55" t="s">
        <v>8319</v>
      </c>
      <c r="F6116" s="54" t="s">
        <v>8319</v>
      </c>
      <c r="G6116" s="54" t="s">
        <v>21526</v>
      </c>
      <c r="H6116" s="54" t="s">
        <v>21527</v>
      </c>
      <c r="I6116" s="54" t="s">
        <v>9661</v>
      </c>
      <c r="J6116" s="54" t="s">
        <v>8323</v>
      </c>
      <c r="K6116" s="55" t="s">
        <v>24511</v>
      </c>
      <c r="L6116" s="54" t="s">
        <v>21355</v>
      </c>
    </row>
    <row r="6117" spans="1:12" ht="13.8" x14ac:dyDescent="0.3">
      <c r="A6117" s="54" t="s">
        <v>14687</v>
      </c>
      <c r="B6117" s="54" t="s">
        <v>20462</v>
      </c>
      <c r="C6117" s="54" t="s">
        <v>21005</v>
      </c>
      <c r="D6117" s="54" t="s">
        <v>21006</v>
      </c>
      <c r="E6117" s="55" t="s">
        <v>8319</v>
      </c>
      <c r="F6117" s="54" t="s">
        <v>8319</v>
      </c>
      <c r="G6117" s="54" t="s">
        <v>21528</v>
      </c>
      <c r="H6117" s="54" t="s">
        <v>21529</v>
      </c>
      <c r="I6117" s="54" t="s">
        <v>9661</v>
      </c>
      <c r="J6117" s="54" t="s">
        <v>8323</v>
      </c>
      <c r="K6117" s="55" t="s">
        <v>24532</v>
      </c>
      <c r="L6117" s="54" t="s">
        <v>21355</v>
      </c>
    </row>
    <row r="6118" spans="1:12" ht="13.8" x14ac:dyDescent="0.3">
      <c r="A6118" s="54" t="s">
        <v>14687</v>
      </c>
      <c r="B6118" s="54" t="s">
        <v>20462</v>
      </c>
      <c r="C6118" s="54" t="s">
        <v>21005</v>
      </c>
      <c r="D6118" s="54" t="s">
        <v>21006</v>
      </c>
      <c r="E6118" s="55" t="s">
        <v>8319</v>
      </c>
      <c r="F6118" s="54" t="s">
        <v>8319</v>
      </c>
      <c r="G6118" s="54" t="s">
        <v>21530</v>
      </c>
      <c r="H6118" s="54" t="s">
        <v>21531</v>
      </c>
      <c r="I6118" s="54" t="s">
        <v>9661</v>
      </c>
      <c r="J6118" s="54" t="s">
        <v>8323</v>
      </c>
      <c r="K6118" s="55" t="s">
        <v>21469</v>
      </c>
      <c r="L6118" s="54" t="s">
        <v>21355</v>
      </c>
    </row>
    <row r="6119" spans="1:12" ht="13.8" x14ac:dyDescent="0.3">
      <c r="A6119" s="54" t="s">
        <v>14687</v>
      </c>
      <c r="B6119" s="54" t="s">
        <v>20462</v>
      </c>
      <c r="C6119" s="54" t="s">
        <v>21005</v>
      </c>
      <c r="D6119" s="54" t="s">
        <v>21006</v>
      </c>
      <c r="E6119" s="55" t="s">
        <v>8319</v>
      </c>
      <c r="F6119" s="54" t="s">
        <v>8319</v>
      </c>
      <c r="G6119" s="54" t="s">
        <v>21532</v>
      </c>
      <c r="H6119" s="54" t="s">
        <v>21533</v>
      </c>
      <c r="I6119" s="54" t="s">
        <v>9661</v>
      </c>
      <c r="J6119" s="54" t="s">
        <v>8323</v>
      </c>
      <c r="K6119" s="55" t="s">
        <v>26172</v>
      </c>
      <c r="L6119" s="54" t="s">
        <v>21355</v>
      </c>
    </row>
    <row r="6120" spans="1:12" ht="13.8" x14ac:dyDescent="0.3">
      <c r="A6120" s="54" t="s">
        <v>14687</v>
      </c>
      <c r="B6120" s="54" t="s">
        <v>20462</v>
      </c>
      <c r="C6120" s="54" t="s">
        <v>21005</v>
      </c>
      <c r="D6120" s="54" t="s">
        <v>21006</v>
      </c>
      <c r="E6120" s="55" t="s">
        <v>8319</v>
      </c>
      <c r="F6120" s="54" t="s">
        <v>8319</v>
      </c>
      <c r="G6120" s="54" t="s">
        <v>21535</v>
      </c>
      <c r="H6120" s="54" t="s">
        <v>21536</v>
      </c>
      <c r="I6120" s="54" t="s">
        <v>9661</v>
      </c>
      <c r="J6120" s="54" t="s">
        <v>8323</v>
      </c>
      <c r="K6120" s="55" t="s">
        <v>20305</v>
      </c>
      <c r="L6120" s="54" t="s">
        <v>21355</v>
      </c>
    </row>
    <row r="6121" spans="1:12" ht="13.8" x14ac:dyDescent="0.3">
      <c r="A6121" s="54" t="s">
        <v>14687</v>
      </c>
      <c r="B6121" s="54" t="s">
        <v>20462</v>
      </c>
      <c r="C6121" s="54" t="s">
        <v>21005</v>
      </c>
      <c r="D6121" s="54" t="s">
        <v>21006</v>
      </c>
      <c r="E6121" s="55" t="s">
        <v>8319</v>
      </c>
      <c r="F6121" s="54" t="s">
        <v>8319</v>
      </c>
      <c r="G6121" s="54" t="s">
        <v>21537</v>
      </c>
      <c r="H6121" s="54" t="s">
        <v>21538</v>
      </c>
      <c r="I6121" s="54" t="s">
        <v>9661</v>
      </c>
      <c r="J6121" s="54" t="s">
        <v>8323</v>
      </c>
      <c r="K6121" s="55" t="s">
        <v>24905</v>
      </c>
      <c r="L6121" s="54" t="s">
        <v>21355</v>
      </c>
    </row>
    <row r="6122" spans="1:12" ht="13.8" x14ac:dyDescent="0.3">
      <c r="A6122" s="54" t="s">
        <v>14687</v>
      </c>
      <c r="B6122" s="54" t="s">
        <v>20462</v>
      </c>
      <c r="C6122" s="54" t="s">
        <v>21005</v>
      </c>
      <c r="D6122" s="54" t="s">
        <v>21006</v>
      </c>
      <c r="E6122" s="55" t="s">
        <v>8319</v>
      </c>
      <c r="F6122" s="54" t="s">
        <v>8319</v>
      </c>
      <c r="G6122" s="54" t="s">
        <v>21539</v>
      </c>
      <c r="H6122" s="54" t="s">
        <v>21540</v>
      </c>
      <c r="I6122" s="54" t="s">
        <v>9661</v>
      </c>
      <c r="J6122" s="54" t="s">
        <v>8323</v>
      </c>
      <c r="K6122" s="55" t="s">
        <v>26173</v>
      </c>
      <c r="L6122" s="54" t="s">
        <v>21355</v>
      </c>
    </row>
    <row r="6123" spans="1:12" ht="13.8" x14ac:dyDescent="0.3">
      <c r="A6123" s="54" t="s">
        <v>14687</v>
      </c>
      <c r="B6123" s="54" t="s">
        <v>20462</v>
      </c>
      <c r="C6123" s="54" t="s">
        <v>21005</v>
      </c>
      <c r="D6123" s="54" t="s">
        <v>21006</v>
      </c>
      <c r="E6123" s="55" t="s">
        <v>8319</v>
      </c>
      <c r="F6123" s="54" t="s">
        <v>8319</v>
      </c>
      <c r="G6123" s="54" t="s">
        <v>21541</v>
      </c>
      <c r="H6123" s="54" t="s">
        <v>21542</v>
      </c>
      <c r="I6123" s="54" t="s">
        <v>9661</v>
      </c>
      <c r="J6123" s="54" t="s">
        <v>8323</v>
      </c>
      <c r="K6123" s="55" t="s">
        <v>26174</v>
      </c>
      <c r="L6123" s="54" t="s">
        <v>21355</v>
      </c>
    </row>
    <row r="6124" spans="1:12" ht="13.8" x14ac:dyDescent="0.3">
      <c r="A6124" s="54" t="s">
        <v>14687</v>
      </c>
      <c r="B6124" s="54" t="s">
        <v>20462</v>
      </c>
      <c r="C6124" s="54" t="s">
        <v>21005</v>
      </c>
      <c r="D6124" s="54" t="s">
        <v>21006</v>
      </c>
      <c r="E6124" s="55" t="s">
        <v>8319</v>
      </c>
      <c r="F6124" s="54" t="s">
        <v>8319</v>
      </c>
      <c r="G6124" s="54" t="s">
        <v>21543</v>
      </c>
      <c r="H6124" s="54" t="s">
        <v>21544</v>
      </c>
      <c r="I6124" s="54" t="s">
        <v>9661</v>
      </c>
      <c r="J6124" s="54" t="s">
        <v>8980</v>
      </c>
      <c r="K6124" s="55" t="s">
        <v>21372</v>
      </c>
      <c r="L6124" s="54" t="s">
        <v>21355</v>
      </c>
    </row>
    <row r="6125" spans="1:12" ht="13.8" x14ac:dyDescent="0.3">
      <c r="A6125" s="54" t="s">
        <v>14687</v>
      </c>
      <c r="B6125" s="54" t="s">
        <v>20462</v>
      </c>
      <c r="C6125" s="54" t="s">
        <v>21005</v>
      </c>
      <c r="D6125" s="54" t="s">
        <v>21006</v>
      </c>
      <c r="E6125" s="55" t="s">
        <v>8319</v>
      </c>
      <c r="F6125" s="54" t="s">
        <v>8319</v>
      </c>
      <c r="G6125" s="54" t="s">
        <v>21545</v>
      </c>
      <c r="H6125" s="54" t="s">
        <v>21546</v>
      </c>
      <c r="I6125" s="54" t="s">
        <v>9661</v>
      </c>
      <c r="J6125" s="54" t="s">
        <v>8323</v>
      </c>
      <c r="K6125" s="55" t="s">
        <v>17855</v>
      </c>
      <c r="L6125" s="54" t="s">
        <v>21355</v>
      </c>
    </row>
    <row r="6126" spans="1:12" ht="13.8" x14ac:dyDescent="0.3">
      <c r="A6126" s="54" t="s">
        <v>14687</v>
      </c>
      <c r="B6126" s="54" t="s">
        <v>20462</v>
      </c>
      <c r="C6126" s="54" t="s">
        <v>21005</v>
      </c>
      <c r="D6126" s="54" t="s">
        <v>21006</v>
      </c>
      <c r="E6126" s="55" t="s">
        <v>8319</v>
      </c>
      <c r="F6126" s="54" t="s">
        <v>8319</v>
      </c>
      <c r="G6126" s="54" t="s">
        <v>21547</v>
      </c>
      <c r="H6126" s="54" t="s">
        <v>21548</v>
      </c>
      <c r="I6126" s="54" t="s">
        <v>9661</v>
      </c>
      <c r="J6126" s="54" t="s">
        <v>8323</v>
      </c>
      <c r="K6126" s="55" t="s">
        <v>23397</v>
      </c>
      <c r="L6126" s="54" t="s">
        <v>21355</v>
      </c>
    </row>
    <row r="6127" spans="1:12" ht="13.8" x14ac:dyDescent="0.3">
      <c r="A6127" s="54" t="s">
        <v>14687</v>
      </c>
      <c r="B6127" s="54" t="s">
        <v>20462</v>
      </c>
      <c r="C6127" s="54" t="s">
        <v>21005</v>
      </c>
      <c r="D6127" s="54" t="s">
        <v>21006</v>
      </c>
      <c r="E6127" s="55" t="s">
        <v>8319</v>
      </c>
      <c r="F6127" s="54" t="s">
        <v>8319</v>
      </c>
      <c r="G6127" s="54" t="s">
        <v>21549</v>
      </c>
      <c r="H6127" s="54" t="s">
        <v>21550</v>
      </c>
      <c r="I6127" s="54" t="s">
        <v>9661</v>
      </c>
      <c r="J6127" s="54" t="s">
        <v>8323</v>
      </c>
      <c r="K6127" s="55" t="s">
        <v>26175</v>
      </c>
      <c r="L6127" s="54" t="s">
        <v>21355</v>
      </c>
    </row>
    <row r="6128" spans="1:12" ht="13.8" x14ac:dyDescent="0.3">
      <c r="A6128" s="54" t="s">
        <v>14687</v>
      </c>
      <c r="B6128" s="54" t="s">
        <v>20462</v>
      </c>
      <c r="C6128" s="54" t="s">
        <v>21005</v>
      </c>
      <c r="D6128" s="54" t="s">
        <v>21006</v>
      </c>
      <c r="E6128" s="55" t="s">
        <v>8319</v>
      </c>
      <c r="F6128" s="54" t="s">
        <v>8319</v>
      </c>
      <c r="G6128" s="54" t="s">
        <v>21551</v>
      </c>
      <c r="H6128" s="54" t="s">
        <v>21552</v>
      </c>
      <c r="I6128" s="54" t="s">
        <v>9661</v>
      </c>
      <c r="J6128" s="54" t="s">
        <v>8323</v>
      </c>
      <c r="K6128" s="55" t="s">
        <v>26176</v>
      </c>
      <c r="L6128" s="54" t="s">
        <v>21355</v>
      </c>
    </row>
    <row r="6129" spans="1:12" ht="13.8" x14ac:dyDescent="0.3">
      <c r="A6129" s="54" t="s">
        <v>14687</v>
      </c>
      <c r="B6129" s="54" t="s">
        <v>20462</v>
      </c>
      <c r="C6129" s="54" t="s">
        <v>21005</v>
      </c>
      <c r="D6129" s="54" t="s">
        <v>21006</v>
      </c>
      <c r="E6129" s="55" t="s">
        <v>8319</v>
      </c>
      <c r="F6129" s="54" t="s">
        <v>8319</v>
      </c>
      <c r="G6129" s="54" t="s">
        <v>21553</v>
      </c>
      <c r="H6129" s="54" t="s">
        <v>21554</v>
      </c>
      <c r="I6129" s="54" t="s">
        <v>9661</v>
      </c>
      <c r="J6129" s="54" t="s">
        <v>8323</v>
      </c>
      <c r="K6129" s="55" t="s">
        <v>16267</v>
      </c>
      <c r="L6129" s="54" t="s">
        <v>21355</v>
      </c>
    </row>
    <row r="6130" spans="1:12" ht="13.8" x14ac:dyDescent="0.3">
      <c r="A6130" s="54" t="s">
        <v>14687</v>
      </c>
      <c r="B6130" s="54" t="s">
        <v>20462</v>
      </c>
      <c r="C6130" s="54" t="s">
        <v>21005</v>
      </c>
      <c r="D6130" s="54" t="s">
        <v>21006</v>
      </c>
      <c r="E6130" s="55" t="s">
        <v>8319</v>
      </c>
      <c r="F6130" s="54" t="s">
        <v>8319</v>
      </c>
      <c r="G6130" s="54" t="s">
        <v>21555</v>
      </c>
      <c r="H6130" s="54" t="s">
        <v>21556</v>
      </c>
      <c r="I6130" s="54" t="s">
        <v>9661</v>
      </c>
      <c r="J6130" s="54" t="s">
        <v>8323</v>
      </c>
      <c r="K6130" s="55" t="s">
        <v>24814</v>
      </c>
      <c r="L6130" s="54" t="s">
        <v>21355</v>
      </c>
    </row>
    <row r="6131" spans="1:12" ht="13.8" x14ac:dyDescent="0.3">
      <c r="A6131" s="54" t="s">
        <v>14687</v>
      </c>
      <c r="B6131" s="54" t="s">
        <v>20462</v>
      </c>
      <c r="C6131" s="54" t="s">
        <v>21005</v>
      </c>
      <c r="D6131" s="54" t="s">
        <v>21006</v>
      </c>
      <c r="E6131" s="55" t="s">
        <v>8319</v>
      </c>
      <c r="F6131" s="54" t="s">
        <v>8319</v>
      </c>
      <c r="G6131" s="54" t="s">
        <v>21557</v>
      </c>
      <c r="H6131" s="54" t="s">
        <v>21558</v>
      </c>
      <c r="I6131" s="54" t="s">
        <v>9661</v>
      </c>
      <c r="J6131" s="54" t="s">
        <v>8323</v>
      </c>
      <c r="K6131" s="55" t="s">
        <v>26177</v>
      </c>
      <c r="L6131" s="54" t="s">
        <v>21355</v>
      </c>
    </row>
    <row r="6132" spans="1:12" ht="13.8" x14ac:dyDescent="0.3">
      <c r="A6132" s="54" t="s">
        <v>14687</v>
      </c>
      <c r="B6132" s="54" t="s">
        <v>20462</v>
      </c>
      <c r="C6132" s="54" t="s">
        <v>21005</v>
      </c>
      <c r="D6132" s="54" t="s">
        <v>21006</v>
      </c>
      <c r="E6132" s="55" t="s">
        <v>8319</v>
      </c>
      <c r="F6132" s="54" t="s">
        <v>8319</v>
      </c>
      <c r="G6132" s="54" t="s">
        <v>21559</v>
      </c>
      <c r="H6132" s="54" t="s">
        <v>21560</v>
      </c>
      <c r="I6132" s="54" t="s">
        <v>9661</v>
      </c>
      <c r="J6132" s="54" t="s">
        <v>8323</v>
      </c>
      <c r="K6132" s="55" t="s">
        <v>14338</v>
      </c>
      <c r="L6132" s="54" t="s">
        <v>21355</v>
      </c>
    </row>
    <row r="6133" spans="1:12" ht="13.8" x14ac:dyDescent="0.3">
      <c r="A6133" s="54" t="s">
        <v>14687</v>
      </c>
      <c r="B6133" s="54" t="s">
        <v>20462</v>
      </c>
      <c r="C6133" s="54" t="s">
        <v>21005</v>
      </c>
      <c r="D6133" s="54" t="s">
        <v>21006</v>
      </c>
      <c r="E6133" s="55" t="s">
        <v>8319</v>
      </c>
      <c r="F6133" s="54" t="s">
        <v>8319</v>
      </c>
      <c r="G6133" s="54" t="s">
        <v>21562</v>
      </c>
      <c r="H6133" s="54" t="s">
        <v>21563</v>
      </c>
      <c r="I6133" s="54" t="s">
        <v>9661</v>
      </c>
      <c r="J6133" s="54" t="s">
        <v>8980</v>
      </c>
      <c r="K6133" s="55" t="s">
        <v>24725</v>
      </c>
      <c r="L6133" s="54" t="s">
        <v>21355</v>
      </c>
    </row>
    <row r="6134" spans="1:12" ht="13.8" x14ac:dyDescent="0.3">
      <c r="A6134" s="54" t="s">
        <v>14687</v>
      </c>
      <c r="B6134" s="54" t="s">
        <v>20462</v>
      </c>
      <c r="C6134" s="54" t="s">
        <v>21005</v>
      </c>
      <c r="D6134" s="54" t="s">
        <v>21006</v>
      </c>
      <c r="E6134" s="55" t="s">
        <v>8319</v>
      </c>
      <c r="F6134" s="54" t="s">
        <v>8319</v>
      </c>
      <c r="G6134" s="54" t="s">
        <v>21564</v>
      </c>
      <c r="H6134" s="54" t="s">
        <v>21565</v>
      </c>
      <c r="I6134" s="54" t="s">
        <v>9661</v>
      </c>
      <c r="J6134" s="54" t="s">
        <v>8980</v>
      </c>
      <c r="K6134" s="55" t="s">
        <v>26178</v>
      </c>
      <c r="L6134" s="54" t="s">
        <v>21355</v>
      </c>
    </row>
    <row r="6135" spans="1:12" ht="13.8" x14ac:dyDescent="0.3">
      <c r="A6135" s="54" t="s">
        <v>14687</v>
      </c>
      <c r="B6135" s="54" t="s">
        <v>20462</v>
      </c>
      <c r="C6135" s="54" t="s">
        <v>21005</v>
      </c>
      <c r="D6135" s="54" t="s">
        <v>21006</v>
      </c>
      <c r="E6135" s="55" t="s">
        <v>8319</v>
      </c>
      <c r="F6135" s="54" t="s">
        <v>8319</v>
      </c>
      <c r="G6135" s="54" t="s">
        <v>21566</v>
      </c>
      <c r="H6135" s="54" t="s">
        <v>21567</v>
      </c>
      <c r="I6135" s="54" t="s">
        <v>9661</v>
      </c>
      <c r="J6135" s="54" t="s">
        <v>8323</v>
      </c>
      <c r="K6135" s="55" t="s">
        <v>26179</v>
      </c>
      <c r="L6135" s="54" t="s">
        <v>21355</v>
      </c>
    </row>
    <row r="6136" spans="1:12" ht="13.8" x14ac:dyDescent="0.3">
      <c r="A6136" s="54" t="s">
        <v>14687</v>
      </c>
      <c r="B6136" s="54" t="s">
        <v>20462</v>
      </c>
      <c r="C6136" s="54" t="s">
        <v>21005</v>
      </c>
      <c r="D6136" s="54" t="s">
        <v>21006</v>
      </c>
      <c r="E6136" s="55" t="s">
        <v>8319</v>
      </c>
      <c r="F6136" s="54" t="s">
        <v>8319</v>
      </c>
      <c r="G6136" s="54" t="s">
        <v>21568</v>
      </c>
      <c r="H6136" s="54" t="s">
        <v>21569</v>
      </c>
      <c r="I6136" s="54" t="s">
        <v>9661</v>
      </c>
      <c r="J6136" s="54" t="s">
        <v>8323</v>
      </c>
      <c r="K6136" s="55" t="s">
        <v>26180</v>
      </c>
      <c r="L6136" s="54" t="s">
        <v>21355</v>
      </c>
    </row>
    <row r="6137" spans="1:12" ht="13.8" x14ac:dyDescent="0.3">
      <c r="A6137" s="54" t="s">
        <v>14687</v>
      </c>
      <c r="B6137" s="54" t="s">
        <v>20462</v>
      </c>
      <c r="C6137" s="54" t="s">
        <v>21005</v>
      </c>
      <c r="D6137" s="54" t="s">
        <v>21006</v>
      </c>
      <c r="E6137" s="55" t="s">
        <v>8319</v>
      </c>
      <c r="F6137" s="54" t="s">
        <v>8319</v>
      </c>
      <c r="G6137" s="54" t="s">
        <v>21570</v>
      </c>
      <c r="H6137" s="54" t="s">
        <v>21571</v>
      </c>
      <c r="I6137" s="54" t="s">
        <v>9661</v>
      </c>
      <c r="J6137" s="54" t="s">
        <v>8323</v>
      </c>
      <c r="K6137" s="55" t="s">
        <v>25369</v>
      </c>
      <c r="L6137" s="54" t="s">
        <v>21355</v>
      </c>
    </row>
    <row r="6138" spans="1:12" ht="13.8" x14ac:dyDescent="0.3">
      <c r="A6138" s="54" t="s">
        <v>14687</v>
      </c>
      <c r="B6138" s="54" t="s">
        <v>20462</v>
      </c>
      <c r="C6138" s="54" t="s">
        <v>21005</v>
      </c>
      <c r="D6138" s="54" t="s">
        <v>21006</v>
      </c>
      <c r="E6138" s="55" t="s">
        <v>8319</v>
      </c>
      <c r="F6138" s="54" t="s">
        <v>8319</v>
      </c>
      <c r="G6138" s="54" t="s">
        <v>21572</v>
      </c>
      <c r="H6138" s="54" t="s">
        <v>21573</v>
      </c>
      <c r="I6138" s="54" t="s">
        <v>9661</v>
      </c>
      <c r="J6138" s="54" t="s">
        <v>8980</v>
      </c>
      <c r="K6138" s="55" t="s">
        <v>26181</v>
      </c>
      <c r="L6138" s="54" t="s">
        <v>21355</v>
      </c>
    </row>
    <row r="6139" spans="1:12" ht="13.8" x14ac:dyDescent="0.3">
      <c r="A6139" s="54" t="s">
        <v>14687</v>
      </c>
      <c r="B6139" s="54" t="s">
        <v>20462</v>
      </c>
      <c r="C6139" s="54" t="s">
        <v>21005</v>
      </c>
      <c r="D6139" s="54" t="s">
        <v>21006</v>
      </c>
      <c r="E6139" s="55" t="s">
        <v>8319</v>
      </c>
      <c r="F6139" s="54" t="s">
        <v>8319</v>
      </c>
      <c r="G6139" s="54" t="s">
        <v>21574</v>
      </c>
      <c r="H6139" s="54" t="s">
        <v>21575</v>
      </c>
      <c r="I6139" s="54" t="s">
        <v>9661</v>
      </c>
      <c r="J6139" s="54" t="s">
        <v>8323</v>
      </c>
      <c r="K6139" s="55" t="s">
        <v>26182</v>
      </c>
      <c r="L6139" s="54" t="s">
        <v>21355</v>
      </c>
    </row>
    <row r="6140" spans="1:12" ht="13.8" x14ac:dyDescent="0.3">
      <c r="A6140" s="54" t="s">
        <v>14687</v>
      </c>
      <c r="B6140" s="54" t="s">
        <v>20462</v>
      </c>
      <c r="C6140" s="54" t="s">
        <v>21005</v>
      </c>
      <c r="D6140" s="54" t="s">
        <v>21006</v>
      </c>
      <c r="E6140" s="55" t="s">
        <v>8319</v>
      </c>
      <c r="F6140" s="54" t="s">
        <v>8319</v>
      </c>
      <c r="G6140" s="54" t="s">
        <v>21576</v>
      </c>
      <c r="H6140" s="54" t="s">
        <v>21577</v>
      </c>
      <c r="I6140" s="54" t="s">
        <v>9661</v>
      </c>
      <c r="J6140" s="54" t="s">
        <v>8323</v>
      </c>
      <c r="K6140" s="55" t="s">
        <v>26183</v>
      </c>
      <c r="L6140" s="54" t="s">
        <v>21355</v>
      </c>
    </row>
    <row r="6141" spans="1:12" ht="13.8" x14ac:dyDescent="0.3">
      <c r="A6141" s="54" t="s">
        <v>14687</v>
      </c>
      <c r="B6141" s="54" t="s">
        <v>20462</v>
      </c>
      <c r="C6141" s="54" t="s">
        <v>21005</v>
      </c>
      <c r="D6141" s="54" t="s">
        <v>21006</v>
      </c>
      <c r="E6141" s="55" t="s">
        <v>8319</v>
      </c>
      <c r="F6141" s="54" t="s">
        <v>8319</v>
      </c>
      <c r="G6141" s="54" t="s">
        <v>21579</v>
      </c>
      <c r="H6141" s="54" t="s">
        <v>21580</v>
      </c>
      <c r="I6141" s="54" t="s">
        <v>21581</v>
      </c>
      <c r="J6141" s="54" t="s">
        <v>8323</v>
      </c>
      <c r="K6141" s="55" t="s">
        <v>26184</v>
      </c>
      <c r="L6141" s="54" t="s">
        <v>21355</v>
      </c>
    </row>
    <row r="6142" spans="1:12" ht="13.8" x14ac:dyDescent="0.3">
      <c r="A6142" s="54" t="s">
        <v>14687</v>
      </c>
      <c r="B6142" s="54" t="s">
        <v>20462</v>
      </c>
      <c r="C6142" s="54" t="s">
        <v>21005</v>
      </c>
      <c r="D6142" s="54" t="s">
        <v>21006</v>
      </c>
      <c r="E6142" s="55" t="s">
        <v>8319</v>
      </c>
      <c r="F6142" s="54" t="s">
        <v>8319</v>
      </c>
      <c r="G6142" s="54" t="s">
        <v>21582</v>
      </c>
      <c r="H6142" s="54" t="s">
        <v>21542</v>
      </c>
      <c r="I6142" s="54" t="s">
        <v>21581</v>
      </c>
      <c r="J6142" s="54" t="s">
        <v>8323</v>
      </c>
      <c r="K6142" s="55" t="s">
        <v>26185</v>
      </c>
      <c r="L6142" s="54" t="s">
        <v>21355</v>
      </c>
    </row>
    <row r="6143" spans="1:12" ht="13.8" x14ac:dyDescent="0.3">
      <c r="A6143" s="54" t="s">
        <v>14687</v>
      </c>
      <c r="B6143" s="54" t="s">
        <v>20462</v>
      </c>
      <c r="C6143" s="54" t="s">
        <v>21005</v>
      </c>
      <c r="D6143" s="54" t="s">
        <v>21006</v>
      </c>
      <c r="E6143" s="55" t="s">
        <v>8319</v>
      </c>
      <c r="F6143" s="54" t="s">
        <v>8319</v>
      </c>
      <c r="G6143" s="54" t="s">
        <v>21583</v>
      </c>
      <c r="H6143" s="54" t="s">
        <v>21558</v>
      </c>
      <c r="I6143" s="54" t="s">
        <v>21581</v>
      </c>
      <c r="J6143" s="54" t="s">
        <v>8323</v>
      </c>
      <c r="K6143" s="55" t="s">
        <v>26186</v>
      </c>
      <c r="L6143" s="54" t="s">
        <v>21355</v>
      </c>
    </row>
    <row r="6144" spans="1:12" ht="13.8" x14ac:dyDescent="0.3">
      <c r="A6144" s="54" t="s">
        <v>14687</v>
      </c>
      <c r="B6144" s="54" t="s">
        <v>20462</v>
      </c>
      <c r="C6144" s="54" t="s">
        <v>21005</v>
      </c>
      <c r="D6144" s="54" t="s">
        <v>21006</v>
      </c>
      <c r="E6144" s="55" t="s">
        <v>8319</v>
      </c>
      <c r="F6144" s="54" t="s">
        <v>8319</v>
      </c>
      <c r="G6144" s="54" t="s">
        <v>21584</v>
      </c>
      <c r="H6144" s="54" t="s">
        <v>21560</v>
      </c>
      <c r="I6144" s="54" t="s">
        <v>21581</v>
      </c>
      <c r="J6144" s="54" t="s">
        <v>8323</v>
      </c>
      <c r="K6144" s="55" t="s">
        <v>26187</v>
      </c>
      <c r="L6144" s="54" t="s">
        <v>21355</v>
      </c>
    </row>
    <row r="6145" spans="1:12" ht="13.8" x14ac:dyDescent="0.3">
      <c r="A6145" s="54" t="s">
        <v>14687</v>
      </c>
      <c r="B6145" s="54" t="s">
        <v>20462</v>
      </c>
      <c r="C6145" s="54" t="s">
        <v>21005</v>
      </c>
      <c r="D6145" s="54" t="s">
        <v>21006</v>
      </c>
      <c r="E6145" s="55" t="s">
        <v>8319</v>
      </c>
      <c r="F6145" s="54" t="s">
        <v>8319</v>
      </c>
      <c r="G6145" s="54" t="s">
        <v>21585</v>
      </c>
      <c r="H6145" s="54" t="s">
        <v>21554</v>
      </c>
      <c r="I6145" s="54" t="s">
        <v>21581</v>
      </c>
      <c r="J6145" s="54" t="s">
        <v>8323</v>
      </c>
      <c r="K6145" s="55" t="s">
        <v>26188</v>
      </c>
      <c r="L6145" s="54" t="s">
        <v>21355</v>
      </c>
    </row>
    <row r="6146" spans="1:12" ht="13.8" x14ac:dyDescent="0.3">
      <c r="A6146" s="54" t="s">
        <v>14687</v>
      </c>
      <c r="B6146" s="54" t="s">
        <v>20462</v>
      </c>
      <c r="C6146" s="54" t="s">
        <v>21005</v>
      </c>
      <c r="D6146" s="54" t="s">
        <v>21006</v>
      </c>
      <c r="E6146" s="55" t="s">
        <v>8319</v>
      </c>
      <c r="F6146" s="54" t="s">
        <v>8319</v>
      </c>
      <c r="G6146" s="54" t="s">
        <v>21586</v>
      </c>
      <c r="H6146" s="54" t="s">
        <v>21544</v>
      </c>
      <c r="I6146" s="54" t="s">
        <v>21581</v>
      </c>
      <c r="J6146" s="54" t="s">
        <v>8323</v>
      </c>
      <c r="K6146" s="55" t="s">
        <v>26189</v>
      </c>
      <c r="L6146" s="54" t="s">
        <v>21355</v>
      </c>
    </row>
    <row r="6147" spans="1:12" ht="13.8" x14ac:dyDescent="0.3">
      <c r="A6147" s="54" t="s">
        <v>14687</v>
      </c>
      <c r="B6147" s="54" t="s">
        <v>20462</v>
      </c>
      <c r="C6147" s="54" t="s">
        <v>21005</v>
      </c>
      <c r="D6147" s="54" t="s">
        <v>21006</v>
      </c>
      <c r="E6147" s="55" t="s">
        <v>8319</v>
      </c>
      <c r="F6147" s="54" t="s">
        <v>8319</v>
      </c>
      <c r="G6147" s="54" t="s">
        <v>21587</v>
      </c>
      <c r="H6147" s="54" t="s">
        <v>21546</v>
      </c>
      <c r="I6147" s="54" t="s">
        <v>21581</v>
      </c>
      <c r="J6147" s="54" t="s">
        <v>8323</v>
      </c>
      <c r="K6147" s="55" t="s">
        <v>26190</v>
      </c>
      <c r="L6147" s="54" t="s">
        <v>21355</v>
      </c>
    </row>
    <row r="6148" spans="1:12" ht="13.8" x14ac:dyDescent="0.3">
      <c r="A6148" s="54" t="s">
        <v>14687</v>
      </c>
      <c r="B6148" s="54" t="s">
        <v>20462</v>
      </c>
      <c r="C6148" s="54" t="s">
        <v>21005</v>
      </c>
      <c r="D6148" s="54" t="s">
        <v>21006</v>
      </c>
      <c r="E6148" s="55" t="s">
        <v>8319</v>
      </c>
      <c r="F6148" s="54" t="s">
        <v>8319</v>
      </c>
      <c r="G6148" s="54" t="s">
        <v>21588</v>
      </c>
      <c r="H6148" s="54" t="s">
        <v>21565</v>
      </c>
      <c r="I6148" s="54" t="s">
        <v>21581</v>
      </c>
      <c r="J6148" s="54" t="s">
        <v>8323</v>
      </c>
      <c r="K6148" s="55" t="s">
        <v>26191</v>
      </c>
      <c r="L6148" s="54" t="s">
        <v>21355</v>
      </c>
    </row>
    <row r="6149" spans="1:12" ht="13.8" x14ac:dyDescent="0.3">
      <c r="A6149" s="54" t="s">
        <v>14687</v>
      </c>
      <c r="B6149" s="54" t="s">
        <v>20462</v>
      </c>
      <c r="C6149" s="54" t="s">
        <v>21005</v>
      </c>
      <c r="D6149" s="54" t="s">
        <v>21006</v>
      </c>
      <c r="E6149" s="55" t="s">
        <v>8319</v>
      </c>
      <c r="F6149" s="54" t="s">
        <v>8319</v>
      </c>
      <c r="G6149" s="54" t="s">
        <v>21589</v>
      </c>
      <c r="H6149" s="54" t="s">
        <v>21556</v>
      </c>
      <c r="I6149" s="54" t="s">
        <v>21581</v>
      </c>
      <c r="J6149" s="54" t="s">
        <v>8323</v>
      </c>
      <c r="K6149" s="55" t="s">
        <v>26192</v>
      </c>
      <c r="L6149" s="54" t="s">
        <v>21355</v>
      </c>
    </row>
    <row r="6150" spans="1:12" ht="13.8" x14ac:dyDescent="0.3">
      <c r="A6150" s="54" t="s">
        <v>14687</v>
      </c>
      <c r="B6150" s="54" t="s">
        <v>20462</v>
      </c>
      <c r="C6150" s="54" t="s">
        <v>21005</v>
      </c>
      <c r="D6150" s="54" t="s">
        <v>21006</v>
      </c>
      <c r="E6150" s="55" t="s">
        <v>8319</v>
      </c>
      <c r="F6150" s="54" t="s">
        <v>8319</v>
      </c>
      <c r="G6150" s="54" t="s">
        <v>21590</v>
      </c>
      <c r="H6150" s="54" t="s">
        <v>21567</v>
      </c>
      <c r="I6150" s="54" t="s">
        <v>21581</v>
      </c>
      <c r="J6150" s="54" t="s">
        <v>8323</v>
      </c>
      <c r="K6150" s="55" t="s">
        <v>26193</v>
      </c>
      <c r="L6150" s="54" t="s">
        <v>21355</v>
      </c>
    </row>
    <row r="6151" spans="1:12" ht="13.8" x14ac:dyDescent="0.3">
      <c r="A6151" s="54" t="s">
        <v>14687</v>
      </c>
      <c r="B6151" s="54" t="s">
        <v>20462</v>
      </c>
      <c r="C6151" s="54" t="s">
        <v>21005</v>
      </c>
      <c r="D6151" s="54" t="s">
        <v>21006</v>
      </c>
      <c r="E6151" s="55" t="s">
        <v>8319</v>
      </c>
      <c r="F6151" s="54" t="s">
        <v>8319</v>
      </c>
      <c r="G6151" s="54" t="s">
        <v>21591</v>
      </c>
      <c r="H6151" s="54" t="s">
        <v>21569</v>
      </c>
      <c r="I6151" s="54" t="s">
        <v>21581</v>
      </c>
      <c r="J6151" s="54" t="s">
        <v>8323</v>
      </c>
      <c r="K6151" s="55" t="s">
        <v>26194</v>
      </c>
      <c r="L6151" s="54" t="s">
        <v>21355</v>
      </c>
    </row>
    <row r="6152" spans="1:12" ht="13.8" x14ac:dyDescent="0.3">
      <c r="A6152" s="54" t="s">
        <v>14687</v>
      </c>
      <c r="B6152" s="54" t="s">
        <v>20462</v>
      </c>
      <c r="C6152" s="54" t="s">
        <v>21005</v>
      </c>
      <c r="D6152" s="54" t="s">
        <v>21006</v>
      </c>
      <c r="E6152" s="55" t="s">
        <v>8319</v>
      </c>
      <c r="F6152" s="54" t="s">
        <v>8319</v>
      </c>
      <c r="G6152" s="54" t="s">
        <v>21592</v>
      </c>
      <c r="H6152" s="54" t="s">
        <v>21593</v>
      </c>
      <c r="I6152" s="54" t="s">
        <v>21581</v>
      </c>
      <c r="J6152" s="54" t="s">
        <v>8323</v>
      </c>
      <c r="K6152" s="55" t="s">
        <v>26195</v>
      </c>
      <c r="L6152" s="54" t="s">
        <v>21355</v>
      </c>
    </row>
    <row r="6153" spans="1:12" ht="13.8" x14ac:dyDescent="0.3">
      <c r="A6153" s="54" t="s">
        <v>14687</v>
      </c>
      <c r="B6153" s="54" t="s">
        <v>20462</v>
      </c>
      <c r="C6153" s="54" t="s">
        <v>21005</v>
      </c>
      <c r="D6153" s="54" t="s">
        <v>21006</v>
      </c>
      <c r="E6153" s="55" t="s">
        <v>8319</v>
      </c>
      <c r="F6153" s="54" t="s">
        <v>8319</v>
      </c>
      <c r="G6153" s="54" t="s">
        <v>21594</v>
      </c>
      <c r="H6153" s="54" t="s">
        <v>21595</v>
      </c>
      <c r="I6153" s="54" t="s">
        <v>21581</v>
      </c>
      <c r="J6153" s="54" t="s">
        <v>8323</v>
      </c>
      <c r="K6153" s="55" t="s">
        <v>26196</v>
      </c>
      <c r="L6153" s="54" t="s">
        <v>21355</v>
      </c>
    </row>
    <row r="6154" spans="1:12" ht="13.8" x14ac:dyDescent="0.3">
      <c r="A6154" s="54" t="s">
        <v>14687</v>
      </c>
      <c r="B6154" s="54" t="s">
        <v>20462</v>
      </c>
      <c r="C6154" s="54" t="s">
        <v>21005</v>
      </c>
      <c r="D6154" s="54" t="s">
        <v>21006</v>
      </c>
      <c r="E6154" s="55" t="s">
        <v>8319</v>
      </c>
      <c r="F6154" s="54" t="s">
        <v>8319</v>
      </c>
      <c r="G6154" s="54" t="s">
        <v>21596</v>
      </c>
      <c r="H6154" s="54" t="s">
        <v>21597</v>
      </c>
      <c r="I6154" s="54" t="s">
        <v>21581</v>
      </c>
      <c r="J6154" s="54" t="s">
        <v>8323</v>
      </c>
      <c r="K6154" s="55" t="s">
        <v>26197</v>
      </c>
      <c r="L6154" s="54" t="s">
        <v>21355</v>
      </c>
    </row>
    <row r="6155" spans="1:12" ht="13.8" x14ac:dyDescent="0.3">
      <c r="A6155" s="54" t="s">
        <v>14687</v>
      </c>
      <c r="B6155" s="54" t="s">
        <v>20462</v>
      </c>
      <c r="C6155" s="54" t="s">
        <v>21005</v>
      </c>
      <c r="D6155" s="54" t="s">
        <v>21006</v>
      </c>
      <c r="E6155" s="55" t="s">
        <v>8319</v>
      </c>
      <c r="F6155" s="54" t="s">
        <v>8319</v>
      </c>
      <c r="G6155" s="54" t="s">
        <v>21598</v>
      </c>
      <c r="H6155" s="54" t="s">
        <v>21599</v>
      </c>
      <c r="I6155" s="54" t="s">
        <v>21581</v>
      </c>
      <c r="J6155" s="54" t="s">
        <v>8323</v>
      </c>
      <c r="K6155" s="55" t="s">
        <v>26198</v>
      </c>
      <c r="L6155" s="54" t="s">
        <v>21355</v>
      </c>
    </row>
    <row r="6156" spans="1:12" ht="13.8" x14ac:dyDescent="0.3">
      <c r="A6156" s="54" t="s">
        <v>14687</v>
      </c>
      <c r="B6156" s="54" t="s">
        <v>20462</v>
      </c>
      <c r="C6156" s="54" t="s">
        <v>21005</v>
      </c>
      <c r="D6156" s="54" t="s">
        <v>21006</v>
      </c>
      <c r="E6156" s="55" t="s">
        <v>8319</v>
      </c>
      <c r="F6156" s="54" t="s">
        <v>8319</v>
      </c>
      <c r="G6156" s="54" t="s">
        <v>21600</v>
      </c>
      <c r="H6156" s="54" t="s">
        <v>21571</v>
      </c>
      <c r="I6156" s="54" t="s">
        <v>21581</v>
      </c>
      <c r="J6156" s="54" t="s">
        <v>8323</v>
      </c>
      <c r="K6156" s="55" t="s">
        <v>26199</v>
      </c>
      <c r="L6156" s="54" t="s">
        <v>21355</v>
      </c>
    </row>
    <row r="6157" spans="1:12" ht="13.8" x14ac:dyDescent="0.3">
      <c r="A6157" s="54" t="s">
        <v>14687</v>
      </c>
      <c r="B6157" s="54" t="s">
        <v>20462</v>
      </c>
      <c r="C6157" s="54" t="s">
        <v>21005</v>
      </c>
      <c r="D6157" s="54" t="s">
        <v>21006</v>
      </c>
      <c r="E6157" s="55" t="s">
        <v>8319</v>
      </c>
      <c r="F6157" s="54" t="s">
        <v>8319</v>
      </c>
      <c r="G6157" s="54" t="s">
        <v>21601</v>
      </c>
      <c r="H6157" s="54" t="s">
        <v>21573</v>
      </c>
      <c r="I6157" s="54" t="s">
        <v>21581</v>
      </c>
      <c r="J6157" s="54" t="s">
        <v>8323</v>
      </c>
      <c r="K6157" s="55" t="s">
        <v>26200</v>
      </c>
      <c r="L6157" s="54" t="s">
        <v>21355</v>
      </c>
    </row>
    <row r="6158" spans="1:12" ht="13.8" x14ac:dyDescent="0.3">
      <c r="A6158" s="54" t="s">
        <v>14687</v>
      </c>
      <c r="B6158" s="54" t="s">
        <v>20462</v>
      </c>
      <c r="C6158" s="54" t="s">
        <v>21005</v>
      </c>
      <c r="D6158" s="54" t="s">
        <v>21006</v>
      </c>
      <c r="E6158" s="55" t="s">
        <v>8319</v>
      </c>
      <c r="F6158" s="54" t="s">
        <v>8319</v>
      </c>
      <c r="G6158" s="54" t="s">
        <v>21602</v>
      </c>
      <c r="H6158" s="54" t="s">
        <v>21603</v>
      </c>
      <c r="I6158" s="54" t="s">
        <v>9661</v>
      </c>
      <c r="J6158" s="54" t="s">
        <v>8323</v>
      </c>
      <c r="K6158" s="55" t="s">
        <v>21604</v>
      </c>
      <c r="L6158" s="54" t="s">
        <v>21355</v>
      </c>
    </row>
    <row r="6159" spans="1:12" ht="13.8" x14ac:dyDescent="0.3">
      <c r="A6159" s="54" t="s">
        <v>14687</v>
      </c>
      <c r="B6159" s="54" t="s">
        <v>20462</v>
      </c>
      <c r="C6159" s="54" t="s">
        <v>21005</v>
      </c>
      <c r="D6159" s="54" t="s">
        <v>21006</v>
      </c>
      <c r="E6159" s="55" t="s">
        <v>8319</v>
      </c>
      <c r="F6159" s="54" t="s">
        <v>8319</v>
      </c>
      <c r="G6159" s="54" t="s">
        <v>21605</v>
      </c>
      <c r="H6159" s="54" t="s">
        <v>21606</v>
      </c>
      <c r="I6159" s="54" t="s">
        <v>9661</v>
      </c>
      <c r="J6159" s="54" t="s">
        <v>8323</v>
      </c>
      <c r="K6159" s="55" t="s">
        <v>9649</v>
      </c>
      <c r="L6159" s="54" t="s">
        <v>21355</v>
      </c>
    </row>
    <row r="6160" spans="1:12" ht="13.8" x14ac:dyDescent="0.3">
      <c r="A6160" s="54" t="s">
        <v>14687</v>
      </c>
      <c r="B6160" s="54" t="s">
        <v>20462</v>
      </c>
      <c r="C6160" s="54" t="s">
        <v>21005</v>
      </c>
      <c r="D6160" s="54" t="s">
        <v>21006</v>
      </c>
      <c r="E6160" s="55" t="s">
        <v>8319</v>
      </c>
      <c r="F6160" s="54" t="s">
        <v>8319</v>
      </c>
      <c r="G6160" s="54" t="s">
        <v>21607</v>
      </c>
      <c r="H6160" s="54" t="s">
        <v>21608</v>
      </c>
      <c r="I6160" s="54" t="s">
        <v>9661</v>
      </c>
      <c r="J6160" s="54" t="s">
        <v>8323</v>
      </c>
      <c r="K6160" s="55" t="s">
        <v>9953</v>
      </c>
      <c r="L6160" s="54" t="s">
        <v>21355</v>
      </c>
    </row>
    <row r="6161" spans="1:12" ht="13.8" x14ac:dyDescent="0.3">
      <c r="A6161" s="54" t="s">
        <v>14687</v>
      </c>
      <c r="B6161" s="54" t="s">
        <v>20462</v>
      </c>
      <c r="C6161" s="54" t="s">
        <v>21005</v>
      </c>
      <c r="D6161" s="54" t="s">
        <v>21006</v>
      </c>
      <c r="E6161" s="55" t="s">
        <v>8319</v>
      </c>
      <c r="F6161" s="54" t="s">
        <v>8319</v>
      </c>
      <c r="G6161" s="54" t="s">
        <v>21609</v>
      </c>
      <c r="H6161" s="54" t="s">
        <v>21610</v>
      </c>
      <c r="I6161" s="54" t="s">
        <v>9661</v>
      </c>
      <c r="J6161" s="54" t="s">
        <v>8323</v>
      </c>
      <c r="K6161" s="55" t="s">
        <v>21604</v>
      </c>
      <c r="L6161" s="54" t="s">
        <v>21355</v>
      </c>
    </row>
    <row r="6162" spans="1:12" ht="13.8" x14ac:dyDescent="0.3">
      <c r="A6162" s="54" t="s">
        <v>14687</v>
      </c>
      <c r="B6162" s="54" t="s">
        <v>20462</v>
      </c>
      <c r="C6162" s="54" t="s">
        <v>21005</v>
      </c>
      <c r="D6162" s="54" t="s">
        <v>21006</v>
      </c>
      <c r="E6162" s="55" t="s">
        <v>8319</v>
      </c>
      <c r="F6162" s="54" t="s">
        <v>8319</v>
      </c>
      <c r="G6162" s="54" t="s">
        <v>21611</v>
      </c>
      <c r="H6162" s="54" t="s">
        <v>21612</v>
      </c>
      <c r="I6162" s="54" t="s">
        <v>9661</v>
      </c>
      <c r="J6162" s="54" t="s">
        <v>8323</v>
      </c>
      <c r="K6162" s="55" t="s">
        <v>9196</v>
      </c>
      <c r="L6162" s="54" t="s">
        <v>21355</v>
      </c>
    </row>
    <row r="6163" spans="1:12" ht="13.8" x14ac:dyDescent="0.3">
      <c r="A6163" s="54" t="s">
        <v>14687</v>
      </c>
      <c r="B6163" s="54" t="s">
        <v>20462</v>
      </c>
      <c r="C6163" s="54" t="s">
        <v>21005</v>
      </c>
      <c r="D6163" s="54" t="s">
        <v>21006</v>
      </c>
      <c r="E6163" s="55" t="s">
        <v>8319</v>
      </c>
      <c r="F6163" s="54" t="s">
        <v>8319</v>
      </c>
      <c r="G6163" s="54" t="s">
        <v>21613</v>
      </c>
      <c r="H6163" s="54" t="s">
        <v>21614</v>
      </c>
      <c r="I6163" s="54" t="s">
        <v>9661</v>
      </c>
      <c r="J6163" s="54" t="s">
        <v>8323</v>
      </c>
      <c r="K6163" s="55" t="s">
        <v>9196</v>
      </c>
      <c r="L6163" s="54" t="s">
        <v>21355</v>
      </c>
    </row>
    <row r="6164" spans="1:12" ht="13.8" x14ac:dyDescent="0.3">
      <c r="A6164" s="54" t="s">
        <v>14687</v>
      </c>
      <c r="B6164" s="54" t="s">
        <v>20462</v>
      </c>
      <c r="C6164" s="54" t="s">
        <v>21005</v>
      </c>
      <c r="D6164" s="54" t="s">
        <v>21006</v>
      </c>
      <c r="E6164" s="55" t="s">
        <v>8319</v>
      </c>
      <c r="F6164" s="54" t="s">
        <v>8319</v>
      </c>
      <c r="G6164" s="54" t="s">
        <v>21615</v>
      </c>
      <c r="H6164" s="54" t="s">
        <v>21616</v>
      </c>
      <c r="I6164" s="54" t="s">
        <v>9661</v>
      </c>
      <c r="J6164" s="54" t="s">
        <v>8323</v>
      </c>
      <c r="K6164" s="55" t="s">
        <v>9649</v>
      </c>
      <c r="L6164" s="54" t="s">
        <v>21355</v>
      </c>
    </row>
    <row r="6165" spans="1:12" ht="13.8" x14ac:dyDescent="0.3">
      <c r="A6165" s="54" t="s">
        <v>14687</v>
      </c>
      <c r="B6165" s="54" t="s">
        <v>20462</v>
      </c>
      <c r="C6165" s="54" t="s">
        <v>21005</v>
      </c>
      <c r="D6165" s="54" t="s">
        <v>21006</v>
      </c>
      <c r="E6165" s="55" t="s">
        <v>8319</v>
      </c>
      <c r="F6165" s="54" t="s">
        <v>8319</v>
      </c>
      <c r="G6165" s="54" t="s">
        <v>21617</v>
      </c>
      <c r="H6165" s="54" t="s">
        <v>21618</v>
      </c>
      <c r="I6165" s="54" t="s">
        <v>9661</v>
      </c>
      <c r="J6165" s="54" t="s">
        <v>8323</v>
      </c>
      <c r="K6165" s="55" t="s">
        <v>9550</v>
      </c>
      <c r="L6165" s="54" t="s">
        <v>21355</v>
      </c>
    </row>
    <row r="6166" spans="1:12" ht="13.8" x14ac:dyDescent="0.3">
      <c r="A6166" s="54" t="s">
        <v>14687</v>
      </c>
      <c r="B6166" s="54" t="s">
        <v>20462</v>
      </c>
      <c r="C6166" s="54" t="s">
        <v>21005</v>
      </c>
      <c r="D6166" s="54" t="s">
        <v>21006</v>
      </c>
      <c r="E6166" s="55" t="s">
        <v>8319</v>
      </c>
      <c r="F6166" s="54" t="s">
        <v>8319</v>
      </c>
      <c r="G6166" s="54" t="s">
        <v>21619</v>
      </c>
      <c r="H6166" s="54" t="s">
        <v>21620</v>
      </c>
      <c r="I6166" s="54" t="s">
        <v>9661</v>
      </c>
      <c r="J6166" s="54" t="s">
        <v>8323</v>
      </c>
      <c r="K6166" s="55" t="s">
        <v>10855</v>
      </c>
      <c r="L6166" s="54" t="s">
        <v>21355</v>
      </c>
    </row>
    <row r="6167" spans="1:12" ht="13.8" x14ac:dyDescent="0.3">
      <c r="A6167" s="54" t="s">
        <v>14687</v>
      </c>
      <c r="B6167" s="54" t="s">
        <v>20462</v>
      </c>
      <c r="C6167" s="54" t="s">
        <v>21005</v>
      </c>
      <c r="D6167" s="54" t="s">
        <v>21006</v>
      </c>
      <c r="E6167" s="55" t="s">
        <v>8319</v>
      </c>
      <c r="F6167" s="54" t="s">
        <v>8319</v>
      </c>
      <c r="G6167" s="54" t="s">
        <v>21621</v>
      </c>
      <c r="H6167" s="54" t="s">
        <v>21622</v>
      </c>
      <c r="I6167" s="54" t="s">
        <v>9661</v>
      </c>
      <c r="J6167" s="54" t="s">
        <v>8323</v>
      </c>
      <c r="K6167" s="55" t="s">
        <v>9656</v>
      </c>
      <c r="L6167" s="54" t="s">
        <v>21355</v>
      </c>
    </row>
    <row r="6168" spans="1:12" ht="13.8" x14ac:dyDescent="0.3">
      <c r="A6168" s="54" t="s">
        <v>14687</v>
      </c>
      <c r="B6168" s="54" t="s">
        <v>20462</v>
      </c>
      <c r="C6168" s="54" t="s">
        <v>21005</v>
      </c>
      <c r="D6168" s="54" t="s">
        <v>21006</v>
      </c>
      <c r="E6168" s="55" t="s">
        <v>8319</v>
      </c>
      <c r="F6168" s="54" t="s">
        <v>8319</v>
      </c>
      <c r="G6168" s="54" t="s">
        <v>21623</v>
      </c>
      <c r="H6168" s="54" t="s">
        <v>21624</v>
      </c>
      <c r="I6168" s="54" t="s">
        <v>9661</v>
      </c>
      <c r="J6168" s="54" t="s">
        <v>8323</v>
      </c>
      <c r="K6168" s="55" t="s">
        <v>9649</v>
      </c>
      <c r="L6168" s="54" t="s">
        <v>21355</v>
      </c>
    </row>
    <row r="6169" spans="1:12" ht="13.8" x14ac:dyDescent="0.3">
      <c r="A6169" s="54" t="s">
        <v>14687</v>
      </c>
      <c r="B6169" s="54" t="s">
        <v>20462</v>
      </c>
      <c r="C6169" s="54" t="s">
        <v>21005</v>
      </c>
      <c r="D6169" s="54" t="s">
        <v>21006</v>
      </c>
      <c r="E6169" s="55" t="s">
        <v>8319</v>
      </c>
      <c r="F6169" s="54" t="s">
        <v>8319</v>
      </c>
      <c r="G6169" s="54" t="s">
        <v>21625</v>
      </c>
      <c r="H6169" s="54" t="s">
        <v>21626</v>
      </c>
      <c r="I6169" s="54" t="s">
        <v>9661</v>
      </c>
      <c r="J6169" s="54" t="s">
        <v>8323</v>
      </c>
      <c r="K6169" s="55" t="s">
        <v>9649</v>
      </c>
      <c r="L6169" s="54" t="s">
        <v>21355</v>
      </c>
    </row>
    <row r="6170" spans="1:12" ht="13.8" x14ac:dyDescent="0.3">
      <c r="A6170" s="54" t="s">
        <v>14687</v>
      </c>
      <c r="B6170" s="54" t="s">
        <v>20462</v>
      </c>
      <c r="C6170" s="54" t="s">
        <v>21005</v>
      </c>
      <c r="D6170" s="54" t="s">
        <v>21006</v>
      </c>
      <c r="E6170" s="55" t="s">
        <v>8319</v>
      </c>
      <c r="F6170" s="54" t="s">
        <v>8319</v>
      </c>
      <c r="G6170" s="54" t="s">
        <v>21627</v>
      </c>
      <c r="H6170" s="54" t="s">
        <v>21628</v>
      </c>
      <c r="I6170" s="54" t="s">
        <v>9661</v>
      </c>
      <c r="J6170" s="54" t="s">
        <v>8323</v>
      </c>
      <c r="K6170" s="55" t="s">
        <v>9953</v>
      </c>
      <c r="L6170" s="54" t="s">
        <v>21355</v>
      </c>
    </row>
    <row r="6171" spans="1:12" ht="13.8" x14ac:dyDescent="0.3">
      <c r="A6171" s="54" t="s">
        <v>14687</v>
      </c>
      <c r="B6171" s="54" t="s">
        <v>20462</v>
      </c>
      <c r="C6171" s="54" t="s">
        <v>21005</v>
      </c>
      <c r="D6171" s="54" t="s">
        <v>21006</v>
      </c>
      <c r="E6171" s="55" t="s">
        <v>8319</v>
      </c>
      <c r="F6171" s="54" t="s">
        <v>8319</v>
      </c>
      <c r="G6171" s="54" t="s">
        <v>21629</v>
      </c>
      <c r="H6171" s="54" t="s">
        <v>21630</v>
      </c>
      <c r="I6171" s="54" t="s">
        <v>9661</v>
      </c>
      <c r="J6171" s="54" t="s">
        <v>8323</v>
      </c>
      <c r="K6171" s="55" t="s">
        <v>9931</v>
      </c>
      <c r="L6171" s="54" t="s">
        <v>21355</v>
      </c>
    </row>
    <row r="6172" spans="1:12" ht="13.8" x14ac:dyDescent="0.3">
      <c r="A6172" s="54" t="s">
        <v>14687</v>
      </c>
      <c r="B6172" s="54" t="s">
        <v>20462</v>
      </c>
      <c r="C6172" s="54" t="s">
        <v>21005</v>
      </c>
      <c r="D6172" s="54" t="s">
        <v>21006</v>
      </c>
      <c r="E6172" s="55" t="s">
        <v>8319</v>
      </c>
      <c r="F6172" s="54" t="s">
        <v>8319</v>
      </c>
      <c r="G6172" s="54" t="s">
        <v>21631</v>
      </c>
      <c r="H6172" s="54" t="s">
        <v>21632</v>
      </c>
      <c r="I6172" s="54" t="s">
        <v>9661</v>
      </c>
      <c r="J6172" s="54" t="s">
        <v>8323</v>
      </c>
      <c r="K6172" s="55" t="s">
        <v>21052</v>
      </c>
      <c r="L6172" s="54" t="s">
        <v>21355</v>
      </c>
    </row>
    <row r="6173" spans="1:12" ht="13.8" x14ac:dyDescent="0.3">
      <c r="A6173" s="54" t="s">
        <v>14687</v>
      </c>
      <c r="B6173" s="54" t="s">
        <v>20462</v>
      </c>
      <c r="C6173" s="54" t="s">
        <v>21005</v>
      </c>
      <c r="D6173" s="54" t="s">
        <v>21006</v>
      </c>
      <c r="E6173" s="55" t="s">
        <v>8319</v>
      </c>
      <c r="F6173" s="54" t="s">
        <v>8319</v>
      </c>
      <c r="G6173" s="54" t="s">
        <v>21633</v>
      </c>
      <c r="H6173" s="54" t="s">
        <v>21634</v>
      </c>
      <c r="I6173" s="54" t="s">
        <v>9661</v>
      </c>
      <c r="J6173" s="54" t="s">
        <v>8323</v>
      </c>
      <c r="K6173" s="55" t="s">
        <v>9323</v>
      </c>
      <c r="L6173" s="54" t="s">
        <v>21355</v>
      </c>
    </row>
    <row r="6174" spans="1:12" ht="13.8" x14ac:dyDescent="0.3">
      <c r="A6174" s="54" t="s">
        <v>14687</v>
      </c>
      <c r="B6174" s="54" t="s">
        <v>20462</v>
      </c>
      <c r="C6174" s="54" t="s">
        <v>21005</v>
      </c>
      <c r="D6174" s="54" t="s">
        <v>21006</v>
      </c>
      <c r="E6174" s="55" t="s">
        <v>8319</v>
      </c>
      <c r="F6174" s="54" t="s">
        <v>8319</v>
      </c>
      <c r="G6174" s="54" t="s">
        <v>21635</v>
      </c>
      <c r="H6174" s="54" t="s">
        <v>21636</v>
      </c>
      <c r="I6174" s="54" t="s">
        <v>9661</v>
      </c>
      <c r="J6174" s="54" t="s">
        <v>8323</v>
      </c>
      <c r="K6174" s="55" t="s">
        <v>9781</v>
      </c>
      <c r="L6174" s="54" t="s">
        <v>21355</v>
      </c>
    </row>
    <row r="6175" spans="1:12" ht="13.8" x14ac:dyDescent="0.3">
      <c r="A6175" s="54" t="s">
        <v>14687</v>
      </c>
      <c r="B6175" s="54" t="s">
        <v>20462</v>
      </c>
      <c r="C6175" s="54" t="s">
        <v>21005</v>
      </c>
      <c r="D6175" s="54" t="s">
        <v>21006</v>
      </c>
      <c r="E6175" s="55" t="s">
        <v>8319</v>
      </c>
      <c r="F6175" s="54" t="s">
        <v>8319</v>
      </c>
      <c r="G6175" s="54" t="s">
        <v>21637</v>
      </c>
      <c r="H6175" s="54" t="s">
        <v>21638</v>
      </c>
      <c r="I6175" s="54" t="s">
        <v>9661</v>
      </c>
      <c r="J6175" s="54" t="s">
        <v>8323</v>
      </c>
      <c r="K6175" s="55" t="s">
        <v>10213</v>
      </c>
      <c r="L6175" s="54" t="s">
        <v>21355</v>
      </c>
    </row>
    <row r="6176" spans="1:12" ht="13.8" x14ac:dyDescent="0.3">
      <c r="A6176" s="54" t="s">
        <v>14687</v>
      </c>
      <c r="B6176" s="54" t="s">
        <v>20462</v>
      </c>
      <c r="C6176" s="54" t="s">
        <v>21005</v>
      </c>
      <c r="D6176" s="54" t="s">
        <v>21006</v>
      </c>
      <c r="E6176" s="55" t="s">
        <v>8319</v>
      </c>
      <c r="F6176" s="54" t="s">
        <v>8319</v>
      </c>
      <c r="G6176" s="54" t="s">
        <v>21639</v>
      </c>
      <c r="H6176" s="54" t="s">
        <v>21640</v>
      </c>
      <c r="I6176" s="54" t="s">
        <v>9661</v>
      </c>
      <c r="J6176" s="54" t="s">
        <v>8323</v>
      </c>
      <c r="K6176" s="55" t="s">
        <v>9591</v>
      </c>
      <c r="L6176" s="54" t="s">
        <v>21355</v>
      </c>
    </row>
    <row r="6177" spans="1:12" ht="13.8" x14ac:dyDescent="0.3">
      <c r="A6177" s="54" t="s">
        <v>14687</v>
      </c>
      <c r="B6177" s="54" t="s">
        <v>20462</v>
      </c>
      <c r="C6177" s="54" t="s">
        <v>21005</v>
      </c>
      <c r="D6177" s="54" t="s">
        <v>21006</v>
      </c>
      <c r="E6177" s="55" t="s">
        <v>8319</v>
      </c>
      <c r="F6177" s="54" t="s">
        <v>8319</v>
      </c>
      <c r="G6177" s="54" t="s">
        <v>21641</v>
      </c>
      <c r="H6177" s="54" t="s">
        <v>21642</v>
      </c>
      <c r="I6177" s="54" t="s">
        <v>9661</v>
      </c>
      <c r="J6177" s="54" t="s">
        <v>8323</v>
      </c>
      <c r="K6177" s="55" t="s">
        <v>9394</v>
      </c>
      <c r="L6177" s="54" t="s">
        <v>21355</v>
      </c>
    </row>
    <row r="6178" spans="1:12" ht="13.8" x14ac:dyDescent="0.3">
      <c r="A6178" s="54" t="s">
        <v>14687</v>
      </c>
      <c r="B6178" s="54" t="s">
        <v>20462</v>
      </c>
      <c r="C6178" s="54" t="s">
        <v>21005</v>
      </c>
      <c r="D6178" s="54" t="s">
        <v>21006</v>
      </c>
      <c r="E6178" s="55" t="s">
        <v>8319</v>
      </c>
      <c r="F6178" s="54" t="s">
        <v>8319</v>
      </c>
      <c r="G6178" s="54" t="s">
        <v>21643</v>
      </c>
      <c r="H6178" s="54" t="s">
        <v>21644</v>
      </c>
      <c r="I6178" s="54" t="s">
        <v>9661</v>
      </c>
      <c r="J6178" s="54" t="s">
        <v>8323</v>
      </c>
      <c r="K6178" s="55" t="s">
        <v>9649</v>
      </c>
      <c r="L6178" s="54" t="s">
        <v>21355</v>
      </c>
    </row>
    <row r="6179" spans="1:12" ht="13.8" x14ac:dyDescent="0.3">
      <c r="A6179" s="54" t="s">
        <v>14687</v>
      </c>
      <c r="B6179" s="54" t="s">
        <v>20462</v>
      </c>
      <c r="C6179" s="54" t="s">
        <v>21005</v>
      </c>
      <c r="D6179" s="54" t="s">
        <v>21006</v>
      </c>
      <c r="E6179" s="55" t="s">
        <v>8319</v>
      </c>
      <c r="F6179" s="54" t="s">
        <v>8319</v>
      </c>
      <c r="G6179" s="54" t="s">
        <v>21645</v>
      </c>
      <c r="H6179" s="54" t="s">
        <v>21646</v>
      </c>
      <c r="I6179" s="54" t="s">
        <v>9661</v>
      </c>
      <c r="J6179" s="54" t="s">
        <v>8323</v>
      </c>
      <c r="K6179" s="55" t="s">
        <v>9323</v>
      </c>
      <c r="L6179" s="54" t="s">
        <v>21355</v>
      </c>
    </row>
    <row r="6180" spans="1:12" ht="13.8" x14ac:dyDescent="0.3">
      <c r="A6180" s="54" t="s">
        <v>14687</v>
      </c>
      <c r="B6180" s="54" t="s">
        <v>20462</v>
      </c>
      <c r="C6180" s="54" t="s">
        <v>21005</v>
      </c>
      <c r="D6180" s="54" t="s">
        <v>21006</v>
      </c>
      <c r="E6180" s="55" t="s">
        <v>8319</v>
      </c>
      <c r="F6180" s="54" t="s">
        <v>8319</v>
      </c>
      <c r="G6180" s="54" t="s">
        <v>21647</v>
      </c>
      <c r="H6180" s="54" t="s">
        <v>21648</v>
      </c>
      <c r="I6180" s="54" t="s">
        <v>9661</v>
      </c>
      <c r="J6180" s="54" t="s">
        <v>8980</v>
      </c>
      <c r="K6180" s="55" t="s">
        <v>9649</v>
      </c>
      <c r="L6180" s="54" t="s">
        <v>21355</v>
      </c>
    </row>
    <row r="6181" spans="1:12" ht="13.8" x14ac:dyDescent="0.3">
      <c r="A6181" s="54" t="s">
        <v>14687</v>
      </c>
      <c r="B6181" s="54" t="s">
        <v>20462</v>
      </c>
      <c r="C6181" s="54" t="s">
        <v>21005</v>
      </c>
      <c r="D6181" s="54" t="s">
        <v>21006</v>
      </c>
      <c r="E6181" s="55" t="s">
        <v>8319</v>
      </c>
      <c r="F6181" s="54" t="s">
        <v>8319</v>
      </c>
      <c r="G6181" s="54" t="s">
        <v>21649</v>
      </c>
      <c r="H6181" s="54" t="s">
        <v>21650</v>
      </c>
      <c r="I6181" s="54" t="s">
        <v>9661</v>
      </c>
      <c r="J6181" s="54" t="s">
        <v>8323</v>
      </c>
      <c r="K6181" s="55" t="s">
        <v>21604</v>
      </c>
      <c r="L6181" s="54" t="s">
        <v>21355</v>
      </c>
    </row>
    <row r="6182" spans="1:12" ht="13.8" x14ac:dyDescent="0.3">
      <c r="A6182" s="54" t="s">
        <v>14687</v>
      </c>
      <c r="B6182" s="54" t="s">
        <v>20462</v>
      </c>
      <c r="C6182" s="54" t="s">
        <v>21005</v>
      </c>
      <c r="D6182" s="54" t="s">
        <v>21006</v>
      </c>
      <c r="E6182" s="55" t="s">
        <v>8319</v>
      </c>
      <c r="F6182" s="54" t="s">
        <v>8319</v>
      </c>
      <c r="G6182" s="54" t="s">
        <v>21651</v>
      </c>
      <c r="H6182" s="54" t="s">
        <v>21652</v>
      </c>
      <c r="I6182" s="54" t="s">
        <v>9661</v>
      </c>
      <c r="J6182" s="54" t="s">
        <v>8980</v>
      </c>
      <c r="K6182" s="55" t="s">
        <v>21057</v>
      </c>
      <c r="L6182" s="54" t="s">
        <v>21355</v>
      </c>
    </row>
    <row r="6183" spans="1:12" ht="13.8" x14ac:dyDescent="0.3">
      <c r="A6183" s="54" t="s">
        <v>14687</v>
      </c>
      <c r="B6183" s="54" t="s">
        <v>20462</v>
      </c>
      <c r="C6183" s="54" t="s">
        <v>21005</v>
      </c>
      <c r="D6183" s="54" t="s">
        <v>21006</v>
      </c>
      <c r="E6183" s="55" t="s">
        <v>8319</v>
      </c>
      <c r="F6183" s="54" t="s">
        <v>8319</v>
      </c>
      <c r="G6183" s="54" t="s">
        <v>21653</v>
      </c>
      <c r="H6183" s="54" t="s">
        <v>21654</v>
      </c>
      <c r="I6183" s="54" t="s">
        <v>9661</v>
      </c>
      <c r="J6183" s="54" t="s">
        <v>8323</v>
      </c>
      <c r="K6183" s="55" t="s">
        <v>10292</v>
      </c>
      <c r="L6183" s="54" t="s">
        <v>21355</v>
      </c>
    </row>
    <row r="6184" spans="1:12" ht="13.8" x14ac:dyDescent="0.3">
      <c r="A6184" s="54" t="s">
        <v>14687</v>
      </c>
      <c r="B6184" s="54" t="s">
        <v>20462</v>
      </c>
      <c r="C6184" s="54" t="s">
        <v>21005</v>
      </c>
      <c r="D6184" s="54" t="s">
        <v>21006</v>
      </c>
      <c r="E6184" s="55" t="s">
        <v>8319</v>
      </c>
      <c r="F6184" s="54" t="s">
        <v>8319</v>
      </c>
      <c r="G6184" s="54" t="s">
        <v>21655</v>
      </c>
      <c r="H6184" s="54" t="s">
        <v>21656</v>
      </c>
      <c r="I6184" s="54" t="s">
        <v>9661</v>
      </c>
      <c r="J6184" s="54" t="s">
        <v>8323</v>
      </c>
      <c r="K6184" s="55" t="s">
        <v>9419</v>
      </c>
      <c r="L6184" s="54" t="s">
        <v>21355</v>
      </c>
    </row>
    <row r="6185" spans="1:12" ht="13.8" x14ac:dyDescent="0.3">
      <c r="A6185" s="54" t="s">
        <v>14687</v>
      </c>
      <c r="B6185" s="54" t="s">
        <v>20462</v>
      </c>
      <c r="C6185" s="54" t="s">
        <v>21005</v>
      </c>
      <c r="D6185" s="54" t="s">
        <v>21006</v>
      </c>
      <c r="E6185" s="55" t="s">
        <v>8319</v>
      </c>
      <c r="F6185" s="54" t="s">
        <v>8319</v>
      </c>
      <c r="G6185" s="54" t="s">
        <v>21657</v>
      </c>
      <c r="H6185" s="54" t="s">
        <v>21658</v>
      </c>
      <c r="I6185" s="54" t="s">
        <v>9661</v>
      </c>
      <c r="J6185" s="54" t="s">
        <v>8980</v>
      </c>
      <c r="K6185" s="55" t="s">
        <v>9427</v>
      </c>
      <c r="L6185" s="54" t="s">
        <v>21355</v>
      </c>
    </row>
    <row r="6186" spans="1:12" ht="13.8" x14ac:dyDescent="0.3">
      <c r="A6186" s="54" t="s">
        <v>14687</v>
      </c>
      <c r="B6186" s="54" t="s">
        <v>20462</v>
      </c>
      <c r="C6186" s="54" t="s">
        <v>21005</v>
      </c>
      <c r="D6186" s="54" t="s">
        <v>21006</v>
      </c>
      <c r="E6186" s="55" t="s">
        <v>8319</v>
      </c>
      <c r="F6186" s="54" t="s">
        <v>8319</v>
      </c>
      <c r="G6186" s="54" t="s">
        <v>21659</v>
      </c>
      <c r="H6186" s="54" t="s">
        <v>21660</v>
      </c>
      <c r="I6186" s="54" t="s">
        <v>9661</v>
      </c>
      <c r="J6186" s="54" t="s">
        <v>8323</v>
      </c>
      <c r="K6186" s="55" t="s">
        <v>9196</v>
      </c>
      <c r="L6186" s="54" t="s">
        <v>21355</v>
      </c>
    </row>
    <row r="6187" spans="1:12" ht="13.8" x14ac:dyDescent="0.3">
      <c r="A6187" s="54" t="s">
        <v>14687</v>
      </c>
      <c r="B6187" s="54" t="s">
        <v>20462</v>
      </c>
      <c r="C6187" s="54" t="s">
        <v>21005</v>
      </c>
      <c r="D6187" s="54" t="s">
        <v>21006</v>
      </c>
      <c r="E6187" s="55" t="s">
        <v>8319</v>
      </c>
      <c r="F6187" s="54" t="s">
        <v>8319</v>
      </c>
      <c r="G6187" s="54" t="s">
        <v>21661</v>
      </c>
      <c r="H6187" s="54" t="s">
        <v>21662</v>
      </c>
      <c r="I6187" s="54" t="s">
        <v>9661</v>
      </c>
      <c r="J6187" s="54" t="s">
        <v>8323</v>
      </c>
      <c r="K6187" s="55" t="s">
        <v>9649</v>
      </c>
      <c r="L6187" s="54" t="s">
        <v>21355</v>
      </c>
    </row>
    <row r="6188" spans="1:12" ht="13.8" x14ac:dyDescent="0.3">
      <c r="A6188" s="54" t="s">
        <v>14687</v>
      </c>
      <c r="B6188" s="54" t="s">
        <v>20462</v>
      </c>
      <c r="C6188" s="54" t="s">
        <v>21005</v>
      </c>
      <c r="D6188" s="54" t="s">
        <v>21006</v>
      </c>
      <c r="E6188" s="55" t="s">
        <v>8319</v>
      </c>
      <c r="F6188" s="54" t="s">
        <v>8319</v>
      </c>
      <c r="G6188" s="54" t="s">
        <v>21663</v>
      </c>
      <c r="H6188" s="54" t="s">
        <v>21664</v>
      </c>
      <c r="I6188" s="54" t="s">
        <v>9661</v>
      </c>
      <c r="J6188" s="54" t="s">
        <v>8323</v>
      </c>
      <c r="K6188" s="55" t="s">
        <v>9917</v>
      </c>
      <c r="L6188" s="54" t="s">
        <v>21355</v>
      </c>
    </row>
    <row r="6189" spans="1:12" ht="13.8" x14ac:dyDescent="0.3">
      <c r="A6189" s="54" t="s">
        <v>14687</v>
      </c>
      <c r="B6189" s="54" t="s">
        <v>20462</v>
      </c>
      <c r="C6189" s="54" t="s">
        <v>21005</v>
      </c>
      <c r="D6189" s="54" t="s">
        <v>21006</v>
      </c>
      <c r="E6189" s="55" t="s">
        <v>8319</v>
      </c>
      <c r="F6189" s="54" t="s">
        <v>8319</v>
      </c>
      <c r="G6189" s="54" t="s">
        <v>21665</v>
      </c>
      <c r="H6189" s="54" t="s">
        <v>21666</v>
      </c>
      <c r="I6189" s="54" t="s">
        <v>9661</v>
      </c>
      <c r="J6189" s="54" t="s">
        <v>8323</v>
      </c>
      <c r="K6189" s="55" t="s">
        <v>9394</v>
      </c>
      <c r="L6189" s="54" t="s">
        <v>21355</v>
      </c>
    </row>
    <row r="6190" spans="1:12" ht="13.8" x14ac:dyDescent="0.3">
      <c r="A6190" s="54" t="s">
        <v>14687</v>
      </c>
      <c r="B6190" s="54" t="s">
        <v>20462</v>
      </c>
      <c r="C6190" s="54" t="s">
        <v>21005</v>
      </c>
      <c r="D6190" s="54" t="s">
        <v>21006</v>
      </c>
      <c r="E6190" s="55" t="s">
        <v>8319</v>
      </c>
      <c r="F6190" s="54" t="s">
        <v>8319</v>
      </c>
      <c r="G6190" s="54" t="s">
        <v>21667</v>
      </c>
      <c r="H6190" s="54" t="s">
        <v>21668</v>
      </c>
      <c r="I6190" s="54" t="s">
        <v>9661</v>
      </c>
      <c r="J6190" s="54" t="s">
        <v>8323</v>
      </c>
      <c r="K6190" s="55" t="s">
        <v>9323</v>
      </c>
      <c r="L6190" s="54" t="s">
        <v>21355</v>
      </c>
    </row>
    <row r="6191" spans="1:12" ht="13.8" x14ac:dyDescent="0.3">
      <c r="A6191" s="54" t="s">
        <v>14687</v>
      </c>
      <c r="B6191" s="54" t="s">
        <v>20462</v>
      </c>
      <c r="C6191" s="54" t="s">
        <v>21005</v>
      </c>
      <c r="D6191" s="54" t="s">
        <v>21006</v>
      </c>
      <c r="E6191" s="55" t="s">
        <v>8319</v>
      </c>
      <c r="F6191" s="54" t="s">
        <v>8319</v>
      </c>
      <c r="G6191" s="54" t="s">
        <v>21669</v>
      </c>
      <c r="H6191" s="54" t="s">
        <v>21670</v>
      </c>
      <c r="I6191" s="54" t="s">
        <v>9661</v>
      </c>
      <c r="J6191" s="54" t="s">
        <v>8323</v>
      </c>
      <c r="K6191" s="55" t="s">
        <v>9781</v>
      </c>
      <c r="L6191" s="54" t="s">
        <v>21355</v>
      </c>
    </row>
    <row r="6192" spans="1:12" ht="13.8" x14ac:dyDescent="0.3">
      <c r="A6192" s="54" t="s">
        <v>14687</v>
      </c>
      <c r="B6192" s="54" t="s">
        <v>20462</v>
      </c>
      <c r="C6192" s="54" t="s">
        <v>21005</v>
      </c>
      <c r="D6192" s="54" t="s">
        <v>21006</v>
      </c>
      <c r="E6192" s="55" t="s">
        <v>8319</v>
      </c>
      <c r="F6192" s="54" t="s">
        <v>8319</v>
      </c>
      <c r="G6192" s="54" t="s">
        <v>21671</v>
      </c>
      <c r="H6192" s="54" t="s">
        <v>21672</v>
      </c>
      <c r="I6192" s="54" t="s">
        <v>9661</v>
      </c>
      <c r="J6192" s="54" t="s">
        <v>8323</v>
      </c>
      <c r="K6192" s="55" t="s">
        <v>9656</v>
      </c>
      <c r="L6192" s="54" t="s">
        <v>21355</v>
      </c>
    </row>
    <row r="6193" spans="1:12" ht="13.8" x14ac:dyDescent="0.3">
      <c r="A6193" s="54" t="s">
        <v>14687</v>
      </c>
      <c r="B6193" s="54" t="s">
        <v>20462</v>
      </c>
      <c r="C6193" s="54" t="s">
        <v>21005</v>
      </c>
      <c r="D6193" s="54" t="s">
        <v>21006</v>
      </c>
      <c r="E6193" s="55" t="s">
        <v>8319</v>
      </c>
      <c r="F6193" s="54" t="s">
        <v>8319</v>
      </c>
      <c r="G6193" s="54" t="s">
        <v>21673</v>
      </c>
      <c r="H6193" s="54" t="s">
        <v>21674</v>
      </c>
      <c r="I6193" s="54" t="s">
        <v>9661</v>
      </c>
      <c r="J6193" s="54" t="s">
        <v>8323</v>
      </c>
      <c r="K6193" s="55" t="s">
        <v>9394</v>
      </c>
      <c r="L6193" s="54" t="s">
        <v>21355</v>
      </c>
    </row>
    <row r="6194" spans="1:12" ht="13.8" x14ac:dyDescent="0.3">
      <c r="A6194" s="54" t="s">
        <v>14687</v>
      </c>
      <c r="B6194" s="54" t="s">
        <v>20462</v>
      </c>
      <c r="C6194" s="54" t="s">
        <v>21005</v>
      </c>
      <c r="D6194" s="54" t="s">
        <v>21006</v>
      </c>
      <c r="E6194" s="55" t="s">
        <v>8319</v>
      </c>
      <c r="F6194" s="54" t="s">
        <v>8319</v>
      </c>
      <c r="G6194" s="54" t="s">
        <v>21675</v>
      </c>
      <c r="H6194" s="54" t="s">
        <v>21676</v>
      </c>
      <c r="I6194" s="54" t="s">
        <v>9661</v>
      </c>
      <c r="J6194" s="54" t="s">
        <v>8323</v>
      </c>
      <c r="K6194" s="55" t="s">
        <v>9649</v>
      </c>
      <c r="L6194" s="54" t="s">
        <v>21355</v>
      </c>
    </row>
    <row r="6195" spans="1:12" ht="13.8" x14ac:dyDescent="0.3">
      <c r="A6195" s="54" t="s">
        <v>14687</v>
      </c>
      <c r="B6195" s="54" t="s">
        <v>20462</v>
      </c>
      <c r="C6195" s="54" t="s">
        <v>21005</v>
      </c>
      <c r="D6195" s="54" t="s">
        <v>21006</v>
      </c>
      <c r="E6195" s="55" t="s">
        <v>8319</v>
      </c>
      <c r="F6195" s="54" t="s">
        <v>8319</v>
      </c>
      <c r="G6195" s="54" t="s">
        <v>21677</v>
      </c>
      <c r="H6195" s="54" t="s">
        <v>21678</v>
      </c>
      <c r="I6195" s="54" t="s">
        <v>9661</v>
      </c>
      <c r="J6195" s="54" t="s">
        <v>8323</v>
      </c>
      <c r="K6195" s="55" t="s">
        <v>9603</v>
      </c>
      <c r="L6195" s="54" t="s">
        <v>21355</v>
      </c>
    </row>
    <row r="6196" spans="1:12" ht="13.8" x14ac:dyDescent="0.3">
      <c r="A6196" s="54" t="s">
        <v>14687</v>
      </c>
      <c r="B6196" s="54" t="s">
        <v>20462</v>
      </c>
      <c r="C6196" s="54" t="s">
        <v>21005</v>
      </c>
      <c r="D6196" s="54" t="s">
        <v>21006</v>
      </c>
      <c r="E6196" s="55" t="s">
        <v>8319</v>
      </c>
      <c r="F6196" s="54" t="s">
        <v>8319</v>
      </c>
      <c r="G6196" s="54" t="s">
        <v>21679</v>
      </c>
      <c r="H6196" s="54" t="s">
        <v>21680</v>
      </c>
      <c r="I6196" s="54" t="s">
        <v>9661</v>
      </c>
      <c r="J6196" s="54" t="s">
        <v>8323</v>
      </c>
      <c r="K6196" s="55" t="s">
        <v>9541</v>
      </c>
      <c r="L6196" s="54" t="s">
        <v>21355</v>
      </c>
    </row>
    <row r="6197" spans="1:12" ht="13.8" x14ac:dyDescent="0.3">
      <c r="A6197" s="54" t="s">
        <v>14687</v>
      </c>
      <c r="B6197" s="54" t="s">
        <v>20462</v>
      </c>
      <c r="C6197" s="54" t="s">
        <v>21005</v>
      </c>
      <c r="D6197" s="54" t="s">
        <v>21006</v>
      </c>
      <c r="E6197" s="55" t="s">
        <v>8319</v>
      </c>
      <c r="F6197" s="54" t="s">
        <v>8319</v>
      </c>
      <c r="G6197" s="54" t="s">
        <v>21681</v>
      </c>
      <c r="H6197" s="54" t="s">
        <v>21682</v>
      </c>
      <c r="I6197" s="54" t="s">
        <v>9661</v>
      </c>
      <c r="J6197" s="54" t="s">
        <v>8323</v>
      </c>
      <c r="K6197" s="55" t="s">
        <v>9541</v>
      </c>
      <c r="L6197" s="54" t="s">
        <v>21355</v>
      </c>
    </row>
    <row r="6198" spans="1:12" ht="13.8" x14ac:dyDescent="0.3">
      <c r="A6198" s="54" t="s">
        <v>14687</v>
      </c>
      <c r="B6198" s="54" t="s">
        <v>20462</v>
      </c>
      <c r="C6198" s="54" t="s">
        <v>21005</v>
      </c>
      <c r="D6198" s="54" t="s">
        <v>21006</v>
      </c>
      <c r="E6198" s="55" t="s">
        <v>8319</v>
      </c>
      <c r="F6198" s="54" t="s">
        <v>8319</v>
      </c>
      <c r="G6198" s="54" t="s">
        <v>21683</v>
      </c>
      <c r="H6198" s="54" t="s">
        <v>21684</v>
      </c>
      <c r="I6198" s="54" t="s">
        <v>9661</v>
      </c>
      <c r="J6198" s="54" t="s">
        <v>8323</v>
      </c>
      <c r="K6198" s="55" t="s">
        <v>21604</v>
      </c>
      <c r="L6198" s="54" t="s">
        <v>21355</v>
      </c>
    </row>
    <row r="6199" spans="1:12" ht="13.8" x14ac:dyDescent="0.3">
      <c r="A6199" s="54" t="s">
        <v>14687</v>
      </c>
      <c r="B6199" s="54" t="s">
        <v>20462</v>
      </c>
      <c r="C6199" s="54" t="s">
        <v>21005</v>
      </c>
      <c r="D6199" s="54" t="s">
        <v>21006</v>
      </c>
      <c r="E6199" s="55" t="s">
        <v>8319</v>
      </c>
      <c r="F6199" s="54" t="s">
        <v>8319</v>
      </c>
      <c r="G6199" s="54" t="s">
        <v>21685</v>
      </c>
      <c r="H6199" s="54" t="s">
        <v>21686</v>
      </c>
      <c r="I6199" s="54" t="s">
        <v>9661</v>
      </c>
      <c r="J6199" s="54" t="s">
        <v>8323</v>
      </c>
      <c r="K6199" s="55" t="s">
        <v>9246</v>
      </c>
      <c r="L6199" s="54" t="s">
        <v>21355</v>
      </c>
    </row>
    <row r="6200" spans="1:12" ht="13.8" x14ac:dyDescent="0.3">
      <c r="A6200" s="54" t="s">
        <v>14687</v>
      </c>
      <c r="B6200" s="54" t="s">
        <v>20462</v>
      </c>
      <c r="C6200" s="54" t="s">
        <v>21005</v>
      </c>
      <c r="D6200" s="54" t="s">
        <v>21006</v>
      </c>
      <c r="E6200" s="55" t="s">
        <v>8319</v>
      </c>
      <c r="F6200" s="54" t="s">
        <v>8319</v>
      </c>
      <c r="G6200" s="54" t="s">
        <v>21687</v>
      </c>
      <c r="H6200" s="54" t="s">
        <v>21688</v>
      </c>
      <c r="I6200" s="54" t="s">
        <v>9661</v>
      </c>
      <c r="J6200" s="54" t="s">
        <v>8323</v>
      </c>
      <c r="K6200" s="55" t="s">
        <v>9541</v>
      </c>
      <c r="L6200" s="54" t="s">
        <v>21355</v>
      </c>
    </row>
    <row r="6201" spans="1:12" ht="13.8" x14ac:dyDescent="0.3">
      <c r="A6201" s="54" t="s">
        <v>14687</v>
      </c>
      <c r="B6201" s="54" t="s">
        <v>20462</v>
      </c>
      <c r="C6201" s="54" t="s">
        <v>21005</v>
      </c>
      <c r="D6201" s="54" t="s">
        <v>21006</v>
      </c>
      <c r="E6201" s="55" t="s">
        <v>8319</v>
      </c>
      <c r="F6201" s="54" t="s">
        <v>8319</v>
      </c>
      <c r="G6201" s="54" t="s">
        <v>21689</v>
      </c>
      <c r="H6201" s="54" t="s">
        <v>21690</v>
      </c>
      <c r="I6201" s="54" t="s">
        <v>9661</v>
      </c>
      <c r="J6201" s="54" t="s">
        <v>8323</v>
      </c>
      <c r="K6201" s="55" t="s">
        <v>9394</v>
      </c>
      <c r="L6201" s="54" t="s">
        <v>21355</v>
      </c>
    </row>
    <row r="6202" spans="1:12" ht="13.8" x14ac:dyDescent="0.3">
      <c r="A6202" s="54" t="s">
        <v>14687</v>
      </c>
      <c r="B6202" s="54" t="s">
        <v>20462</v>
      </c>
      <c r="C6202" s="54" t="s">
        <v>21005</v>
      </c>
      <c r="D6202" s="54" t="s">
        <v>21006</v>
      </c>
      <c r="E6202" s="55" t="s">
        <v>8319</v>
      </c>
      <c r="F6202" s="54" t="s">
        <v>8319</v>
      </c>
      <c r="G6202" s="54" t="s">
        <v>21691</v>
      </c>
      <c r="H6202" s="54" t="s">
        <v>21692</v>
      </c>
      <c r="I6202" s="54" t="s">
        <v>9661</v>
      </c>
      <c r="J6202" s="54" t="s">
        <v>8323</v>
      </c>
      <c r="K6202" s="55" t="s">
        <v>9953</v>
      </c>
      <c r="L6202" s="54" t="s">
        <v>21355</v>
      </c>
    </row>
    <row r="6203" spans="1:12" ht="13.8" x14ac:dyDescent="0.3">
      <c r="A6203" s="54" t="s">
        <v>14687</v>
      </c>
      <c r="B6203" s="54" t="s">
        <v>20462</v>
      </c>
      <c r="C6203" s="54" t="s">
        <v>21005</v>
      </c>
      <c r="D6203" s="54" t="s">
        <v>21006</v>
      </c>
      <c r="E6203" s="55" t="s">
        <v>8319</v>
      </c>
      <c r="F6203" s="54" t="s">
        <v>8319</v>
      </c>
      <c r="G6203" s="54" t="s">
        <v>21693</v>
      </c>
      <c r="H6203" s="54" t="s">
        <v>21694</v>
      </c>
      <c r="I6203" s="54" t="s">
        <v>9661</v>
      </c>
      <c r="J6203" s="54" t="s">
        <v>8323</v>
      </c>
      <c r="K6203" s="55" t="s">
        <v>9953</v>
      </c>
      <c r="L6203" s="54" t="s">
        <v>21355</v>
      </c>
    </row>
    <row r="6204" spans="1:12" ht="13.8" x14ac:dyDescent="0.3">
      <c r="A6204" s="54" t="s">
        <v>14687</v>
      </c>
      <c r="B6204" s="54" t="s">
        <v>20462</v>
      </c>
      <c r="C6204" s="54" t="s">
        <v>21005</v>
      </c>
      <c r="D6204" s="54" t="s">
        <v>21006</v>
      </c>
      <c r="E6204" s="55" t="s">
        <v>8319</v>
      </c>
      <c r="F6204" s="54" t="s">
        <v>8319</v>
      </c>
      <c r="G6204" s="54" t="s">
        <v>21695</v>
      </c>
      <c r="H6204" s="54" t="s">
        <v>21696</v>
      </c>
      <c r="I6204" s="54" t="s">
        <v>9661</v>
      </c>
      <c r="J6204" s="54" t="s">
        <v>8323</v>
      </c>
      <c r="K6204" s="55" t="s">
        <v>9953</v>
      </c>
      <c r="L6204" s="54" t="s">
        <v>21355</v>
      </c>
    </row>
    <row r="6205" spans="1:12" ht="13.8" x14ac:dyDescent="0.3">
      <c r="A6205" s="54" t="s">
        <v>14687</v>
      </c>
      <c r="B6205" s="54" t="s">
        <v>20462</v>
      </c>
      <c r="C6205" s="54" t="s">
        <v>21005</v>
      </c>
      <c r="D6205" s="54" t="s">
        <v>21006</v>
      </c>
      <c r="E6205" s="55" t="s">
        <v>8319</v>
      </c>
      <c r="F6205" s="54" t="s">
        <v>8319</v>
      </c>
      <c r="G6205" s="54" t="s">
        <v>21697</v>
      </c>
      <c r="H6205" s="54" t="s">
        <v>21698</v>
      </c>
      <c r="I6205" s="54" t="s">
        <v>9661</v>
      </c>
      <c r="J6205" s="54" t="s">
        <v>8323</v>
      </c>
      <c r="K6205" s="55" t="s">
        <v>9649</v>
      </c>
      <c r="L6205" s="54" t="s">
        <v>21355</v>
      </c>
    </row>
    <row r="6206" spans="1:12" ht="13.8" x14ac:dyDescent="0.3">
      <c r="A6206" s="54" t="s">
        <v>14687</v>
      </c>
      <c r="B6206" s="54" t="s">
        <v>20462</v>
      </c>
      <c r="C6206" s="54" t="s">
        <v>21005</v>
      </c>
      <c r="D6206" s="54" t="s">
        <v>21006</v>
      </c>
      <c r="E6206" s="55" t="s">
        <v>8319</v>
      </c>
      <c r="F6206" s="54" t="s">
        <v>8319</v>
      </c>
      <c r="G6206" s="54" t="s">
        <v>21699</v>
      </c>
      <c r="H6206" s="54" t="s">
        <v>21700</v>
      </c>
      <c r="I6206" s="54" t="s">
        <v>9661</v>
      </c>
      <c r="J6206" s="54" t="s">
        <v>8980</v>
      </c>
      <c r="K6206" s="55" t="s">
        <v>9786</v>
      </c>
      <c r="L6206" s="54" t="s">
        <v>21355</v>
      </c>
    </row>
    <row r="6207" spans="1:12" ht="13.8" x14ac:dyDescent="0.3">
      <c r="A6207" s="54" t="s">
        <v>14687</v>
      </c>
      <c r="B6207" s="54" t="s">
        <v>20462</v>
      </c>
      <c r="C6207" s="54" t="s">
        <v>21005</v>
      </c>
      <c r="D6207" s="54" t="s">
        <v>21006</v>
      </c>
      <c r="E6207" s="55" t="s">
        <v>8319</v>
      </c>
      <c r="F6207" s="54" t="s">
        <v>8319</v>
      </c>
      <c r="G6207" s="54" t="s">
        <v>21701</v>
      </c>
      <c r="H6207" s="54" t="s">
        <v>21702</v>
      </c>
      <c r="I6207" s="54" t="s">
        <v>9661</v>
      </c>
      <c r="J6207" s="54" t="s">
        <v>8323</v>
      </c>
      <c r="K6207" s="55" t="s">
        <v>9550</v>
      </c>
      <c r="L6207" s="54" t="s">
        <v>21355</v>
      </c>
    </row>
    <row r="6208" spans="1:12" ht="13.8" x14ac:dyDescent="0.3">
      <c r="A6208" s="54" t="s">
        <v>14687</v>
      </c>
      <c r="B6208" s="54" t="s">
        <v>20462</v>
      </c>
      <c r="C6208" s="54" t="s">
        <v>21005</v>
      </c>
      <c r="D6208" s="54" t="s">
        <v>21006</v>
      </c>
      <c r="E6208" s="55" t="s">
        <v>8319</v>
      </c>
      <c r="F6208" s="54" t="s">
        <v>8319</v>
      </c>
      <c r="G6208" s="54" t="s">
        <v>21703</v>
      </c>
      <c r="H6208" s="54" t="s">
        <v>21704</v>
      </c>
      <c r="I6208" s="54" t="s">
        <v>9661</v>
      </c>
      <c r="J6208" s="54" t="s">
        <v>8323</v>
      </c>
      <c r="K6208" s="55" t="s">
        <v>10213</v>
      </c>
      <c r="L6208" s="54" t="s">
        <v>21355</v>
      </c>
    </row>
    <row r="6209" spans="1:12" ht="13.8" x14ac:dyDescent="0.3">
      <c r="A6209" s="54" t="s">
        <v>14687</v>
      </c>
      <c r="B6209" s="54" t="s">
        <v>20462</v>
      </c>
      <c r="C6209" s="54" t="s">
        <v>21005</v>
      </c>
      <c r="D6209" s="54" t="s">
        <v>21006</v>
      </c>
      <c r="E6209" s="55" t="s">
        <v>8319</v>
      </c>
      <c r="F6209" s="54" t="s">
        <v>8319</v>
      </c>
      <c r="G6209" s="54" t="s">
        <v>21705</v>
      </c>
      <c r="H6209" s="54" t="s">
        <v>21706</v>
      </c>
      <c r="I6209" s="54" t="s">
        <v>9661</v>
      </c>
      <c r="J6209" s="54" t="s">
        <v>8323</v>
      </c>
      <c r="K6209" s="55" t="s">
        <v>9323</v>
      </c>
      <c r="L6209" s="54" t="s">
        <v>21355</v>
      </c>
    </row>
    <row r="6210" spans="1:12" ht="13.8" x14ac:dyDescent="0.3">
      <c r="A6210" s="54" t="s">
        <v>14687</v>
      </c>
      <c r="B6210" s="54" t="s">
        <v>20462</v>
      </c>
      <c r="C6210" s="54" t="s">
        <v>21005</v>
      </c>
      <c r="D6210" s="54" t="s">
        <v>21006</v>
      </c>
      <c r="E6210" s="55" t="s">
        <v>8319</v>
      </c>
      <c r="F6210" s="54" t="s">
        <v>8319</v>
      </c>
      <c r="G6210" s="54" t="s">
        <v>21707</v>
      </c>
      <c r="H6210" s="54" t="s">
        <v>21708</v>
      </c>
      <c r="I6210" s="54" t="s">
        <v>9661</v>
      </c>
      <c r="J6210" s="54" t="s">
        <v>8323</v>
      </c>
      <c r="K6210" s="55" t="s">
        <v>21604</v>
      </c>
      <c r="L6210" s="54" t="s">
        <v>21355</v>
      </c>
    </row>
    <row r="6211" spans="1:12" ht="13.8" x14ac:dyDescent="0.3">
      <c r="A6211" s="54" t="s">
        <v>14687</v>
      </c>
      <c r="B6211" s="54" t="s">
        <v>20462</v>
      </c>
      <c r="C6211" s="54" t="s">
        <v>21005</v>
      </c>
      <c r="D6211" s="54" t="s">
        <v>21006</v>
      </c>
      <c r="E6211" s="55" t="s">
        <v>8319</v>
      </c>
      <c r="F6211" s="54" t="s">
        <v>8319</v>
      </c>
      <c r="G6211" s="54" t="s">
        <v>21709</v>
      </c>
      <c r="H6211" s="54" t="s">
        <v>21710</v>
      </c>
      <c r="I6211" s="54" t="s">
        <v>9661</v>
      </c>
      <c r="J6211" s="54" t="s">
        <v>8323</v>
      </c>
      <c r="K6211" s="55" t="s">
        <v>9649</v>
      </c>
      <c r="L6211" s="54" t="s">
        <v>21355</v>
      </c>
    </row>
    <row r="6212" spans="1:12" ht="13.8" x14ac:dyDescent="0.3">
      <c r="A6212" s="54" t="s">
        <v>14687</v>
      </c>
      <c r="B6212" s="54" t="s">
        <v>20462</v>
      </c>
      <c r="C6212" s="54" t="s">
        <v>21005</v>
      </c>
      <c r="D6212" s="54" t="s">
        <v>21006</v>
      </c>
      <c r="E6212" s="55" t="s">
        <v>8319</v>
      </c>
      <c r="F6212" s="54" t="s">
        <v>8319</v>
      </c>
      <c r="G6212" s="54" t="s">
        <v>21711</v>
      </c>
      <c r="H6212" s="54" t="s">
        <v>21712</v>
      </c>
      <c r="I6212" s="54" t="s">
        <v>9661</v>
      </c>
      <c r="J6212" s="54" t="s">
        <v>8323</v>
      </c>
      <c r="K6212" s="55" t="s">
        <v>9323</v>
      </c>
      <c r="L6212" s="54" t="s">
        <v>21355</v>
      </c>
    </row>
    <row r="6213" spans="1:12" ht="13.8" x14ac:dyDescent="0.3">
      <c r="A6213" s="54" t="s">
        <v>14687</v>
      </c>
      <c r="B6213" s="54" t="s">
        <v>20462</v>
      </c>
      <c r="C6213" s="54" t="s">
        <v>21005</v>
      </c>
      <c r="D6213" s="54" t="s">
        <v>21006</v>
      </c>
      <c r="E6213" s="55" t="s">
        <v>8319</v>
      </c>
      <c r="F6213" s="54" t="s">
        <v>8319</v>
      </c>
      <c r="G6213" s="54" t="s">
        <v>21713</v>
      </c>
      <c r="H6213" s="54" t="s">
        <v>21714</v>
      </c>
      <c r="I6213" s="54" t="s">
        <v>9661</v>
      </c>
      <c r="J6213" s="54" t="s">
        <v>8323</v>
      </c>
      <c r="K6213" s="55" t="s">
        <v>10587</v>
      </c>
      <c r="L6213" s="54" t="s">
        <v>21355</v>
      </c>
    </row>
    <row r="6214" spans="1:12" ht="13.8" x14ac:dyDescent="0.3">
      <c r="A6214" s="54" t="s">
        <v>14687</v>
      </c>
      <c r="B6214" s="54" t="s">
        <v>20462</v>
      </c>
      <c r="C6214" s="54" t="s">
        <v>21005</v>
      </c>
      <c r="D6214" s="54" t="s">
        <v>21006</v>
      </c>
      <c r="E6214" s="55" t="s">
        <v>8319</v>
      </c>
      <c r="F6214" s="54" t="s">
        <v>8319</v>
      </c>
      <c r="G6214" s="54" t="s">
        <v>21715</v>
      </c>
      <c r="H6214" s="54" t="s">
        <v>21716</v>
      </c>
      <c r="I6214" s="54" t="s">
        <v>9661</v>
      </c>
      <c r="J6214" s="54" t="s">
        <v>8323</v>
      </c>
      <c r="K6214" s="55" t="s">
        <v>9196</v>
      </c>
      <c r="L6214" s="54" t="s">
        <v>21355</v>
      </c>
    </row>
    <row r="6215" spans="1:12" ht="13.8" x14ac:dyDescent="0.3">
      <c r="A6215" s="54" t="s">
        <v>14687</v>
      </c>
      <c r="B6215" s="54" t="s">
        <v>20462</v>
      </c>
      <c r="C6215" s="54" t="s">
        <v>21005</v>
      </c>
      <c r="D6215" s="54" t="s">
        <v>21006</v>
      </c>
      <c r="E6215" s="55" t="s">
        <v>8319</v>
      </c>
      <c r="F6215" s="54" t="s">
        <v>8319</v>
      </c>
      <c r="G6215" s="54" t="s">
        <v>21717</v>
      </c>
      <c r="H6215" s="54" t="s">
        <v>21718</v>
      </c>
      <c r="I6215" s="54" t="s">
        <v>9661</v>
      </c>
      <c r="J6215" s="54" t="s">
        <v>8323</v>
      </c>
      <c r="K6215" s="55" t="s">
        <v>9931</v>
      </c>
      <c r="L6215" s="54" t="s">
        <v>21355</v>
      </c>
    </row>
    <row r="6216" spans="1:12" ht="13.8" x14ac:dyDescent="0.3">
      <c r="A6216" s="54" t="s">
        <v>14687</v>
      </c>
      <c r="B6216" s="54" t="s">
        <v>20462</v>
      </c>
      <c r="C6216" s="54" t="s">
        <v>21005</v>
      </c>
      <c r="D6216" s="54" t="s">
        <v>21006</v>
      </c>
      <c r="E6216" s="55" t="s">
        <v>8319</v>
      </c>
      <c r="F6216" s="54" t="s">
        <v>8319</v>
      </c>
      <c r="G6216" s="54" t="s">
        <v>21719</v>
      </c>
      <c r="H6216" s="54" t="s">
        <v>21720</v>
      </c>
      <c r="I6216" s="54" t="s">
        <v>9661</v>
      </c>
      <c r="J6216" s="54" t="s">
        <v>8323</v>
      </c>
      <c r="K6216" s="55" t="s">
        <v>10587</v>
      </c>
      <c r="L6216" s="54" t="s">
        <v>21355</v>
      </c>
    </row>
    <row r="6217" spans="1:12" ht="13.8" x14ac:dyDescent="0.3">
      <c r="A6217" s="54" t="s">
        <v>14687</v>
      </c>
      <c r="B6217" s="54" t="s">
        <v>20462</v>
      </c>
      <c r="C6217" s="54" t="s">
        <v>21005</v>
      </c>
      <c r="D6217" s="54" t="s">
        <v>21006</v>
      </c>
      <c r="E6217" s="55" t="s">
        <v>8319</v>
      </c>
      <c r="F6217" s="54" t="s">
        <v>8319</v>
      </c>
      <c r="G6217" s="54" t="s">
        <v>21721</v>
      </c>
      <c r="H6217" s="54" t="s">
        <v>21722</v>
      </c>
      <c r="I6217" s="54" t="s">
        <v>9661</v>
      </c>
      <c r="J6217" s="54" t="s">
        <v>8323</v>
      </c>
      <c r="K6217" s="55" t="s">
        <v>9781</v>
      </c>
      <c r="L6217" s="54" t="s">
        <v>21355</v>
      </c>
    </row>
    <row r="6218" spans="1:12" ht="13.8" x14ac:dyDescent="0.3">
      <c r="A6218" s="54" t="s">
        <v>14687</v>
      </c>
      <c r="B6218" s="54" t="s">
        <v>20462</v>
      </c>
      <c r="C6218" s="54" t="s">
        <v>21005</v>
      </c>
      <c r="D6218" s="54" t="s">
        <v>21006</v>
      </c>
      <c r="E6218" s="55" t="s">
        <v>8319</v>
      </c>
      <c r="F6218" s="54" t="s">
        <v>8319</v>
      </c>
      <c r="G6218" s="54" t="s">
        <v>21723</v>
      </c>
      <c r="H6218" s="54" t="s">
        <v>21724</v>
      </c>
      <c r="I6218" s="54" t="s">
        <v>9661</v>
      </c>
      <c r="J6218" s="54" t="s">
        <v>8323</v>
      </c>
      <c r="K6218" s="55" t="s">
        <v>9931</v>
      </c>
      <c r="L6218" s="54" t="s">
        <v>21355</v>
      </c>
    </row>
    <row r="6219" spans="1:12" ht="13.8" x14ac:dyDescent="0.3">
      <c r="A6219" s="54" t="s">
        <v>14687</v>
      </c>
      <c r="B6219" s="54" t="s">
        <v>20462</v>
      </c>
      <c r="C6219" s="54" t="s">
        <v>21005</v>
      </c>
      <c r="D6219" s="54" t="s">
        <v>21006</v>
      </c>
      <c r="E6219" s="55" t="s">
        <v>8319</v>
      </c>
      <c r="F6219" s="54" t="s">
        <v>8319</v>
      </c>
      <c r="G6219" s="54" t="s">
        <v>21725</v>
      </c>
      <c r="H6219" s="54" t="s">
        <v>21726</v>
      </c>
      <c r="I6219" s="54" t="s">
        <v>9661</v>
      </c>
      <c r="J6219" s="54" t="s">
        <v>8323</v>
      </c>
      <c r="K6219" s="55" t="s">
        <v>9781</v>
      </c>
      <c r="L6219" s="54" t="s">
        <v>21355</v>
      </c>
    </row>
    <row r="6220" spans="1:12" ht="13.8" x14ac:dyDescent="0.3">
      <c r="A6220" s="54" t="s">
        <v>14687</v>
      </c>
      <c r="B6220" s="54" t="s">
        <v>20462</v>
      </c>
      <c r="C6220" s="54" t="s">
        <v>21005</v>
      </c>
      <c r="D6220" s="54" t="s">
        <v>21006</v>
      </c>
      <c r="E6220" s="55" t="s">
        <v>8319</v>
      </c>
      <c r="F6220" s="54" t="s">
        <v>8319</v>
      </c>
      <c r="G6220" s="54" t="s">
        <v>21727</v>
      </c>
      <c r="H6220" s="54" t="s">
        <v>21728</v>
      </c>
      <c r="I6220" s="54" t="s">
        <v>9661</v>
      </c>
      <c r="J6220" s="54" t="s">
        <v>8980</v>
      </c>
      <c r="K6220" s="55" t="s">
        <v>9917</v>
      </c>
      <c r="L6220" s="54" t="s">
        <v>21355</v>
      </c>
    </row>
    <row r="6221" spans="1:12" ht="13.8" x14ac:dyDescent="0.3">
      <c r="A6221" s="54" t="s">
        <v>14687</v>
      </c>
      <c r="B6221" s="54" t="s">
        <v>20462</v>
      </c>
      <c r="C6221" s="54" t="s">
        <v>21005</v>
      </c>
      <c r="D6221" s="54" t="s">
        <v>21006</v>
      </c>
      <c r="E6221" s="55" t="s">
        <v>8319</v>
      </c>
      <c r="F6221" s="54" t="s">
        <v>8319</v>
      </c>
      <c r="G6221" s="54" t="s">
        <v>21729</v>
      </c>
      <c r="H6221" s="54" t="s">
        <v>21730</v>
      </c>
      <c r="I6221" s="54" t="s">
        <v>9661</v>
      </c>
      <c r="J6221" s="54" t="s">
        <v>8980</v>
      </c>
      <c r="K6221" s="55" t="s">
        <v>9786</v>
      </c>
      <c r="L6221" s="54" t="s">
        <v>21355</v>
      </c>
    </row>
    <row r="6222" spans="1:12" ht="13.8" x14ac:dyDescent="0.3">
      <c r="A6222" s="54" t="s">
        <v>14687</v>
      </c>
      <c r="B6222" s="54" t="s">
        <v>20462</v>
      </c>
      <c r="C6222" s="54" t="s">
        <v>21005</v>
      </c>
      <c r="D6222" s="54" t="s">
        <v>21006</v>
      </c>
      <c r="E6222" s="55" t="s">
        <v>8319</v>
      </c>
      <c r="F6222" s="54" t="s">
        <v>8319</v>
      </c>
      <c r="G6222" s="54" t="s">
        <v>21731</v>
      </c>
      <c r="H6222" s="54" t="s">
        <v>21732</v>
      </c>
      <c r="I6222" s="54" t="s">
        <v>9661</v>
      </c>
      <c r="J6222" s="54" t="s">
        <v>8323</v>
      </c>
      <c r="K6222" s="55" t="s">
        <v>9917</v>
      </c>
      <c r="L6222" s="54" t="s">
        <v>21355</v>
      </c>
    </row>
    <row r="6223" spans="1:12" ht="13.8" x14ac:dyDescent="0.3">
      <c r="A6223" s="54" t="s">
        <v>14687</v>
      </c>
      <c r="B6223" s="54" t="s">
        <v>20462</v>
      </c>
      <c r="C6223" s="54" t="s">
        <v>21005</v>
      </c>
      <c r="D6223" s="54" t="s">
        <v>21006</v>
      </c>
      <c r="E6223" s="55" t="s">
        <v>8319</v>
      </c>
      <c r="F6223" s="54" t="s">
        <v>8319</v>
      </c>
      <c r="G6223" s="54" t="s">
        <v>21733</v>
      </c>
      <c r="H6223" s="54" t="s">
        <v>21734</v>
      </c>
      <c r="I6223" s="54" t="s">
        <v>9661</v>
      </c>
      <c r="J6223" s="54" t="s">
        <v>8323</v>
      </c>
      <c r="K6223" s="55" t="s">
        <v>9394</v>
      </c>
      <c r="L6223" s="54" t="s">
        <v>21355</v>
      </c>
    </row>
    <row r="6224" spans="1:12" ht="13.8" x14ac:dyDescent="0.3">
      <c r="A6224" s="54" t="s">
        <v>14687</v>
      </c>
      <c r="B6224" s="54" t="s">
        <v>20462</v>
      </c>
      <c r="C6224" s="54" t="s">
        <v>21005</v>
      </c>
      <c r="D6224" s="54" t="s">
        <v>21006</v>
      </c>
      <c r="E6224" s="55" t="s">
        <v>8319</v>
      </c>
      <c r="F6224" s="54" t="s">
        <v>8319</v>
      </c>
      <c r="G6224" s="54" t="s">
        <v>21735</v>
      </c>
      <c r="H6224" s="54" t="s">
        <v>21736</v>
      </c>
      <c r="I6224" s="54" t="s">
        <v>9661</v>
      </c>
      <c r="J6224" s="54" t="s">
        <v>8323</v>
      </c>
      <c r="K6224" s="55" t="s">
        <v>9574</v>
      </c>
      <c r="L6224" s="54" t="s">
        <v>21355</v>
      </c>
    </row>
    <row r="6225" spans="1:12" ht="13.8" x14ac:dyDescent="0.3">
      <c r="A6225" s="54" t="s">
        <v>14687</v>
      </c>
      <c r="B6225" s="54" t="s">
        <v>20462</v>
      </c>
      <c r="C6225" s="54" t="s">
        <v>21005</v>
      </c>
      <c r="D6225" s="54" t="s">
        <v>21006</v>
      </c>
      <c r="E6225" s="55" t="s">
        <v>8319</v>
      </c>
      <c r="F6225" s="54" t="s">
        <v>8319</v>
      </c>
      <c r="G6225" s="54" t="s">
        <v>21737</v>
      </c>
      <c r="H6225" s="54" t="s">
        <v>21738</v>
      </c>
      <c r="I6225" s="54" t="s">
        <v>9661</v>
      </c>
      <c r="J6225" s="54" t="s">
        <v>8323</v>
      </c>
      <c r="K6225" s="55" t="s">
        <v>9246</v>
      </c>
      <c r="L6225" s="54" t="s">
        <v>21355</v>
      </c>
    </row>
    <row r="6226" spans="1:12" ht="13.8" x14ac:dyDescent="0.3">
      <c r="A6226" s="54" t="s">
        <v>14687</v>
      </c>
      <c r="B6226" s="54" t="s">
        <v>20462</v>
      </c>
      <c r="C6226" s="54" t="s">
        <v>21005</v>
      </c>
      <c r="D6226" s="54" t="s">
        <v>21006</v>
      </c>
      <c r="E6226" s="55" t="s">
        <v>8319</v>
      </c>
      <c r="F6226" s="54" t="s">
        <v>8319</v>
      </c>
      <c r="G6226" s="54" t="s">
        <v>21739</v>
      </c>
      <c r="H6226" s="54" t="s">
        <v>21740</v>
      </c>
      <c r="I6226" s="54" t="s">
        <v>9661</v>
      </c>
      <c r="J6226" s="54" t="s">
        <v>8323</v>
      </c>
      <c r="K6226" s="55" t="s">
        <v>9649</v>
      </c>
      <c r="L6226" s="54" t="s">
        <v>21355</v>
      </c>
    </row>
    <row r="6227" spans="1:12" ht="13.8" x14ac:dyDescent="0.3">
      <c r="A6227" s="54" t="s">
        <v>14687</v>
      </c>
      <c r="B6227" s="54" t="s">
        <v>20462</v>
      </c>
      <c r="C6227" s="54" t="s">
        <v>21005</v>
      </c>
      <c r="D6227" s="54" t="s">
        <v>21006</v>
      </c>
      <c r="E6227" s="55" t="s">
        <v>8319</v>
      </c>
      <c r="F6227" s="54" t="s">
        <v>8319</v>
      </c>
      <c r="G6227" s="54" t="s">
        <v>21741</v>
      </c>
      <c r="H6227" s="54" t="s">
        <v>21742</v>
      </c>
      <c r="I6227" s="54" t="s">
        <v>9661</v>
      </c>
      <c r="J6227" s="54" t="s">
        <v>8980</v>
      </c>
      <c r="K6227" s="55" t="s">
        <v>9786</v>
      </c>
      <c r="L6227" s="54" t="s">
        <v>21355</v>
      </c>
    </row>
    <row r="6228" spans="1:12" ht="13.8" x14ac:dyDescent="0.3">
      <c r="A6228" s="54" t="s">
        <v>14687</v>
      </c>
      <c r="B6228" s="54" t="s">
        <v>20462</v>
      </c>
      <c r="C6228" s="54" t="s">
        <v>21005</v>
      </c>
      <c r="D6228" s="54" t="s">
        <v>21006</v>
      </c>
      <c r="E6228" s="55" t="s">
        <v>8319</v>
      </c>
      <c r="F6228" s="54" t="s">
        <v>8319</v>
      </c>
      <c r="G6228" s="54" t="s">
        <v>21743</v>
      </c>
      <c r="H6228" s="54" t="s">
        <v>21744</v>
      </c>
      <c r="I6228" s="54" t="s">
        <v>9661</v>
      </c>
      <c r="J6228" s="54" t="s">
        <v>8980</v>
      </c>
      <c r="K6228" s="55" t="s">
        <v>9656</v>
      </c>
      <c r="L6228" s="54" t="s">
        <v>21355</v>
      </c>
    </row>
    <row r="6229" spans="1:12" ht="13.8" x14ac:dyDescent="0.3">
      <c r="A6229" s="54" t="s">
        <v>14687</v>
      </c>
      <c r="B6229" s="54" t="s">
        <v>20462</v>
      </c>
      <c r="C6229" s="54" t="s">
        <v>21005</v>
      </c>
      <c r="D6229" s="54" t="s">
        <v>21006</v>
      </c>
      <c r="E6229" s="55" t="s">
        <v>8319</v>
      </c>
      <c r="F6229" s="54" t="s">
        <v>8319</v>
      </c>
      <c r="G6229" s="54" t="s">
        <v>21745</v>
      </c>
      <c r="H6229" s="54" t="s">
        <v>21746</v>
      </c>
      <c r="I6229" s="54" t="s">
        <v>9661</v>
      </c>
      <c r="J6229" s="54" t="s">
        <v>8323</v>
      </c>
      <c r="K6229" s="55" t="s">
        <v>10841</v>
      </c>
      <c r="L6229" s="54" t="s">
        <v>21355</v>
      </c>
    </row>
    <row r="6230" spans="1:12" ht="13.8" x14ac:dyDescent="0.3">
      <c r="A6230" s="54" t="s">
        <v>14687</v>
      </c>
      <c r="B6230" s="54" t="s">
        <v>20462</v>
      </c>
      <c r="C6230" s="54" t="s">
        <v>21005</v>
      </c>
      <c r="D6230" s="54" t="s">
        <v>21006</v>
      </c>
      <c r="E6230" s="55" t="s">
        <v>8319</v>
      </c>
      <c r="F6230" s="54" t="s">
        <v>8319</v>
      </c>
      <c r="G6230" s="54" t="s">
        <v>21747</v>
      </c>
      <c r="H6230" s="54" t="s">
        <v>21748</v>
      </c>
      <c r="I6230" s="54" t="s">
        <v>9661</v>
      </c>
      <c r="J6230" s="54" t="s">
        <v>8323</v>
      </c>
      <c r="K6230" s="55" t="s">
        <v>9656</v>
      </c>
      <c r="L6230" s="54" t="s">
        <v>21355</v>
      </c>
    </row>
    <row r="6231" spans="1:12" ht="13.8" x14ac:dyDescent="0.3">
      <c r="A6231" s="54" t="s">
        <v>14687</v>
      </c>
      <c r="B6231" s="54" t="s">
        <v>20462</v>
      </c>
      <c r="C6231" s="54" t="s">
        <v>21005</v>
      </c>
      <c r="D6231" s="54" t="s">
        <v>21006</v>
      </c>
      <c r="E6231" s="55" t="s">
        <v>8319</v>
      </c>
      <c r="F6231" s="54" t="s">
        <v>8319</v>
      </c>
      <c r="G6231" s="54" t="s">
        <v>21749</v>
      </c>
      <c r="H6231" s="54" t="s">
        <v>21750</v>
      </c>
      <c r="I6231" s="54" t="s">
        <v>9661</v>
      </c>
      <c r="J6231" s="54" t="s">
        <v>8323</v>
      </c>
      <c r="K6231" s="55" t="s">
        <v>9786</v>
      </c>
      <c r="L6231" s="54" t="s">
        <v>21355</v>
      </c>
    </row>
    <row r="6232" spans="1:12" ht="13.8" x14ac:dyDescent="0.3">
      <c r="A6232" s="54" t="s">
        <v>14687</v>
      </c>
      <c r="B6232" s="54" t="s">
        <v>20462</v>
      </c>
      <c r="C6232" s="54" t="s">
        <v>21005</v>
      </c>
      <c r="D6232" s="54" t="s">
        <v>21006</v>
      </c>
      <c r="E6232" s="55" t="s">
        <v>8319</v>
      </c>
      <c r="F6232" s="54" t="s">
        <v>8319</v>
      </c>
      <c r="G6232" s="54" t="s">
        <v>21751</v>
      </c>
      <c r="H6232" s="54" t="s">
        <v>21752</v>
      </c>
      <c r="I6232" s="54" t="s">
        <v>9661</v>
      </c>
      <c r="J6232" s="54" t="s">
        <v>8323</v>
      </c>
      <c r="K6232" s="55" t="s">
        <v>10213</v>
      </c>
      <c r="L6232" s="54" t="s">
        <v>21355</v>
      </c>
    </row>
    <row r="6233" spans="1:12" ht="13.8" x14ac:dyDescent="0.3">
      <c r="A6233" s="54" t="s">
        <v>14687</v>
      </c>
      <c r="B6233" s="54" t="s">
        <v>20462</v>
      </c>
      <c r="C6233" s="54" t="s">
        <v>21005</v>
      </c>
      <c r="D6233" s="54" t="s">
        <v>21006</v>
      </c>
      <c r="E6233" s="55" t="s">
        <v>8319</v>
      </c>
      <c r="F6233" s="54" t="s">
        <v>8319</v>
      </c>
      <c r="G6233" s="54" t="s">
        <v>21753</v>
      </c>
      <c r="H6233" s="54" t="s">
        <v>21754</v>
      </c>
      <c r="I6233" s="54" t="s">
        <v>9661</v>
      </c>
      <c r="J6233" s="54" t="s">
        <v>8323</v>
      </c>
      <c r="K6233" s="55" t="s">
        <v>9649</v>
      </c>
      <c r="L6233" s="54" t="s">
        <v>21355</v>
      </c>
    </row>
    <row r="6234" spans="1:12" ht="13.8" x14ac:dyDescent="0.3">
      <c r="A6234" s="54" t="s">
        <v>14687</v>
      </c>
      <c r="B6234" s="54" t="s">
        <v>20462</v>
      </c>
      <c r="C6234" s="54" t="s">
        <v>21005</v>
      </c>
      <c r="D6234" s="54" t="s">
        <v>21006</v>
      </c>
      <c r="E6234" s="55" t="s">
        <v>8319</v>
      </c>
      <c r="F6234" s="54" t="s">
        <v>8319</v>
      </c>
      <c r="G6234" s="54" t="s">
        <v>21755</v>
      </c>
      <c r="H6234" s="54" t="s">
        <v>21756</v>
      </c>
      <c r="I6234" s="54" t="s">
        <v>9661</v>
      </c>
      <c r="J6234" s="54" t="s">
        <v>8323</v>
      </c>
      <c r="K6234" s="55" t="s">
        <v>9781</v>
      </c>
      <c r="L6234" s="54" t="s">
        <v>21355</v>
      </c>
    </row>
    <row r="6235" spans="1:12" ht="13.8" x14ac:dyDescent="0.3">
      <c r="A6235" s="54" t="s">
        <v>14687</v>
      </c>
      <c r="B6235" s="54" t="s">
        <v>20462</v>
      </c>
      <c r="C6235" s="54" t="s">
        <v>21005</v>
      </c>
      <c r="D6235" s="54" t="s">
        <v>21006</v>
      </c>
      <c r="E6235" s="55" t="s">
        <v>8319</v>
      </c>
      <c r="F6235" s="54" t="s">
        <v>8319</v>
      </c>
      <c r="G6235" s="54" t="s">
        <v>21757</v>
      </c>
      <c r="H6235" s="54" t="s">
        <v>21758</v>
      </c>
      <c r="I6235" s="54" t="s">
        <v>9661</v>
      </c>
      <c r="J6235" s="54" t="s">
        <v>8323</v>
      </c>
      <c r="K6235" s="55" t="s">
        <v>9656</v>
      </c>
      <c r="L6235" s="54" t="s">
        <v>21355</v>
      </c>
    </row>
    <row r="6236" spans="1:12" ht="13.8" x14ac:dyDescent="0.3">
      <c r="A6236" s="54" t="s">
        <v>14687</v>
      </c>
      <c r="B6236" s="54" t="s">
        <v>20462</v>
      </c>
      <c r="C6236" s="54" t="s">
        <v>21005</v>
      </c>
      <c r="D6236" s="54" t="s">
        <v>21006</v>
      </c>
      <c r="E6236" s="55" t="s">
        <v>8319</v>
      </c>
      <c r="F6236" s="54" t="s">
        <v>8319</v>
      </c>
      <c r="G6236" s="54" t="s">
        <v>21759</v>
      </c>
      <c r="H6236" s="54" t="s">
        <v>21760</v>
      </c>
      <c r="I6236" s="54" t="s">
        <v>9661</v>
      </c>
      <c r="J6236" s="54" t="s">
        <v>8323</v>
      </c>
      <c r="K6236" s="55" t="s">
        <v>9541</v>
      </c>
      <c r="L6236" s="54" t="s">
        <v>21355</v>
      </c>
    </row>
    <row r="6237" spans="1:12" ht="13.8" x14ac:dyDescent="0.3">
      <c r="A6237" s="54" t="s">
        <v>14687</v>
      </c>
      <c r="B6237" s="54" t="s">
        <v>20462</v>
      </c>
      <c r="C6237" s="54" t="s">
        <v>21005</v>
      </c>
      <c r="D6237" s="54" t="s">
        <v>21006</v>
      </c>
      <c r="E6237" s="55" t="s">
        <v>8319</v>
      </c>
      <c r="F6237" s="54" t="s">
        <v>8319</v>
      </c>
      <c r="G6237" s="54" t="s">
        <v>21761</v>
      </c>
      <c r="H6237" s="54" t="s">
        <v>21762</v>
      </c>
      <c r="I6237" s="54" t="s">
        <v>9661</v>
      </c>
      <c r="J6237" s="54" t="s">
        <v>8323</v>
      </c>
      <c r="K6237" s="55" t="s">
        <v>9953</v>
      </c>
      <c r="L6237" s="54" t="s">
        <v>21355</v>
      </c>
    </row>
    <row r="6238" spans="1:12" ht="13.8" x14ac:dyDescent="0.3">
      <c r="A6238" s="54" t="s">
        <v>14687</v>
      </c>
      <c r="B6238" s="54" t="s">
        <v>20462</v>
      </c>
      <c r="C6238" s="54" t="s">
        <v>21005</v>
      </c>
      <c r="D6238" s="54" t="s">
        <v>21006</v>
      </c>
      <c r="E6238" s="55" t="s">
        <v>8319</v>
      </c>
      <c r="F6238" s="54" t="s">
        <v>8319</v>
      </c>
      <c r="G6238" s="54" t="s">
        <v>21763</v>
      </c>
      <c r="H6238" s="54" t="s">
        <v>21764</v>
      </c>
      <c r="I6238" s="54" t="s">
        <v>9661</v>
      </c>
      <c r="J6238" s="54" t="s">
        <v>8323</v>
      </c>
      <c r="K6238" s="55" t="s">
        <v>9246</v>
      </c>
      <c r="L6238" s="54" t="s">
        <v>21355</v>
      </c>
    </row>
    <row r="6239" spans="1:12" ht="13.8" x14ac:dyDescent="0.3">
      <c r="A6239" s="54" t="s">
        <v>14687</v>
      </c>
      <c r="B6239" s="54" t="s">
        <v>20462</v>
      </c>
      <c r="C6239" s="54" t="s">
        <v>21005</v>
      </c>
      <c r="D6239" s="54" t="s">
        <v>21006</v>
      </c>
      <c r="E6239" s="55" t="s">
        <v>8319</v>
      </c>
      <c r="F6239" s="54" t="s">
        <v>8319</v>
      </c>
      <c r="G6239" s="54" t="s">
        <v>21765</v>
      </c>
      <c r="H6239" s="54" t="s">
        <v>21766</v>
      </c>
      <c r="I6239" s="54" t="s">
        <v>9661</v>
      </c>
      <c r="J6239" s="54" t="s">
        <v>8323</v>
      </c>
      <c r="K6239" s="55" t="s">
        <v>9394</v>
      </c>
      <c r="L6239" s="54" t="s">
        <v>21355</v>
      </c>
    </row>
    <row r="6240" spans="1:12" ht="13.8" x14ac:dyDescent="0.3">
      <c r="A6240" s="54" t="s">
        <v>14687</v>
      </c>
      <c r="B6240" s="54" t="s">
        <v>20462</v>
      </c>
      <c r="C6240" s="54" t="s">
        <v>21005</v>
      </c>
      <c r="D6240" s="54" t="s">
        <v>21006</v>
      </c>
      <c r="E6240" s="55" t="s">
        <v>8319</v>
      </c>
      <c r="F6240" s="54" t="s">
        <v>8319</v>
      </c>
      <c r="G6240" s="54" t="s">
        <v>21767</v>
      </c>
      <c r="H6240" s="54" t="s">
        <v>21768</v>
      </c>
      <c r="I6240" s="54" t="s">
        <v>9661</v>
      </c>
      <c r="J6240" s="54" t="s">
        <v>8980</v>
      </c>
      <c r="K6240" s="55" t="s">
        <v>9541</v>
      </c>
      <c r="L6240" s="54" t="s">
        <v>21355</v>
      </c>
    </row>
    <row r="6241" spans="1:12" ht="13.8" x14ac:dyDescent="0.3">
      <c r="A6241" s="54" t="s">
        <v>14687</v>
      </c>
      <c r="B6241" s="54" t="s">
        <v>20462</v>
      </c>
      <c r="C6241" s="54" t="s">
        <v>21005</v>
      </c>
      <c r="D6241" s="54" t="s">
        <v>21006</v>
      </c>
      <c r="E6241" s="55" t="s">
        <v>8319</v>
      </c>
      <c r="F6241" s="54" t="s">
        <v>8319</v>
      </c>
      <c r="G6241" s="54" t="s">
        <v>21769</v>
      </c>
      <c r="H6241" s="54" t="s">
        <v>21770</v>
      </c>
      <c r="I6241" s="54" t="s">
        <v>9661</v>
      </c>
      <c r="J6241" s="54" t="s">
        <v>8323</v>
      </c>
      <c r="K6241" s="55" t="s">
        <v>9435</v>
      </c>
      <c r="L6241" s="54" t="s">
        <v>21355</v>
      </c>
    </row>
    <row r="6242" spans="1:12" ht="13.8" x14ac:dyDescent="0.3">
      <c r="A6242" s="54" t="s">
        <v>14687</v>
      </c>
      <c r="B6242" s="54" t="s">
        <v>20462</v>
      </c>
      <c r="C6242" s="54" t="s">
        <v>21005</v>
      </c>
      <c r="D6242" s="54" t="s">
        <v>21006</v>
      </c>
      <c r="E6242" s="55" t="s">
        <v>8319</v>
      </c>
      <c r="F6242" s="54" t="s">
        <v>8319</v>
      </c>
      <c r="G6242" s="54" t="s">
        <v>21772</v>
      </c>
      <c r="H6242" s="54" t="s">
        <v>21773</v>
      </c>
      <c r="I6242" s="54" t="s">
        <v>9661</v>
      </c>
      <c r="J6242" s="54" t="s">
        <v>8323</v>
      </c>
      <c r="K6242" s="55" t="s">
        <v>10855</v>
      </c>
      <c r="L6242" s="54" t="s">
        <v>21355</v>
      </c>
    </row>
    <row r="6243" spans="1:12" ht="13.8" x14ac:dyDescent="0.3">
      <c r="A6243" s="54" t="s">
        <v>14687</v>
      </c>
      <c r="B6243" s="54" t="s">
        <v>20462</v>
      </c>
      <c r="C6243" s="54" t="s">
        <v>21005</v>
      </c>
      <c r="D6243" s="54" t="s">
        <v>21006</v>
      </c>
      <c r="E6243" s="55" t="s">
        <v>8319</v>
      </c>
      <c r="F6243" s="54" t="s">
        <v>8319</v>
      </c>
      <c r="G6243" s="54" t="s">
        <v>21775</v>
      </c>
      <c r="H6243" s="54" t="s">
        <v>21776</v>
      </c>
      <c r="I6243" s="54" t="s">
        <v>9661</v>
      </c>
      <c r="J6243" s="54" t="s">
        <v>8323</v>
      </c>
      <c r="K6243" s="55" t="s">
        <v>21057</v>
      </c>
      <c r="L6243" s="54" t="s">
        <v>21355</v>
      </c>
    </row>
    <row r="6244" spans="1:12" ht="13.8" x14ac:dyDescent="0.3">
      <c r="A6244" s="54" t="s">
        <v>14687</v>
      </c>
      <c r="B6244" s="54" t="s">
        <v>20462</v>
      </c>
      <c r="C6244" s="54" t="s">
        <v>21005</v>
      </c>
      <c r="D6244" s="54" t="s">
        <v>21006</v>
      </c>
      <c r="E6244" s="55" t="s">
        <v>8319</v>
      </c>
      <c r="F6244" s="54" t="s">
        <v>8319</v>
      </c>
      <c r="G6244" s="54" t="s">
        <v>21777</v>
      </c>
      <c r="H6244" s="54" t="s">
        <v>21778</v>
      </c>
      <c r="I6244" s="54" t="s">
        <v>9661</v>
      </c>
      <c r="J6244" s="54" t="s">
        <v>8323</v>
      </c>
      <c r="K6244" s="55" t="s">
        <v>10522</v>
      </c>
      <c r="L6244" s="54" t="s">
        <v>21355</v>
      </c>
    </row>
    <row r="6245" spans="1:12" ht="13.8" x14ac:dyDescent="0.3">
      <c r="A6245" s="54" t="s">
        <v>14687</v>
      </c>
      <c r="B6245" s="54" t="s">
        <v>20462</v>
      </c>
      <c r="C6245" s="54" t="s">
        <v>21005</v>
      </c>
      <c r="D6245" s="54" t="s">
        <v>21006</v>
      </c>
      <c r="E6245" s="55" t="s">
        <v>8319</v>
      </c>
      <c r="F6245" s="54" t="s">
        <v>8319</v>
      </c>
      <c r="G6245" s="54" t="s">
        <v>21779</v>
      </c>
      <c r="H6245" s="54" t="s">
        <v>21780</v>
      </c>
      <c r="I6245" s="54" t="s">
        <v>9661</v>
      </c>
      <c r="J6245" s="54" t="s">
        <v>8323</v>
      </c>
      <c r="K6245" s="55" t="s">
        <v>9786</v>
      </c>
      <c r="L6245" s="54" t="s">
        <v>21355</v>
      </c>
    </row>
    <row r="6246" spans="1:12" ht="13.8" x14ac:dyDescent="0.3">
      <c r="A6246" s="54" t="s">
        <v>14687</v>
      </c>
      <c r="B6246" s="54" t="s">
        <v>20462</v>
      </c>
      <c r="C6246" s="54" t="s">
        <v>21005</v>
      </c>
      <c r="D6246" s="54" t="s">
        <v>21006</v>
      </c>
      <c r="E6246" s="55" t="s">
        <v>8319</v>
      </c>
      <c r="F6246" s="54" t="s">
        <v>8319</v>
      </c>
      <c r="G6246" s="54" t="s">
        <v>21781</v>
      </c>
      <c r="H6246" s="54" t="s">
        <v>21782</v>
      </c>
      <c r="I6246" s="54" t="s">
        <v>9661</v>
      </c>
      <c r="J6246" s="54" t="s">
        <v>8323</v>
      </c>
      <c r="K6246" s="55" t="s">
        <v>9246</v>
      </c>
      <c r="L6246" s="54" t="s">
        <v>21355</v>
      </c>
    </row>
    <row r="6247" spans="1:12" ht="13.8" x14ac:dyDescent="0.3">
      <c r="A6247" s="54" t="s">
        <v>14687</v>
      </c>
      <c r="B6247" s="54" t="s">
        <v>20462</v>
      </c>
      <c r="C6247" s="54" t="s">
        <v>21005</v>
      </c>
      <c r="D6247" s="54" t="s">
        <v>21006</v>
      </c>
      <c r="E6247" s="55" t="s">
        <v>8319</v>
      </c>
      <c r="F6247" s="54" t="s">
        <v>8319</v>
      </c>
      <c r="G6247" s="54" t="s">
        <v>21783</v>
      </c>
      <c r="H6247" s="54" t="s">
        <v>21784</v>
      </c>
      <c r="I6247" s="54" t="s">
        <v>9661</v>
      </c>
      <c r="J6247" s="54" t="s">
        <v>8323</v>
      </c>
      <c r="K6247" s="55" t="s">
        <v>9196</v>
      </c>
      <c r="L6247" s="54" t="s">
        <v>21355</v>
      </c>
    </row>
    <row r="6248" spans="1:12" ht="13.8" x14ac:dyDescent="0.3">
      <c r="A6248" s="54" t="s">
        <v>14687</v>
      </c>
      <c r="B6248" s="54" t="s">
        <v>20462</v>
      </c>
      <c r="C6248" s="54" t="s">
        <v>21005</v>
      </c>
      <c r="D6248" s="54" t="s">
        <v>21006</v>
      </c>
      <c r="E6248" s="55" t="s">
        <v>8319</v>
      </c>
      <c r="F6248" s="54" t="s">
        <v>8319</v>
      </c>
      <c r="G6248" s="54" t="s">
        <v>21785</v>
      </c>
      <c r="H6248" s="54" t="s">
        <v>21786</v>
      </c>
      <c r="I6248" s="54" t="s">
        <v>9661</v>
      </c>
      <c r="J6248" s="54" t="s">
        <v>8323</v>
      </c>
      <c r="K6248" s="55" t="s">
        <v>9922</v>
      </c>
      <c r="L6248" s="54" t="s">
        <v>21355</v>
      </c>
    </row>
    <row r="6249" spans="1:12" ht="13.8" x14ac:dyDescent="0.3">
      <c r="A6249" s="54" t="s">
        <v>14687</v>
      </c>
      <c r="B6249" s="54" t="s">
        <v>20462</v>
      </c>
      <c r="C6249" s="54" t="s">
        <v>21005</v>
      </c>
      <c r="D6249" s="54" t="s">
        <v>21006</v>
      </c>
      <c r="E6249" s="55" t="s">
        <v>8319</v>
      </c>
      <c r="F6249" s="54" t="s">
        <v>8319</v>
      </c>
      <c r="G6249" s="54" t="s">
        <v>21787</v>
      </c>
      <c r="H6249" s="54" t="s">
        <v>21788</v>
      </c>
      <c r="I6249" s="54" t="s">
        <v>9661</v>
      </c>
      <c r="J6249" s="54" t="s">
        <v>8980</v>
      </c>
      <c r="K6249" s="55" t="s">
        <v>21260</v>
      </c>
      <c r="L6249" s="54" t="s">
        <v>21355</v>
      </c>
    </row>
    <row r="6250" spans="1:12" ht="13.8" x14ac:dyDescent="0.3">
      <c r="A6250" s="54" t="s">
        <v>14687</v>
      </c>
      <c r="B6250" s="54" t="s">
        <v>20462</v>
      </c>
      <c r="C6250" s="54" t="s">
        <v>21005</v>
      </c>
      <c r="D6250" s="54" t="s">
        <v>21006</v>
      </c>
      <c r="E6250" s="55" t="s">
        <v>8319</v>
      </c>
      <c r="F6250" s="54" t="s">
        <v>8319</v>
      </c>
      <c r="G6250" s="54" t="s">
        <v>21789</v>
      </c>
      <c r="H6250" s="54" t="s">
        <v>21790</v>
      </c>
      <c r="I6250" s="54" t="s">
        <v>9661</v>
      </c>
      <c r="J6250" s="54" t="s">
        <v>8980</v>
      </c>
      <c r="K6250" s="55" t="s">
        <v>21249</v>
      </c>
      <c r="L6250" s="54" t="s">
        <v>21355</v>
      </c>
    </row>
    <row r="6251" spans="1:12" ht="13.8" x14ac:dyDescent="0.3">
      <c r="A6251" s="54" t="s">
        <v>14687</v>
      </c>
      <c r="B6251" s="54" t="s">
        <v>20462</v>
      </c>
      <c r="C6251" s="54" t="s">
        <v>21005</v>
      </c>
      <c r="D6251" s="54" t="s">
        <v>21006</v>
      </c>
      <c r="E6251" s="55" t="s">
        <v>8319</v>
      </c>
      <c r="F6251" s="54" t="s">
        <v>8319</v>
      </c>
      <c r="G6251" s="54" t="s">
        <v>21791</v>
      </c>
      <c r="H6251" s="54" t="s">
        <v>21792</v>
      </c>
      <c r="I6251" s="54" t="s">
        <v>9661</v>
      </c>
      <c r="J6251" s="54" t="s">
        <v>8323</v>
      </c>
      <c r="K6251" s="55" t="s">
        <v>10485</v>
      </c>
      <c r="L6251" s="54" t="s">
        <v>21355</v>
      </c>
    </row>
    <row r="6252" spans="1:12" ht="13.8" x14ac:dyDescent="0.3">
      <c r="A6252" s="54" t="s">
        <v>14687</v>
      </c>
      <c r="B6252" s="54" t="s">
        <v>20462</v>
      </c>
      <c r="C6252" s="54" t="s">
        <v>21005</v>
      </c>
      <c r="D6252" s="54" t="s">
        <v>21006</v>
      </c>
      <c r="E6252" s="55" t="s">
        <v>8319</v>
      </c>
      <c r="F6252" s="54" t="s">
        <v>8319</v>
      </c>
      <c r="G6252" s="54" t="s">
        <v>21793</v>
      </c>
      <c r="H6252" s="54" t="s">
        <v>21794</v>
      </c>
      <c r="I6252" s="54" t="s">
        <v>9661</v>
      </c>
      <c r="J6252" s="54" t="s">
        <v>8323</v>
      </c>
      <c r="K6252" s="55" t="s">
        <v>18771</v>
      </c>
      <c r="L6252" s="54" t="s">
        <v>21355</v>
      </c>
    </row>
    <row r="6253" spans="1:12" ht="13.8" x14ac:dyDescent="0.3">
      <c r="A6253" s="54" t="s">
        <v>14687</v>
      </c>
      <c r="B6253" s="54" t="s">
        <v>20462</v>
      </c>
      <c r="C6253" s="54" t="s">
        <v>21005</v>
      </c>
      <c r="D6253" s="54" t="s">
        <v>21006</v>
      </c>
      <c r="E6253" s="55" t="s">
        <v>8319</v>
      </c>
      <c r="F6253" s="54" t="s">
        <v>8319</v>
      </c>
      <c r="G6253" s="54" t="s">
        <v>21796</v>
      </c>
      <c r="H6253" s="54" t="s">
        <v>21797</v>
      </c>
      <c r="I6253" s="54" t="s">
        <v>9661</v>
      </c>
      <c r="J6253" s="54" t="s">
        <v>8323</v>
      </c>
      <c r="K6253" s="55" t="s">
        <v>9963</v>
      </c>
      <c r="L6253" s="54" t="s">
        <v>21355</v>
      </c>
    </row>
    <row r="6254" spans="1:12" ht="13.8" x14ac:dyDescent="0.3">
      <c r="A6254" s="54" t="s">
        <v>14687</v>
      </c>
      <c r="B6254" s="54" t="s">
        <v>20462</v>
      </c>
      <c r="C6254" s="54" t="s">
        <v>21005</v>
      </c>
      <c r="D6254" s="54" t="s">
        <v>21006</v>
      </c>
      <c r="E6254" s="55" t="s">
        <v>8319</v>
      </c>
      <c r="F6254" s="54" t="s">
        <v>8319</v>
      </c>
      <c r="G6254" s="54" t="s">
        <v>21798</v>
      </c>
      <c r="H6254" s="54" t="s">
        <v>21799</v>
      </c>
      <c r="I6254" s="54" t="s">
        <v>9661</v>
      </c>
      <c r="J6254" s="54" t="s">
        <v>8980</v>
      </c>
      <c r="K6254" s="55" t="s">
        <v>10213</v>
      </c>
      <c r="L6254" s="54" t="s">
        <v>21355</v>
      </c>
    </row>
    <row r="6255" spans="1:12" ht="13.8" x14ac:dyDescent="0.3">
      <c r="A6255" s="54" t="s">
        <v>14687</v>
      </c>
      <c r="B6255" s="54" t="s">
        <v>20462</v>
      </c>
      <c r="C6255" s="54" t="s">
        <v>21005</v>
      </c>
      <c r="D6255" s="54" t="s">
        <v>21006</v>
      </c>
      <c r="E6255" s="55" t="s">
        <v>8319</v>
      </c>
      <c r="F6255" s="54" t="s">
        <v>8319</v>
      </c>
      <c r="G6255" s="54" t="s">
        <v>21800</v>
      </c>
      <c r="H6255" s="54" t="s">
        <v>21801</v>
      </c>
      <c r="I6255" s="54" t="s">
        <v>9661</v>
      </c>
      <c r="J6255" s="54" t="s">
        <v>8323</v>
      </c>
      <c r="K6255" s="55" t="s">
        <v>24156</v>
      </c>
      <c r="L6255" s="54" t="s">
        <v>21355</v>
      </c>
    </row>
    <row r="6256" spans="1:12" ht="13.8" x14ac:dyDescent="0.3">
      <c r="A6256" s="54" t="s">
        <v>14687</v>
      </c>
      <c r="B6256" s="54" t="s">
        <v>20462</v>
      </c>
      <c r="C6256" s="54" t="s">
        <v>21005</v>
      </c>
      <c r="D6256" s="54" t="s">
        <v>21006</v>
      </c>
      <c r="E6256" s="55" t="s">
        <v>8319</v>
      </c>
      <c r="F6256" s="54" t="s">
        <v>8319</v>
      </c>
      <c r="G6256" s="54" t="s">
        <v>21802</v>
      </c>
      <c r="H6256" s="54" t="s">
        <v>21803</v>
      </c>
      <c r="I6256" s="54" t="s">
        <v>21581</v>
      </c>
      <c r="J6256" s="54" t="s">
        <v>8323</v>
      </c>
      <c r="K6256" s="55" t="s">
        <v>26201</v>
      </c>
      <c r="L6256" s="54" t="s">
        <v>21355</v>
      </c>
    </row>
    <row r="6257" spans="1:12" ht="13.8" x14ac:dyDescent="0.3">
      <c r="A6257" s="54" t="s">
        <v>14687</v>
      </c>
      <c r="B6257" s="54" t="s">
        <v>20462</v>
      </c>
      <c r="C6257" s="54" t="s">
        <v>21005</v>
      </c>
      <c r="D6257" s="54" t="s">
        <v>21006</v>
      </c>
      <c r="E6257" s="55" t="s">
        <v>8319</v>
      </c>
      <c r="F6257" s="54" t="s">
        <v>8319</v>
      </c>
      <c r="G6257" s="54" t="s">
        <v>21804</v>
      </c>
      <c r="H6257" s="54" t="s">
        <v>21805</v>
      </c>
      <c r="I6257" s="54" t="s">
        <v>21581</v>
      </c>
      <c r="J6257" s="54" t="s">
        <v>8323</v>
      </c>
      <c r="K6257" s="55" t="s">
        <v>10048</v>
      </c>
      <c r="L6257" s="54" t="s">
        <v>21355</v>
      </c>
    </row>
    <row r="6258" spans="1:12" ht="13.8" x14ac:dyDescent="0.3">
      <c r="A6258" s="54" t="s">
        <v>14687</v>
      </c>
      <c r="B6258" s="54" t="s">
        <v>20462</v>
      </c>
      <c r="C6258" s="54" t="s">
        <v>21005</v>
      </c>
      <c r="D6258" s="54" t="s">
        <v>21006</v>
      </c>
      <c r="E6258" s="55" t="s">
        <v>8319</v>
      </c>
      <c r="F6258" s="54" t="s">
        <v>8319</v>
      </c>
      <c r="G6258" s="54" t="s">
        <v>21806</v>
      </c>
      <c r="H6258" s="54" t="s">
        <v>21807</v>
      </c>
      <c r="I6258" s="54" t="s">
        <v>21581</v>
      </c>
      <c r="J6258" s="54" t="s">
        <v>8323</v>
      </c>
      <c r="K6258" s="55" t="s">
        <v>26202</v>
      </c>
      <c r="L6258" s="54" t="s">
        <v>21355</v>
      </c>
    </row>
    <row r="6259" spans="1:12" ht="13.8" x14ac:dyDescent="0.3">
      <c r="A6259" s="54" t="s">
        <v>14687</v>
      </c>
      <c r="B6259" s="54" t="s">
        <v>20462</v>
      </c>
      <c r="C6259" s="54" t="s">
        <v>21005</v>
      </c>
      <c r="D6259" s="54" t="s">
        <v>21006</v>
      </c>
      <c r="E6259" s="55" t="s">
        <v>8319</v>
      </c>
      <c r="F6259" s="54" t="s">
        <v>8319</v>
      </c>
      <c r="G6259" s="54" t="s">
        <v>21808</v>
      </c>
      <c r="H6259" s="54" t="s">
        <v>21809</v>
      </c>
      <c r="I6259" s="54" t="s">
        <v>21581</v>
      </c>
      <c r="J6259" s="54" t="s">
        <v>8323</v>
      </c>
      <c r="K6259" s="55" t="s">
        <v>21391</v>
      </c>
      <c r="L6259" s="54" t="s">
        <v>21355</v>
      </c>
    </row>
    <row r="6260" spans="1:12" ht="13.8" x14ac:dyDescent="0.3">
      <c r="A6260" s="54" t="s">
        <v>14687</v>
      </c>
      <c r="B6260" s="54" t="s">
        <v>20462</v>
      </c>
      <c r="C6260" s="54" t="s">
        <v>21005</v>
      </c>
      <c r="D6260" s="54" t="s">
        <v>21006</v>
      </c>
      <c r="E6260" s="55" t="s">
        <v>8319</v>
      </c>
      <c r="F6260" s="54" t="s">
        <v>8319</v>
      </c>
      <c r="G6260" s="54" t="s">
        <v>21811</v>
      </c>
      <c r="H6260" s="54" t="s">
        <v>21812</v>
      </c>
      <c r="I6260" s="54" t="s">
        <v>21581</v>
      </c>
      <c r="J6260" s="54" t="s">
        <v>8323</v>
      </c>
      <c r="K6260" s="55" t="s">
        <v>26203</v>
      </c>
      <c r="L6260" s="54" t="s">
        <v>21355</v>
      </c>
    </row>
    <row r="6261" spans="1:12" ht="13.8" x14ac:dyDescent="0.3">
      <c r="A6261" s="54" t="s">
        <v>14687</v>
      </c>
      <c r="B6261" s="54" t="s">
        <v>20462</v>
      </c>
      <c r="C6261" s="54" t="s">
        <v>21005</v>
      </c>
      <c r="D6261" s="54" t="s">
        <v>21006</v>
      </c>
      <c r="E6261" s="55" t="s">
        <v>8319</v>
      </c>
      <c r="F6261" s="54" t="s">
        <v>8319</v>
      </c>
      <c r="G6261" s="54" t="s">
        <v>21814</v>
      </c>
      <c r="H6261" s="54" t="s">
        <v>21815</v>
      </c>
      <c r="I6261" s="54" t="s">
        <v>21581</v>
      </c>
      <c r="J6261" s="54" t="s">
        <v>8323</v>
      </c>
      <c r="K6261" s="55" t="s">
        <v>18611</v>
      </c>
      <c r="L6261" s="54" t="s">
        <v>21355</v>
      </c>
    </row>
    <row r="6262" spans="1:12" ht="13.8" x14ac:dyDescent="0.3">
      <c r="A6262" s="54" t="s">
        <v>14687</v>
      </c>
      <c r="B6262" s="54" t="s">
        <v>20462</v>
      </c>
      <c r="C6262" s="54" t="s">
        <v>21005</v>
      </c>
      <c r="D6262" s="54" t="s">
        <v>21006</v>
      </c>
      <c r="E6262" s="55" t="s">
        <v>8319</v>
      </c>
      <c r="F6262" s="54" t="s">
        <v>8319</v>
      </c>
      <c r="G6262" s="54" t="s">
        <v>21816</v>
      </c>
      <c r="H6262" s="54" t="s">
        <v>21817</v>
      </c>
      <c r="I6262" s="54" t="s">
        <v>21581</v>
      </c>
      <c r="J6262" s="54" t="s">
        <v>8323</v>
      </c>
      <c r="K6262" s="55" t="s">
        <v>19593</v>
      </c>
      <c r="L6262" s="54" t="s">
        <v>21355</v>
      </c>
    </row>
    <row r="6263" spans="1:12" ht="13.8" x14ac:dyDescent="0.3">
      <c r="A6263" s="54" t="s">
        <v>14687</v>
      </c>
      <c r="B6263" s="54" t="s">
        <v>20462</v>
      </c>
      <c r="C6263" s="54" t="s">
        <v>21005</v>
      </c>
      <c r="D6263" s="54" t="s">
        <v>21006</v>
      </c>
      <c r="E6263" s="55" t="s">
        <v>8319</v>
      </c>
      <c r="F6263" s="54" t="s">
        <v>8319</v>
      </c>
      <c r="G6263" s="54" t="s">
        <v>21818</v>
      </c>
      <c r="H6263" s="54" t="s">
        <v>21819</v>
      </c>
      <c r="I6263" s="54" t="s">
        <v>21581</v>
      </c>
      <c r="J6263" s="54" t="s">
        <v>8323</v>
      </c>
      <c r="K6263" s="55" t="s">
        <v>26204</v>
      </c>
      <c r="L6263" s="54" t="s">
        <v>21355</v>
      </c>
    </row>
    <row r="6264" spans="1:12" ht="13.8" x14ac:dyDescent="0.3">
      <c r="A6264" s="54" t="s">
        <v>14687</v>
      </c>
      <c r="B6264" s="54" t="s">
        <v>20462</v>
      </c>
      <c r="C6264" s="54" t="s">
        <v>21005</v>
      </c>
      <c r="D6264" s="54" t="s">
        <v>21006</v>
      </c>
      <c r="E6264" s="55" t="s">
        <v>8319</v>
      </c>
      <c r="F6264" s="54" t="s">
        <v>8319</v>
      </c>
      <c r="G6264" s="54" t="s">
        <v>21820</v>
      </c>
      <c r="H6264" s="54" t="s">
        <v>21821</v>
      </c>
      <c r="I6264" s="54" t="s">
        <v>21581</v>
      </c>
      <c r="J6264" s="54" t="s">
        <v>8323</v>
      </c>
      <c r="K6264" s="55" t="s">
        <v>26205</v>
      </c>
      <c r="L6264" s="54" t="s">
        <v>21355</v>
      </c>
    </row>
    <row r="6265" spans="1:12" ht="13.8" x14ac:dyDescent="0.3">
      <c r="A6265" s="54" t="s">
        <v>14687</v>
      </c>
      <c r="B6265" s="54" t="s">
        <v>20462</v>
      </c>
      <c r="C6265" s="54" t="s">
        <v>21005</v>
      </c>
      <c r="D6265" s="54" t="s">
        <v>21006</v>
      </c>
      <c r="E6265" s="55" t="s">
        <v>8319</v>
      </c>
      <c r="F6265" s="54" t="s">
        <v>8319</v>
      </c>
      <c r="G6265" s="54" t="s">
        <v>21822</v>
      </c>
      <c r="H6265" s="54" t="s">
        <v>21823</v>
      </c>
      <c r="I6265" s="54" t="s">
        <v>21581</v>
      </c>
      <c r="J6265" s="54" t="s">
        <v>8323</v>
      </c>
      <c r="K6265" s="55" t="s">
        <v>25883</v>
      </c>
      <c r="L6265" s="54" t="s">
        <v>21355</v>
      </c>
    </row>
    <row r="6266" spans="1:12" ht="13.8" x14ac:dyDescent="0.3">
      <c r="A6266" s="54" t="s">
        <v>14687</v>
      </c>
      <c r="B6266" s="54" t="s">
        <v>20462</v>
      </c>
      <c r="C6266" s="54" t="s">
        <v>21005</v>
      </c>
      <c r="D6266" s="54" t="s">
        <v>21006</v>
      </c>
      <c r="E6266" s="55" t="s">
        <v>8319</v>
      </c>
      <c r="F6266" s="54" t="s">
        <v>8319</v>
      </c>
      <c r="G6266" s="54" t="s">
        <v>21824</v>
      </c>
      <c r="H6266" s="54" t="s">
        <v>21825</v>
      </c>
      <c r="I6266" s="54" t="s">
        <v>21581</v>
      </c>
      <c r="J6266" s="54" t="s">
        <v>8323</v>
      </c>
      <c r="K6266" s="55" t="s">
        <v>26206</v>
      </c>
      <c r="L6266" s="54" t="s">
        <v>21355</v>
      </c>
    </row>
    <row r="6267" spans="1:12" ht="13.8" x14ac:dyDescent="0.3">
      <c r="A6267" s="54" t="s">
        <v>14687</v>
      </c>
      <c r="B6267" s="54" t="s">
        <v>20462</v>
      </c>
      <c r="C6267" s="54" t="s">
        <v>21005</v>
      </c>
      <c r="D6267" s="54" t="s">
        <v>21006</v>
      </c>
      <c r="E6267" s="55" t="s">
        <v>8319</v>
      </c>
      <c r="F6267" s="54" t="s">
        <v>8319</v>
      </c>
      <c r="G6267" s="54" t="s">
        <v>21826</v>
      </c>
      <c r="H6267" s="54" t="s">
        <v>21827</v>
      </c>
      <c r="I6267" s="54" t="s">
        <v>21581</v>
      </c>
      <c r="J6267" s="54" t="s">
        <v>8323</v>
      </c>
      <c r="K6267" s="55" t="s">
        <v>26207</v>
      </c>
      <c r="L6267" s="54" t="s">
        <v>21355</v>
      </c>
    </row>
    <row r="6268" spans="1:12" ht="13.8" x14ac:dyDescent="0.3">
      <c r="A6268" s="54" t="s">
        <v>14687</v>
      </c>
      <c r="B6268" s="54" t="s">
        <v>20462</v>
      </c>
      <c r="C6268" s="54" t="s">
        <v>21005</v>
      </c>
      <c r="D6268" s="54" t="s">
        <v>21006</v>
      </c>
      <c r="E6268" s="55" t="s">
        <v>8319</v>
      </c>
      <c r="F6268" s="54" t="s">
        <v>8319</v>
      </c>
      <c r="G6268" s="54" t="s">
        <v>21829</v>
      </c>
      <c r="H6268" s="54" t="s">
        <v>21830</v>
      </c>
      <c r="I6268" s="54" t="s">
        <v>21581</v>
      </c>
      <c r="J6268" s="54" t="s">
        <v>8323</v>
      </c>
      <c r="K6268" s="55" t="s">
        <v>26208</v>
      </c>
      <c r="L6268" s="54" t="s">
        <v>21355</v>
      </c>
    </row>
    <row r="6269" spans="1:12" ht="13.8" x14ac:dyDescent="0.3">
      <c r="A6269" s="54" t="s">
        <v>14687</v>
      </c>
      <c r="B6269" s="54" t="s">
        <v>20462</v>
      </c>
      <c r="C6269" s="54" t="s">
        <v>21005</v>
      </c>
      <c r="D6269" s="54" t="s">
        <v>21006</v>
      </c>
      <c r="E6269" s="55" t="s">
        <v>8319</v>
      </c>
      <c r="F6269" s="54" t="s">
        <v>8319</v>
      </c>
      <c r="G6269" s="54" t="s">
        <v>21831</v>
      </c>
      <c r="H6269" s="54" t="s">
        <v>21832</v>
      </c>
      <c r="I6269" s="54" t="s">
        <v>21581</v>
      </c>
      <c r="J6269" s="54" t="s">
        <v>8323</v>
      </c>
      <c r="K6269" s="55" t="s">
        <v>26209</v>
      </c>
      <c r="L6269" s="54" t="s">
        <v>21355</v>
      </c>
    </row>
    <row r="6270" spans="1:12" ht="13.8" x14ac:dyDescent="0.3">
      <c r="A6270" s="54" t="s">
        <v>14687</v>
      </c>
      <c r="B6270" s="54" t="s">
        <v>20462</v>
      </c>
      <c r="C6270" s="54" t="s">
        <v>21005</v>
      </c>
      <c r="D6270" s="54" t="s">
        <v>21006</v>
      </c>
      <c r="E6270" s="55" t="s">
        <v>8319</v>
      </c>
      <c r="F6270" s="54" t="s">
        <v>8319</v>
      </c>
      <c r="G6270" s="54" t="s">
        <v>21833</v>
      </c>
      <c r="H6270" s="54" t="s">
        <v>21834</v>
      </c>
      <c r="I6270" s="54" t="s">
        <v>21581</v>
      </c>
      <c r="J6270" s="54" t="s">
        <v>8323</v>
      </c>
      <c r="K6270" s="55" t="s">
        <v>26210</v>
      </c>
      <c r="L6270" s="54" t="s">
        <v>21355</v>
      </c>
    </row>
    <row r="6271" spans="1:12" ht="13.8" x14ac:dyDescent="0.3">
      <c r="A6271" s="54" t="s">
        <v>14687</v>
      </c>
      <c r="B6271" s="54" t="s">
        <v>20462</v>
      </c>
      <c r="C6271" s="54" t="s">
        <v>21005</v>
      </c>
      <c r="D6271" s="54" t="s">
        <v>21006</v>
      </c>
      <c r="E6271" s="55" t="s">
        <v>8319</v>
      </c>
      <c r="F6271" s="54" t="s">
        <v>8319</v>
      </c>
      <c r="G6271" s="54" t="s">
        <v>21835</v>
      </c>
      <c r="H6271" s="54" t="s">
        <v>21836</v>
      </c>
      <c r="I6271" s="54" t="s">
        <v>21581</v>
      </c>
      <c r="J6271" s="54" t="s">
        <v>8323</v>
      </c>
      <c r="K6271" s="55" t="s">
        <v>21936</v>
      </c>
      <c r="L6271" s="54" t="s">
        <v>21355</v>
      </c>
    </row>
    <row r="6272" spans="1:12" ht="13.8" x14ac:dyDescent="0.3">
      <c r="A6272" s="54" t="s">
        <v>14687</v>
      </c>
      <c r="B6272" s="54" t="s">
        <v>20462</v>
      </c>
      <c r="C6272" s="54" t="s">
        <v>21005</v>
      </c>
      <c r="D6272" s="54" t="s">
        <v>21006</v>
      </c>
      <c r="E6272" s="55" t="s">
        <v>8319</v>
      </c>
      <c r="F6272" s="54" t="s">
        <v>8319</v>
      </c>
      <c r="G6272" s="54" t="s">
        <v>21837</v>
      </c>
      <c r="H6272" s="54" t="s">
        <v>21838</v>
      </c>
      <c r="I6272" s="54" t="s">
        <v>21581</v>
      </c>
      <c r="J6272" s="54" t="s">
        <v>8323</v>
      </c>
      <c r="K6272" s="55" t="s">
        <v>26211</v>
      </c>
      <c r="L6272" s="54" t="s">
        <v>21355</v>
      </c>
    </row>
    <row r="6273" spans="1:12" ht="13.8" x14ac:dyDescent="0.3">
      <c r="A6273" s="54" t="s">
        <v>14687</v>
      </c>
      <c r="B6273" s="54" t="s">
        <v>20462</v>
      </c>
      <c r="C6273" s="54" t="s">
        <v>21005</v>
      </c>
      <c r="D6273" s="54" t="s">
        <v>21006</v>
      </c>
      <c r="E6273" s="55" t="s">
        <v>8319</v>
      </c>
      <c r="F6273" s="54" t="s">
        <v>8319</v>
      </c>
      <c r="G6273" s="54" t="s">
        <v>21840</v>
      </c>
      <c r="H6273" s="54" t="s">
        <v>21841</v>
      </c>
      <c r="I6273" s="54" t="s">
        <v>9661</v>
      </c>
      <c r="J6273" s="54" t="s">
        <v>8323</v>
      </c>
      <c r="K6273" s="55" t="s">
        <v>10082</v>
      </c>
      <c r="L6273" s="54" t="s">
        <v>21355</v>
      </c>
    </row>
    <row r="6274" spans="1:12" ht="13.8" x14ac:dyDescent="0.3">
      <c r="A6274" s="54" t="s">
        <v>14687</v>
      </c>
      <c r="B6274" s="54" t="s">
        <v>20462</v>
      </c>
      <c r="C6274" s="54" t="s">
        <v>21005</v>
      </c>
      <c r="D6274" s="54" t="s">
        <v>21006</v>
      </c>
      <c r="E6274" s="55" t="s">
        <v>8319</v>
      </c>
      <c r="F6274" s="54" t="s">
        <v>8319</v>
      </c>
      <c r="G6274" s="54" t="s">
        <v>21842</v>
      </c>
      <c r="H6274" s="54" t="s">
        <v>21843</v>
      </c>
      <c r="I6274" s="54" t="s">
        <v>9661</v>
      </c>
      <c r="J6274" s="54" t="s">
        <v>8323</v>
      </c>
      <c r="K6274" s="55" t="s">
        <v>9791</v>
      </c>
      <c r="L6274" s="54" t="s">
        <v>21355</v>
      </c>
    </row>
    <row r="6275" spans="1:12" ht="13.8" x14ac:dyDescent="0.3">
      <c r="A6275" s="54" t="s">
        <v>14687</v>
      </c>
      <c r="B6275" s="54" t="s">
        <v>20462</v>
      </c>
      <c r="C6275" s="54" t="s">
        <v>21005</v>
      </c>
      <c r="D6275" s="54" t="s">
        <v>21006</v>
      </c>
      <c r="E6275" s="55" t="s">
        <v>8319</v>
      </c>
      <c r="F6275" s="54" t="s">
        <v>8319</v>
      </c>
      <c r="G6275" s="54" t="s">
        <v>21844</v>
      </c>
      <c r="H6275" s="54" t="s">
        <v>21845</v>
      </c>
      <c r="I6275" s="54" t="s">
        <v>9661</v>
      </c>
      <c r="J6275" s="54" t="s">
        <v>8323</v>
      </c>
      <c r="K6275" s="55" t="s">
        <v>10082</v>
      </c>
      <c r="L6275" s="54" t="s">
        <v>21355</v>
      </c>
    </row>
    <row r="6276" spans="1:12" ht="13.8" x14ac:dyDescent="0.3">
      <c r="A6276" s="54" t="s">
        <v>14687</v>
      </c>
      <c r="B6276" s="54" t="s">
        <v>20462</v>
      </c>
      <c r="C6276" s="54" t="s">
        <v>21005</v>
      </c>
      <c r="D6276" s="54" t="s">
        <v>21006</v>
      </c>
      <c r="E6276" s="55" t="s">
        <v>8319</v>
      </c>
      <c r="F6276" s="54" t="s">
        <v>8319</v>
      </c>
      <c r="G6276" s="54" t="s">
        <v>21846</v>
      </c>
      <c r="H6276" s="54" t="s">
        <v>21847</v>
      </c>
      <c r="I6276" s="54" t="s">
        <v>9661</v>
      </c>
      <c r="J6276" s="54" t="s">
        <v>8323</v>
      </c>
      <c r="K6276" s="55" t="s">
        <v>9196</v>
      </c>
      <c r="L6276" s="54" t="s">
        <v>21355</v>
      </c>
    </row>
    <row r="6277" spans="1:12" ht="13.8" x14ac:dyDescent="0.3">
      <c r="A6277" s="54" t="s">
        <v>14687</v>
      </c>
      <c r="B6277" s="54" t="s">
        <v>20462</v>
      </c>
      <c r="C6277" s="54" t="s">
        <v>21005</v>
      </c>
      <c r="D6277" s="54" t="s">
        <v>21006</v>
      </c>
      <c r="E6277" s="55" t="s">
        <v>8319</v>
      </c>
      <c r="F6277" s="54" t="s">
        <v>8319</v>
      </c>
      <c r="G6277" s="54" t="s">
        <v>21848</v>
      </c>
      <c r="H6277" s="54" t="s">
        <v>21849</v>
      </c>
      <c r="I6277" s="54" t="s">
        <v>9661</v>
      </c>
      <c r="J6277" s="54" t="s">
        <v>8323</v>
      </c>
      <c r="K6277" s="55" t="s">
        <v>20980</v>
      </c>
      <c r="L6277" s="54" t="s">
        <v>21355</v>
      </c>
    </row>
    <row r="6278" spans="1:12" ht="13.8" x14ac:dyDescent="0.3">
      <c r="A6278" s="54" t="s">
        <v>14687</v>
      </c>
      <c r="B6278" s="54" t="s">
        <v>20462</v>
      </c>
      <c r="C6278" s="54" t="s">
        <v>21005</v>
      </c>
      <c r="D6278" s="54" t="s">
        <v>21006</v>
      </c>
      <c r="E6278" s="55" t="s">
        <v>8319</v>
      </c>
      <c r="F6278" s="54" t="s">
        <v>8319</v>
      </c>
      <c r="G6278" s="54" t="s">
        <v>21850</v>
      </c>
      <c r="H6278" s="54" t="s">
        <v>21851</v>
      </c>
      <c r="I6278" s="54" t="s">
        <v>9661</v>
      </c>
      <c r="J6278" s="54" t="s">
        <v>8323</v>
      </c>
      <c r="K6278" s="55" t="s">
        <v>10587</v>
      </c>
      <c r="L6278" s="54" t="s">
        <v>21355</v>
      </c>
    </row>
    <row r="6279" spans="1:12" ht="13.8" x14ac:dyDescent="0.3">
      <c r="A6279" s="54" t="s">
        <v>14687</v>
      </c>
      <c r="B6279" s="54" t="s">
        <v>20462</v>
      </c>
      <c r="C6279" s="54" t="s">
        <v>21005</v>
      </c>
      <c r="D6279" s="54" t="s">
        <v>21006</v>
      </c>
      <c r="E6279" s="55" t="s">
        <v>8319</v>
      </c>
      <c r="F6279" s="54" t="s">
        <v>8319</v>
      </c>
      <c r="G6279" s="54" t="s">
        <v>21852</v>
      </c>
      <c r="H6279" s="54" t="s">
        <v>21853</v>
      </c>
      <c r="I6279" s="54" t="s">
        <v>9661</v>
      </c>
      <c r="J6279" s="54" t="s">
        <v>8323</v>
      </c>
      <c r="K6279" s="55" t="s">
        <v>9786</v>
      </c>
      <c r="L6279" s="54" t="s">
        <v>21355</v>
      </c>
    </row>
    <row r="6280" spans="1:12" ht="13.8" x14ac:dyDescent="0.3">
      <c r="A6280" s="54" t="s">
        <v>14687</v>
      </c>
      <c r="B6280" s="54" t="s">
        <v>20462</v>
      </c>
      <c r="C6280" s="54" t="s">
        <v>21005</v>
      </c>
      <c r="D6280" s="54" t="s">
        <v>21006</v>
      </c>
      <c r="E6280" s="55" t="s">
        <v>8319</v>
      </c>
      <c r="F6280" s="54" t="s">
        <v>8319</v>
      </c>
      <c r="G6280" s="54" t="s">
        <v>21854</v>
      </c>
      <c r="H6280" s="54" t="s">
        <v>21855</v>
      </c>
      <c r="I6280" s="54" t="s">
        <v>9661</v>
      </c>
      <c r="J6280" s="54" t="s">
        <v>8323</v>
      </c>
      <c r="K6280" s="55" t="s">
        <v>26085</v>
      </c>
      <c r="L6280" s="54" t="s">
        <v>21355</v>
      </c>
    </row>
    <row r="6281" spans="1:12" ht="13.8" x14ac:dyDescent="0.3">
      <c r="A6281" s="54" t="s">
        <v>14687</v>
      </c>
      <c r="B6281" s="54" t="s">
        <v>20462</v>
      </c>
      <c r="C6281" s="54" t="s">
        <v>21005</v>
      </c>
      <c r="D6281" s="54" t="s">
        <v>21006</v>
      </c>
      <c r="E6281" s="55" t="s">
        <v>8319</v>
      </c>
      <c r="F6281" s="54" t="s">
        <v>8319</v>
      </c>
      <c r="G6281" s="54" t="s">
        <v>21856</v>
      </c>
      <c r="H6281" s="54" t="s">
        <v>21857</v>
      </c>
      <c r="I6281" s="54" t="s">
        <v>9661</v>
      </c>
      <c r="J6281" s="54" t="s">
        <v>8323</v>
      </c>
      <c r="K6281" s="55" t="s">
        <v>20922</v>
      </c>
      <c r="L6281" s="54" t="s">
        <v>21355</v>
      </c>
    </row>
    <row r="6282" spans="1:12" ht="13.8" x14ac:dyDescent="0.3">
      <c r="A6282" s="54" t="s">
        <v>14687</v>
      </c>
      <c r="B6282" s="54" t="s">
        <v>20462</v>
      </c>
      <c r="C6282" s="54" t="s">
        <v>21005</v>
      </c>
      <c r="D6282" s="54" t="s">
        <v>21006</v>
      </c>
      <c r="E6282" s="55" t="s">
        <v>8319</v>
      </c>
      <c r="F6282" s="54" t="s">
        <v>8319</v>
      </c>
      <c r="G6282" s="54" t="s">
        <v>21859</v>
      </c>
      <c r="H6282" s="54" t="s">
        <v>21860</v>
      </c>
      <c r="I6282" s="54" t="s">
        <v>9661</v>
      </c>
      <c r="J6282" s="54" t="s">
        <v>8323</v>
      </c>
      <c r="K6282" s="55" t="s">
        <v>8678</v>
      </c>
      <c r="L6282" s="54" t="s">
        <v>21355</v>
      </c>
    </row>
    <row r="6283" spans="1:12" ht="13.8" x14ac:dyDescent="0.3">
      <c r="A6283" s="54" t="s">
        <v>14687</v>
      </c>
      <c r="B6283" s="54" t="s">
        <v>20462</v>
      </c>
      <c r="C6283" s="54" t="s">
        <v>21005</v>
      </c>
      <c r="D6283" s="54" t="s">
        <v>21006</v>
      </c>
      <c r="E6283" s="55" t="s">
        <v>8319</v>
      </c>
      <c r="F6283" s="54" t="s">
        <v>8319</v>
      </c>
      <c r="G6283" s="54" t="s">
        <v>21861</v>
      </c>
      <c r="H6283" s="54" t="s">
        <v>21862</v>
      </c>
      <c r="I6283" s="54" t="s">
        <v>9661</v>
      </c>
      <c r="J6283" s="54" t="s">
        <v>8323</v>
      </c>
      <c r="K6283" s="55" t="s">
        <v>10071</v>
      </c>
      <c r="L6283" s="54" t="s">
        <v>21355</v>
      </c>
    </row>
    <row r="6284" spans="1:12" ht="13.8" x14ac:dyDescent="0.3">
      <c r="A6284" s="54" t="s">
        <v>14687</v>
      </c>
      <c r="B6284" s="54" t="s">
        <v>20462</v>
      </c>
      <c r="C6284" s="54" t="s">
        <v>21005</v>
      </c>
      <c r="D6284" s="54" t="s">
        <v>21006</v>
      </c>
      <c r="E6284" s="55" t="s">
        <v>8319</v>
      </c>
      <c r="F6284" s="54" t="s">
        <v>8319</v>
      </c>
      <c r="G6284" s="54" t="s">
        <v>21863</v>
      </c>
      <c r="H6284" s="54" t="s">
        <v>21864</v>
      </c>
      <c r="I6284" s="54" t="s">
        <v>9661</v>
      </c>
      <c r="J6284" s="54" t="s">
        <v>8323</v>
      </c>
      <c r="K6284" s="55" t="s">
        <v>10071</v>
      </c>
      <c r="L6284" s="54" t="s">
        <v>21355</v>
      </c>
    </row>
    <row r="6285" spans="1:12" ht="13.8" x14ac:dyDescent="0.3">
      <c r="A6285" s="54" t="s">
        <v>14687</v>
      </c>
      <c r="B6285" s="54" t="s">
        <v>20462</v>
      </c>
      <c r="C6285" s="54" t="s">
        <v>21005</v>
      </c>
      <c r="D6285" s="54" t="s">
        <v>21006</v>
      </c>
      <c r="E6285" s="55" t="s">
        <v>8319</v>
      </c>
      <c r="F6285" s="54" t="s">
        <v>8319</v>
      </c>
      <c r="G6285" s="54" t="s">
        <v>21865</v>
      </c>
      <c r="H6285" s="54" t="s">
        <v>21866</v>
      </c>
      <c r="I6285" s="54" t="s">
        <v>9661</v>
      </c>
      <c r="J6285" s="54" t="s">
        <v>8323</v>
      </c>
      <c r="K6285" s="55" t="s">
        <v>25267</v>
      </c>
      <c r="L6285" s="54" t="s">
        <v>21355</v>
      </c>
    </row>
    <row r="6286" spans="1:12" ht="13.8" x14ac:dyDescent="0.3">
      <c r="A6286" s="54" t="s">
        <v>14687</v>
      </c>
      <c r="B6286" s="54" t="s">
        <v>20462</v>
      </c>
      <c r="C6286" s="54" t="s">
        <v>21005</v>
      </c>
      <c r="D6286" s="54" t="s">
        <v>21006</v>
      </c>
      <c r="E6286" s="55" t="s">
        <v>8319</v>
      </c>
      <c r="F6286" s="54" t="s">
        <v>8319</v>
      </c>
      <c r="G6286" s="54" t="s">
        <v>21867</v>
      </c>
      <c r="H6286" s="54" t="s">
        <v>21868</v>
      </c>
      <c r="I6286" s="54" t="s">
        <v>9661</v>
      </c>
      <c r="J6286" s="54" t="s">
        <v>8323</v>
      </c>
      <c r="K6286" s="55" t="s">
        <v>25628</v>
      </c>
      <c r="L6286" s="54" t="s">
        <v>21355</v>
      </c>
    </row>
    <row r="6287" spans="1:12" ht="13.8" x14ac:dyDescent="0.3">
      <c r="A6287" s="54" t="s">
        <v>14687</v>
      </c>
      <c r="B6287" s="54" t="s">
        <v>20462</v>
      </c>
      <c r="C6287" s="54" t="s">
        <v>21005</v>
      </c>
      <c r="D6287" s="54" t="s">
        <v>21006</v>
      </c>
      <c r="E6287" s="55" t="s">
        <v>8319</v>
      </c>
      <c r="F6287" s="54" t="s">
        <v>8319</v>
      </c>
      <c r="G6287" s="54" t="s">
        <v>21869</v>
      </c>
      <c r="H6287" s="54" t="s">
        <v>21870</v>
      </c>
      <c r="I6287" s="54" t="s">
        <v>9661</v>
      </c>
      <c r="J6287" s="54" t="s">
        <v>8323</v>
      </c>
      <c r="K6287" s="55" t="s">
        <v>26212</v>
      </c>
      <c r="L6287" s="54" t="s">
        <v>21355</v>
      </c>
    </row>
    <row r="6288" spans="1:12" ht="13.8" x14ac:dyDescent="0.3">
      <c r="A6288" s="54" t="s">
        <v>14687</v>
      </c>
      <c r="B6288" s="54" t="s">
        <v>20462</v>
      </c>
      <c r="C6288" s="54" t="s">
        <v>21005</v>
      </c>
      <c r="D6288" s="54" t="s">
        <v>21006</v>
      </c>
      <c r="E6288" s="55" t="s">
        <v>8319</v>
      </c>
      <c r="F6288" s="54" t="s">
        <v>8319</v>
      </c>
      <c r="G6288" s="54" t="s">
        <v>21871</v>
      </c>
      <c r="H6288" s="54" t="s">
        <v>21872</v>
      </c>
      <c r="I6288" s="54" t="s">
        <v>9661</v>
      </c>
      <c r="J6288" s="54" t="s">
        <v>8323</v>
      </c>
      <c r="K6288" s="55" t="s">
        <v>26213</v>
      </c>
      <c r="L6288" s="54" t="s">
        <v>21355</v>
      </c>
    </row>
    <row r="6289" spans="1:12" ht="13.8" x14ac:dyDescent="0.3">
      <c r="A6289" s="54" t="s">
        <v>14687</v>
      </c>
      <c r="B6289" s="54" t="s">
        <v>20462</v>
      </c>
      <c r="C6289" s="54" t="s">
        <v>21005</v>
      </c>
      <c r="D6289" s="54" t="s">
        <v>21006</v>
      </c>
      <c r="E6289" s="55" t="s">
        <v>8319</v>
      </c>
      <c r="F6289" s="54" t="s">
        <v>8319</v>
      </c>
      <c r="G6289" s="54" t="s">
        <v>21874</v>
      </c>
      <c r="H6289" s="54" t="s">
        <v>21875</v>
      </c>
      <c r="I6289" s="54" t="s">
        <v>9661</v>
      </c>
      <c r="J6289" s="54" t="s">
        <v>8323</v>
      </c>
      <c r="K6289" s="55" t="s">
        <v>8444</v>
      </c>
      <c r="L6289" s="54" t="s">
        <v>21355</v>
      </c>
    </row>
    <row r="6290" spans="1:12" ht="13.8" x14ac:dyDescent="0.3">
      <c r="A6290" s="54" t="s">
        <v>14687</v>
      </c>
      <c r="B6290" s="54" t="s">
        <v>20462</v>
      </c>
      <c r="C6290" s="54" t="s">
        <v>21005</v>
      </c>
      <c r="D6290" s="54" t="s">
        <v>21006</v>
      </c>
      <c r="E6290" s="55" t="s">
        <v>8319</v>
      </c>
      <c r="F6290" s="54" t="s">
        <v>8319</v>
      </c>
      <c r="G6290" s="54" t="s">
        <v>21876</v>
      </c>
      <c r="H6290" s="54" t="s">
        <v>21877</v>
      </c>
      <c r="I6290" s="54" t="s">
        <v>9661</v>
      </c>
      <c r="J6290" s="54" t="s">
        <v>8323</v>
      </c>
      <c r="K6290" s="55" t="s">
        <v>26214</v>
      </c>
      <c r="L6290" s="54" t="s">
        <v>21355</v>
      </c>
    </row>
    <row r="6291" spans="1:12" ht="13.8" x14ac:dyDescent="0.3">
      <c r="A6291" s="54" t="s">
        <v>14687</v>
      </c>
      <c r="B6291" s="54" t="s">
        <v>20462</v>
      </c>
      <c r="C6291" s="54" t="s">
        <v>21005</v>
      </c>
      <c r="D6291" s="54" t="s">
        <v>21006</v>
      </c>
      <c r="E6291" s="55" t="s">
        <v>8319</v>
      </c>
      <c r="F6291" s="54" t="s">
        <v>8319</v>
      </c>
      <c r="G6291" s="54" t="s">
        <v>21878</v>
      </c>
      <c r="H6291" s="54" t="s">
        <v>21879</v>
      </c>
      <c r="I6291" s="54" t="s">
        <v>9661</v>
      </c>
      <c r="J6291" s="54" t="s">
        <v>8323</v>
      </c>
      <c r="K6291" s="55" t="s">
        <v>26215</v>
      </c>
      <c r="L6291" s="54" t="s">
        <v>21355</v>
      </c>
    </row>
    <row r="6292" spans="1:12" ht="13.8" x14ac:dyDescent="0.3">
      <c r="A6292" s="54" t="s">
        <v>14687</v>
      </c>
      <c r="B6292" s="54" t="s">
        <v>20462</v>
      </c>
      <c r="C6292" s="54" t="s">
        <v>21005</v>
      </c>
      <c r="D6292" s="54" t="s">
        <v>21006</v>
      </c>
      <c r="E6292" s="55" t="s">
        <v>8319</v>
      </c>
      <c r="F6292" s="54" t="s">
        <v>8319</v>
      </c>
      <c r="G6292" s="54" t="s">
        <v>21880</v>
      </c>
      <c r="H6292" s="54" t="s">
        <v>21881</v>
      </c>
      <c r="I6292" s="54" t="s">
        <v>9661</v>
      </c>
      <c r="J6292" s="54" t="s">
        <v>8323</v>
      </c>
      <c r="K6292" s="55" t="s">
        <v>23701</v>
      </c>
      <c r="L6292" s="54" t="s">
        <v>21355</v>
      </c>
    </row>
    <row r="6293" spans="1:12" ht="13.8" x14ac:dyDescent="0.3">
      <c r="A6293" s="54" t="s">
        <v>14687</v>
      </c>
      <c r="B6293" s="54" t="s">
        <v>20462</v>
      </c>
      <c r="C6293" s="54" t="s">
        <v>21005</v>
      </c>
      <c r="D6293" s="54" t="s">
        <v>21006</v>
      </c>
      <c r="E6293" s="55" t="s">
        <v>8319</v>
      </c>
      <c r="F6293" s="54" t="s">
        <v>8319</v>
      </c>
      <c r="G6293" s="54" t="s">
        <v>21883</v>
      </c>
      <c r="H6293" s="54" t="s">
        <v>21884</v>
      </c>
      <c r="I6293" s="54" t="s">
        <v>9661</v>
      </c>
      <c r="J6293" s="54" t="s">
        <v>8323</v>
      </c>
      <c r="K6293" s="55" t="s">
        <v>26216</v>
      </c>
      <c r="L6293" s="54" t="s">
        <v>21355</v>
      </c>
    </row>
    <row r="6294" spans="1:12" ht="13.8" x14ac:dyDescent="0.3">
      <c r="A6294" s="54" t="s">
        <v>14687</v>
      </c>
      <c r="B6294" s="54" t="s">
        <v>20462</v>
      </c>
      <c r="C6294" s="54" t="s">
        <v>21005</v>
      </c>
      <c r="D6294" s="54" t="s">
        <v>21006</v>
      </c>
      <c r="E6294" s="55" t="s">
        <v>8319</v>
      </c>
      <c r="F6294" s="54" t="s">
        <v>8319</v>
      </c>
      <c r="G6294" s="54" t="s">
        <v>21886</v>
      </c>
      <c r="H6294" s="54" t="s">
        <v>21887</v>
      </c>
      <c r="I6294" s="54" t="s">
        <v>9661</v>
      </c>
      <c r="J6294" s="54" t="s">
        <v>8323</v>
      </c>
      <c r="K6294" s="55" t="s">
        <v>25922</v>
      </c>
      <c r="L6294" s="54" t="s">
        <v>21355</v>
      </c>
    </row>
    <row r="6295" spans="1:12" ht="13.8" x14ac:dyDescent="0.3">
      <c r="A6295" s="54" t="s">
        <v>14687</v>
      </c>
      <c r="B6295" s="54" t="s">
        <v>20462</v>
      </c>
      <c r="C6295" s="54" t="s">
        <v>21005</v>
      </c>
      <c r="D6295" s="54" t="s">
        <v>21006</v>
      </c>
      <c r="E6295" s="55" t="s">
        <v>8319</v>
      </c>
      <c r="F6295" s="54" t="s">
        <v>8319</v>
      </c>
      <c r="G6295" s="54" t="s">
        <v>21888</v>
      </c>
      <c r="H6295" s="54" t="s">
        <v>21889</v>
      </c>
      <c r="I6295" s="54" t="s">
        <v>21581</v>
      </c>
      <c r="J6295" s="54" t="s">
        <v>8323</v>
      </c>
      <c r="K6295" s="55" t="s">
        <v>8328</v>
      </c>
      <c r="L6295" s="54" t="s">
        <v>21355</v>
      </c>
    </row>
    <row r="6296" spans="1:12" ht="13.8" x14ac:dyDescent="0.3">
      <c r="A6296" s="54" t="s">
        <v>14687</v>
      </c>
      <c r="B6296" s="54" t="s">
        <v>20462</v>
      </c>
      <c r="C6296" s="54" t="s">
        <v>21005</v>
      </c>
      <c r="D6296" s="54" t="s">
        <v>21006</v>
      </c>
      <c r="E6296" s="55" t="s">
        <v>8319</v>
      </c>
      <c r="F6296" s="54" t="s">
        <v>8319</v>
      </c>
      <c r="G6296" s="54" t="s">
        <v>21890</v>
      </c>
      <c r="H6296" s="54" t="s">
        <v>21891</v>
      </c>
      <c r="I6296" s="54" t="s">
        <v>21581</v>
      </c>
      <c r="J6296" s="54" t="s">
        <v>8323</v>
      </c>
      <c r="K6296" s="55" t="s">
        <v>26217</v>
      </c>
      <c r="L6296" s="54" t="s">
        <v>21355</v>
      </c>
    </row>
    <row r="6297" spans="1:12" ht="13.8" x14ac:dyDescent="0.3">
      <c r="A6297" s="54" t="s">
        <v>14687</v>
      </c>
      <c r="B6297" s="54" t="s">
        <v>20462</v>
      </c>
      <c r="C6297" s="54" t="s">
        <v>21005</v>
      </c>
      <c r="D6297" s="54" t="s">
        <v>21006</v>
      </c>
      <c r="E6297" s="55" t="s">
        <v>8319</v>
      </c>
      <c r="F6297" s="54" t="s">
        <v>8319</v>
      </c>
      <c r="G6297" s="54" t="s">
        <v>21892</v>
      </c>
      <c r="H6297" s="54" t="s">
        <v>21893</v>
      </c>
      <c r="I6297" s="54" t="s">
        <v>21581</v>
      </c>
      <c r="J6297" s="54" t="s">
        <v>8323</v>
      </c>
      <c r="K6297" s="55" t="s">
        <v>24607</v>
      </c>
      <c r="L6297" s="54" t="s">
        <v>21355</v>
      </c>
    </row>
    <row r="6298" spans="1:12" ht="13.8" x14ac:dyDescent="0.3">
      <c r="A6298" s="54" t="s">
        <v>14687</v>
      </c>
      <c r="B6298" s="54" t="s">
        <v>20462</v>
      </c>
      <c r="C6298" s="54" t="s">
        <v>21005</v>
      </c>
      <c r="D6298" s="54" t="s">
        <v>21006</v>
      </c>
      <c r="E6298" s="55" t="s">
        <v>8319</v>
      </c>
      <c r="F6298" s="54" t="s">
        <v>8319</v>
      </c>
      <c r="G6298" s="54" t="s">
        <v>21895</v>
      </c>
      <c r="H6298" s="54" t="s">
        <v>21896</v>
      </c>
      <c r="I6298" s="54" t="s">
        <v>21581</v>
      </c>
      <c r="J6298" s="54" t="s">
        <v>8323</v>
      </c>
      <c r="K6298" s="55" t="s">
        <v>26218</v>
      </c>
      <c r="L6298" s="54" t="s">
        <v>21355</v>
      </c>
    </row>
    <row r="6299" spans="1:12" ht="13.8" x14ac:dyDescent="0.3">
      <c r="A6299" s="54" t="s">
        <v>14687</v>
      </c>
      <c r="B6299" s="54" t="s">
        <v>20462</v>
      </c>
      <c r="C6299" s="54" t="s">
        <v>21005</v>
      </c>
      <c r="D6299" s="54" t="s">
        <v>21006</v>
      </c>
      <c r="E6299" s="55" t="s">
        <v>8319</v>
      </c>
      <c r="F6299" s="54" t="s">
        <v>8319</v>
      </c>
      <c r="G6299" s="54" t="s">
        <v>21897</v>
      </c>
      <c r="H6299" s="54" t="s">
        <v>21898</v>
      </c>
      <c r="I6299" s="54" t="s">
        <v>21581</v>
      </c>
      <c r="J6299" s="54" t="s">
        <v>8323</v>
      </c>
      <c r="K6299" s="55" t="s">
        <v>26219</v>
      </c>
      <c r="L6299" s="54" t="s">
        <v>21355</v>
      </c>
    </row>
    <row r="6300" spans="1:12" ht="13.8" x14ac:dyDescent="0.3">
      <c r="A6300" s="54" t="s">
        <v>14687</v>
      </c>
      <c r="B6300" s="54" t="s">
        <v>20462</v>
      </c>
      <c r="C6300" s="54" t="s">
        <v>21005</v>
      </c>
      <c r="D6300" s="54" t="s">
        <v>21006</v>
      </c>
      <c r="E6300" s="55" t="s">
        <v>8319</v>
      </c>
      <c r="F6300" s="54" t="s">
        <v>8319</v>
      </c>
      <c r="G6300" s="54" t="s">
        <v>21899</v>
      </c>
      <c r="H6300" s="54" t="s">
        <v>21900</v>
      </c>
      <c r="I6300" s="54" t="s">
        <v>21581</v>
      </c>
      <c r="J6300" s="54" t="s">
        <v>8323</v>
      </c>
      <c r="K6300" s="55" t="s">
        <v>9646</v>
      </c>
      <c r="L6300" s="54" t="s">
        <v>21355</v>
      </c>
    </row>
    <row r="6301" spans="1:12" ht="13.8" x14ac:dyDescent="0.3">
      <c r="A6301" s="54" t="s">
        <v>14687</v>
      </c>
      <c r="B6301" s="54" t="s">
        <v>20462</v>
      </c>
      <c r="C6301" s="54" t="s">
        <v>21005</v>
      </c>
      <c r="D6301" s="54" t="s">
        <v>21006</v>
      </c>
      <c r="E6301" s="55" t="s">
        <v>8319</v>
      </c>
      <c r="F6301" s="54" t="s">
        <v>8319</v>
      </c>
      <c r="G6301" s="54" t="s">
        <v>21902</v>
      </c>
      <c r="H6301" s="54" t="s">
        <v>21866</v>
      </c>
      <c r="I6301" s="54" t="s">
        <v>21581</v>
      </c>
      <c r="J6301" s="54" t="s">
        <v>8323</v>
      </c>
      <c r="K6301" s="55" t="s">
        <v>26220</v>
      </c>
      <c r="L6301" s="54" t="s">
        <v>21355</v>
      </c>
    </row>
    <row r="6302" spans="1:12" ht="13.8" x14ac:dyDescent="0.3">
      <c r="A6302" s="54" t="s">
        <v>14687</v>
      </c>
      <c r="B6302" s="54" t="s">
        <v>20462</v>
      </c>
      <c r="C6302" s="54" t="s">
        <v>21005</v>
      </c>
      <c r="D6302" s="54" t="s">
        <v>21006</v>
      </c>
      <c r="E6302" s="55" t="s">
        <v>8319</v>
      </c>
      <c r="F6302" s="54" t="s">
        <v>8319</v>
      </c>
      <c r="G6302" s="54" t="s">
        <v>21903</v>
      </c>
      <c r="H6302" s="54" t="s">
        <v>21904</v>
      </c>
      <c r="I6302" s="54" t="s">
        <v>21581</v>
      </c>
      <c r="J6302" s="54" t="s">
        <v>8323</v>
      </c>
      <c r="K6302" s="55" t="s">
        <v>26221</v>
      </c>
      <c r="L6302" s="54" t="s">
        <v>21355</v>
      </c>
    </row>
    <row r="6303" spans="1:12" ht="13.8" x14ac:dyDescent="0.3">
      <c r="A6303" s="54" t="s">
        <v>14687</v>
      </c>
      <c r="B6303" s="54" t="s">
        <v>20462</v>
      </c>
      <c r="C6303" s="54" t="s">
        <v>21005</v>
      </c>
      <c r="D6303" s="54" t="s">
        <v>21006</v>
      </c>
      <c r="E6303" s="55" t="s">
        <v>8319</v>
      </c>
      <c r="F6303" s="54" t="s">
        <v>8319</v>
      </c>
      <c r="G6303" s="54" t="s">
        <v>21905</v>
      </c>
      <c r="H6303" s="54" t="s">
        <v>21875</v>
      </c>
      <c r="I6303" s="54" t="s">
        <v>21581</v>
      </c>
      <c r="J6303" s="54" t="s">
        <v>8323</v>
      </c>
      <c r="K6303" s="55" t="s">
        <v>26222</v>
      </c>
      <c r="L6303" s="54" t="s">
        <v>21355</v>
      </c>
    </row>
    <row r="6304" spans="1:12" ht="13.8" x14ac:dyDescent="0.3">
      <c r="A6304" s="54" t="s">
        <v>14687</v>
      </c>
      <c r="B6304" s="54" t="s">
        <v>20462</v>
      </c>
      <c r="C6304" s="54" t="s">
        <v>21005</v>
      </c>
      <c r="D6304" s="54" t="s">
        <v>21006</v>
      </c>
      <c r="E6304" s="55" t="s">
        <v>8319</v>
      </c>
      <c r="F6304" s="54" t="s">
        <v>8319</v>
      </c>
      <c r="G6304" s="54" t="s">
        <v>21906</v>
      </c>
      <c r="H6304" s="54" t="s">
        <v>21877</v>
      </c>
      <c r="I6304" s="54" t="s">
        <v>21581</v>
      </c>
      <c r="J6304" s="54" t="s">
        <v>8323</v>
      </c>
      <c r="K6304" s="55" t="s">
        <v>26223</v>
      </c>
      <c r="L6304" s="54" t="s">
        <v>21355</v>
      </c>
    </row>
    <row r="6305" spans="1:12" ht="13.8" x14ac:dyDescent="0.3">
      <c r="A6305" s="54" t="s">
        <v>14687</v>
      </c>
      <c r="B6305" s="54" t="s">
        <v>20462</v>
      </c>
      <c r="C6305" s="54" t="s">
        <v>21005</v>
      </c>
      <c r="D6305" s="54" t="s">
        <v>21006</v>
      </c>
      <c r="E6305" s="55" t="s">
        <v>8319</v>
      </c>
      <c r="F6305" s="54" t="s">
        <v>8319</v>
      </c>
      <c r="G6305" s="54" t="s">
        <v>21907</v>
      </c>
      <c r="H6305" s="54" t="s">
        <v>21879</v>
      </c>
      <c r="I6305" s="54" t="s">
        <v>21581</v>
      </c>
      <c r="J6305" s="54" t="s">
        <v>8323</v>
      </c>
      <c r="K6305" s="55" t="s">
        <v>26224</v>
      </c>
      <c r="L6305" s="54" t="s">
        <v>21355</v>
      </c>
    </row>
    <row r="6306" spans="1:12" ht="13.8" x14ac:dyDescent="0.3">
      <c r="A6306" s="54" t="s">
        <v>14687</v>
      </c>
      <c r="B6306" s="54" t="s">
        <v>20462</v>
      </c>
      <c r="C6306" s="54" t="s">
        <v>21005</v>
      </c>
      <c r="D6306" s="54" t="s">
        <v>21006</v>
      </c>
      <c r="E6306" s="55" t="s">
        <v>8319</v>
      </c>
      <c r="F6306" s="54" t="s">
        <v>8319</v>
      </c>
      <c r="G6306" s="54" t="s">
        <v>21908</v>
      </c>
      <c r="H6306" s="54" t="s">
        <v>21909</v>
      </c>
      <c r="I6306" s="54" t="s">
        <v>21581</v>
      </c>
      <c r="J6306" s="54" t="s">
        <v>8323</v>
      </c>
      <c r="K6306" s="55" t="s">
        <v>26225</v>
      </c>
      <c r="L6306" s="54" t="s">
        <v>21355</v>
      </c>
    </row>
    <row r="6307" spans="1:12" ht="13.8" x14ac:dyDescent="0.3">
      <c r="A6307" s="54" t="s">
        <v>14687</v>
      </c>
      <c r="B6307" s="54" t="s">
        <v>20462</v>
      </c>
      <c r="C6307" s="54" t="s">
        <v>21005</v>
      </c>
      <c r="D6307" s="54" t="s">
        <v>21006</v>
      </c>
      <c r="E6307" s="55" t="s">
        <v>8319</v>
      </c>
      <c r="F6307" s="54" t="s">
        <v>8319</v>
      </c>
      <c r="G6307" s="54" t="s">
        <v>26226</v>
      </c>
      <c r="H6307" s="54" t="s">
        <v>26227</v>
      </c>
      <c r="I6307" s="54" t="s">
        <v>9661</v>
      </c>
      <c r="J6307" s="54" t="s">
        <v>8323</v>
      </c>
      <c r="K6307" s="55" t="s">
        <v>20408</v>
      </c>
      <c r="L6307" s="54" t="s">
        <v>21355</v>
      </c>
    </row>
    <row r="6308" spans="1:12" ht="13.8" x14ac:dyDescent="0.3">
      <c r="A6308" s="54" t="s">
        <v>14687</v>
      </c>
      <c r="B6308" s="54" t="s">
        <v>20462</v>
      </c>
      <c r="C6308" s="54" t="s">
        <v>21005</v>
      </c>
      <c r="D6308" s="54" t="s">
        <v>21006</v>
      </c>
      <c r="E6308" s="55" t="s">
        <v>8319</v>
      </c>
      <c r="F6308" s="54" t="s">
        <v>8319</v>
      </c>
      <c r="G6308" s="54" t="s">
        <v>26228</v>
      </c>
      <c r="H6308" s="54" t="s">
        <v>26227</v>
      </c>
      <c r="I6308" s="54" t="s">
        <v>21581</v>
      </c>
      <c r="J6308" s="54" t="s">
        <v>8323</v>
      </c>
      <c r="K6308" s="55" t="s">
        <v>26229</v>
      </c>
      <c r="L6308" s="54" t="s">
        <v>21355</v>
      </c>
    </row>
    <row r="6309" spans="1:12" ht="13.8" x14ac:dyDescent="0.3">
      <c r="A6309" s="54" t="s">
        <v>14687</v>
      </c>
      <c r="B6309" s="54" t="s">
        <v>20462</v>
      </c>
      <c r="C6309" s="54" t="s">
        <v>21005</v>
      </c>
      <c r="D6309" s="54" t="s">
        <v>21006</v>
      </c>
      <c r="E6309" s="55" t="s">
        <v>8319</v>
      </c>
      <c r="F6309" s="54" t="s">
        <v>8319</v>
      </c>
      <c r="G6309" s="54" t="s">
        <v>26230</v>
      </c>
      <c r="H6309" s="54" t="s">
        <v>26231</v>
      </c>
      <c r="I6309" s="54" t="s">
        <v>9661</v>
      </c>
      <c r="J6309" s="54" t="s">
        <v>8323</v>
      </c>
      <c r="K6309" s="55" t="s">
        <v>9608</v>
      </c>
      <c r="L6309" s="54" t="s">
        <v>21355</v>
      </c>
    </row>
    <row r="6310" spans="1:12" ht="13.8" x14ac:dyDescent="0.3">
      <c r="A6310" s="54" t="s">
        <v>14687</v>
      </c>
      <c r="B6310" s="54" t="s">
        <v>20462</v>
      </c>
      <c r="C6310" s="54" t="s">
        <v>21005</v>
      </c>
      <c r="D6310" s="54" t="s">
        <v>21006</v>
      </c>
      <c r="E6310" s="55" t="s">
        <v>8319</v>
      </c>
      <c r="F6310" s="54" t="s">
        <v>8319</v>
      </c>
      <c r="G6310" s="54" t="s">
        <v>26232</v>
      </c>
      <c r="H6310" s="54" t="s">
        <v>26233</v>
      </c>
      <c r="I6310" s="54" t="s">
        <v>21581</v>
      </c>
      <c r="J6310" s="54" t="s">
        <v>8323</v>
      </c>
      <c r="K6310" s="55" t="s">
        <v>26234</v>
      </c>
      <c r="L6310" s="54" t="s">
        <v>21355</v>
      </c>
    </row>
  </sheetData>
  <mergeCells count="3">
    <mergeCell ref="A1:M1"/>
    <mergeCell ref="A2:M2"/>
    <mergeCell ref="A3:M3"/>
  </mergeCells>
  <pageMargins left="0.78740157499999996" right="0.78740157499999996" top="0.984251969" bottom="0.984251969" header="0.5" footer="0.5"/>
  <pageSetup orientation="portrait" horizontalDpi="300" verticalDpi="300" copies="0"/>
  <headerFooter alignWithMargins="0"/>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dimension ref="A1:G4099"/>
  <sheetViews>
    <sheetView topLeftCell="A2376" zoomScaleNormal="100" workbookViewId="0">
      <selection activeCell="A2384" sqref="A2384"/>
    </sheetView>
  </sheetViews>
  <sheetFormatPr defaultColWidth="9.109375" defaultRowHeight="14.4" x14ac:dyDescent="0.3"/>
  <cols>
    <col min="1" max="1" width="10.88671875" style="9" customWidth="1"/>
    <col min="2" max="2" width="0.5546875" style="50" customWidth="1"/>
    <col min="3" max="3" width="40.6640625" style="50" customWidth="1"/>
    <col min="4" max="4" width="8.6640625" style="51" customWidth="1"/>
    <col min="5" max="6" width="12.6640625" style="52" customWidth="1"/>
    <col min="7" max="7" width="15.44140625" style="52" customWidth="1"/>
    <col min="8" max="16384" width="9.109375" style="9"/>
  </cols>
  <sheetData>
    <row r="1" spans="1:7" x14ac:dyDescent="0.3">
      <c r="B1" s="9"/>
      <c r="C1" s="10"/>
      <c r="D1" s="9"/>
      <c r="E1" s="11"/>
      <c r="F1" s="11"/>
      <c r="G1" s="11"/>
    </row>
    <row r="2" spans="1:7" ht="17.399999999999999" x14ac:dyDescent="0.3">
      <c r="B2" s="9"/>
      <c r="C2" s="12" t="s">
        <v>150</v>
      </c>
      <c r="D2" s="13"/>
      <c r="E2" s="14"/>
      <c r="F2" s="14"/>
      <c r="G2" s="14"/>
    </row>
    <row r="3" spans="1:7" x14ac:dyDescent="0.3">
      <c r="B3" s="9"/>
      <c r="C3" s="15" t="s">
        <v>151</v>
      </c>
      <c r="D3" s="13"/>
      <c r="E3" s="14"/>
      <c r="F3" s="14"/>
      <c r="G3" s="14"/>
    </row>
    <row r="4" spans="1:7" ht="17.399999999999999" x14ac:dyDescent="0.3">
      <c r="B4" s="9"/>
      <c r="C4" s="16" t="s">
        <v>152</v>
      </c>
      <c r="D4" s="13"/>
      <c r="E4" s="14"/>
      <c r="F4" s="14"/>
      <c r="G4" s="14"/>
    </row>
    <row r="5" spans="1:7" x14ac:dyDescent="0.3">
      <c r="B5" s="9"/>
      <c r="C5" s="10"/>
      <c r="D5" s="9"/>
      <c r="E5" s="11"/>
      <c r="F5" s="17"/>
      <c r="G5" s="18" t="s">
        <v>153</v>
      </c>
    </row>
    <row r="6" spans="1:7" x14ac:dyDescent="0.3">
      <c r="B6" s="9"/>
      <c r="C6" s="19"/>
      <c r="D6" s="9"/>
      <c r="E6" s="11"/>
      <c r="F6" s="11"/>
      <c r="G6" s="20" t="s">
        <v>154</v>
      </c>
    </row>
    <row r="7" spans="1:7" x14ac:dyDescent="0.3">
      <c r="B7" s="9"/>
      <c r="C7" s="19"/>
      <c r="D7" s="21" t="s">
        <v>155</v>
      </c>
      <c r="E7" s="11"/>
      <c r="F7" s="11"/>
      <c r="G7" s="22" t="s">
        <v>156</v>
      </c>
    </row>
    <row r="8" spans="1:7" x14ac:dyDescent="0.3">
      <c r="A8" s="23" t="s">
        <v>157</v>
      </c>
      <c r="B8" s="24" t="s">
        <v>158</v>
      </c>
      <c r="C8" s="25"/>
      <c r="D8" s="23" t="s">
        <v>159</v>
      </c>
      <c r="E8" s="23" t="s">
        <v>160</v>
      </c>
      <c r="F8" s="23" t="s">
        <v>161</v>
      </c>
      <c r="G8" s="23" t="s">
        <v>162</v>
      </c>
    </row>
    <row r="9" spans="1:7" ht="15.9" customHeight="1" x14ac:dyDescent="0.3">
      <c r="A9" s="26" t="s">
        <v>163</v>
      </c>
      <c r="B9" s="27" t="s">
        <v>164</v>
      </c>
      <c r="C9" s="28"/>
      <c r="D9" s="29"/>
      <c r="E9" s="30"/>
      <c r="F9" s="30"/>
      <c r="G9" s="31"/>
    </row>
    <row r="10" spans="1:7" s="37" customFormat="1" ht="15.9" customHeight="1" x14ac:dyDescent="0.3">
      <c r="A10" s="32" t="s">
        <v>165</v>
      </c>
      <c r="B10" s="33" t="s">
        <v>166</v>
      </c>
      <c r="C10" s="34"/>
      <c r="D10" s="34"/>
      <c r="E10" s="35"/>
      <c r="F10" s="35"/>
      <c r="G10" s="36"/>
    </row>
    <row r="11" spans="1:7" s="42" customFormat="1" ht="39.6" x14ac:dyDescent="0.25">
      <c r="A11" s="38" t="s">
        <v>167</v>
      </c>
      <c r="B11" s="39"/>
      <c r="C11" s="38" t="s">
        <v>168</v>
      </c>
      <c r="D11" s="38" t="s">
        <v>169</v>
      </c>
      <c r="E11" s="40">
        <v>0</v>
      </c>
      <c r="F11" s="41">
        <v>4985.5200000000004</v>
      </c>
      <c r="G11" s="41">
        <v>4985.5200000000004</v>
      </c>
    </row>
    <row r="12" spans="1:7" s="42" customFormat="1" ht="39.6" x14ac:dyDescent="0.25">
      <c r="A12" s="38" t="s">
        <v>170</v>
      </c>
      <c r="B12" s="39"/>
      <c r="C12" s="38" t="s">
        <v>171</v>
      </c>
      <c r="D12" s="38" t="s">
        <v>169</v>
      </c>
      <c r="E12" s="40">
        <v>0</v>
      </c>
      <c r="F12" s="41">
        <v>6629.78</v>
      </c>
      <c r="G12" s="41">
        <v>6629.78</v>
      </c>
    </row>
    <row r="13" spans="1:7" s="42" customFormat="1" ht="39.6" x14ac:dyDescent="0.25">
      <c r="A13" s="38" t="s">
        <v>172</v>
      </c>
      <c r="B13" s="39"/>
      <c r="C13" s="38" t="s">
        <v>173</v>
      </c>
      <c r="D13" s="38" t="s">
        <v>169</v>
      </c>
      <c r="E13" s="40">
        <v>0</v>
      </c>
      <c r="F13" s="41">
        <v>11325.12</v>
      </c>
      <c r="G13" s="41">
        <v>11325.12</v>
      </c>
    </row>
    <row r="14" spans="1:7" s="42" customFormat="1" ht="39.6" x14ac:dyDescent="0.25">
      <c r="A14" s="38" t="s">
        <v>174</v>
      </c>
      <c r="B14" s="39"/>
      <c r="C14" s="38" t="s">
        <v>175</v>
      </c>
      <c r="D14" s="38" t="s">
        <v>169</v>
      </c>
      <c r="E14" s="40">
        <v>0</v>
      </c>
      <c r="F14" s="41">
        <v>15528.09</v>
      </c>
      <c r="G14" s="41">
        <v>15528.09</v>
      </c>
    </row>
    <row r="15" spans="1:7" s="42" customFormat="1" ht="39.6" x14ac:dyDescent="0.25">
      <c r="A15" s="38" t="s">
        <v>176</v>
      </c>
      <c r="B15" s="39"/>
      <c r="C15" s="38" t="s">
        <v>177</v>
      </c>
      <c r="D15" s="38" t="s">
        <v>169</v>
      </c>
      <c r="E15" s="40">
        <v>0</v>
      </c>
      <c r="F15" s="41">
        <v>18095.59</v>
      </c>
      <c r="G15" s="41">
        <v>18095.59</v>
      </c>
    </row>
    <row r="16" spans="1:7" ht="15.9" customHeight="1" x14ac:dyDescent="0.3">
      <c r="A16" s="32" t="s">
        <v>178</v>
      </c>
      <c r="B16" s="33" t="s">
        <v>179</v>
      </c>
      <c r="C16" s="34"/>
      <c r="D16" s="34"/>
      <c r="E16" s="35"/>
      <c r="F16" s="35"/>
      <c r="G16" s="36"/>
    </row>
    <row r="17" spans="1:7" s="42" customFormat="1" ht="52.8" x14ac:dyDescent="0.25">
      <c r="A17" s="38" t="s">
        <v>180</v>
      </c>
      <c r="B17" s="39"/>
      <c r="C17" s="38" t="s">
        <v>181</v>
      </c>
      <c r="D17" s="38" t="s">
        <v>169</v>
      </c>
      <c r="E17" s="40">
        <v>0</v>
      </c>
      <c r="F17" s="41">
        <v>6593.2</v>
      </c>
      <c r="G17" s="41">
        <v>6593.2</v>
      </c>
    </row>
    <row r="18" spans="1:7" s="42" customFormat="1" ht="66" x14ac:dyDescent="0.25">
      <c r="A18" s="38" t="s">
        <v>182</v>
      </c>
      <c r="B18" s="39"/>
      <c r="C18" s="38" t="s">
        <v>183</v>
      </c>
      <c r="D18" s="38" t="s">
        <v>169</v>
      </c>
      <c r="E18" s="40">
        <v>0</v>
      </c>
      <c r="F18" s="41">
        <v>11167.5</v>
      </c>
      <c r="G18" s="41">
        <v>11167.5</v>
      </c>
    </row>
    <row r="19" spans="1:7" s="42" customFormat="1" ht="52.8" x14ac:dyDescent="0.25">
      <c r="A19" s="38" t="s">
        <v>184</v>
      </c>
      <c r="B19" s="39"/>
      <c r="C19" s="38" t="s">
        <v>185</v>
      </c>
      <c r="D19" s="38" t="s">
        <v>169</v>
      </c>
      <c r="E19" s="40">
        <v>0</v>
      </c>
      <c r="F19" s="41">
        <v>15111.8</v>
      </c>
      <c r="G19" s="41">
        <v>15111.8</v>
      </c>
    </row>
    <row r="20" spans="1:7" s="42" customFormat="1" ht="52.8" x14ac:dyDescent="0.25">
      <c r="A20" s="38" t="s">
        <v>186</v>
      </c>
      <c r="B20" s="39"/>
      <c r="C20" s="38" t="s">
        <v>187</v>
      </c>
      <c r="D20" s="38" t="s">
        <v>169</v>
      </c>
      <c r="E20" s="40">
        <v>0</v>
      </c>
      <c r="F20" s="41">
        <v>20100.5</v>
      </c>
      <c r="G20" s="41">
        <v>20100.5</v>
      </c>
    </row>
    <row r="21" spans="1:7" ht="15.9" customHeight="1" x14ac:dyDescent="0.3">
      <c r="A21" s="32" t="s">
        <v>188</v>
      </c>
      <c r="B21" s="33" t="s">
        <v>189</v>
      </c>
      <c r="C21" s="34"/>
      <c r="D21" s="34"/>
      <c r="E21" s="35"/>
      <c r="F21" s="35"/>
      <c r="G21" s="36"/>
    </row>
    <row r="22" spans="1:7" s="42" customFormat="1" ht="13.2" x14ac:dyDescent="0.25">
      <c r="A22" s="38" t="s">
        <v>190</v>
      </c>
      <c r="B22" s="39"/>
      <c r="C22" s="38" t="s">
        <v>191</v>
      </c>
      <c r="D22" s="38" t="s">
        <v>169</v>
      </c>
      <c r="E22" s="40">
        <v>0</v>
      </c>
      <c r="F22" s="41">
        <v>2557.13</v>
      </c>
      <c r="G22" s="41">
        <v>2557.13</v>
      </c>
    </row>
    <row r="23" spans="1:7" s="42" customFormat="1" ht="13.2" x14ac:dyDescent="0.25">
      <c r="A23" s="38" t="s">
        <v>192</v>
      </c>
      <c r="B23" s="39"/>
      <c r="C23" s="38" t="s">
        <v>193</v>
      </c>
      <c r="D23" s="38" t="s">
        <v>169</v>
      </c>
      <c r="E23" s="40">
        <v>0</v>
      </c>
      <c r="F23" s="41">
        <v>3447.12</v>
      </c>
      <c r="G23" s="41">
        <v>3447.12</v>
      </c>
    </row>
    <row r="24" spans="1:7" s="42" customFormat="1" ht="13.2" x14ac:dyDescent="0.25">
      <c r="A24" s="38" t="s">
        <v>194</v>
      </c>
      <c r="B24" s="39"/>
      <c r="C24" s="38" t="s">
        <v>195</v>
      </c>
      <c r="D24" s="38" t="s">
        <v>169</v>
      </c>
      <c r="E24" s="40">
        <v>0</v>
      </c>
      <c r="F24" s="41">
        <v>1885.69</v>
      </c>
      <c r="G24" s="41">
        <v>1885.69</v>
      </c>
    </row>
    <row r="25" spans="1:7" s="42" customFormat="1" ht="13.2" x14ac:dyDescent="0.25">
      <c r="A25" s="38" t="s">
        <v>196</v>
      </c>
      <c r="B25" s="39"/>
      <c r="C25" s="38" t="s">
        <v>197</v>
      </c>
      <c r="D25" s="38" t="s">
        <v>169</v>
      </c>
      <c r="E25" s="40">
        <v>0</v>
      </c>
      <c r="F25" s="41">
        <v>2574.27</v>
      </c>
      <c r="G25" s="41">
        <v>2574.27</v>
      </c>
    </row>
    <row r="26" spans="1:7" s="42" customFormat="1" ht="26.4" x14ac:dyDescent="0.25">
      <c r="A26" s="38" t="s">
        <v>198</v>
      </c>
      <c r="B26" s="39"/>
      <c r="C26" s="38" t="s">
        <v>199</v>
      </c>
      <c r="D26" s="38" t="s">
        <v>169</v>
      </c>
      <c r="E26" s="40">
        <v>0</v>
      </c>
      <c r="F26" s="41">
        <v>809.1</v>
      </c>
      <c r="G26" s="41">
        <v>809.1</v>
      </c>
    </row>
    <row r="27" spans="1:7" s="42" customFormat="1" ht="26.4" x14ac:dyDescent="0.25">
      <c r="A27" s="38" t="s">
        <v>200</v>
      </c>
      <c r="B27" s="39"/>
      <c r="C27" s="38" t="s">
        <v>201</v>
      </c>
      <c r="D27" s="38" t="s">
        <v>169</v>
      </c>
      <c r="E27" s="40">
        <v>0</v>
      </c>
      <c r="F27" s="41">
        <v>1075.4100000000001</v>
      </c>
      <c r="G27" s="41">
        <v>1075.4100000000001</v>
      </c>
    </row>
    <row r="28" spans="1:7" s="42" customFormat="1" ht="26.4" x14ac:dyDescent="0.25">
      <c r="A28" s="38" t="s">
        <v>202</v>
      </c>
      <c r="B28" s="39"/>
      <c r="C28" s="38" t="s">
        <v>203</v>
      </c>
      <c r="D28" s="38" t="s">
        <v>169</v>
      </c>
      <c r="E28" s="40">
        <v>0</v>
      </c>
      <c r="F28" s="41">
        <v>902.18</v>
      </c>
      <c r="G28" s="41">
        <v>902.18</v>
      </c>
    </row>
    <row r="29" spans="1:7" s="42" customFormat="1" ht="26.4" x14ac:dyDescent="0.25">
      <c r="A29" s="38" t="s">
        <v>204</v>
      </c>
      <c r="B29" s="39"/>
      <c r="C29" s="38" t="s">
        <v>205</v>
      </c>
      <c r="D29" s="38" t="s">
        <v>169</v>
      </c>
      <c r="E29" s="40">
        <v>0</v>
      </c>
      <c r="F29" s="41">
        <v>1249.07</v>
      </c>
      <c r="G29" s="41">
        <v>1249.07</v>
      </c>
    </row>
    <row r="30" spans="1:7" s="42" customFormat="1" ht="26.4" x14ac:dyDescent="0.25">
      <c r="A30" s="38" t="s">
        <v>206</v>
      </c>
      <c r="B30" s="39"/>
      <c r="C30" s="38" t="s">
        <v>207</v>
      </c>
      <c r="D30" s="38" t="s">
        <v>169</v>
      </c>
      <c r="E30" s="40">
        <v>0</v>
      </c>
      <c r="F30" s="41">
        <v>1741.97</v>
      </c>
      <c r="G30" s="41">
        <v>1741.97</v>
      </c>
    </row>
    <row r="31" spans="1:7" s="42" customFormat="1" ht="26.4" x14ac:dyDescent="0.25">
      <c r="A31" s="38" t="s">
        <v>208</v>
      </c>
      <c r="B31" s="39"/>
      <c r="C31" s="38" t="s">
        <v>209</v>
      </c>
      <c r="D31" s="38" t="s">
        <v>169</v>
      </c>
      <c r="E31" s="40">
        <v>0</v>
      </c>
      <c r="F31" s="41">
        <v>2373.66</v>
      </c>
      <c r="G31" s="41">
        <v>2373.66</v>
      </c>
    </row>
    <row r="32" spans="1:7" s="42" customFormat="1" ht="26.4" x14ac:dyDescent="0.25">
      <c r="A32" s="38" t="s">
        <v>210</v>
      </c>
      <c r="B32" s="39"/>
      <c r="C32" s="38" t="s">
        <v>211</v>
      </c>
      <c r="D32" s="38" t="s">
        <v>169</v>
      </c>
      <c r="E32" s="40">
        <v>0</v>
      </c>
      <c r="F32" s="41">
        <v>1466.06</v>
      </c>
      <c r="G32" s="41">
        <v>1466.06</v>
      </c>
    </row>
    <row r="33" spans="1:7" s="42" customFormat="1" ht="26.4" x14ac:dyDescent="0.25">
      <c r="A33" s="38" t="s">
        <v>212</v>
      </c>
      <c r="B33" s="39"/>
      <c r="C33" s="38" t="s">
        <v>213</v>
      </c>
      <c r="D33" s="38" t="s">
        <v>169</v>
      </c>
      <c r="E33" s="40">
        <v>0</v>
      </c>
      <c r="F33" s="41">
        <v>1896.16</v>
      </c>
      <c r="G33" s="41">
        <v>1896.16</v>
      </c>
    </row>
    <row r="34" spans="1:7" ht="15.9" customHeight="1" x14ac:dyDescent="0.3">
      <c r="A34" s="32" t="s">
        <v>214</v>
      </c>
      <c r="B34" s="33" t="s">
        <v>215</v>
      </c>
      <c r="C34" s="34"/>
      <c r="D34" s="34"/>
      <c r="E34" s="35"/>
      <c r="F34" s="35"/>
      <c r="G34" s="36"/>
    </row>
    <row r="35" spans="1:7" s="42" customFormat="1" ht="39.6" x14ac:dyDescent="0.25">
      <c r="A35" s="38" t="s">
        <v>216</v>
      </c>
      <c r="B35" s="39"/>
      <c r="C35" s="38" t="s">
        <v>217</v>
      </c>
      <c r="D35" s="38" t="s">
        <v>218</v>
      </c>
      <c r="E35" s="40">
        <v>1141.1500000000001</v>
      </c>
      <c r="F35" s="41">
        <v>0</v>
      </c>
      <c r="G35" s="41">
        <v>1141.1500000000001</v>
      </c>
    </row>
    <row r="36" spans="1:7" s="42" customFormat="1" ht="39.6" x14ac:dyDescent="0.25">
      <c r="A36" s="38" t="s">
        <v>219</v>
      </c>
      <c r="B36" s="39"/>
      <c r="C36" s="38" t="s">
        <v>220</v>
      </c>
      <c r="D36" s="38" t="s">
        <v>7</v>
      </c>
      <c r="E36" s="40">
        <v>0.32</v>
      </c>
      <c r="F36" s="41">
        <v>0.41</v>
      </c>
      <c r="G36" s="41">
        <v>0.73</v>
      </c>
    </row>
    <row r="37" spans="1:7" s="42" customFormat="1" ht="39.6" x14ac:dyDescent="0.25">
      <c r="A37" s="38" t="s">
        <v>221</v>
      </c>
      <c r="B37" s="39"/>
      <c r="C37" s="38" t="s">
        <v>222</v>
      </c>
      <c r="D37" s="38" t="s">
        <v>7</v>
      </c>
      <c r="E37" s="40">
        <v>0.26</v>
      </c>
      <c r="F37" s="41">
        <v>0.33</v>
      </c>
      <c r="G37" s="41">
        <v>0.59</v>
      </c>
    </row>
    <row r="38" spans="1:7" s="42" customFormat="1" ht="39.6" x14ac:dyDescent="0.25">
      <c r="A38" s="38" t="s">
        <v>223</v>
      </c>
      <c r="B38" s="39"/>
      <c r="C38" s="38" t="s">
        <v>224</v>
      </c>
      <c r="D38" s="38" t="s">
        <v>7</v>
      </c>
      <c r="E38" s="40">
        <v>0.21</v>
      </c>
      <c r="F38" s="41">
        <v>0.26</v>
      </c>
      <c r="G38" s="41">
        <v>0.47</v>
      </c>
    </row>
    <row r="39" spans="1:7" s="42" customFormat="1" ht="39.6" x14ac:dyDescent="0.25">
      <c r="A39" s="38" t="s">
        <v>225</v>
      </c>
      <c r="B39" s="39"/>
      <c r="C39" s="38" t="s">
        <v>226</v>
      </c>
      <c r="D39" s="38" t="s">
        <v>7</v>
      </c>
      <c r="E39" s="40">
        <v>0.28000000000000003</v>
      </c>
      <c r="F39" s="41">
        <v>0.37</v>
      </c>
      <c r="G39" s="41">
        <v>0.65</v>
      </c>
    </row>
    <row r="40" spans="1:7" s="42" customFormat="1" ht="39.6" x14ac:dyDescent="0.25">
      <c r="A40" s="38" t="s">
        <v>227</v>
      </c>
      <c r="B40" s="39"/>
      <c r="C40" s="38" t="s">
        <v>228</v>
      </c>
      <c r="D40" s="38" t="s">
        <v>7</v>
      </c>
      <c r="E40" s="40">
        <v>0.13</v>
      </c>
      <c r="F40" s="41">
        <v>0.39</v>
      </c>
      <c r="G40" s="41">
        <v>0.52</v>
      </c>
    </row>
    <row r="41" spans="1:7" s="42" customFormat="1" ht="39.6" x14ac:dyDescent="0.25">
      <c r="A41" s="38" t="s">
        <v>229</v>
      </c>
      <c r="B41" s="39"/>
      <c r="C41" s="38" t="s">
        <v>230</v>
      </c>
      <c r="D41" s="38" t="s">
        <v>7</v>
      </c>
      <c r="E41" s="40">
        <v>0.18</v>
      </c>
      <c r="F41" s="41">
        <v>0.22</v>
      </c>
      <c r="G41" s="41">
        <v>0.4</v>
      </c>
    </row>
    <row r="42" spans="1:7" s="42" customFormat="1" ht="39.6" x14ac:dyDescent="0.25">
      <c r="A42" s="38" t="s">
        <v>231</v>
      </c>
      <c r="B42" s="39"/>
      <c r="C42" s="38" t="s">
        <v>232</v>
      </c>
      <c r="D42" s="38" t="s">
        <v>7</v>
      </c>
      <c r="E42" s="40">
        <v>0.25</v>
      </c>
      <c r="F42" s="41">
        <v>0.33</v>
      </c>
      <c r="G42" s="41">
        <v>0.57999999999999996</v>
      </c>
    </row>
    <row r="43" spans="1:7" s="42" customFormat="1" ht="39.6" x14ac:dyDescent="0.25">
      <c r="A43" s="38" t="s">
        <v>233</v>
      </c>
      <c r="B43" s="39"/>
      <c r="C43" s="38" t="s">
        <v>234</v>
      </c>
      <c r="D43" s="38" t="s">
        <v>7</v>
      </c>
      <c r="E43" s="40">
        <v>0.21</v>
      </c>
      <c r="F43" s="41">
        <v>0.27</v>
      </c>
      <c r="G43" s="41">
        <v>0.48</v>
      </c>
    </row>
    <row r="44" spans="1:7" s="42" customFormat="1" ht="39.6" x14ac:dyDescent="0.25">
      <c r="A44" s="38" t="s">
        <v>235</v>
      </c>
      <c r="B44" s="39"/>
      <c r="C44" s="38" t="s">
        <v>236</v>
      </c>
      <c r="D44" s="38" t="s">
        <v>7</v>
      </c>
      <c r="E44" s="40">
        <v>0.21</v>
      </c>
      <c r="F44" s="41">
        <v>0.26</v>
      </c>
      <c r="G44" s="41">
        <v>0.47</v>
      </c>
    </row>
    <row r="45" spans="1:7" s="42" customFormat="1" ht="52.8" x14ac:dyDescent="0.25">
      <c r="A45" s="38" t="s">
        <v>237</v>
      </c>
      <c r="B45" s="39"/>
      <c r="C45" s="38" t="s">
        <v>238</v>
      </c>
      <c r="D45" s="38" t="s">
        <v>7</v>
      </c>
      <c r="E45" s="40">
        <v>0.36</v>
      </c>
      <c r="F45" s="41">
        <v>0.45</v>
      </c>
      <c r="G45" s="41">
        <v>0.81</v>
      </c>
    </row>
    <row r="46" spans="1:7" s="42" customFormat="1" ht="52.8" x14ac:dyDescent="0.25">
      <c r="A46" s="38" t="s">
        <v>239</v>
      </c>
      <c r="B46" s="39"/>
      <c r="C46" s="38" t="s">
        <v>240</v>
      </c>
      <c r="D46" s="38" t="s">
        <v>7</v>
      </c>
      <c r="E46" s="40">
        <v>0.28000000000000003</v>
      </c>
      <c r="F46" s="41">
        <v>0.35</v>
      </c>
      <c r="G46" s="41">
        <v>0.63</v>
      </c>
    </row>
    <row r="47" spans="1:7" s="42" customFormat="1" ht="39.6" x14ac:dyDescent="0.25">
      <c r="A47" s="38" t="s">
        <v>241</v>
      </c>
      <c r="B47" s="39"/>
      <c r="C47" s="38" t="s">
        <v>242</v>
      </c>
      <c r="D47" s="38" t="s">
        <v>7</v>
      </c>
      <c r="E47" s="40">
        <v>0.21</v>
      </c>
      <c r="F47" s="41">
        <v>0.27</v>
      </c>
      <c r="G47" s="41">
        <v>0.48</v>
      </c>
    </row>
    <row r="48" spans="1:7" s="42" customFormat="1" ht="39.6" x14ac:dyDescent="0.25">
      <c r="A48" s="38" t="s">
        <v>243</v>
      </c>
      <c r="B48" s="39"/>
      <c r="C48" s="38" t="s">
        <v>244</v>
      </c>
      <c r="D48" s="38" t="s">
        <v>7</v>
      </c>
      <c r="E48" s="40">
        <v>0.28999999999999998</v>
      </c>
      <c r="F48" s="41">
        <v>0.37</v>
      </c>
      <c r="G48" s="41">
        <v>0.66</v>
      </c>
    </row>
    <row r="49" spans="1:7" s="42" customFormat="1" ht="39.6" x14ac:dyDescent="0.25">
      <c r="A49" s="38" t="s">
        <v>245</v>
      </c>
      <c r="B49" s="39"/>
      <c r="C49" s="38" t="s">
        <v>246</v>
      </c>
      <c r="D49" s="38" t="s">
        <v>7</v>
      </c>
      <c r="E49" s="40">
        <v>0.23</v>
      </c>
      <c r="F49" s="41">
        <v>0.3</v>
      </c>
      <c r="G49" s="41">
        <v>0.53</v>
      </c>
    </row>
    <row r="50" spans="1:7" s="42" customFormat="1" ht="39.6" x14ac:dyDescent="0.25">
      <c r="A50" s="38" t="s">
        <v>247</v>
      </c>
      <c r="B50" s="39"/>
      <c r="C50" s="38" t="s">
        <v>248</v>
      </c>
      <c r="D50" s="38" t="s">
        <v>7</v>
      </c>
      <c r="E50" s="40">
        <v>0.2</v>
      </c>
      <c r="F50" s="41">
        <v>0.26</v>
      </c>
      <c r="G50" s="41">
        <v>0.46</v>
      </c>
    </row>
    <row r="51" spans="1:7" s="42" customFormat="1" ht="39.6" x14ac:dyDescent="0.25">
      <c r="A51" s="38" t="s">
        <v>249</v>
      </c>
      <c r="B51" s="39"/>
      <c r="C51" s="38" t="s">
        <v>250</v>
      </c>
      <c r="D51" s="38" t="s">
        <v>7</v>
      </c>
      <c r="E51" s="40">
        <v>0.34</v>
      </c>
      <c r="F51" s="41">
        <v>0.42</v>
      </c>
      <c r="G51" s="41">
        <v>0.76</v>
      </c>
    </row>
    <row r="52" spans="1:7" s="42" customFormat="1" ht="39.6" x14ac:dyDescent="0.25">
      <c r="A52" s="38" t="s">
        <v>251</v>
      </c>
      <c r="B52" s="39"/>
      <c r="C52" s="38" t="s">
        <v>252</v>
      </c>
      <c r="D52" s="38" t="s">
        <v>7</v>
      </c>
      <c r="E52" s="40">
        <v>0.22</v>
      </c>
      <c r="F52" s="41">
        <v>0.28999999999999998</v>
      </c>
      <c r="G52" s="41">
        <v>0.51</v>
      </c>
    </row>
    <row r="53" spans="1:7" s="42" customFormat="1" ht="39.6" x14ac:dyDescent="0.25">
      <c r="A53" s="38" t="s">
        <v>253</v>
      </c>
      <c r="B53" s="39"/>
      <c r="C53" s="38" t="s">
        <v>254</v>
      </c>
      <c r="D53" s="38" t="s">
        <v>7</v>
      </c>
      <c r="E53" s="40">
        <v>0.13</v>
      </c>
      <c r="F53" s="41">
        <v>0.31</v>
      </c>
      <c r="G53" s="41">
        <v>0.44</v>
      </c>
    </row>
    <row r="54" spans="1:7" s="42" customFormat="1" ht="26.4" x14ac:dyDescent="0.25">
      <c r="A54" s="38" t="s">
        <v>255</v>
      </c>
      <c r="B54" s="39"/>
      <c r="C54" s="38" t="s">
        <v>256</v>
      </c>
      <c r="D54" s="38" t="s">
        <v>7</v>
      </c>
      <c r="E54" s="40">
        <v>0.14000000000000001</v>
      </c>
      <c r="F54" s="41">
        <v>0.17</v>
      </c>
      <c r="G54" s="41">
        <v>0.31</v>
      </c>
    </row>
    <row r="55" spans="1:7" s="42" customFormat="1" ht="26.4" x14ac:dyDescent="0.25">
      <c r="A55" s="38" t="s">
        <v>257</v>
      </c>
      <c r="B55" s="39"/>
      <c r="C55" s="38" t="s">
        <v>258</v>
      </c>
      <c r="D55" s="38" t="s">
        <v>7</v>
      </c>
      <c r="E55" s="40">
        <v>0.1</v>
      </c>
      <c r="F55" s="41">
        <v>0.13</v>
      </c>
      <c r="G55" s="41">
        <v>0.23</v>
      </c>
    </row>
    <row r="56" spans="1:7" s="42" customFormat="1" ht="26.4" x14ac:dyDescent="0.25">
      <c r="A56" s="38" t="s">
        <v>259</v>
      </c>
      <c r="B56" s="39"/>
      <c r="C56" s="38" t="s">
        <v>260</v>
      </c>
      <c r="D56" s="38" t="s">
        <v>7</v>
      </c>
      <c r="E56" s="40">
        <v>0.08</v>
      </c>
      <c r="F56" s="41">
        <v>0.11</v>
      </c>
      <c r="G56" s="41">
        <v>0.19</v>
      </c>
    </row>
    <row r="57" spans="1:7" s="42" customFormat="1" ht="26.4" x14ac:dyDescent="0.25">
      <c r="A57" s="38" t="s">
        <v>261</v>
      </c>
      <c r="B57" s="39"/>
      <c r="C57" s="38" t="s">
        <v>262</v>
      </c>
      <c r="D57" s="38" t="s">
        <v>7</v>
      </c>
      <c r="E57" s="40">
        <v>7.0000000000000007E-2</v>
      </c>
      <c r="F57" s="41">
        <v>0.1</v>
      </c>
      <c r="G57" s="41">
        <v>0.17</v>
      </c>
    </row>
    <row r="58" spans="1:7" s="42" customFormat="1" ht="26.4" x14ac:dyDescent="0.25">
      <c r="A58" s="38" t="s">
        <v>263</v>
      </c>
      <c r="B58" s="39"/>
      <c r="C58" s="38" t="s">
        <v>264</v>
      </c>
      <c r="D58" s="38" t="s">
        <v>265</v>
      </c>
      <c r="E58" s="40">
        <v>519.95000000000005</v>
      </c>
      <c r="F58" s="41">
        <v>525</v>
      </c>
      <c r="G58" s="41">
        <v>1044.95</v>
      </c>
    </row>
    <row r="59" spans="1:7" s="42" customFormat="1" ht="26.4" x14ac:dyDescent="0.25">
      <c r="A59" s="38" t="s">
        <v>266</v>
      </c>
      <c r="B59" s="39"/>
      <c r="C59" s="38" t="s">
        <v>267</v>
      </c>
      <c r="D59" s="38" t="s">
        <v>169</v>
      </c>
      <c r="E59" s="40">
        <v>586.53</v>
      </c>
      <c r="F59" s="41">
        <v>358.84</v>
      </c>
      <c r="G59" s="41">
        <v>945.37</v>
      </c>
    </row>
    <row r="60" spans="1:7" ht="15.9" customHeight="1" x14ac:dyDescent="0.3">
      <c r="A60" s="32" t="s">
        <v>268</v>
      </c>
      <c r="B60" s="33" t="s">
        <v>269</v>
      </c>
      <c r="C60" s="34"/>
      <c r="D60" s="34"/>
      <c r="E60" s="35"/>
      <c r="F60" s="35"/>
      <c r="G60" s="36"/>
    </row>
    <row r="61" spans="1:7" s="42" customFormat="1" ht="26.4" x14ac:dyDescent="0.25">
      <c r="A61" s="38" t="s">
        <v>270</v>
      </c>
      <c r="B61" s="39"/>
      <c r="C61" s="38" t="s">
        <v>271</v>
      </c>
      <c r="D61" s="38" t="s">
        <v>218</v>
      </c>
      <c r="E61" s="40">
        <v>886.42</v>
      </c>
      <c r="F61" s="41">
        <v>0</v>
      </c>
      <c r="G61" s="41">
        <v>886.42</v>
      </c>
    </row>
    <row r="62" spans="1:7" s="42" customFormat="1" ht="39.6" x14ac:dyDescent="0.25">
      <c r="A62" s="38" t="s">
        <v>272</v>
      </c>
      <c r="B62" s="39"/>
      <c r="C62" s="38" t="s">
        <v>273</v>
      </c>
      <c r="D62" s="38" t="s">
        <v>218</v>
      </c>
      <c r="E62" s="40">
        <v>4536.63</v>
      </c>
      <c r="F62" s="41">
        <v>0</v>
      </c>
      <c r="G62" s="41">
        <v>4536.63</v>
      </c>
    </row>
    <row r="63" spans="1:7" s="42" customFormat="1" ht="13.2" x14ac:dyDescent="0.25">
      <c r="A63" s="38" t="s">
        <v>274</v>
      </c>
      <c r="B63" s="39"/>
      <c r="C63" s="38" t="s">
        <v>275</v>
      </c>
      <c r="D63" s="38" t="s">
        <v>9</v>
      </c>
      <c r="E63" s="40">
        <v>75.78</v>
      </c>
      <c r="F63" s="41">
        <v>0</v>
      </c>
      <c r="G63" s="41">
        <v>75.78</v>
      </c>
    </row>
    <row r="64" spans="1:7" s="42" customFormat="1" ht="26.4" x14ac:dyDescent="0.25">
      <c r="A64" s="38" t="s">
        <v>276</v>
      </c>
      <c r="B64" s="39"/>
      <c r="C64" s="38" t="s">
        <v>277</v>
      </c>
      <c r="D64" s="38" t="s">
        <v>9</v>
      </c>
      <c r="E64" s="40">
        <v>83.55</v>
      </c>
      <c r="F64" s="41">
        <v>0</v>
      </c>
      <c r="G64" s="41">
        <v>83.55</v>
      </c>
    </row>
    <row r="65" spans="1:7" s="42" customFormat="1" ht="13.2" x14ac:dyDescent="0.25">
      <c r="A65" s="38" t="s">
        <v>278</v>
      </c>
      <c r="B65" s="39"/>
      <c r="C65" s="38" t="s">
        <v>279</v>
      </c>
      <c r="D65" s="38" t="s">
        <v>9</v>
      </c>
      <c r="E65" s="40">
        <v>300.10000000000002</v>
      </c>
      <c r="F65" s="41">
        <v>0</v>
      </c>
      <c r="G65" s="41">
        <v>300.10000000000002</v>
      </c>
    </row>
    <row r="66" spans="1:7" s="42" customFormat="1" ht="13.2" x14ac:dyDescent="0.25">
      <c r="A66" s="38" t="s">
        <v>280</v>
      </c>
      <c r="B66" s="39"/>
      <c r="C66" s="38" t="s">
        <v>281</v>
      </c>
      <c r="D66" s="38" t="s">
        <v>9</v>
      </c>
      <c r="E66" s="40">
        <v>834.77</v>
      </c>
      <c r="F66" s="41">
        <v>0</v>
      </c>
      <c r="G66" s="41">
        <v>834.77</v>
      </c>
    </row>
    <row r="67" spans="1:7" s="42" customFormat="1" ht="26.4" x14ac:dyDescent="0.25">
      <c r="A67" s="38" t="s">
        <v>282</v>
      </c>
      <c r="B67" s="39"/>
      <c r="C67" s="38" t="s">
        <v>283</v>
      </c>
      <c r="D67" s="38" t="s">
        <v>9</v>
      </c>
      <c r="E67" s="40">
        <v>76.08</v>
      </c>
      <c r="F67" s="41">
        <v>0</v>
      </c>
      <c r="G67" s="41">
        <v>76.08</v>
      </c>
    </row>
    <row r="68" spans="1:7" ht="15.9" customHeight="1" x14ac:dyDescent="0.3">
      <c r="A68" s="32" t="s">
        <v>284</v>
      </c>
      <c r="B68" s="33" t="s">
        <v>285</v>
      </c>
      <c r="C68" s="34"/>
      <c r="D68" s="34"/>
      <c r="E68" s="35"/>
      <c r="F68" s="35"/>
      <c r="G68" s="36"/>
    </row>
    <row r="69" spans="1:7" s="42" customFormat="1" ht="39.6" x14ac:dyDescent="0.25">
      <c r="A69" s="38" t="s">
        <v>286</v>
      </c>
      <c r="B69" s="39"/>
      <c r="C69" s="38" t="s">
        <v>287</v>
      </c>
      <c r="D69" s="38" t="s">
        <v>218</v>
      </c>
      <c r="E69" s="40">
        <v>295.87</v>
      </c>
      <c r="F69" s="41">
        <v>0</v>
      </c>
      <c r="G69" s="41">
        <v>295.87</v>
      </c>
    </row>
    <row r="70" spans="1:7" s="42" customFormat="1" ht="13.2" x14ac:dyDescent="0.25">
      <c r="A70" s="38" t="s">
        <v>288</v>
      </c>
      <c r="B70" s="39"/>
      <c r="C70" s="38" t="s">
        <v>289</v>
      </c>
      <c r="D70" s="38" t="s">
        <v>7</v>
      </c>
      <c r="E70" s="40">
        <v>1.83</v>
      </c>
      <c r="F70" s="41">
        <v>4.7300000000000004</v>
      </c>
      <c r="G70" s="41">
        <v>6.56</v>
      </c>
    </row>
    <row r="71" spans="1:7" s="42" customFormat="1" ht="26.4" x14ac:dyDescent="0.25">
      <c r="A71" s="38" t="s">
        <v>290</v>
      </c>
      <c r="B71" s="39"/>
      <c r="C71" s="38" t="s">
        <v>291</v>
      </c>
      <c r="D71" s="38" t="s">
        <v>7</v>
      </c>
      <c r="E71" s="40">
        <v>85.32</v>
      </c>
      <c r="F71" s="41">
        <v>34.96</v>
      </c>
      <c r="G71" s="41">
        <v>120.28</v>
      </c>
    </row>
    <row r="72" spans="1:7" s="42" customFormat="1" ht="26.4" x14ac:dyDescent="0.25">
      <c r="A72" s="38" t="s">
        <v>292</v>
      </c>
      <c r="B72" s="39"/>
      <c r="C72" s="38" t="s">
        <v>293</v>
      </c>
      <c r="D72" s="38" t="s">
        <v>7</v>
      </c>
      <c r="E72" s="40">
        <v>13.43</v>
      </c>
      <c r="F72" s="41">
        <v>30.58</v>
      </c>
      <c r="G72" s="41">
        <v>44.01</v>
      </c>
    </row>
    <row r="73" spans="1:7" s="42" customFormat="1" ht="26.4" x14ac:dyDescent="0.25">
      <c r="A73" s="38" t="s">
        <v>294</v>
      </c>
      <c r="B73" s="39"/>
      <c r="C73" s="38" t="s">
        <v>295</v>
      </c>
      <c r="D73" s="38" t="s">
        <v>7</v>
      </c>
      <c r="E73" s="40">
        <v>0</v>
      </c>
      <c r="F73" s="41">
        <v>23.66</v>
      </c>
      <c r="G73" s="41">
        <v>23.66</v>
      </c>
    </row>
    <row r="74" spans="1:7" s="42" customFormat="1" ht="26.4" x14ac:dyDescent="0.25">
      <c r="A74" s="38" t="s">
        <v>296</v>
      </c>
      <c r="B74" s="39"/>
      <c r="C74" s="38" t="s">
        <v>297</v>
      </c>
      <c r="D74" s="38" t="s">
        <v>9</v>
      </c>
      <c r="E74" s="40">
        <v>0.67</v>
      </c>
      <c r="F74" s="41">
        <v>3.5</v>
      </c>
      <c r="G74" s="41">
        <v>4.17</v>
      </c>
    </row>
    <row r="75" spans="1:7" s="42" customFormat="1" ht="39.6" x14ac:dyDescent="0.25">
      <c r="A75" s="38" t="s">
        <v>298</v>
      </c>
      <c r="B75" s="39"/>
      <c r="C75" s="38" t="s">
        <v>299</v>
      </c>
      <c r="D75" s="38" t="s">
        <v>8</v>
      </c>
      <c r="E75" s="40">
        <v>0</v>
      </c>
      <c r="F75" s="41">
        <v>357.03</v>
      </c>
      <c r="G75" s="41">
        <v>357.03</v>
      </c>
    </row>
    <row r="76" spans="1:7" s="42" customFormat="1" ht="13.2" x14ac:dyDescent="0.25">
      <c r="A76" s="38" t="s">
        <v>300</v>
      </c>
      <c r="B76" s="39"/>
      <c r="C76" s="38" t="s">
        <v>301</v>
      </c>
      <c r="D76" s="38" t="s">
        <v>9</v>
      </c>
      <c r="E76" s="40">
        <v>156.36000000000001</v>
      </c>
      <c r="F76" s="41">
        <v>0</v>
      </c>
      <c r="G76" s="41">
        <v>156.36000000000001</v>
      </c>
    </row>
    <row r="77" spans="1:7" s="42" customFormat="1" ht="13.2" x14ac:dyDescent="0.25">
      <c r="A77" s="38" t="s">
        <v>302</v>
      </c>
      <c r="B77" s="39"/>
      <c r="C77" s="38" t="s">
        <v>303</v>
      </c>
      <c r="D77" s="38" t="s">
        <v>9</v>
      </c>
      <c r="E77" s="40">
        <v>162.41</v>
      </c>
      <c r="F77" s="41">
        <v>0</v>
      </c>
      <c r="G77" s="41">
        <v>162.41</v>
      </c>
    </row>
    <row r="78" spans="1:7" s="42" customFormat="1" ht="13.2" x14ac:dyDescent="0.25">
      <c r="A78" s="38" t="s">
        <v>304</v>
      </c>
      <c r="B78" s="39"/>
      <c r="C78" s="38" t="s">
        <v>305</v>
      </c>
      <c r="D78" s="38" t="s">
        <v>9</v>
      </c>
      <c r="E78" s="40">
        <v>187.75</v>
      </c>
      <c r="F78" s="41">
        <v>0</v>
      </c>
      <c r="G78" s="41">
        <v>187.75</v>
      </c>
    </row>
    <row r="79" spans="1:7" s="42" customFormat="1" ht="13.2" x14ac:dyDescent="0.25">
      <c r="A79" s="38" t="s">
        <v>306</v>
      </c>
      <c r="B79" s="39"/>
      <c r="C79" s="38" t="s">
        <v>307</v>
      </c>
      <c r="D79" s="38" t="s">
        <v>9</v>
      </c>
      <c r="E79" s="40">
        <v>193.62</v>
      </c>
      <c r="F79" s="41">
        <v>0</v>
      </c>
      <c r="G79" s="41">
        <v>193.62</v>
      </c>
    </row>
    <row r="80" spans="1:7" s="42" customFormat="1" ht="39.6" x14ac:dyDescent="0.25">
      <c r="A80" s="38" t="s">
        <v>308</v>
      </c>
      <c r="B80" s="39"/>
      <c r="C80" s="38" t="s">
        <v>309</v>
      </c>
      <c r="D80" s="38" t="s">
        <v>218</v>
      </c>
      <c r="E80" s="40">
        <v>159.75</v>
      </c>
      <c r="F80" s="41">
        <v>0</v>
      </c>
      <c r="G80" s="41">
        <v>159.75</v>
      </c>
    </row>
    <row r="81" spans="1:7" s="42" customFormat="1" ht="39.6" x14ac:dyDescent="0.25">
      <c r="A81" s="38" t="s">
        <v>310</v>
      </c>
      <c r="B81" s="39"/>
      <c r="C81" s="38" t="s">
        <v>311</v>
      </c>
      <c r="D81" s="38" t="s">
        <v>169</v>
      </c>
      <c r="E81" s="40">
        <v>6.55</v>
      </c>
      <c r="F81" s="41">
        <v>0</v>
      </c>
      <c r="G81" s="41">
        <v>6.55</v>
      </c>
    </row>
    <row r="82" spans="1:7" s="42" customFormat="1" ht="39.6" x14ac:dyDescent="0.25">
      <c r="A82" s="38" t="s">
        <v>312</v>
      </c>
      <c r="B82" s="39"/>
      <c r="C82" s="38" t="s">
        <v>313</v>
      </c>
      <c r="D82" s="38" t="s">
        <v>169</v>
      </c>
      <c r="E82" s="40">
        <v>7.51</v>
      </c>
      <c r="F82" s="41">
        <v>0</v>
      </c>
      <c r="G82" s="41">
        <v>7.51</v>
      </c>
    </row>
    <row r="83" spans="1:7" s="42" customFormat="1" ht="39.6" x14ac:dyDescent="0.25">
      <c r="A83" s="38" t="s">
        <v>314</v>
      </c>
      <c r="B83" s="39"/>
      <c r="C83" s="38" t="s">
        <v>315</v>
      </c>
      <c r="D83" s="38" t="s">
        <v>169</v>
      </c>
      <c r="E83" s="40">
        <v>9.49</v>
      </c>
      <c r="F83" s="41">
        <v>0</v>
      </c>
      <c r="G83" s="41">
        <v>9.49</v>
      </c>
    </row>
    <row r="84" spans="1:7" s="42" customFormat="1" ht="39.6" x14ac:dyDescent="0.25">
      <c r="A84" s="38" t="s">
        <v>316</v>
      </c>
      <c r="B84" s="39"/>
      <c r="C84" s="38" t="s">
        <v>317</v>
      </c>
      <c r="D84" s="38" t="s">
        <v>169</v>
      </c>
      <c r="E84" s="40">
        <v>9.49</v>
      </c>
      <c r="F84" s="41">
        <v>0</v>
      </c>
      <c r="G84" s="41">
        <v>9.49</v>
      </c>
    </row>
    <row r="85" spans="1:7" s="42" customFormat="1" ht="39.6" x14ac:dyDescent="0.25">
      <c r="A85" s="38" t="s">
        <v>318</v>
      </c>
      <c r="B85" s="39"/>
      <c r="C85" s="38" t="s">
        <v>319</v>
      </c>
      <c r="D85" s="38" t="s">
        <v>169</v>
      </c>
      <c r="E85" s="40">
        <v>11.56</v>
      </c>
      <c r="F85" s="41">
        <v>0</v>
      </c>
      <c r="G85" s="41">
        <v>11.56</v>
      </c>
    </row>
    <row r="86" spans="1:7" s="42" customFormat="1" ht="39.6" x14ac:dyDescent="0.25">
      <c r="A86" s="38" t="s">
        <v>320</v>
      </c>
      <c r="B86" s="39"/>
      <c r="C86" s="38" t="s">
        <v>321</v>
      </c>
      <c r="D86" s="38" t="s">
        <v>169</v>
      </c>
      <c r="E86" s="40">
        <v>14.79</v>
      </c>
      <c r="F86" s="41">
        <v>0</v>
      </c>
      <c r="G86" s="41">
        <v>14.79</v>
      </c>
    </row>
    <row r="87" spans="1:7" s="42" customFormat="1" ht="39.6" x14ac:dyDescent="0.25">
      <c r="A87" s="38" t="s">
        <v>322</v>
      </c>
      <c r="B87" s="39"/>
      <c r="C87" s="38" t="s">
        <v>323</v>
      </c>
      <c r="D87" s="38" t="s">
        <v>169</v>
      </c>
      <c r="E87" s="40">
        <v>16.899999999999999</v>
      </c>
      <c r="F87" s="41">
        <v>0</v>
      </c>
      <c r="G87" s="41">
        <v>16.899999999999999</v>
      </c>
    </row>
    <row r="88" spans="1:7" s="42" customFormat="1" ht="39.6" x14ac:dyDescent="0.25">
      <c r="A88" s="38" t="s">
        <v>324</v>
      </c>
      <c r="B88" s="39"/>
      <c r="C88" s="38" t="s">
        <v>325</v>
      </c>
      <c r="D88" s="38" t="s">
        <v>169</v>
      </c>
      <c r="E88" s="40">
        <v>13.1</v>
      </c>
      <c r="F88" s="41">
        <v>0</v>
      </c>
      <c r="G88" s="41">
        <v>13.1</v>
      </c>
    </row>
    <row r="89" spans="1:7" s="42" customFormat="1" ht="39.6" x14ac:dyDescent="0.25">
      <c r="A89" s="38" t="s">
        <v>326</v>
      </c>
      <c r="B89" s="39"/>
      <c r="C89" s="38" t="s">
        <v>327</v>
      </c>
      <c r="D89" s="38" t="s">
        <v>169</v>
      </c>
      <c r="E89" s="40">
        <v>15.15</v>
      </c>
      <c r="F89" s="41">
        <v>0</v>
      </c>
      <c r="G89" s="41">
        <v>15.15</v>
      </c>
    </row>
    <row r="90" spans="1:7" s="42" customFormat="1" ht="39.6" x14ac:dyDescent="0.25">
      <c r="A90" s="38" t="s">
        <v>328</v>
      </c>
      <c r="B90" s="39"/>
      <c r="C90" s="38" t="s">
        <v>329</v>
      </c>
      <c r="D90" s="38" t="s">
        <v>169</v>
      </c>
      <c r="E90" s="40">
        <v>19.38</v>
      </c>
      <c r="F90" s="41">
        <v>0</v>
      </c>
      <c r="G90" s="41">
        <v>19.38</v>
      </c>
    </row>
    <row r="91" spans="1:7" s="42" customFormat="1" ht="39.6" x14ac:dyDescent="0.25">
      <c r="A91" s="38" t="s">
        <v>330</v>
      </c>
      <c r="B91" s="39"/>
      <c r="C91" s="38" t="s">
        <v>331</v>
      </c>
      <c r="D91" s="38" t="s">
        <v>169</v>
      </c>
      <c r="E91" s="40">
        <v>23.5</v>
      </c>
      <c r="F91" s="41">
        <v>0</v>
      </c>
      <c r="G91" s="41">
        <v>23.5</v>
      </c>
    </row>
    <row r="92" spans="1:7" s="42" customFormat="1" ht="13.2" x14ac:dyDescent="0.25">
      <c r="A92" s="38" t="s">
        <v>332</v>
      </c>
      <c r="B92" s="39"/>
      <c r="C92" s="38" t="s">
        <v>333</v>
      </c>
      <c r="D92" s="38" t="s">
        <v>9</v>
      </c>
      <c r="E92" s="40">
        <v>179.04</v>
      </c>
      <c r="F92" s="41">
        <v>0</v>
      </c>
      <c r="G92" s="41">
        <v>179.04</v>
      </c>
    </row>
    <row r="93" spans="1:7" s="42" customFormat="1" ht="13.2" x14ac:dyDescent="0.25">
      <c r="A93" s="38" t="s">
        <v>334</v>
      </c>
      <c r="B93" s="39"/>
      <c r="C93" s="38" t="s">
        <v>335</v>
      </c>
      <c r="D93" s="38" t="s">
        <v>9</v>
      </c>
      <c r="E93" s="40">
        <v>202.65</v>
      </c>
      <c r="F93" s="41">
        <v>0</v>
      </c>
      <c r="G93" s="41">
        <v>202.65</v>
      </c>
    </row>
    <row r="94" spans="1:7" s="42" customFormat="1" ht="13.2" x14ac:dyDescent="0.25">
      <c r="A94" s="38" t="s">
        <v>336</v>
      </c>
      <c r="B94" s="39"/>
      <c r="C94" s="38" t="s">
        <v>337</v>
      </c>
      <c r="D94" s="38" t="s">
        <v>9</v>
      </c>
      <c r="E94" s="40">
        <v>232.83</v>
      </c>
      <c r="F94" s="41">
        <v>0</v>
      </c>
      <c r="G94" s="41">
        <v>232.83</v>
      </c>
    </row>
    <row r="95" spans="1:7" s="42" customFormat="1" ht="13.2" x14ac:dyDescent="0.25">
      <c r="A95" s="38" t="s">
        <v>338</v>
      </c>
      <c r="B95" s="39"/>
      <c r="C95" s="38" t="s">
        <v>339</v>
      </c>
      <c r="D95" s="38" t="s">
        <v>9</v>
      </c>
      <c r="E95" s="40">
        <v>266.01</v>
      </c>
      <c r="F95" s="41">
        <v>0</v>
      </c>
      <c r="G95" s="41">
        <v>266.01</v>
      </c>
    </row>
    <row r="96" spans="1:7" s="42" customFormat="1" ht="13.2" x14ac:dyDescent="0.25">
      <c r="A96" s="38" t="s">
        <v>340</v>
      </c>
      <c r="B96" s="39"/>
      <c r="C96" s="38" t="s">
        <v>341</v>
      </c>
      <c r="D96" s="38" t="s">
        <v>9</v>
      </c>
      <c r="E96" s="40">
        <v>309.01</v>
      </c>
      <c r="F96" s="41">
        <v>0</v>
      </c>
      <c r="G96" s="41">
        <v>309.01</v>
      </c>
    </row>
    <row r="97" spans="1:7" s="42" customFormat="1" ht="13.2" x14ac:dyDescent="0.25">
      <c r="A97" s="38" t="s">
        <v>342</v>
      </c>
      <c r="B97" s="39"/>
      <c r="C97" s="38" t="s">
        <v>343</v>
      </c>
      <c r="D97" s="38" t="s">
        <v>9</v>
      </c>
      <c r="E97" s="40">
        <v>364.19</v>
      </c>
      <c r="F97" s="41">
        <v>0</v>
      </c>
      <c r="G97" s="41">
        <v>364.19</v>
      </c>
    </row>
    <row r="98" spans="1:7" s="42" customFormat="1" ht="26.4" x14ac:dyDescent="0.25">
      <c r="A98" s="38" t="s">
        <v>344</v>
      </c>
      <c r="B98" s="39"/>
      <c r="C98" s="38" t="s">
        <v>345</v>
      </c>
      <c r="D98" s="38" t="s">
        <v>9</v>
      </c>
      <c r="E98" s="40">
        <v>181.62</v>
      </c>
      <c r="F98" s="41">
        <v>0</v>
      </c>
      <c r="G98" s="41">
        <v>181.62</v>
      </c>
    </row>
    <row r="99" spans="1:7" s="42" customFormat="1" ht="26.4" x14ac:dyDescent="0.25">
      <c r="A99" s="38" t="s">
        <v>346</v>
      </c>
      <c r="B99" s="39"/>
      <c r="C99" s="38" t="s">
        <v>347</v>
      </c>
      <c r="D99" s="38" t="s">
        <v>218</v>
      </c>
      <c r="E99" s="40">
        <v>975.68</v>
      </c>
      <c r="F99" s="41">
        <v>3201.49</v>
      </c>
      <c r="G99" s="41">
        <v>4177.17</v>
      </c>
    </row>
    <row r="100" spans="1:7" s="42" customFormat="1" ht="39.6" x14ac:dyDescent="0.25">
      <c r="A100" s="38" t="s">
        <v>348</v>
      </c>
      <c r="B100" s="39"/>
      <c r="C100" s="38" t="s">
        <v>349</v>
      </c>
      <c r="D100" s="38" t="s">
        <v>7</v>
      </c>
      <c r="E100" s="40">
        <v>4.87</v>
      </c>
      <c r="F100" s="41">
        <v>34.18</v>
      </c>
      <c r="G100" s="41">
        <v>39.049999999999997</v>
      </c>
    </row>
    <row r="101" spans="1:7" s="42" customFormat="1" ht="26.4" x14ac:dyDescent="0.25">
      <c r="A101" s="38" t="s">
        <v>350</v>
      </c>
      <c r="B101" s="39"/>
      <c r="C101" s="38" t="s">
        <v>351</v>
      </c>
      <c r="D101" s="38" t="s">
        <v>7</v>
      </c>
      <c r="E101" s="40">
        <v>160.94</v>
      </c>
      <c r="F101" s="41">
        <v>243.43</v>
      </c>
      <c r="G101" s="41">
        <v>404.37</v>
      </c>
    </row>
    <row r="102" spans="1:7" ht="15.9" customHeight="1" x14ac:dyDescent="0.3">
      <c r="A102" s="32" t="s">
        <v>352</v>
      </c>
      <c r="B102" s="33" t="s">
        <v>353</v>
      </c>
      <c r="C102" s="34"/>
      <c r="D102" s="34"/>
      <c r="E102" s="35"/>
      <c r="F102" s="35"/>
      <c r="G102" s="36"/>
    </row>
    <row r="103" spans="1:7" s="42" customFormat="1" ht="39.6" x14ac:dyDescent="0.25">
      <c r="A103" s="38" t="s">
        <v>354</v>
      </c>
      <c r="B103" s="39"/>
      <c r="C103" s="38" t="s">
        <v>355</v>
      </c>
      <c r="D103" s="38" t="s">
        <v>169</v>
      </c>
      <c r="E103" s="40">
        <v>144.69999999999999</v>
      </c>
      <c r="F103" s="41">
        <v>7014.27</v>
      </c>
      <c r="G103" s="41">
        <v>7158.97</v>
      </c>
    </row>
    <row r="104" spans="1:7" s="42" customFormat="1" ht="26.4" x14ac:dyDescent="0.25">
      <c r="A104" s="38" t="s">
        <v>356</v>
      </c>
      <c r="B104" s="39"/>
      <c r="C104" s="38" t="s">
        <v>357</v>
      </c>
      <c r="D104" s="38" t="s">
        <v>169</v>
      </c>
      <c r="E104" s="40">
        <v>144.69999999999999</v>
      </c>
      <c r="F104" s="41">
        <v>9451.84</v>
      </c>
      <c r="G104" s="41">
        <v>9596.5400000000009</v>
      </c>
    </row>
    <row r="105" spans="1:7" s="42" customFormat="1" ht="26.4" x14ac:dyDescent="0.25">
      <c r="A105" s="38" t="s">
        <v>358</v>
      </c>
      <c r="B105" s="39"/>
      <c r="C105" s="38" t="s">
        <v>359</v>
      </c>
      <c r="D105" s="38" t="s">
        <v>169</v>
      </c>
      <c r="E105" s="40">
        <v>144.69999999999999</v>
      </c>
      <c r="F105" s="41">
        <v>8369.67</v>
      </c>
      <c r="G105" s="41">
        <v>8514.3700000000008</v>
      </c>
    </row>
    <row r="106" spans="1:7" s="42" customFormat="1" ht="13.2" x14ac:dyDescent="0.25">
      <c r="A106" s="38" t="s">
        <v>360</v>
      </c>
      <c r="B106" s="39"/>
      <c r="C106" s="38" t="s">
        <v>361</v>
      </c>
      <c r="D106" s="38" t="s">
        <v>169</v>
      </c>
      <c r="E106" s="40">
        <v>417.7</v>
      </c>
      <c r="F106" s="41">
        <v>19307.29</v>
      </c>
      <c r="G106" s="41">
        <v>19724.990000000002</v>
      </c>
    </row>
    <row r="107" spans="1:7" s="42" customFormat="1" ht="26.4" x14ac:dyDescent="0.25">
      <c r="A107" s="38" t="s">
        <v>362</v>
      </c>
      <c r="B107" s="39"/>
      <c r="C107" s="38" t="s">
        <v>363</v>
      </c>
      <c r="D107" s="38" t="s">
        <v>169</v>
      </c>
      <c r="E107" s="40">
        <v>417.7</v>
      </c>
      <c r="F107" s="41">
        <v>29651.46</v>
      </c>
      <c r="G107" s="41">
        <v>30069.16</v>
      </c>
    </row>
    <row r="108" spans="1:7" s="42" customFormat="1" ht="26.4" x14ac:dyDescent="0.25">
      <c r="A108" s="38" t="s">
        <v>364</v>
      </c>
      <c r="B108" s="39"/>
      <c r="C108" s="38" t="s">
        <v>365</v>
      </c>
      <c r="D108" s="38" t="s">
        <v>169</v>
      </c>
      <c r="E108" s="40">
        <v>417.7</v>
      </c>
      <c r="F108" s="41">
        <v>11780.81</v>
      </c>
      <c r="G108" s="41">
        <v>12198.51</v>
      </c>
    </row>
    <row r="109" spans="1:7" s="42" customFormat="1" ht="13.2" x14ac:dyDescent="0.25">
      <c r="A109" s="38" t="s">
        <v>366</v>
      </c>
      <c r="B109" s="39"/>
      <c r="C109" s="38" t="s">
        <v>367</v>
      </c>
      <c r="D109" s="38" t="s">
        <v>169</v>
      </c>
      <c r="E109" s="40">
        <v>339.7</v>
      </c>
      <c r="F109" s="41">
        <v>14147.57</v>
      </c>
      <c r="G109" s="41">
        <v>14487.27</v>
      </c>
    </row>
    <row r="110" spans="1:7" s="42" customFormat="1" ht="26.4" x14ac:dyDescent="0.25">
      <c r="A110" s="38" t="s">
        <v>368</v>
      </c>
      <c r="B110" s="39"/>
      <c r="C110" s="38" t="s">
        <v>369</v>
      </c>
      <c r="D110" s="38" t="s">
        <v>169</v>
      </c>
      <c r="E110" s="40">
        <v>207.1</v>
      </c>
      <c r="F110" s="41">
        <v>22920.400000000001</v>
      </c>
      <c r="G110" s="41">
        <v>23127.5</v>
      </c>
    </row>
    <row r="111" spans="1:7" ht="15.9" customHeight="1" x14ac:dyDescent="0.3">
      <c r="A111" s="32" t="s">
        <v>370</v>
      </c>
      <c r="B111" s="33" t="s">
        <v>371</v>
      </c>
      <c r="C111" s="34"/>
      <c r="D111" s="34"/>
      <c r="E111" s="35"/>
      <c r="F111" s="35"/>
      <c r="G111" s="36"/>
    </row>
    <row r="112" spans="1:7" s="42" customFormat="1" ht="39.6" x14ac:dyDescent="0.25">
      <c r="A112" s="38" t="s">
        <v>372</v>
      </c>
      <c r="B112" s="39"/>
      <c r="C112" s="38" t="s">
        <v>373</v>
      </c>
      <c r="D112" s="38" t="s">
        <v>218</v>
      </c>
      <c r="E112" s="40">
        <v>8382.84</v>
      </c>
      <c r="F112" s="41">
        <v>0</v>
      </c>
      <c r="G112" s="41">
        <v>8382.84</v>
      </c>
    </row>
    <row r="113" spans="1:7" s="42" customFormat="1" ht="52.8" x14ac:dyDescent="0.25">
      <c r="A113" s="38" t="s">
        <v>374</v>
      </c>
      <c r="B113" s="39"/>
      <c r="C113" s="38" t="s">
        <v>375</v>
      </c>
      <c r="D113" s="38" t="s">
        <v>218</v>
      </c>
      <c r="E113" s="40">
        <v>10542.95</v>
      </c>
      <c r="F113" s="41">
        <v>0</v>
      </c>
      <c r="G113" s="41">
        <v>10542.95</v>
      </c>
    </row>
    <row r="114" spans="1:7" s="42" customFormat="1" ht="52.8" x14ac:dyDescent="0.25">
      <c r="A114" s="38" t="s">
        <v>376</v>
      </c>
      <c r="B114" s="39"/>
      <c r="C114" s="38" t="s">
        <v>377</v>
      </c>
      <c r="D114" s="38" t="s">
        <v>218</v>
      </c>
      <c r="E114" s="40">
        <v>15396.56</v>
      </c>
      <c r="F114" s="41">
        <v>0</v>
      </c>
      <c r="G114" s="41">
        <v>15396.56</v>
      </c>
    </row>
    <row r="115" spans="1:7" s="42" customFormat="1" ht="39.6" x14ac:dyDescent="0.25">
      <c r="A115" s="38" t="s">
        <v>378</v>
      </c>
      <c r="B115" s="39"/>
      <c r="C115" s="38" t="s">
        <v>379</v>
      </c>
      <c r="D115" s="38" t="s">
        <v>9</v>
      </c>
      <c r="E115" s="40">
        <v>378.81</v>
      </c>
      <c r="F115" s="41">
        <v>0</v>
      </c>
      <c r="G115" s="41">
        <v>378.81</v>
      </c>
    </row>
    <row r="116" spans="1:7" s="42" customFormat="1" ht="39.6" x14ac:dyDescent="0.25">
      <c r="A116" s="38" t="s">
        <v>380</v>
      </c>
      <c r="B116" s="39"/>
      <c r="C116" s="38" t="s">
        <v>381</v>
      </c>
      <c r="D116" s="38" t="s">
        <v>9</v>
      </c>
      <c r="E116" s="40">
        <v>403.03</v>
      </c>
      <c r="F116" s="41">
        <v>0</v>
      </c>
      <c r="G116" s="41">
        <v>403.03</v>
      </c>
    </row>
    <row r="117" spans="1:7" s="42" customFormat="1" ht="39.6" x14ac:dyDescent="0.25">
      <c r="A117" s="38" t="s">
        <v>382</v>
      </c>
      <c r="B117" s="39"/>
      <c r="C117" s="38" t="s">
        <v>383</v>
      </c>
      <c r="D117" s="38" t="s">
        <v>9</v>
      </c>
      <c r="E117" s="40">
        <v>520.1</v>
      </c>
      <c r="F117" s="41">
        <v>0</v>
      </c>
      <c r="G117" s="41">
        <v>520.1</v>
      </c>
    </row>
    <row r="118" spans="1:7" s="42" customFormat="1" ht="39.6" x14ac:dyDescent="0.25">
      <c r="A118" s="38" t="s">
        <v>384</v>
      </c>
      <c r="B118" s="39"/>
      <c r="C118" s="38" t="s">
        <v>385</v>
      </c>
      <c r="D118" s="38" t="s">
        <v>9</v>
      </c>
      <c r="E118" s="40">
        <v>750.21</v>
      </c>
      <c r="F118" s="41">
        <v>0</v>
      </c>
      <c r="G118" s="41">
        <v>750.21</v>
      </c>
    </row>
    <row r="119" spans="1:7" s="42" customFormat="1" ht="39.6" x14ac:dyDescent="0.25">
      <c r="A119" s="38" t="s">
        <v>386</v>
      </c>
      <c r="B119" s="39"/>
      <c r="C119" s="38" t="s">
        <v>387</v>
      </c>
      <c r="D119" s="38" t="s">
        <v>9</v>
      </c>
      <c r="E119" s="40">
        <v>917.09</v>
      </c>
      <c r="F119" s="41">
        <v>0</v>
      </c>
      <c r="G119" s="41">
        <v>917.09</v>
      </c>
    </row>
    <row r="120" spans="1:7" s="42" customFormat="1" ht="39.6" x14ac:dyDescent="0.25">
      <c r="A120" s="38" t="s">
        <v>388</v>
      </c>
      <c r="B120" s="39"/>
      <c r="C120" s="38" t="s">
        <v>389</v>
      </c>
      <c r="D120" s="38" t="s">
        <v>9</v>
      </c>
      <c r="E120" s="40">
        <v>1158.05</v>
      </c>
      <c r="F120" s="41">
        <v>0</v>
      </c>
      <c r="G120" s="41">
        <v>1158.05</v>
      </c>
    </row>
    <row r="121" spans="1:7" s="42" customFormat="1" ht="39.6" x14ac:dyDescent="0.25">
      <c r="A121" s="38" t="s">
        <v>390</v>
      </c>
      <c r="B121" s="39"/>
      <c r="C121" s="38" t="s">
        <v>391</v>
      </c>
      <c r="D121" s="38" t="s">
        <v>9</v>
      </c>
      <c r="E121" s="40">
        <v>1131.06</v>
      </c>
      <c r="F121" s="41">
        <v>0</v>
      </c>
      <c r="G121" s="41">
        <v>1131.06</v>
      </c>
    </row>
    <row r="122" spans="1:7" s="42" customFormat="1" ht="39.6" x14ac:dyDescent="0.25">
      <c r="A122" s="38" t="s">
        <v>392</v>
      </c>
      <c r="B122" s="39"/>
      <c r="C122" s="38" t="s">
        <v>393</v>
      </c>
      <c r="D122" s="38" t="s">
        <v>9</v>
      </c>
      <c r="E122" s="40">
        <v>1314.81</v>
      </c>
      <c r="F122" s="41">
        <v>0</v>
      </c>
      <c r="G122" s="41">
        <v>1314.81</v>
      </c>
    </row>
    <row r="123" spans="1:7" s="42" customFormat="1" ht="39.6" x14ac:dyDescent="0.25">
      <c r="A123" s="38" t="s">
        <v>394</v>
      </c>
      <c r="B123" s="39"/>
      <c r="C123" s="38" t="s">
        <v>395</v>
      </c>
      <c r="D123" s="38" t="s">
        <v>9</v>
      </c>
      <c r="E123" s="40">
        <v>1804.35</v>
      </c>
      <c r="F123" s="41">
        <v>0</v>
      </c>
      <c r="G123" s="41">
        <v>1804.35</v>
      </c>
    </row>
    <row r="124" spans="1:7" s="42" customFormat="1" ht="39.6" x14ac:dyDescent="0.25">
      <c r="A124" s="38" t="s">
        <v>396</v>
      </c>
      <c r="B124" s="39"/>
      <c r="C124" s="38" t="s">
        <v>397</v>
      </c>
      <c r="D124" s="38" t="s">
        <v>9</v>
      </c>
      <c r="E124" s="40">
        <v>688.43</v>
      </c>
      <c r="F124" s="41">
        <v>0</v>
      </c>
      <c r="G124" s="41">
        <v>688.43</v>
      </c>
    </row>
    <row r="125" spans="1:7" s="42" customFormat="1" ht="39.6" x14ac:dyDescent="0.25">
      <c r="A125" s="38" t="s">
        <v>398</v>
      </c>
      <c r="B125" s="39"/>
      <c r="C125" s="38" t="s">
        <v>399</v>
      </c>
      <c r="D125" s="38" t="s">
        <v>9</v>
      </c>
      <c r="E125" s="40">
        <v>950.34</v>
      </c>
      <c r="F125" s="41">
        <v>0</v>
      </c>
      <c r="G125" s="41">
        <v>950.34</v>
      </c>
    </row>
    <row r="126" spans="1:7" s="42" customFormat="1" ht="26.4" x14ac:dyDescent="0.25">
      <c r="A126" s="38" t="s">
        <v>400</v>
      </c>
      <c r="B126" s="39"/>
      <c r="C126" s="38" t="s">
        <v>401</v>
      </c>
      <c r="D126" s="38" t="s">
        <v>9</v>
      </c>
      <c r="E126" s="40">
        <v>2930.09</v>
      </c>
      <c r="F126" s="41">
        <v>0</v>
      </c>
      <c r="G126" s="41">
        <v>2930.09</v>
      </c>
    </row>
    <row r="127" spans="1:7" s="42" customFormat="1" ht="39.6" x14ac:dyDescent="0.25">
      <c r="A127" s="38" t="s">
        <v>402</v>
      </c>
      <c r="B127" s="39"/>
      <c r="C127" s="38" t="s">
        <v>403</v>
      </c>
      <c r="D127" s="38" t="s">
        <v>9</v>
      </c>
      <c r="E127" s="40">
        <v>283.58999999999997</v>
      </c>
      <c r="F127" s="41">
        <v>0</v>
      </c>
      <c r="G127" s="41">
        <v>283.58999999999997</v>
      </c>
    </row>
    <row r="128" spans="1:7" s="42" customFormat="1" ht="39.6" x14ac:dyDescent="0.25">
      <c r="A128" s="38" t="s">
        <v>404</v>
      </c>
      <c r="B128" s="39"/>
      <c r="C128" s="38" t="s">
        <v>405</v>
      </c>
      <c r="D128" s="38" t="s">
        <v>9</v>
      </c>
      <c r="E128" s="40">
        <v>400.8</v>
      </c>
      <c r="F128" s="41">
        <v>0</v>
      </c>
      <c r="G128" s="41">
        <v>400.8</v>
      </c>
    </row>
    <row r="129" spans="1:7" s="42" customFormat="1" ht="39.6" x14ac:dyDescent="0.25">
      <c r="A129" s="38" t="s">
        <v>406</v>
      </c>
      <c r="B129" s="39"/>
      <c r="C129" s="38" t="s">
        <v>407</v>
      </c>
      <c r="D129" s="38" t="s">
        <v>9</v>
      </c>
      <c r="E129" s="40">
        <v>447.89</v>
      </c>
      <c r="F129" s="41">
        <v>0</v>
      </c>
      <c r="G129" s="41">
        <v>447.89</v>
      </c>
    </row>
    <row r="130" spans="1:7" s="42" customFormat="1" ht="39.6" x14ac:dyDescent="0.25">
      <c r="A130" s="38" t="s">
        <v>408</v>
      </c>
      <c r="B130" s="39"/>
      <c r="C130" s="38" t="s">
        <v>409</v>
      </c>
      <c r="D130" s="38" t="s">
        <v>9</v>
      </c>
      <c r="E130" s="40">
        <v>256.89</v>
      </c>
      <c r="F130" s="41">
        <v>0</v>
      </c>
      <c r="G130" s="41">
        <v>256.89</v>
      </c>
    </row>
    <row r="131" spans="1:7" s="42" customFormat="1" ht="39.6" x14ac:dyDescent="0.25">
      <c r="A131" s="38" t="s">
        <v>410</v>
      </c>
      <c r="B131" s="39"/>
      <c r="C131" s="38" t="s">
        <v>411</v>
      </c>
      <c r="D131" s="38" t="s">
        <v>9</v>
      </c>
      <c r="E131" s="40">
        <v>396.94</v>
      </c>
      <c r="F131" s="41">
        <v>0</v>
      </c>
      <c r="G131" s="41">
        <v>396.94</v>
      </c>
    </row>
    <row r="132" spans="1:7" s="42" customFormat="1" ht="39.6" x14ac:dyDescent="0.25">
      <c r="A132" s="38" t="s">
        <v>412</v>
      </c>
      <c r="B132" s="39"/>
      <c r="C132" s="38" t="s">
        <v>413</v>
      </c>
      <c r="D132" s="38" t="s">
        <v>9</v>
      </c>
      <c r="E132" s="40">
        <v>589.39</v>
      </c>
      <c r="F132" s="41">
        <v>0</v>
      </c>
      <c r="G132" s="41">
        <v>589.39</v>
      </c>
    </row>
    <row r="133" spans="1:7" s="42" customFormat="1" ht="39.6" x14ac:dyDescent="0.25">
      <c r="A133" s="38" t="s">
        <v>414</v>
      </c>
      <c r="B133" s="39"/>
      <c r="C133" s="38" t="s">
        <v>415</v>
      </c>
      <c r="D133" s="38" t="s">
        <v>9</v>
      </c>
      <c r="E133" s="40">
        <v>1469.67</v>
      </c>
      <c r="F133" s="41">
        <v>0</v>
      </c>
      <c r="G133" s="41">
        <v>1469.67</v>
      </c>
    </row>
    <row r="134" spans="1:7" s="42" customFormat="1" ht="39.6" x14ac:dyDescent="0.25">
      <c r="A134" s="38" t="s">
        <v>416</v>
      </c>
      <c r="B134" s="39"/>
      <c r="C134" s="38" t="s">
        <v>417</v>
      </c>
      <c r="D134" s="38" t="s">
        <v>9</v>
      </c>
      <c r="E134" s="40">
        <v>1679.45</v>
      </c>
      <c r="F134" s="41">
        <v>0</v>
      </c>
      <c r="G134" s="41">
        <v>1679.45</v>
      </c>
    </row>
    <row r="135" spans="1:7" s="42" customFormat="1" ht="39.6" x14ac:dyDescent="0.25">
      <c r="A135" s="38" t="s">
        <v>418</v>
      </c>
      <c r="B135" s="39"/>
      <c r="C135" s="38" t="s">
        <v>419</v>
      </c>
      <c r="D135" s="38" t="s">
        <v>9</v>
      </c>
      <c r="E135" s="40">
        <v>2423.2800000000002</v>
      </c>
      <c r="F135" s="41">
        <v>0</v>
      </c>
      <c r="G135" s="41">
        <v>2423.2800000000002</v>
      </c>
    </row>
    <row r="136" spans="1:7" s="42" customFormat="1" ht="39.6" x14ac:dyDescent="0.25">
      <c r="A136" s="38" t="s">
        <v>420</v>
      </c>
      <c r="B136" s="39"/>
      <c r="C136" s="38" t="s">
        <v>421</v>
      </c>
      <c r="D136" s="38" t="s">
        <v>9</v>
      </c>
      <c r="E136" s="40">
        <v>412.54</v>
      </c>
      <c r="F136" s="41">
        <v>0</v>
      </c>
      <c r="G136" s="41">
        <v>412.54</v>
      </c>
    </row>
    <row r="137" spans="1:7" s="42" customFormat="1" ht="39.6" x14ac:dyDescent="0.25">
      <c r="A137" s="38" t="s">
        <v>422</v>
      </c>
      <c r="B137" s="39"/>
      <c r="C137" s="38" t="s">
        <v>423</v>
      </c>
      <c r="D137" s="38" t="s">
        <v>9</v>
      </c>
      <c r="E137" s="40">
        <v>287.99</v>
      </c>
      <c r="F137" s="41">
        <v>0</v>
      </c>
      <c r="G137" s="41">
        <v>287.99</v>
      </c>
    </row>
    <row r="138" spans="1:7" s="42" customFormat="1" ht="39.6" x14ac:dyDescent="0.25">
      <c r="A138" s="38" t="s">
        <v>424</v>
      </c>
      <c r="B138" s="39"/>
      <c r="C138" s="38" t="s">
        <v>425</v>
      </c>
      <c r="D138" s="38" t="s">
        <v>9</v>
      </c>
      <c r="E138" s="40">
        <v>564.55999999999995</v>
      </c>
      <c r="F138" s="41">
        <v>0</v>
      </c>
      <c r="G138" s="41">
        <v>564.55999999999995</v>
      </c>
    </row>
    <row r="139" spans="1:7" s="42" customFormat="1" ht="26.4" x14ac:dyDescent="0.25">
      <c r="A139" s="38" t="s">
        <v>426</v>
      </c>
      <c r="B139" s="39"/>
      <c r="C139" s="38" t="s">
        <v>427</v>
      </c>
      <c r="D139" s="38" t="s">
        <v>9</v>
      </c>
      <c r="E139" s="40">
        <v>372.12</v>
      </c>
      <c r="F139" s="41">
        <v>0</v>
      </c>
      <c r="G139" s="41">
        <v>372.12</v>
      </c>
    </row>
    <row r="140" spans="1:7" s="42" customFormat="1" ht="26.4" x14ac:dyDescent="0.25">
      <c r="A140" s="38" t="s">
        <v>428</v>
      </c>
      <c r="B140" s="39"/>
      <c r="C140" s="38" t="s">
        <v>429</v>
      </c>
      <c r="D140" s="38" t="s">
        <v>9</v>
      </c>
      <c r="E140" s="40">
        <v>377.95</v>
      </c>
      <c r="F140" s="41">
        <v>0</v>
      </c>
      <c r="G140" s="41">
        <v>377.95</v>
      </c>
    </row>
    <row r="141" spans="1:7" s="42" customFormat="1" ht="26.4" x14ac:dyDescent="0.25">
      <c r="A141" s="38" t="s">
        <v>430</v>
      </c>
      <c r="B141" s="39"/>
      <c r="C141" s="38" t="s">
        <v>431</v>
      </c>
      <c r="D141" s="38" t="s">
        <v>9</v>
      </c>
      <c r="E141" s="40">
        <v>575</v>
      </c>
      <c r="F141" s="41">
        <v>0</v>
      </c>
      <c r="G141" s="41">
        <v>575</v>
      </c>
    </row>
    <row r="142" spans="1:7" s="42" customFormat="1" ht="39.6" x14ac:dyDescent="0.25">
      <c r="A142" s="38" t="s">
        <v>432</v>
      </c>
      <c r="B142" s="39"/>
      <c r="C142" s="38" t="s">
        <v>433</v>
      </c>
      <c r="D142" s="38" t="s">
        <v>9</v>
      </c>
      <c r="E142" s="40">
        <v>877.84</v>
      </c>
      <c r="F142" s="41">
        <v>0</v>
      </c>
      <c r="G142" s="41">
        <v>877.84</v>
      </c>
    </row>
    <row r="143" spans="1:7" s="42" customFormat="1" ht="26.4" x14ac:dyDescent="0.25">
      <c r="A143" s="38" t="s">
        <v>434</v>
      </c>
      <c r="B143" s="39"/>
      <c r="C143" s="38" t="s">
        <v>435</v>
      </c>
      <c r="D143" s="38" t="s">
        <v>9</v>
      </c>
      <c r="E143" s="40">
        <v>765.48</v>
      </c>
      <c r="F143" s="41">
        <v>0</v>
      </c>
      <c r="G143" s="41">
        <v>765.48</v>
      </c>
    </row>
    <row r="144" spans="1:7" s="42" customFormat="1" ht="26.4" x14ac:dyDescent="0.25">
      <c r="A144" s="38" t="s">
        <v>436</v>
      </c>
      <c r="B144" s="39"/>
      <c r="C144" s="38" t="s">
        <v>437</v>
      </c>
      <c r="D144" s="38" t="s">
        <v>9</v>
      </c>
      <c r="E144" s="40">
        <v>830.81</v>
      </c>
      <c r="F144" s="41">
        <v>0</v>
      </c>
      <c r="G144" s="41">
        <v>830.81</v>
      </c>
    </row>
    <row r="145" spans="1:7" s="42" customFormat="1" ht="26.4" x14ac:dyDescent="0.25">
      <c r="A145" s="38" t="s">
        <v>438</v>
      </c>
      <c r="B145" s="39"/>
      <c r="C145" s="38" t="s">
        <v>439</v>
      </c>
      <c r="D145" s="38" t="s">
        <v>9</v>
      </c>
      <c r="E145" s="40">
        <v>974.04</v>
      </c>
      <c r="F145" s="41">
        <v>0</v>
      </c>
      <c r="G145" s="41">
        <v>974.04</v>
      </c>
    </row>
    <row r="146" spans="1:7" s="42" customFormat="1" ht="26.4" x14ac:dyDescent="0.25">
      <c r="A146" s="38" t="s">
        <v>440</v>
      </c>
      <c r="B146" s="39"/>
      <c r="C146" s="38" t="s">
        <v>441</v>
      </c>
      <c r="D146" s="38" t="s">
        <v>9</v>
      </c>
      <c r="E146" s="40">
        <v>947.5</v>
      </c>
      <c r="F146" s="41">
        <v>0</v>
      </c>
      <c r="G146" s="41">
        <v>947.5</v>
      </c>
    </row>
    <row r="147" spans="1:7" s="42" customFormat="1" ht="39.6" x14ac:dyDescent="0.25">
      <c r="A147" s="38" t="s">
        <v>442</v>
      </c>
      <c r="B147" s="39"/>
      <c r="C147" s="38" t="s">
        <v>443</v>
      </c>
      <c r="D147" s="38" t="s">
        <v>9</v>
      </c>
      <c r="E147" s="40">
        <v>388.67</v>
      </c>
      <c r="F147" s="41">
        <v>0</v>
      </c>
      <c r="G147" s="41">
        <v>388.67</v>
      </c>
    </row>
    <row r="148" spans="1:7" s="42" customFormat="1" ht="39.6" x14ac:dyDescent="0.25">
      <c r="A148" s="38" t="s">
        <v>444</v>
      </c>
      <c r="B148" s="39"/>
      <c r="C148" s="38" t="s">
        <v>445</v>
      </c>
      <c r="D148" s="38" t="s">
        <v>9</v>
      </c>
      <c r="E148" s="40">
        <v>673.09</v>
      </c>
      <c r="F148" s="41">
        <v>0</v>
      </c>
      <c r="G148" s="41">
        <v>673.09</v>
      </c>
    </row>
    <row r="149" spans="1:7" s="42" customFormat="1" ht="39.6" x14ac:dyDescent="0.25">
      <c r="A149" s="38" t="s">
        <v>446</v>
      </c>
      <c r="B149" s="39"/>
      <c r="C149" s="38" t="s">
        <v>447</v>
      </c>
      <c r="D149" s="38" t="s">
        <v>9</v>
      </c>
      <c r="E149" s="40">
        <v>730.89</v>
      </c>
      <c r="F149" s="41">
        <v>0</v>
      </c>
      <c r="G149" s="41">
        <v>730.89</v>
      </c>
    </row>
    <row r="150" spans="1:7" s="42" customFormat="1" ht="26.4" x14ac:dyDescent="0.25">
      <c r="A150" s="38" t="s">
        <v>448</v>
      </c>
      <c r="B150" s="39"/>
      <c r="C150" s="38" t="s">
        <v>449</v>
      </c>
      <c r="D150" s="38" t="s">
        <v>9</v>
      </c>
      <c r="E150" s="40">
        <v>886.18</v>
      </c>
      <c r="F150" s="41">
        <v>0</v>
      </c>
      <c r="G150" s="41">
        <v>886.18</v>
      </c>
    </row>
    <row r="151" spans="1:7" s="42" customFormat="1" ht="39.6" x14ac:dyDescent="0.25">
      <c r="A151" s="38" t="s">
        <v>450</v>
      </c>
      <c r="B151" s="39"/>
      <c r="C151" s="38" t="s">
        <v>451</v>
      </c>
      <c r="D151" s="38" t="s">
        <v>9</v>
      </c>
      <c r="E151" s="40">
        <v>1736.01</v>
      </c>
      <c r="F151" s="41">
        <v>0</v>
      </c>
      <c r="G151" s="41">
        <v>1736.01</v>
      </c>
    </row>
    <row r="152" spans="1:7" s="42" customFormat="1" ht="26.4" x14ac:dyDescent="0.25">
      <c r="A152" s="38" t="s">
        <v>452</v>
      </c>
      <c r="B152" s="39"/>
      <c r="C152" s="38" t="s">
        <v>453</v>
      </c>
      <c r="D152" s="38" t="s">
        <v>9</v>
      </c>
      <c r="E152" s="40">
        <v>599.78</v>
      </c>
      <c r="F152" s="41">
        <v>0</v>
      </c>
      <c r="G152" s="41">
        <v>599.78</v>
      </c>
    </row>
    <row r="153" spans="1:7" s="42" customFormat="1" ht="13.2" x14ac:dyDescent="0.25">
      <c r="A153" s="38" t="s">
        <v>454</v>
      </c>
      <c r="B153" s="39"/>
      <c r="C153" s="38" t="s">
        <v>455</v>
      </c>
      <c r="D153" s="38" t="s">
        <v>8</v>
      </c>
      <c r="E153" s="40">
        <v>1323.97</v>
      </c>
      <c r="F153" s="41">
        <v>0</v>
      </c>
      <c r="G153" s="41">
        <v>1323.97</v>
      </c>
    </row>
    <row r="154" spans="1:7" s="42" customFormat="1" ht="13.2" x14ac:dyDescent="0.25">
      <c r="A154" s="38" t="s">
        <v>456</v>
      </c>
      <c r="B154" s="39"/>
      <c r="C154" s="38" t="s">
        <v>457</v>
      </c>
      <c r="D154" s="38" t="s">
        <v>8</v>
      </c>
      <c r="E154" s="40">
        <v>1163.3800000000001</v>
      </c>
      <c r="F154" s="41">
        <v>0</v>
      </c>
      <c r="G154" s="41">
        <v>1163.3800000000001</v>
      </c>
    </row>
    <row r="155" spans="1:7" s="42" customFormat="1" ht="26.4" x14ac:dyDescent="0.25">
      <c r="A155" s="38" t="s">
        <v>458</v>
      </c>
      <c r="B155" s="39"/>
      <c r="C155" s="38" t="s">
        <v>459</v>
      </c>
      <c r="D155" s="38" t="s">
        <v>9</v>
      </c>
      <c r="E155" s="40">
        <v>62</v>
      </c>
      <c r="F155" s="41">
        <v>0</v>
      </c>
      <c r="G155" s="41">
        <v>62</v>
      </c>
    </row>
    <row r="156" spans="1:7" s="42" customFormat="1" ht="13.2" x14ac:dyDescent="0.25">
      <c r="A156" s="38" t="s">
        <v>460</v>
      </c>
      <c r="B156" s="39"/>
      <c r="C156" s="38" t="s">
        <v>461</v>
      </c>
      <c r="D156" s="38" t="s">
        <v>9</v>
      </c>
      <c r="E156" s="40">
        <v>120.86</v>
      </c>
      <c r="F156" s="41">
        <v>0</v>
      </c>
      <c r="G156" s="41">
        <v>120.86</v>
      </c>
    </row>
    <row r="157" spans="1:7" s="42" customFormat="1" ht="39.6" x14ac:dyDescent="0.25">
      <c r="A157" s="38" t="s">
        <v>462</v>
      </c>
      <c r="B157" s="39"/>
      <c r="C157" s="38" t="s">
        <v>463</v>
      </c>
      <c r="D157" s="38" t="s">
        <v>218</v>
      </c>
      <c r="E157" s="40">
        <v>2937.36</v>
      </c>
      <c r="F157" s="41">
        <v>0</v>
      </c>
      <c r="G157" s="41">
        <v>2937.36</v>
      </c>
    </row>
    <row r="158" spans="1:7" s="42" customFormat="1" ht="13.2" x14ac:dyDescent="0.25">
      <c r="A158" s="38" t="s">
        <v>464</v>
      </c>
      <c r="B158" s="39"/>
      <c r="C158" s="38" t="s">
        <v>465</v>
      </c>
      <c r="D158" s="38" t="s">
        <v>466</v>
      </c>
      <c r="E158" s="40">
        <v>285.58999999999997</v>
      </c>
      <c r="F158" s="41">
        <v>0</v>
      </c>
      <c r="G158" s="41">
        <v>285.58999999999997</v>
      </c>
    </row>
    <row r="159" spans="1:7" s="42" customFormat="1" ht="26.4" x14ac:dyDescent="0.25">
      <c r="A159" s="38" t="s">
        <v>467</v>
      </c>
      <c r="B159" s="39"/>
      <c r="C159" s="38" t="s">
        <v>468</v>
      </c>
      <c r="D159" s="38" t="s">
        <v>466</v>
      </c>
      <c r="E159" s="40">
        <v>260.94</v>
      </c>
      <c r="F159" s="41">
        <v>0</v>
      </c>
      <c r="G159" s="41">
        <v>260.94</v>
      </c>
    </row>
    <row r="160" spans="1:7" s="42" customFormat="1" ht="26.4" x14ac:dyDescent="0.25">
      <c r="A160" s="38" t="s">
        <v>469</v>
      </c>
      <c r="B160" s="39"/>
      <c r="C160" s="38" t="s">
        <v>470</v>
      </c>
      <c r="D160" s="38" t="s">
        <v>466</v>
      </c>
      <c r="E160" s="40">
        <v>286.67</v>
      </c>
      <c r="F160" s="41">
        <v>0</v>
      </c>
      <c r="G160" s="41">
        <v>286.67</v>
      </c>
    </row>
    <row r="161" spans="1:7" s="42" customFormat="1" ht="26.4" x14ac:dyDescent="0.25">
      <c r="A161" s="38" t="s">
        <v>471</v>
      </c>
      <c r="B161" s="39"/>
      <c r="C161" s="38" t="s">
        <v>472</v>
      </c>
      <c r="D161" s="38" t="s">
        <v>466</v>
      </c>
      <c r="E161" s="40">
        <v>282.02</v>
      </c>
      <c r="F161" s="41">
        <v>0</v>
      </c>
      <c r="G161" s="41">
        <v>282.02</v>
      </c>
    </row>
    <row r="162" spans="1:7" s="42" customFormat="1" ht="13.2" x14ac:dyDescent="0.25">
      <c r="A162" s="38" t="s">
        <v>473</v>
      </c>
      <c r="B162" s="39"/>
      <c r="C162" s="38" t="s">
        <v>474</v>
      </c>
      <c r="D162" s="38" t="s">
        <v>169</v>
      </c>
      <c r="E162" s="40">
        <v>1572.45</v>
      </c>
      <c r="F162" s="41">
        <v>0</v>
      </c>
      <c r="G162" s="41">
        <v>1572.45</v>
      </c>
    </row>
    <row r="163" spans="1:7" s="42" customFormat="1" ht="26.4" x14ac:dyDescent="0.25">
      <c r="A163" s="38" t="s">
        <v>475</v>
      </c>
      <c r="B163" s="39"/>
      <c r="C163" s="38" t="s">
        <v>476</v>
      </c>
      <c r="D163" s="38" t="s">
        <v>477</v>
      </c>
      <c r="E163" s="40">
        <v>3083.9</v>
      </c>
      <c r="F163" s="41">
        <v>0</v>
      </c>
      <c r="G163" s="41">
        <v>3083.9</v>
      </c>
    </row>
    <row r="164" spans="1:7" s="42" customFormat="1" ht="26.4" x14ac:dyDescent="0.25">
      <c r="A164" s="38" t="s">
        <v>478</v>
      </c>
      <c r="B164" s="39"/>
      <c r="C164" s="38" t="s">
        <v>479</v>
      </c>
      <c r="D164" s="38" t="s">
        <v>169</v>
      </c>
      <c r="E164" s="40">
        <v>275.33</v>
      </c>
      <c r="F164" s="41">
        <v>0</v>
      </c>
      <c r="G164" s="41">
        <v>275.33</v>
      </c>
    </row>
    <row r="165" spans="1:7" s="42" customFormat="1" ht="39.6" x14ac:dyDescent="0.25">
      <c r="A165" s="38" t="s">
        <v>480</v>
      </c>
      <c r="B165" s="39"/>
      <c r="C165" s="38" t="s">
        <v>481</v>
      </c>
      <c r="D165" s="38" t="s">
        <v>8</v>
      </c>
      <c r="E165" s="40">
        <v>1546.18</v>
      </c>
      <c r="F165" s="41">
        <v>0</v>
      </c>
      <c r="G165" s="41">
        <v>1546.18</v>
      </c>
    </row>
    <row r="166" spans="1:7" s="42" customFormat="1" ht="26.4" x14ac:dyDescent="0.25">
      <c r="A166" s="38" t="s">
        <v>482</v>
      </c>
      <c r="B166" s="39"/>
      <c r="C166" s="38" t="s">
        <v>483</v>
      </c>
      <c r="D166" s="38" t="s">
        <v>169</v>
      </c>
      <c r="E166" s="40">
        <v>674.35</v>
      </c>
      <c r="F166" s="41">
        <v>410.56</v>
      </c>
      <c r="G166" s="41">
        <v>1084.9100000000001</v>
      </c>
    </row>
    <row r="167" spans="1:7" s="42" customFormat="1" ht="13.2" x14ac:dyDescent="0.25">
      <c r="A167" s="38" t="s">
        <v>484</v>
      </c>
      <c r="B167" s="39"/>
      <c r="C167" s="38" t="s">
        <v>485</v>
      </c>
      <c r="D167" s="38" t="s">
        <v>169</v>
      </c>
      <c r="E167" s="40">
        <v>748.7</v>
      </c>
      <c r="F167" s="41">
        <v>0</v>
      </c>
      <c r="G167" s="41">
        <v>748.7</v>
      </c>
    </row>
    <row r="168" spans="1:7" s="42" customFormat="1" ht="13.2" x14ac:dyDescent="0.25">
      <c r="A168" s="38" t="s">
        <v>486</v>
      </c>
      <c r="B168" s="39"/>
      <c r="C168" s="38" t="s">
        <v>487</v>
      </c>
      <c r="D168" s="38" t="s">
        <v>169</v>
      </c>
      <c r="E168" s="40">
        <v>5511.75</v>
      </c>
      <c r="F168" s="41">
        <v>0</v>
      </c>
      <c r="G168" s="41">
        <v>5511.75</v>
      </c>
    </row>
    <row r="169" spans="1:7" s="42" customFormat="1" ht="13.2" x14ac:dyDescent="0.25">
      <c r="A169" s="38" t="s">
        <v>488</v>
      </c>
      <c r="B169" s="39"/>
      <c r="C169" s="38" t="s">
        <v>489</v>
      </c>
      <c r="D169" s="38" t="s">
        <v>169</v>
      </c>
      <c r="E169" s="40">
        <v>3661.3</v>
      </c>
      <c r="F169" s="41">
        <v>0</v>
      </c>
      <c r="G169" s="41">
        <v>3661.3</v>
      </c>
    </row>
    <row r="170" spans="1:7" s="42" customFormat="1" ht="13.2" x14ac:dyDescent="0.25">
      <c r="A170" s="38" t="s">
        <v>490</v>
      </c>
      <c r="B170" s="39"/>
      <c r="C170" s="38" t="s">
        <v>491</v>
      </c>
      <c r="D170" s="38" t="s">
        <v>169</v>
      </c>
      <c r="E170" s="40">
        <v>5522.7</v>
      </c>
      <c r="F170" s="41">
        <v>0</v>
      </c>
      <c r="G170" s="41">
        <v>5522.7</v>
      </c>
    </row>
    <row r="171" spans="1:7" ht="15.9" customHeight="1" x14ac:dyDescent="0.3">
      <c r="A171" s="26" t="s">
        <v>492</v>
      </c>
      <c r="B171" s="27" t="s">
        <v>493</v>
      </c>
      <c r="C171" s="28"/>
      <c r="D171" s="29"/>
      <c r="E171" s="30"/>
      <c r="F171" s="30"/>
      <c r="G171" s="31"/>
    </row>
    <row r="172" spans="1:7" ht="15.9" customHeight="1" x14ac:dyDescent="0.3">
      <c r="A172" s="32" t="s">
        <v>494</v>
      </c>
      <c r="B172" s="33" t="s">
        <v>495</v>
      </c>
      <c r="C172" s="34"/>
      <c r="D172" s="43"/>
      <c r="E172" s="44"/>
      <c r="F172" s="44"/>
      <c r="G172" s="45"/>
    </row>
    <row r="173" spans="1:7" s="42" customFormat="1" ht="26.4" x14ac:dyDescent="0.25">
      <c r="A173" s="38" t="s">
        <v>496</v>
      </c>
      <c r="B173" s="39"/>
      <c r="C173" s="38" t="s">
        <v>497</v>
      </c>
      <c r="D173" s="38" t="s">
        <v>7</v>
      </c>
      <c r="E173" s="40">
        <v>214.61</v>
      </c>
      <c r="F173" s="41">
        <v>99.41</v>
      </c>
      <c r="G173" s="41">
        <v>314.02</v>
      </c>
    </row>
    <row r="174" spans="1:7" s="42" customFormat="1" ht="13.2" x14ac:dyDescent="0.25">
      <c r="A174" s="38" t="s">
        <v>498</v>
      </c>
      <c r="B174" s="39"/>
      <c r="C174" s="38" t="s">
        <v>499</v>
      </c>
      <c r="D174" s="38" t="s">
        <v>7</v>
      </c>
      <c r="E174" s="40">
        <v>367.83</v>
      </c>
      <c r="F174" s="41">
        <v>253.41</v>
      </c>
      <c r="G174" s="41">
        <v>621.24</v>
      </c>
    </row>
    <row r="175" spans="1:7" s="42" customFormat="1" ht="26.4" x14ac:dyDescent="0.25">
      <c r="A175" s="38" t="s">
        <v>500</v>
      </c>
      <c r="B175" s="39"/>
      <c r="C175" s="38" t="s">
        <v>501</v>
      </c>
      <c r="D175" s="38" t="s">
        <v>502</v>
      </c>
      <c r="E175" s="40">
        <v>562.86</v>
      </c>
      <c r="F175" s="41">
        <v>0</v>
      </c>
      <c r="G175" s="41">
        <v>562.86</v>
      </c>
    </row>
    <row r="176" spans="1:7" s="42" customFormat="1" ht="13.2" x14ac:dyDescent="0.25">
      <c r="A176" s="38" t="s">
        <v>503</v>
      </c>
      <c r="B176" s="39"/>
      <c r="C176" s="38" t="s">
        <v>504</v>
      </c>
      <c r="D176" s="38" t="s">
        <v>7</v>
      </c>
      <c r="E176" s="40">
        <v>9.56</v>
      </c>
      <c r="F176" s="41">
        <v>5.56</v>
      </c>
      <c r="G176" s="41">
        <v>15.12</v>
      </c>
    </row>
    <row r="177" spans="1:7" ht="15.9" customHeight="1" x14ac:dyDescent="0.3">
      <c r="A177" s="32" t="s">
        <v>505</v>
      </c>
      <c r="B177" s="33" t="s">
        <v>506</v>
      </c>
      <c r="C177" s="34"/>
      <c r="D177" s="43"/>
      <c r="E177" s="44"/>
      <c r="F177" s="44"/>
      <c r="G177" s="45"/>
    </row>
    <row r="178" spans="1:7" s="42" customFormat="1" ht="26.4" x14ac:dyDescent="0.25">
      <c r="A178" s="38" t="s">
        <v>507</v>
      </c>
      <c r="B178" s="39"/>
      <c r="C178" s="38" t="s">
        <v>508</v>
      </c>
      <c r="D178" s="38" t="s">
        <v>502</v>
      </c>
      <c r="E178" s="40">
        <v>460.93</v>
      </c>
      <c r="F178" s="41">
        <v>64.38</v>
      </c>
      <c r="G178" s="41">
        <v>525.30999999999995</v>
      </c>
    </row>
    <row r="179" spans="1:7" s="42" customFormat="1" ht="39.6" x14ac:dyDescent="0.25">
      <c r="A179" s="38" t="s">
        <v>509</v>
      </c>
      <c r="B179" s="39"/>
      <c r="C179" s="38" t="s">
        <v>510</v>
      </c>
      <c r="D179" s="38" t="s">
        <v>502</v>
      </c>
      <c r="E179" s="40">
        <v>750.95</v>
      </c>
      <c r="F179" s="41">
        <v>107.95</v>
      </c>
      <c r="G179" s="41">
        <v>858.9</v>
      </c>
    </row>
    <row r="180" spans="1:7" s="42" customFormat="1" ht="52.8" x14ac:dyDescent="0.25">
      <c r="A180" s="38" t="s">
        <v>511</v>
      </c>
      <c r="B180" s="39"/>
      <c r="C180" s="38" t="s">
        <v>512</v>
      </c>
      <c r="D180" s="38" t="s">
        <v>502</v>
      </c>
      <c r="E180" s="40">
        <v>694.65</v>
      </c>
      <c r="F180" s="41">
        <v>107.95</v>
      </c>
      <c r="G180" s="41">
        <v>802.6</v>
      </c>
    </row>
    <row r="181" spans="1:7" s="42" customFormat="1" ht="26.4" x14ac:dyDescent="0.25">
      <c r="A181" s="38" t="s">
        <v>513</v>
      </c>
      <c r="B181" s="39"/>
      <c r="C181" s="38" t="s">
        <v>514</v>
      </c>
      <c r="D181" s="38" t="s">
        <v>502</v>
      </c>
      <c r="E181" s="40">
        <v>463.87</v>
      </c>
      <c r="F181" s="41">
        <v>64.38</v>
      </c>
      <c r="G181" s="41">
        <v>528.25</v>
      </c>
    </row>
    <row r="182" spans="1:7" s="42" customFormat="1" ht="26.4" x14ac:dyDescent="0.25">
      <c r="A182" s="38" t="s">
        <v>515</v>
      </c>
      <c r="B182" s="39"/>
      <c r="C182" s="38" t="s">
        <v>516</v>
      </c>
      <c r="D182" s="38" t="s">
        <v>502</v>
      </c>
      <c r="E182" s="40">
        <v>371.49</v>
      </c>
      <c r="F182" s="41">
        <v>21.47</v>
      </c>
      <c r="G182" s="41">
        <v>392.96</v>
      </c>
    </row>
    <row r="183" spans="1:7" ht="15.9" customHeight="1" x14ac:dyDescent="0.3">
      <c r="A183" s="32" t="s">
        <v>517</v>
      </c>
      <c r="B183" s="33" t="s">
        <v>518</v>
      </c>
      <c r="C183" s="34"/>
      <c r="D183" s="43"/>
      <c r="E183" s="44"/>
      <c r="F183" s="44"/>
      <c r="G183" s="45"/>
    </row>
    <row r="184" spans="1:7" s="42" customFormat="1" ht="26.4" x14ac:dyDescent="0.25">
      <c r="A184" s="38" t="s">
        <v>519</v>
      </c>
      <c r="B184" s="39"/>
      <c r="C184" s="38" t="s">
        <v>520</v>
      </c>
      <c r="D184" s="38" t="s">
        <v>7</v>
      </c>
      <c r="E184" s="40">
        <v>0.44</v>
      </c>
      <c r="F184" s="41">
        <v>1.58</v>
      </c>
      <c r="G184" s="41">
        <v>2.02</v>
      </c>
    </row>
    <row r="185" spans="1:7" s="42" customFormat="1" ht="13.2" x14ac:dyDescent="0.25">
      <c r="A185" s="38" t="s">
        <v>521</v>
      </c>
      <c r="B185" s="39"/>
      <c r="C185" s="38" t="s">
        <v>522</v>
      </c>
      <c r="D185" s="38" t="s">
        <v>7</v>
      </c>
      <c r="E185" s="40">
        <v>3.21</v>
      </c>
      <c r="F185" s="41">
        <v>15.57</v>
      </c>
      <c r="G185" s="41">
        <v>18.78</v>
      </c>
    </row>
    <row r="186" spans="1:7" s="42" customFormat="1" ht="26.4" x14ac:dyDescent="0.25">
      <c r="A186" s="38" t="s">
        <v>523</v>
      </c>
      <c r="B186" s="39"/>
      <c r="C186" s="38" t="s">
        <v>524</v>
      </c>
      <c r="D186" s="38" t="s">
        <v>7</v>
      </c>
      <c r="E186" s="40">
        <v>9.27</v>
      </c>
      <c r="F186" s="41">
        <v>22.18</v>
      </c>
      <c r="G186" s="41">
        <v>31.45</v>
      </c>
    </row>
    <row r="187" spans="1:7" s="42" customFormat="1" ht="13.2" x14ac:dyDescent="0.25">
      <c r="A187" s="38" t="s">
        <v>525</v>
      </c>
      <c r="B187" s="39"/>
      <c r="C187" s="38" t="s">
        <v>526</v>
      </c>
      <c r="D187" s="38" t="s">
        <v>7</v>
      </c>
      <c r="E187" s="40">
        <v>30.31</v>
      </c>
      <c r="F187" s="41">
        <v>41.03</v>
      </c>
      <c r="G187" s="41">
        <v>71.34</v>
      </c>
    </row>
    <row r="188" spans="1:7" s="42" customFormat="1" ht="26.4" x14ac:dyDescent="0.25">
      <c r="A188" s="38" t="s">
        <v>527</v>
      </c>
      <c r="B188" s="39"/>
      <c r="C188" s="38" t="s">
        <v>528</v>
      </c>
      <c r="D188" s="38" t="s">
        <v>7</v>
      </c>
      <c r="E188" s="40">
        <v>30.31</v>
      </c>
      <c r="F188" s="41">
        <v>40.770000000000003</v>
      </c>
      <c r="G188" s="41">
        <v>71.08</v>
      </c>
    </row>
    <row r="189" spans="1:7" s="42" customFormat="1" ht="26.4" x14ac:dyDescent="0.25">
      <c r="A189" s="38" t="s">
        <v>529</v>
      </c>
      <c r="B189" s="39"/>
      <c r="C189" s="38" t="s">
        <v>530</v>
      </c>
      <c r="D189" s="38" t="s">
        <v>531</v>
      </c>
      <c r="E189" s="40">
        <v>21.08</v>
      </c>
      <c r="F189" s="41">
        <v>0.78</v>
      </c>
      <c r="G189" s="41">
        <v>21.86</v>
      </c>
    </row>
    <row r="190" spans="1:7" s="42" customFormat="1" ht="26.4" x14ac:dyDescent="0.25">
      <c r="A190" s="38" t="s">
        <v>532</v>
      </c>
      <c r="B190" s="39"/>
      <c r="C190" s="38" t="s">
        <v>533</v>
      </c>
      <c r="D190" s="38" t="s">
        <v>7</v>
      </c>
      <c r="E190" s="40">
        <v>7.94</v>
      </c>
      <c r="F190" s="41">
        <v>3.16</v>
      </c>
      <c r="G190" s="41">
        <v>11.1</v>
      </c>
    </row>
    <row r="191" spans="1:7" s="42" customFormat="1" ht="13.2" x14ac:dyDescent="0.25">
      <c r="A191" s="38" t="s">
        <v>534</v>
      </c>
      <c r="B191" s="39"/>
      <c r="C191" s="38" t="s">
        <v>535</v>
      </c>
      <c r="D191" s="38" t="s">
        <v>7</v>
      </c>
      <c r="E191" s="40">
        <v>40.67</v>
      </c>
      <c r="F191" s="41">
        <v>30.08</v>
      </c>
      <c r="G191" s="41">
        <v>70.75</v>
      </c>
    </row>
    <row r="192" spans="1:7" s="42" customFormat="1" ht="13.2" x14ac:dyDescent="0.25">
      <c r="A192" s="38" t="s">
        <v>536</v>
      </c>
      <c r="B192" s="39"/>
      <c r="C192" s="38" t="s">
        <v>537</v>
      </c>
      <c r="D192" s="38" t="s">
        <v>7</v>
      </c>
      <c r="E192" s="40">
        <v>44.68</v>
      </c>
      <c r="F192" s="41">
        <v>30.08</v>
      </c>
      <c r="G192" s="41">
        <v>74.760000000000005</v>
      </c>
    </row>
    <row r="193" spans="1:7" s="42" customFormat="1" ht="13.2" x14ac:dyDescent="0.25">
      <c r="A193" s="38" t="s">
        <v>538</v>
      </c>
      <c r="B193" s="39"/>
      <c r="C193" s="38" t="s">
        <v>539</v>
      </c>
      <c r="D193" s="38" t="s">
        <v>7</v>
      </c>
      <c r="E193" s="40">
        <v>48.18</v>
      </c>
      <c r="F193" s="41">
        <v>30.08</v>
      </c>
      <c r="G193" s="41">
        <v>78.260000000000005</v>
      </c>
    </row>
    <row r="194" spans="1:7" s="42" customFormat="1" ht="39.6" x14ac:dyDescent="0.25">
      <c r="A194" s="38" t="s">
        <v>540</v>
      </c>
      <c r="B194" s="39"/>
      <c r="C194" s="38" t="s">
        <v>541</v>
      </c>
      <c r="D194" s="38" t="s">
        <v>8</v>
      </c>
      <c r="E194" s="40">
        <v>27.9</v>
      </c>
      <c r="F194" s="41">
        <v>34.700000000000003</v>
      </c>
      <c r="G194" s="41">
        <v>62.6</v>
      </c>
    </row>
    <row r="195" spans="1:7" ht="15.9" customHeight="1" x14ac:dyDescent="0.3">
      <c r="A195" s="32" t="s">
        <v>542</v>
      </c>
      <c r="B195" s="33" t="s">
        <v>543</v>
      </c>
      <c r="C195" s="34"/>
      <c r="D195" s="43"/>
      <c r="E195" s="44"/>
      <c r="F195" s="44"/>
      <c r="G195" s="45"/>
    </row>
    <row r="196" spans="1:7" s="42" customFormat="1" ht="26.4" x14ac:dyDescent="0.25">
      <c r="A196" s="38" t="s">
        <v>544</v>
      </c>
      <c r="B196" s="39"/>
      <c r="C196" s="38" t="s">
        <v>545</v>
      </c>
      <c r="D196" s="38" t="s">
        <v>9</v>
      </c>
      <c r="E196" s="40">
        <v>0</v>
      </c>
      <c r="F196" s="41">
        <v>9.6199999999999992</v>
      </c>
      <c r="G196" s="41">
        <v>9.6199999999999992</v>
      </c>
    </row>
    <row r="197" spans="1:7" s="42" customFormat="1" ht="26.4" x14ac:dyDescent="0.25">
      <c r="A197" s="38" t="s">
        <v>546</v>
      </c>
      <c r="B197" s="39"/>
      <c r="C197" s="38" t="s">
        <v>547</v>
      </c>
      <c r="D197" s="38" t="s">
        <v>9</v>
      </c>
      <c r="E197" s="40">
        <v>0</v>
      </c>
      <c r="F197" s="41">
        <v>24.29</v>
      </c>
      <c r="G197" s="41">
        <v>24.29</v>
      </c>
    </row>
    <row r="198" spans="1:7" s="42" customFormat="1" ht="26.4" x14ac:dyDescent="0.25">
      <c r="A198" s="38" t="s">
        <v>548</v>
      </c>
      <c r="B198" s="39"/>
      <c r="C198" s="38" t="s">
        <v>549</v>
      </c>
      <c r="D198" s="38" t="s">
        <v>7</v>
      </c>
      <c r="E198" s="40">
        <v>0</v>
      </c>
      <c r="F198" s="41">
        <v>9.6199999999999992</v>
      </c>
      <c r="G198" s="41">
        <v>9.6199999999999992</v>
      </c>
    </row>
    <row r="199" spans="1:7" s="42" customFormat="1" ht="26.4" x14ac:dyDescent="0.25">
      <c r="A199" s="38" t="s">
        <v>550</v>
      </c>
      <c r="B199" s="39"/>
      <c r="C199" s="38" t="s">
        <v>551</v>
      </c>
      <c r="D199" s="38" t="s">
        <v>7</v>
      </c>
      <c r="E199" s="40">
        <v>0</v>
      </c>
      <c r="F199" s="41">
        <v>24.29</v>
      </c>
      <c r="G199" s="41">
        <v>24.29</v>
      </c>
    </row>
    <row r="200" spans="1:7" s="42" customFormat="1" ht="26.4" x14ac:dyDescent="0.25">
      <c r="A200" s="38" t="s">
        <v>552</v>
      </c>
      <c r="B200" s="39"/>
      <c r="C200" s="38" t="s">
        <v>553</v>
      </c>
      <c r="D200" s="38" t="s">
        <v>502</v>
      </c>
      <c r="E200" s="40">
        <v>1344.3</v>
      </c>
      <c r="F200" s="41">
        <v>0</v>
      </c>
      <c r="G200" s="41">
        <v>1344.3</v>
      </c>
    </row>
    <row r="201" spans="1:7" s="42" customFormat="1" ht="26.4" x14ac:dyDescent="0.25">
      <c r="A201" s="38" t="s">
        <v>554</v>
      </c>
      <c r="B201" s="39"/>
      <c r="C201" s="38" t="s">
        <v>555</v>
      </c>
      <c r="D201" s="38" t="s">
        <v>556</v>
      </c>
      <c r="E201" s="40">
        <v>14.89</v>
      </c>
      <c r="F201" s="41">
        <v>3.78</v>
      </c>
      <c r="G201" s="41">
        <v>18.670000000000002</v>
      </c>
    </row>
    <row r="202" spans="1:7" s="42" customFormat="1" ht="26.4" x14ac:dyDescent="0.25">
      <c r="A202" s="38" t="s">
        <v>557</v>
      </c>
      <c r="B202" s="39"/>
      <c r="C202" s="38" t="s">
        <v>558</v>
      </c>
      <c r="D202" s="38" t="s">
        <v>531</v>
      </c>
      <c r="E202" s="40">
        <v>6.28</v>
      </c>
      <c r="F202" s="41">
        <v>3.78</v>
      </c>
      <c r="G202" s="41">
        <v>10.06</v>
      </c>
    </row>
    <row r="203" spans="1:7" ht="15.9" customHeight="1" x14ac:dyDescent="0.3">
      <c r="A203" s="32" t="s">
        <v>559</v>
      </c>
      <c r="B203" s="33" t="s">
        <v>560</v>
      </c>
      <c r="C203" s="34"/>
      <c r="D203" s="43"/>
      <c r="E203" s="44"/>
      <c r="F203" s="44"/>
      <c r="G203" s="45"/>
    </row>
    <row r="204" spans="1:7" s="42" customFormat="1" ht="39.6" x14ac:dyDescent="0.25">
      <c r="A204" s="38" t="s">
        <v>561</v>
      </c>
      <c r="B204" s="39"/>
      <c r="C204" s="38" t="s">
        <v>562</v>
      </c>
      <c r="D204" s="38" t="s">
        <v>502</v>
      </c>
      <c r="E204" s="40">
        <v>5975.73</v>
      </c>
      <c r="F204" s="41">
        <v>2700.9</v>
      </c>
      <c r="G204" s="41">
        <v>8676.6299999999992</v>
      </c>
    </row>
    <row r="205" spans="1:7" s="42" customFormat="1" ht="39.6" x14ac:dyDescent="0.25">
      <c r="A205" s="38" t="s">
        <v>563</v>
      </c>
      <c r="B205" s="39"/>
      <c r="C205" s="38" t="s">
        <v>564</v>
      </c>
      <c r="D205" s="38" t="s">
        <v>502</v>
      </c>
      <c r="E205" s="40">
        <v>10792.37</v>
      </c>
      <c r="F205" s="41">
        <v>2700.9</v>
      </c>
      <c r="G205" s="41">
        <v>13493.27</v>
      </c>
    </row>
    <row r="206" spans="1:7" ht="15.9" customHeight="1" x14ac:dyDescent="0.3">
      <c r="A206" s="32" t="s">
        <v>565</v>
      </c>
      <c r="B206" s="33" t="s">
        <v>566</v>
      </c>
      <c r="C206" s="34"/>
      <c r="D206" s="43"/>
      <c r="E206" s="44"/>
      <c r="F206" s="44"/>
      <c r="G206" s="45"/>
    </row>
    <row r="207" spans="1:7" s="42" customFormat="1" ht="13.2" x14ac:dyDescent="0.25">
      <c r="A207" s="38" t="s">
        <v>22</v>
      </c>
      <c r="B207" s="39"/>
      <c r="C207" s="38" t="s">
        <v>567</v>
      </c>
      <c r="D207" s="38" t="s">
        <v>7</v>
      </c>
      <c r="E207" s="40">
        <v>443.73</v>
      </c>
      <c r="F207" s="41">
        <v>72.459999999999994</v>
      </c>
      <c r="G207" s="41">
        <v>516.19000000000005</v>
      </c>
    </row>
    <row r="208" spans="1:7" s="42" customFormat="1" ht="26.4" x14ac:dyDescent="0.25">
      <c r="A208" s="38" t="s">
        <v>568</v>
      </c>
      <c r="B208" s="39"/>
      <c r="C208" s="38" t="s">
        <v>569</v>
      </c>
      <c r="D208" s="38" t="s">
        <v>7</v>
      </c>
      <c r="E208" s="40">
        <v>261.08999999999997</v>
      </c>
      <c r="F208" s="41">
        <v>20.5</v>
      </c>
      <c r="G208" s="41">
        <v>281.58999999999997</v>
      </c>
    </row>
    <row r="209" spans="1:7" s="42" customFormat="1" ht="26.4" x14ac:dyDescent="0.25">
      <c r="A209" s="38" t="s">
        <v>570</v>
      </c>
      <c r="B209" s="39"/>
      <c r="C209" s="38" t="s">
        <v>571</v>
      </c>
      <c r="D209" s="38" t="s">
        <v>7</v>
      </c>
      <c r="E209" s="40">
        <v>104.35</v>
      </c>
      <c r="F209" s="41">
        <v>40.36</v>
      </c>
      <c r="G209" s="41">
        <v>144.71</v>
      </c>
    </row>
    <row r="210" spans="1:7" ht="15.9" customHeight="1" x14ac:dyDescent="0.3">
      <c r="A210" s="32" t="s">
        <v>572</v>
      </c>
      <c r="B210" s="33" t="s">
        <v>573</v>
      </c>
      <c r="C210" s="34"/>
      <c r="D210" s="43"/>
      <c r="E210" s="44"/>
      <c r="F210" s="44"/>
      <c r="G210" s="45"/>
    </row>
    <row r="211" spans="1:7" s="42" customFormat="1" ht="39.6" x14ac:dyDescent="0.25">
      <c r="A211" s="38" t="s">
        <v>574</v>
      </c>
      <c r="B211" s="39"/>
      <c r="C211" s="38" t="s">
        <v>575</v>
      </c>
      <c r="D211" s="38" t="s">
        <v>7</v>
      </c>
      <c r="E211" s="40">
        <v>1.53</v>
      </c>
      <c r="F211" s="41">
        <v>3.94</v>
      </c>
      <c r="G211" s="41">
        <v>5.47</v>
      </c>
    </row>
    <row r="212" spans="1:7" s="42" customFormat="1" ht="52.8" x14ac:dyDescent="0.25">
      <c r="A212" s="38" t="s">
        <v>576</v>
      </c>
      <c r="B212" s="39"/>
      <c r="C212" s="38" t="s">
        <v>577</v>
      </c>
      <c r="D212" s="38" t="s">
        <v>7</v>
      </c>
      <c r="E212" s="40">
        <v>2.3199999999999998</v>
      </c>
      <c r="F212" s="41">
        <v>0.13</v>
      </c>
      <c r="G212" s="41">
        <v>2.4500000000000002</v>
      </c>
    </row>
    <row r="213" spans="1:7" s="42" customFormat="1" ht="52.8" x14ac:dyDescent="0.25">
      <c r="A213" s="38" t="s">
        <v>578</v>
      </c>
      <c r="B213" s="39"/>
      <c r="C213" s="38" t="s">
        <v>579</v>
      </c>
      <c r="D213" s="38" t="s">
        <v>7</v>
      </c>
      <c r="E213" s="40">
        <v>2.48</v>
      </c>
      <c r="F213" s="41">
        <v>0.13</v>
      </c>
      <c r="G213" s="41">
        <v>2.61</v>
      </c>
    </row>
    <row r="214" spans="1:7" s="42" customFormat="1" ht="26.4" x14ac:dyDescent="0.25">
      <c r="A214" s="38" t="s">
        <v>580</v>
      </c>
      <c r="B214" s="39"/>
      <c r="C214" s="38" t="s">
        <v>581</v>
      </c>
      <c r="D214" s="38" t="s">
        <v>8</v>
      </c>
      <c r="E214" s="40">
        <v>50.3</v>
      </c>
      <c r="F214" s="41">
        <v>7.1</v>
      </c>
      <c r="G214" s="41">
        <v>57.4</v>
      </c>
    </row>
    <row r="215" spans="1:7" s="42" customFormat="1" ht="26.4" x14ac:dyDescent="0.25">
      <c r="A215" s="38" t="s">
        <v>582</v>
      </c>
      <c r="B215" s="39"/>
      <c r="C215" s="38" t="s">
        <v>583</v>
      </c>
      <c r="D215" s="38" t="s">
        <v>8</v>
      </c>
      <c r="E215" s="40">
        <v>59.23</v>
      </c>
      <c r="F215" s="41">
        <v>8.36</v>
      </c>
      <c r="G215" s="41">
        <v>67.59</v>
      </c>
    </row>
    <row r="216" spans="1:7" ht="15.9" customHeight="1" x14ac:dyDescent="0.3">
      <c r="A216" s="32" t="s">
        <v>584</v>
      </c>
      <c r="B216" s="33" t="s">
        <v>585</v>
      </c>
      <c r="C216" s="34"/>
      <c r="D216" s="43"/>
      <c r="E216" s="44"/>
      <c r="F216" s="44"/>
      <c r="G216" s="45"/>
    </row>
    <row r="217" spans="1:7" s="42" customFormat="1" ht="13.2" x14ac:dyDescent="0.25">
      <c r="A217" s="38" t="s">
        <v>586</v>
      </c>
      <c r="B217" s="39"/>
      <c r="C217" s="38" t="s">
        <v>587</v>
      </c>
      <c r="D217" s="38" t="s">
        <v>7</v>
      </c>
      <c r="E217" s="40">
        <v>5.35</v>
      </c>
      <c r="F217" s="41">
        <v>4.55</v>
      </c>
      <c r="G217" s="41">
        <v>9.9</v>
      </c>
    </row>
    <row r="218" spans="1:7" s="42" customFormat="1" ht="13.2" x14ac:dyDescent="0.25">
      <c r="A218" s="38" t="s">
        <v>588</v>
      </c>
      <c r="B218" s="39"/>
      <c r="C218" s="38" t="s">
        <v>589</v>
      </c>
      <c r="D218" s="38" t="s">
        <v>9</v>
      </c>
      <c r="E218" s="40">
        <v>0.61</v>
      </c>
      <c r="F218" s="41">
        <v>0.33</v>
      </c>
      <c r="G218" s="41">
        <v>0.94</v>
      </c>
    </row>
    <row r="219" spans="1:7" s="42" customFormat="1" ht="13.2" x14ac:dyDescent="0.25">
      <c r="A219" s="38" t="s">
        <v>590</v>
      </c>
      <c r="B219" s="39"/>
      <c r="C219" s="38" t="s">
        <v>591</v>
      </c>
      <c r="D219" s="38" t="s">
        <v>9</v>
      </c>
      <c r="E219" s="40">
        <v>0.61</v>
      </c>
      <c r="F219" s="41">
        <v>0.33</v>
      </c>
      <c r="G219" s="41">
        <v>0.94</v>
      </c>
    </row>
    <row r="220" spans="1:7" s="42" customFormat="1" ht="13.2" x14ac:dyDescent="0.25">
      <c r="A220" s="38" t="s">
        <v>47</v>
      </c>
      <c r="B220" s="39"/>
      <c r="C220" s="38" t="s">
        <v>48</v>
      </c>
      <c r="D220" s="38" t="s">
        <v>7</v>
      </c>
      <c r="E220" s="40">
        <v>0.56000000000000005</v>
      </c>
      <c r="F220" s="41">
        <v>0.65</v>
      </c>
      <c r="G220" s="41">
        <v>1.21</v>
      </c>
    </row>
    <row r="221" spans="1:7" ht="15.9" customHeight="1" x14ac:dyDescent="0.3">
      <c r="A221" s="26" t="s">
        <v>592</v>
      </c>
      <c r="B221" s="27" t="s">
        <v>593</v>
      </c>
      <c r="C221" s="28"/>
      <c r="D221" s="29"/>
      <c r="E221" s="30"/>
      <c r="F221" s="30"/>
      <c r="G221" s="31"/>
    </row>
    <row r="222" spans="1:7" ht="15.9" customHeight="1" x14ac:dyDescent="0.3">
      <c r="A222" s="32" t="s">
        <v>594</v>
      </c>
      <c r="B222" s="33" t="s">
        <v>595</v>
      </c>
      <c r="C222" s="34"/>
      <c r="D222" s="43"/>
      <c r="E222" s="44"/>
      <c r="F222" s="44"/>
      <c r="G222" s="45"/>
    </row>
    <row r="223" spans="1:7" s="42" customFormat="1" ht="13.2" x14ac:dyDescent="0.25">
      <c r="A223" s="38" t="s">
        <v>596</v>
      </c>
      <c r="B223" s="39"/>
      <c r="C223" s="38" t="s">
        <v>597</v>
      </c>
      <c r="D223" s="38" t="s">
        <v>8</v>
      </c>
      <c r="E223" s="40">
        <v>0</v>
      </c>
      <c r="F223" s="41">
        <v>173.47</v>
      </c>
      <c r="G223" s="41">
        <v>173.47</v>
      </c>
    </row>
    <row r="224" spans="1:7" s="42" customFormat="1" ht="13.2" x14ac:dyDescent="0.25">
      <c r="A224" s="38" t="s">
        <v>598</v>
      </c>
      <c r="B224" s="39"/>
      <c r="C224" s="38" t="s">
        <v>599</v>
      </c>
      <c r="D224" s="38" t="s">
        <v>8</v>
      </c>
      <c r="E224" s="40">
        <v>0</v>
      </c>
      <c r="F224" s="41">
        <v>315.39999999999998</v>
      </c>
      <c r="G224" s="41">
        <v>315.39999999999998</v>
      </c>
    </row>
    <row r="225" spans="1:7" s="42" customFormat="1" ht="26.4" x14ac:dyDescent="0.25">
      <c r="A225" s="38" t="s">
        <v>600</v>
      </c>
      <c r="B225" s="39"/>
      <c r="C225" s="38" t="s">
        <v>601</v>
      </c>
      <c r="D225" s="38" t="s">
        <v>7</v>
      </c>
      <c r="E225" s="40">
        <v>0</v>
      </c>
      <c r="F225" s="41">
        <v>23.66</v>
      </c>
      <c r="G225" s="41">
        <v>23.66</v>
      </c>
    </row>
    <row r="226" spans="1:7" s="42" customFormat="1" ht="39.6" x14ac:dyDescent="0.25">
      <c r="A226" s="38" t="s">
        <v>602</v>
      </c>
      <c r="B226" s="39"/>
      <c r="C226" s="38" t="s">
        <v>603</v>
      </c>
      <c r="D226" s="38" t="s">
        <v>8</v>
      </c>
      <c r="E226" s="40">
        <v>270.83</v>
      </c>
      <c r="F226" s="41">
        <v>94.62</v>
      </c>
      <c r="G226" s="41">
        <v>365.45</v>
      </c>
    </row>
    <row r="227" spans="1:7" s="42" customFormat="1" ht="39.6" x14ac:dyDescent="0.25">
      <c r="A227" s="38" t="s">
        <v>604</v>
      </c>
      <c r="B227" s="39"/>
      <c r="C227" s="38" t="s">
        <v>605</v>
      </c>
      <c r="D227" s="38" t="s">
        <v>8</v>
      </c>
      <c r="E227" s="40">
        <v>258.74</v>
      </c>
      <c r="F227" s="41">
        <v>94.62</v>
      </c>
      <c r="G227" s="41">
        <v>353.36</v>
      </c>
    </row>
    <row r="228" spans="1:7" s="42" customFormat="1" ht="39.6" x14ac:dyDescent="0.25">
      <c r="A228" s="38" t="s">
        <v>606</v>
      </c>
      <c r="B228" s="39"/>
      <c r="C228" s="38" t="s">
        <v>607</v>
      </c>
      <c r="D228" s="38" t="s">
        <v>8</v>
      </c>
      <c r="E228" s="40">
        <v>141.46</v>
      </c>
      <c r="F228" s="41">
        <v>63.08</v>
      </c>
      <c r="G228" s="41">
        <v>204.54</v>
      </c>
    </row>
    <row r="229" spans="1:7" s="42" customFormat="1" ht="39.6" x14ac:dyDescent="0.25">
      <c r="A229" s="38" t="s">
        <v>608</v>
      </c>
      <c r="B229" s="39"/>
      <c r="C229" s="38" t="s">
        <v>609</v>
      </c>
      <c r="D229" s="38" t="s">
        <v>8</v>
      </c>
      <c r="E229" s="40">
        <v>129.37</v>
      </c>
      <c r="F229" s="41">
        <v>63.08</v>
      </c>
      <c r="G229" s="41">
        <v>192.45</v>
      </c>
    </row>
    <row r="230" spans="1:7" s="42" customFormat="1" ht="52.8" x14ac:dyDescent="0.25">
      <c r="A230" s="38" t="s">
        <v>610</v>
      </c>
      <c r="B230" s="39"/>
      <c r="C230" s="38" t="s">
        <v>611</v>
      </c>
      <c r="D230" s="38" t="s">
        <v>7</v>
      </c>
      <c r="E230" s="40">
        <v>13.89</v>
      </c>
      <c r="F230" s="41">
        <v>6.31</v>
      </c>
      <c r="G230" s="41">
        <v>20.2</v>
      </c>
    </row>
    <row r="231" spans="1:7" s="42" customFormat="1" ht="39.6" x14ac:dyDescent="0.25">
      <c r="A231" s="38" t="s">
        <v>612</v>
      </c>
      <c r="B231" s="39"/>
      <c r="C231" s="38" t="s">
        <v>613</v>
      </c>
      <c r="D231" s="38" t="s">
        <v>7</v>
      </c>
      <c r="E231" s="40">
        <v>12.94</v>
      </c>
      <c r="F231" s="41">
        <v>6.31</v>
      </c>
      <c r="G231" s="41">
        <v>19.25</v>
      </c>
    </row>
    <row r="232" spans="1:7" s="42" customFormat="1" ht="39.6" x14ac:dyDescent="0.25">
      <c r="A232" s="38" t="s">
        <v>614</v>
      </c>
      <c r="B232" s="39"/>
      <c r="C232" s="38" t="s">
        <v>615</v>
      </c>
      <c r="D232" s="38" t="s">
        <v>8</v>
      </c>
      <c r="E232" s="40">
        <v>138.86000000000001</v>
      </c>
      <c r="F232" s="41">
        <v>63.08</v>
      </c>
      <c r="G232" s="41">
        <v>201.94</v>
      </c>
    </row>
    <row r="233" spans="1:7" s="42" customFormat="1" ht="39.6" x14ac:dyDescent="0.25">
      <c r="A233" s="38" t="s">
        <v>616</v>
      </c>
      <c r="B233" s="39"/>
      <c r="C233" s="38" t="s">
        <v>617</v>
      </c>
      <c r="D233" s="38" t="s">
        <v>8</v>
      </c>
      <c r="E233" s="40">
        <v>129.37</v>
      </c>
      <c r="F233" s="41">
        <v>63.08</v>
      </c>
      <c r="G233" s="41">
        <v>192.45</v>
      </c>
    </row>
    <row r="234" spans="1:7" ht="15.9" customHeight="1" x14ac:dyDescent="0.3">
      <c r="A234" s="32" t="s">
        <v>618</v>
      </c>
      <c r="B234" s="33" t="s">
        <v>619</v>
      </c>
      <c r="C234" s="34"/>
      <c r="D234" s="43"/>
      <c r="E234" s="44"/>
      <c r="F234" s="44"/>
      <c r="G234" s="45"/>
    </row>
    <row r="235" spans="1:7" s="42" customFormat="1" ht="26.4" x14ac:dyDescent="0.25">
      <c r="A235" s="38" t="s">
        <v>620</v>
      </c>
      <c r="B235" s="39"/>
      <c r="C235" s="38" t="s">
        <v>621</v>
      </c>
      <c r="D235" s="38" t="s">
        <v>8</v>
      </c>
      <c r="E235" s="40">
        <v>0</v>
      </c>
      <c r="F235" s="41">
        <v>94.62</v>
      </c>
      <c r="G235" s="41">
        <v>94.62</v>
      </c>
    </row>
    <row r="236" spans="1:7" s="42" customFormat="1" ht="26.4" x14ac:dyDescent="0.25">
      <c r="A236" s="38" t="s">
        <v>622</v>
      </c>
      <c r="B236" s="39"/>
      <c r="C236" s="38" t="s">
        <v>623</v>
      </c>
      <c r="D236" s="38" t="s">
        <v>8</v>
      </c>
      <c r="E236" s="40">
        <v>0</v>
      </c>
      <c r="F236" s="41">
        <v>63.08</v>
      </c>
      <c r="G236" s="41">
        <v>63.08</v>
      </c>
    </row>
    <row r="237" spans="1:7" ht="15.9" customHeight="1" x14ac:dyDescent="0.3">
      <c r="A237" s="32" t="s">
        <v>624</v>
      </c>
      <c r="B237" s="33" t="s">
        <v>625</v>
      </c>
      <c r="C237" s="34"/>
      <c r="D237" s="43"/>
      <c r="E237" s="44"/>
      <c r="F237" s="44"/>
      <c r="G237" s="45"/>
    </row>
    <row r="238" spans="1:7" s="42" customFormat="1" ht="13.2" x14ac:dyDescent="0.25">
      <c r="A238" s="38" t="s">
        <v>626</v>
      </c>
      <c r="B238" s="39"/>
      <c r="C238" s="38" t="s">
        <v>627</v>
      </c>
      <c r="D238" s="38" t="s">
        <v>7</v>
      </c>
      <c r="E238" s="40">
        <v>0</v>
      </c>
      <c r="F238" s="41">
        <v>2.36</v>
      </c>
      <c r="G238" s="41">
        <v>2.36</v>
      </c>
    </row>
    <row r="239" spans="1:7" s="42" customFormat="1" ht="26.4" x14ac:dyDescent="0.25">
      <c r="A239" s="38" t="s">
        <v>628</v>
      </c>
      <c r="B239" s="39"/>
      <c r="C239" s="38" t="s">
        <v>629</v>
      </c>
      <c r="D239" s="38" t="s">
        <v>7</v>
      </c>
      <c r="E239" s="40">
        <v>0</v>
      </c>
      <c r="F239" s="41">
        <v>4.7300000000000004</v>
      </c>
      <c r="G239" s="41">
        <v>4.7300000000000004</v>
      </c>
    </row>
    <row r="240" spans="1:7" s="42" customFormat="1" ht="26.4" x14ac:dyDescent="0.25">
      <c r="A240" s="38" t="s">
        <v>630</v>
      </c>
      <c r="B240" s="39"/>
      <c r="C240" s="38" t="s">
        <v>631</v>
      </c>
      <c r="D240" s="38" t="s">
        <v>7</v>
      </c>
      <c r="E240" s="40">
        <v>0</v>
      </c>
      <c r="F240" s="41">
        <v>7.89</v>
      </c>
      <c r="G240" s="41">
        <v>7.89</v>
      </c>
    </row>
    <row r="241" spans="1:7" ht="15.9" customHeight="1" x14ac:dyDescent="0.3">
      <c r="A241" s="32" t="s">
        <v>632</v>
      </c>
      <c r="B241" s="33" t="s">
        <v>633</v>
      </c>
      <c r="C241" s="34"/>
      <c r="D241" s="43"/>
      <c r="E241" s="44"/>
      <c r="F241" s="44"/>
      <c r="G241" s="45"/>
    </row>
    <row r="242" spans="1:7" s="42" customFormat="1" ht="26.4" x14ac:dyDescent="0.25">
      <c r="A242" s="38" t="s">
        <v>634</v>
      </c>
      <c r="B242" s="39"/>
      <c r="C242" s="38" t="s">
        <v>635</v>
      </c>
      <c r="D242" s="38" t="s">
        <v>7</v>
      </c>
      <c r="E242" s="40">
        <v>0</v>
      </c>
      <c r="F242" s="41">
        <v>9.4600000000000009</v>
      </c>
      <c r="G242" s="41">
        <v>9.4600000000000009</v>
      </c>
    </row>
    <row r="243" spans="1:7" s="42" customFormat="1" ht="26.4" x14ac:dyDescent="0.25">
      <c r="A243" s="38" t="s">
        <v>636</v>
      </c>
      <c r="B243" s="39"/>
      <c r="C243" s="38" t="s">
        <v>637</v>
      </c>
      <c r="D243" s="38" t="s">
        <v>7</v>
      </c>
      <c r="E243" s="40">
        <v>0</v>
      </c>
      <c r="F243" s="41">
        <v>7.89</v>
      </c>
      <c r="G243" s="41">
        <v>7.89</v>
      </c>
    </row>
    <row r="244" spans="1:7" s="42" customFormat="1" ht="39.6" x14ac:dyDescent="0.25">
      <c r="A244" s="38" t="s">
        <v>638</v>
      </c>
      <c r="B244" s="39"/>
      <c r="C244" s="38" t="s">
        <v>639</v>
      </c>
      <c r="D244" s="38" t="s">
        <v>9</v>
      </c>
      <c r="E244" s="40">
        <v>0</v>
      </c>
      <c r="F244" s="41">
        <v>2.36</v>
      </c>
      <c r="G244" s="41">
        <v>2.36</v>
      </c>
    </row>
    <row r="245" spans="1:7" ht="15.9" customHeight="1" x14ac:dyDescent="0.3">
      <c r="A245" s="32" t="s">
        <v>640</v>
      </c>
      <c r="B245" s="33" t="s">
        <v>641</v>
      </c>
      <c r="C245" s="34"/>
      <c r="D245" s="43"/>
      <c r="E245" s="44"/>
      <c r="F245" s="44"/>
      <c r="G245" s="45"/>
    </row>
    <row r="246" spans="1:7" s="42" customFormat="1" ht="26.4" x14ac:dyDescent="0.25">
      <c r="A246" s="38" t="s">
        <v>642</v>
      </c>
      <c r="B246" s="39"/>
      <c r="C246" s="38" t="s">
        <v>643</v>
      </c>
      <c r="D246" s="38" t="s">
        <v>7</v>
      </c>
      <c r="E246" s="40">
        <v>0</v>
      </c>
      <c r="F246" s="41">
        <v>6.31</v>
      </c>
      <c r="G246" s="41">
        <v>6.31</v>
      </c>
    </row>
    <row r="247" spans="1:7" ht="15.9" customHeight="1" x14ac:dyDescent="0.3">
      <c r="A247" s="32" t="s">
        <v>644</v>
      </c>
      <c r="B247" s="33" t="s">
        <v>645</v>
      </c>
      <c r="C247" s="34"/>
      <c r="D247" s="43"/>
      <c r="E247" s="44"/>
      <c r="F247" s="44"/>
      <c r="G247" s="45"/>
    </row>
    <row r="248" spans="1:7" s="42" customFormat="1" ht="52.8" x14ac:dyDescent="0.25">
      <c r="A248" s="38" t="s">
        <v>646</v>
      </c>
      <c r="B248" s="39"/>
      <c r="C248" s="38" t="s">
        <v>647</v>
      </c>
      <c r="D248" s="38" t="s">
        <v>7</v>
      </c>
      <c r="E248" s="40">
        <v>9.6999999999999993</v>
      </c>
      <c r="F248" s="41">
        <v>7.89</v>
      </c>
      <c r="G248" s="41">
        <v>17.59</v>
      </c>
    </row>
    <row r="249" spans="1:7" s="42" customFormat="1" ht="39.6" x14ac:dyDescent="0.25">
      <c r="A249" s="38" t="s">
        <v>648</v>
      </c>
      <c r="B249" s="39"/>
      <c r="C249" s="38" t="s">
        <v>649</v>
      </c>
      <c r="D249" s="38" t="s">
        <v>7</v>
      </c>
      <c r="E249" s="40">
        <v>0.91</v>
      </c>
      <c r="F249" s="41">
        <v>7.89</v>
      </c>
      <c r="G249" s="41">
        <v>8.8000000000000007</v>
      </c>
    </row>
    <row r="250" spans="1:7" ht="15.9" customHeight="1" x14ac:dyDescent="0.3">
      <c r="A250" s="32" t="s">
        <v>650</v>
      </c>
      <c r="B250" s="33" t="s">
        <v>651</v>
      </c>
      <c r="C250" s="34"/>
      <c r="D250" s="43"/>
      <c r="E250" s="44"/>
      <c r="F250" s="44"/>
      <c r="G250" s="45"/>
    </row>
    <row r="251" spans="1:7" s="42" customFormat="1" ht="39.6" x14ac:dyDescent="0.25">
      <c r="A251" s="38" t="s">
        <v>652</v>
      </c>
      <c r="B251" s="39"/>
      <c r="C251" s="38" t="s">
        <v>653</v>
      </c>
      <c r="D251" s="38" t="s">
        <v>7</v>
      </c>
      <c r="E251" s="40">
        <v>14.26</v>
      </c>
      <c r="F251" s="41">
        <v>3.16</v>
      </c>
      <c r="G251" s="41">
        <v>17.420000000000002</v>
      </c>
    </row>
    <row r="252" spans="1:7" s="42" customFormat="1" ht="39.6" x14ac:dyDescent="0.25">
      <c r="A252" s="38" t="s">
        <v>654</v>
      </c>
      <c r="B252" s="39"/>
      <c r="C252" s="38" t="s">
        <v>655</v>
      </c>
      <c r="D252" s="38" t="s">
        <v>7</v>
      </c>
      <c r="E252" s="40">
        <v>12.94</v>
      </c>
      <c r="F252" s="41">
        <v>3.16</v>
      </c>
      <c r="G252" s="41">
        <v>16.100000000000001</v>
      </c>
    </row>
    <row r="253" spans="1:7" s="42" customFormat="1" ht="39.6" x14ac:dyDescent="0.25">
      <c r="A253" s="38" t="s">
        <v>656</v>
      </c>
      <c r="B253" s="39"/>
      <c r="C253" s="38" t="s">
        <v>657</v>
      </c>
      <c r="D253" s="38" t="s">
        <v>7</v>
      </c>
      <c r="E253" s="40">
        <v>6.18</v>
      </c>
      <c r="F253" s="41">
        <v>1.1000000000000001</v>
      </c>
      <c r="G253" s="41">
        <v>7.28</v>
      </c>
    </row>
    <row r="254" spans="1:7" s="42" customFormat="1" ht="39.6" x14ac:dyDescent="0.25">
      <c r="A254" s="38" t="s">
        <v>658</v>
      </c>
      <c r="B254" s="39"/>
      <c r="C254" s="38" t="s">
        <v>659</v>
      </c>
      <c r="D254" s="38" t="s">
        <v>7</v>
      </c>
      <c r="E254" s="40">
        <v>4.72</v>
      </c>
      <c r="F254" s="41">
        <v>1.1000000000000001</v>
      </c>
      <c r="G254" s="41">
        <v>5.82</v>
      </c>
    </row>
    <row r="255" spans="1:7" s="42" customFormat="1" ht="39.6" x14ac:dyDescent="0.25">
      <c r="A255" s="38" t="s">
        <v>660</v>
      </c>
      <c r="B255" s="39"/>
      <c r="C255" s="38" t="s">
        <v>661</v>
      </c>
      <c r="D255" s="38" t="s">
        <v>7</v>
      </c>
      <c r="E255" s="40">
        <v>8.11</v>
      </c>
      <c r="F255" s="41">
        <v>0.48</v>
      </c>
      <c r="G255" s="41">
        <v>8.59</v>
      </c>
    </row>
    <row r="256" spans="1:7" ht="15.9" customHeight="1" x14ac:dyDescent="0.3">
      <c r="A256" s="32" t="s">
        <v>662</v>
      </c>
      <c r="B256" s="33" t="s">
        <v>663</v>
      </c>
      <c r="C256" s="34"/>
      <c r="D256" s="43"/>
      <c r="E256" s="44"/>
      <c r="F256" s="44"/>
      <c r="G256" s="45"/>
    </row>
    <row r="257" spans="1:7" s="42" customFormat="1" ht="26.4" x14ac:dyDescent="0.25">
      <c r="A257" s="38" t="s">
        <v>664</v>
      </c>
      <c r="B257" s="39"/>
      <c r="C257" s="38" t="s">
        <v>665</v>
      </c>
      <c r="D257" s="38" t="s">
        <v>7</v>
      </c>
      <c r="E257" s="40">
        <v>0</v>
      </c>
      <c r="F257" s="41">
        <v>8.1999999999999993</v>
      </c>
      <c r="G257" s="41">
        <v>8.1999999999999993</v>
      </c>
    </row>
    <row r="258" spans="1:7" s="42" customFormat="1" ht="26.4" x14ac:dyDescent="0.25">
      <c r="A258" s="38" t="s">
        <v>666</v>
      </c>
      <c r="B258" s="39"/>
      <c r="C258" s="38" t="s">
        <v>667</v>
      </c>
      <c r="D258" s="38" t="s">
        <v>7</v>
      </c>
      <c r="E258" s="40">
        <v>0</v>
      </c>
      <c r="F258" s="41">
        <v>4.7300000000000004</v>
      </c>
      <c r="G258" s="41">
        <v>4.7300000000000004</v>
      </c>
    </row>
    <row r="259" spans="1:7" s="42" customFormat="1" ht="26.4" x14ac:dyDescent="0.25">
      <c r="A259" s="38" t="s">
        <v>668</v>
      </c>
      <c r="B259" s="39"/>
      <c r="C259" s="38" t="s">
        <v>669</v>
      </c>
      <c r="D259" s="38" t="s">
        <v>7</v>
      </c>
      <c r="E259" s="40">
        <v>0</v>
      </c>
      <c r="F259" s="41">
        <v>4.7300000000000004</v>
      </c>
      <c r="G259" s="41">
        <v>4.7300000000000004</v>
      </c>
    </row>
    <row r="260" spans="1:7" s="42" customFormat="1" ht="26.4" x14ac:dyDescent="0.25">
      <c r="A260" s="38" t="s">
        <v>670</v>
      </c>
      <c r="B260" s="39"/>
      <c r="C260" s="38" t="s">
        <v>671</v>
      </c>
      <c r="D260" s="38" t="s">
        <v>7</v>
      </c>
      <c r="E260" s="40">
        <v>0</v>
      </c>
      <c r="F260" s="41">
        <v>5.2</v>
      </c>
      <c r="G260" s="41">
        <v>5.2</v>
      </c>
    </row>
    <row r="261" spans="1:7" ht="15.9" customHeight="1" x14ac:dyDescent="0.3">
      <c r="A261" s="32" t="s">
        <v>672</v>
      </c>
      <c r="B261" s="33" t="s">
        <v>673</v>
      </c>
      <c r="C261" s="34"/>
      <c r="D261" s="43"/>
      <c r="E261" s="44"/>
      <c r="F261" s="44"/>
      <c r="G261" s="45"/>
    </row>
    <row r="262" spans="1:7" s="42" customFormat="1" ht="26.4" x14ac:dyDescent="0.25">
      <c r="A262" s="38" t="s">
        <v>674</v>
      </c>
      <c r="B262" s="39"/>
      <c r="C262" s="38" t="s">
        <v>675</v>
      </c>
      <c r="D262" s="38" t="s">
        <v>7</v>
      </c>
      <c r="E262" s="40">
        <v>0</v>
      </c>
      <c r="F262" s="41">
        <v>12.69</v>
      </c>
      <c r="G262" s="41">
        <v>12.69</v>
      </c>
    </row>
    <row r="263" spans="1:7" s="42" customFormat="1" ht="26.4" x14ac:dyDescent="0.25">
      <c r="A263" s="38" t="s">
        <v>676</v>
      </c>
      <c r="B263" s="39"/>
      <c r="C263" s="38" t="s">
        <v>677</v>
      </c>
      <c r="D263" s="38" t="s">
        <v>7</v>
      </c>
      <c r="E263" s="40">
        <v>0</v>
      </c>
      <c r="F263" s="41">
        <v>15.22</v>
      </c>
      <c r="G263" s="41">
        <v>15.22</v>
      </c>
    </row>
    <row r="264" spans="1:7" s="42" customFormat="1" ht="26.4" x14ac:dyDescent="0.25">
      <c r="A264" s="38" t="s">
        <v>678</v>
      </c>
      <c r="B264" s="39"/>
      <c r="C264" s="38" t="s">
        <v>679</v>
      </c>
      <c r="D264" s="38" t="s">
        <v>9</v>
      </c>
      <c r="E264" s="40">
        <v>0</v>
      </c>
      <c r="F264" s="41">
        <v>5.08</v>
      </c>
      <c r="G264" s="41">
        <v>5.08</v>
      </c>
    </row>
    <row r="265" spans="1:7" ht="15.9" customHeight="1" x14ac:dyDescent="0.3">
      <c r="A265" s="32" t="s">
        <v>680</v>
      </c>
      <c r="B265" s="33" t="s">
        <v>681</v>
      </c>
      <c r="C265" s="34"/>
      <c r="D265" s="43"/>
      <c r="E265" s="44"/>
      <c r="F265" s="44"/>
      <c r="G265" s="45"/>
    </row>
    <row r="266" spans="1:7" s="42" customFormat="1" ht="26.4" x14ac:dyDescent="0.25">
      <c r="A266" s="38" t="s">
        <v>682</v>
      </c>
      <c r="B266" s="39"/>
      <c r="C266" s="38" t="s">
        <v>683</v>
      </c>
      <c r="D266" s="38" t="s">
        <v>9</v>
      </c>
      <c r="E266" s="40">
        <v>0.06</v>
      </c>
      <c r="F266" s="41">
        <v>0.99</v>
      </c>
      <c r="G266" s="41">
        <v>1.05</v>
      </c>
    </row>
    <row r="267" spans="1:7" s="42" customFormat="1" ht="26.4" x14ac:dyDescent="0.25">
      <c r="A267" s="38" t="s">
        <v>684</v>
      </c>
      <c r="B267" s="39"/>
      <c r="C267" s="38" t="s">
        <v>685</v>
      </c>
      <c r="D267" s="38" t="s">
        <v>9</v>
      </c>
      <c r="E267" s="40">
        <v>0.52</v>
      </c>
      <c r="F267" s="41">
        <v>0.99</v>
      </c>
      <c r="G267" s="41">
        <v>1.51</v>
      </c>
    </row>
    <row r="268" spans="1:7" s="42" customFormat="1" ht="26.4" x14ac:dyDescent="0.25">
      <c r="A268" s="38" t="s">
        <v>686</v>
      </c>
      <c r="B268" s="39"/>
      <c r="C268" s="38" t="s">
        <v>687</v>
      </c>
      <c r="D268" s="38" t="s">
        <v>7</v>
      </c>
      <c r="E268" s="40">
        <v>2.59</v>
      </c>
      <c r="F268" s="41">
        <v>7.91</v>
      </c>
      <c r="G268" s="41">
        <v>10.5</v>
      </c>
    </row>
    <row r="269" spans="1:7" s="42" customFormat="1" ht="26.4" x14ac:dyDescent="0.25">
      <c r="A269" s="38" t="s">
        <v>688</v>
      </c>
      <c r="B269" s="39"/>
      <c r="C269" s="38" t="s">
        <v>689</v>
      </c>
      <c r="D269" s="38" t="s">
        <v>7</v>
      </c>
      <c r="E269" s="40">
        <v>0.28999999999999998</v>
      </c>
      <c r="F269" s="41">
        <v>5.94</v>
      </c>
      <c r="G269" s="41">
        <v>6.23</v>
      </c>
    </row>
    <row r="270" spans="1:7" s="42" customFormat="1" ht="26.4" x14ac:dyDescent="0.25">
      <c r="A270" s="38" t="s">
        <v>690</v>
      </c>
      <c r="B270" s="39"/>
      <c r="C270" s="38" t="s">
        <v>691</v>
      </c>
      <c r="D270" s="38" t="s">
        <v>7</v>
      </c>
      <c r="E270" s="40">
        <v>2.59</v>
      </c>
      <c r="F270" s="41">
        <v>5.94</v>
      </c>
      <c r="G270" s="41">
        <v>8.5299999999999994</v>
      </c>
    </row>
    <row r="271" spans="1:7" s="42" customFormat="1" ht="13.2" x14ac:dyDescent="0.25">
      <c r="A271" s="38" t="s">
        <v>692</v>
      </c>
      <c r="B271" s="39"/>
      <c r="C271" s="38" t="s">
        <v>693</v>
      </c>
      <c r="D271" s="38" t="s">
        <v>7</v>
      </c>
      <c r="E271" s="40">
        <v>0.28999999999999998</v>
      </c>
      <c r="F271" s="41">
        <v>3.96</v>
      </c>
      <c r="G271" s="41">
        <v>4.25</v>
      </c>
    </row>
    <row r="272" spans="1:7" ht="15.9" customHeight="1" x14ac:dyDescent="0.3">
      <c r="A272" s="32" t="s">
        <v>694</v>
      </c>
      <c r="B272" s="33" t="s">
        <v>695</v>
      </c>
      <c r="C272" s="34"/>
      <c r="D272" s="43"/>
      <c r="E272" s="44"/>
      <c r="F272" s="44"/>
      <c r="G272" s="45"/>
    </row>
    <row r="273" spans="1:7" x14ac:dyDescent="0.3">
      <c r="A273" s="38" t="s">
        <v>696</v>
      </c>
      <c r="B273" s="39"/>
      <c r="C273" s="38" t="s">
        <v>697</v>
      </c>
      <c r="D273" s="38" t="s">
        <v>7</v>
      </c>
      <c r="E273" s="40">
        <v>100.5</v>
      </c>
      <c r="F273" s="41">
        <v>0</v>
      </c>
      <c r="G273" s="41">
        <v>100.5</v>
      </c>
    </row>
    <row r="274" spans="1:7" s="42" customFormat="1" ht="13.2" x14ac:dyDescent="0.25">
      <c r="A274" s="38" t="s">
        <v>698</v>
      </c>
      <c r="B274" s="39"/>
      <c r="C274" s="38" t="s">
        <v>699</v>
      </c>
      <c r="D274" s="38" t="s">
        <v>169</v>
      </c>
      <c r="E274" s="40">
        <v>1.82</v>
      </c>
      <c r="F274" s="41">
        <v>6.99</v>
      </c>
      <c r="G274" s="41">
        <v>8.81</v>
      </c>
    </row>
    <row r="275" spans="1:7" s="42" customFormat="1" ht="15.9" customHeight="1" x14ac:dyDescent="0.25">
      <c r="A275" s="26" t="s">
        <v>700</v>
      </c>
      <c r="B275" s="27" t="s">
        <v>701</v>
      </c>
      <c r="C275" s="28"/>
      <c r="D275" s="29"/>
      <c r="E275" s="30"/>
      <c r="F275" s="30"/>
      <c r="G275" s="31"/>
    </row>
    <row r="276" spans="1:7" s="42" customFormat="1" ht="15.9" customHeight="1" x14ac:dyDescent="0.25">
      <c r="A276" s="32" t="s">
        <v>702</v>
      </c>
      <c r="B276" s="33" t="s">
        <v>703</v>
      </c>
      <c r="C276" s="34"/>
      <c r="D276" s="43"/>
      <c r="E276" s="44"/>
      <c r="F276" s="44"/>
      <c r="G276" s="45"/>
    </row>
    <row r="277" spans="1:7" s="42" customFormat="1" ht="26.4" x14ac:dyDescent="0.25">
      <c r="A277" s="38" t="s">
        <v>704</v>
      </c>
      <c r="B277" s="39"/>
      <c r="C277" s="38" t="s">
        <v>705</v>
      </c>
      <c r="D277" s="38" t="s">
        <v>7</v>
      </c>
      <c r="E277" s="40">
        <v>0</v>
      </c>
      <c r="F277" s="41">
        <v>28.79</v>
      </c>
      <c r="G277" s="41">
        <v>28.79</v>
      </c>
    </row>
    <row r="278" spans="1:7" s="42" customFormat="1" ht="26.4" x14ac:dyDescent="0.25">
      <c r="A278" s="38" t="s">
        <v>706</v>
      </c>
      <c r="B278" s="39"/>
      <c r="C278" s="38" t="s">
        <v>707</v>
      </c>
      <c r="D278" s="38" t="s">
        <v>7</v>
      </c>
      <c r="E278" s="40">
        <v>0</v>
      </c>
      <c r="F278" s="41">
        <v>24.95</v>
      </c>
      <c r="G278" s="41">
        <v>24.95</v>
      </c>
    </row>
    <row r="279" spans="1:7" s="42" customFormat="1" ht="26.4" x14ac:dyDescent="0.25">
      <c r="A279" s="38" t="s">
        <v>708</v>
      </c>
      <c r="B279" s="39"/>
      <c r="C279" s="38" t="s">
        <v>709</v>
      </c>
      <c r="D279" s="38" t="s">
        <v>7</v>
      </c>
      <c r="E279" s="40">
        <v>0</v>
      </c>
      <c r="F279" s="41">
        <v>15.36</v>
      </c>
      <c r="G279" s="41">
        <v>15.36</v>
      </c>
    </row>
    <row r="280" spans="1:7" s="42" customFormat="1" ht="26.4" x14ac:dyDescent="0.25">
      <c r="A280" s="38" t="s">
        <v>710</v>
      </c>
      <c r="B280" s="39"/>
      <c r="C280" s="38" t="s">
        <v>711</v>
      </c>
      <c r="D280" s="38" t="s">
        <v>7</v>
      </c>
      <c r="E280" s="40">
        <v>1.54</v>
      </c>
      <c r="F280" s="41">
        <v>0.53</v>
      </c>
      <c r="G280" s="41">
        <v>2.0699999999999998</v>
      </c>
    </row>
    <row r="281" spans="1:7" s="42" customFormat="1" ht="26.4" x14ac:dyDescent="0.25">
      <c r="A281" s="38" t="s">
        <v>712</v>
      </c>
      <c r="B281" s="39"/>
      <c r="C281" s="38" t="s">
        <v>713</v>
      </c>
      <c r="D281" s="38" t="s">
        <v>9</v>
      </c>
      <c r="E281" s="40">
        <v>0</v>
      </c>
      <c r="F281" s="41">
        <v>3.32</v>
      </c>
      <c r="G281" s="41">
        <v>3.32</v>
      </c>
    </row>
    <row r="282" spans="1:7" s="42" customFormat="1" ht="13.2" x14ac:dyDescent="0.25">
      <c r="A282" s="38" t="s">
        <v>714</v>
      </c>
      <c r="B282" s="39"/>
      <c r="C282" s="38" t="s">
        <v>715</v>
      </c>
      <c r="D282" s="38" t="s">
        <v>9</v>
      </c>
      <c r="E282" s="40">
        <v>0</v>
      </c>
      <c r="F282" s="41">
        <v>9.7799999999999994</v>
      </c>
      <c r="G282" s="41">
        <v>9.7799999999999994</v>
      </c>
    </row>
    <row r="283" spans="1:7" s="42" customFormat="1" ht="15.9" customHeight="1" x14ac:dyDescent="0.25">
      <c r="A283" s="32" t="s">
        <v>716</v>
      </c>
      <c r="B283" s="33" t="s">
        <v>717</v>
      </c>
      <c r="C283" s="34"/>
      <c r="D283" s="43"/>
      <c r="E283" s="44"/>
      <c r="F283" s="44"/>
      <c r="G283" s="45"/>
    </row>
    <row r="284" spans="1:7" s="42" customFormat="1" ht="26.4" x14ac:dyDescent="0.25">
      <c r="A284" s="38" t="s">
        <v>718</v>
      </c>
      <c r="B284" s="39"/>
      <c r="C284" s="38" t="s">
        <v>719</v>
      </c>
      <c r="D284" s="38" t="s">
        <v>9</v>
      </c>
      <c r="E284" s="40">
        <v>0</v>
      </c>
      <c r="F284" s="41">
        <v>1.05</v>
      </c>
      <c r="G284" s="41">
        <v>1.05</v>
      </c>
    </row>
    <row r="285" spans="1:7" s="42" customFormat="1" ht="26.4" x14ac:dyDescent="0.25">
      <c r="A285" s="38" t="s">
        <v>720</v>
      </c>
      <c r="B285" s="39"/>
      <c r="C285" s="38" t="s">
        <v>721</v>
      </c>
      <c r="D285" s="38" t="s">
        <v>9</v>
      </c>
      <c r="E285" s="40">
        <v>0</v>
      </c>
      <c r="F285" s="41">
        <v>3.5</v>
      </c>
      <c r="G285" s="41">
        <v>3.5</v>
      </c>
    </row>
    <row r="286" spans="1:7" s="42" customFormat="1" ht="26.4" x14ac:dyDescent="0.25">
      <c r="A286" s="38" t="s">
        <v>722</v>
      </c>
      <c r="B286" s="39"/>
      <c r="C286" s="38" t="s">
        <v>723</v>
      </c>
      <c r="D286" s="38" t="s">
        <v>7</v>
      </c>
      <c r="E286" s="40">
        <v>0</v>
      </c>
      <c r="F286" s="41">
        <v>19.22</v>
      </c>
      <c r="G286" s="41">
        <v>19.22</v>
      </c>
    </row>
    <row r="287" spans="1:7" s="42" customFormat="1" ht="26.4" x14ac:dyDescent="0.25">
      <c r="A287" s="38" t="s">
        <v>724</v>
      </c>
      <c r="B287" s="39"/>
      <c r="C287" s="38" t="s">
        <v>725</v>
      </c>
      <c r="D287" s="38" t="s">
        <v>7</v>
      </c>
      <c r="E287" s="40">
        <v>0</v>
      </c>
      <c r="F287" s="41">
        <v>15.74</v>
      </c>
      <c r="G287" s="41">
        <v>15.74</v>
      </c>
    </row>
    <row r="288" spans="1:7" s="42" customFormat="1" ht="26.4" x14ac:dyDescent="0.25">
      <c r="A288" s="38" t="s">
        <v>726</v>
      </c>
      <c r="B288" s="39"/>
      <c r="C288" s="38" t="s">
        <v>727</v>
      </c>
      <c r="D288" s="38" t="s">
        <v>7</v>
      </c>
      <c r="E288" s="40">
        <v>0</v>
      </c>
      <c r="F288" s="41">
        <v>13.99</v>
      </c>
      <c r="G288" s="41">
        <v>13.99</v>
      </c>
    </row>
    <row r="289" spans="1:7" s="42" customFormat="1" ht="26.4" x14ac:dyDescent="0.25">
      <c r="A289" s="38" t="s">
        <v>728</v>
      </c>
      <c r="B289" s="39"/>
      <c r="C289" s="38" t="s">
        <v>729</v>
      </c>
      <c r="D289" s="38" t="s">
        <v>7</v>
      </c>
      <c r="E289" s="40">
        <v>0</v>
      </c>
      <c r="F289" s="41">
        <v>10.49</v>
      </c>
      <c r="G289" s="41">
        <v>10.49</v>
      </c>
    </row>
    <row r="290" spans="1:7" s="42" customFormat="1" ht="13.2" x14ac:dyDescent="0.25">
      <c r="A290" s="38" t="s">
        <v>730</v>
      </c>
      <c r="B290" s="39"/>
      <c r="C290" s="38" t="s">
        <v>731</v>
      </c>
      <c r="D290" s="38" t="s">
        <v>732</v>
      </c>
      <c r="E290" s="40">
        <v>1.44</v>
      </c>
      <c r="F290" s="41">
        <v>0</v>
      </c>
      <c r="G290" s="41">
        <v>1.44</v>
      </c>
    </row>
    <row r="291" spans="1:7" s="42" customFormat="1" ht="15.9" customHeight="1" x14ac:dyDescent="0.25">
      <c r="A291" s="32" t="s">
        <v>733</v>
      </c>
      <c r="B291" s="33" t="s">
        <v>734</v>
      </c>
      <c r="C291" s="34"/>
      <c r="D291" s="43"/>
      <c r="E291" s="44"/>
      <c r="F291" s="44"/>
      <c r="G291" s="45"/>
    </row>
    <row r="292" spans="1:7" s="42" customFormat="1" ht="13.2" x14ac:dyDescent="0.25">
      <c r="A292" s="38" t="s">
        <v>735</v>
      </c>
      <c r="B292" s="39"/>
      <c r="C292" s="38" t="s">
        <v>736</v>
      </c>
      <c r="D292" s="38" t="s">
        <v>7</v>
      </c>
      <c r="E292" s="40">
        <v>0</v>
      </c>
      <c r="F292" s="41">
        <v>12.61</v>
      </c>
      <c r="G292" s="41">
        <v>12.61</v>
      </c>
    </row>
    <row r="293" spans="1:7" s="42" customFormat="1" ht="26.4" x14ac:dyDescent="0.25">
      <c r="A293" s="38" t="s">
        <v>737</v>
      </c>
      <c r="B293" s="39"/>
      <c r="C293" s="38" t="s">
        <v>738</v>
      </c>
      <c r="D293" s="38" t="s">
        <v>7</v>
      </c>
      <c r="E293" s="40">
        <v>0</v>
      </c>
      <c r="F293" s="41">
        <v>6.31</v>
      </c>
      <c r="G293" s="41">
        <v>6.31</v>
      </c>
    </row>
    <row r="294" spans="1:7" s="42" customFormat="1" ht="13.2" x14ac:dyDescent="0.25">
      <c r="A294" s="38" t="s">
        <v>739</v>
      </c>
      <c r="B294" s="39"/>
      <c r="C294" s="38" t="s">
        <v>740</v>
      </c>
      <c r="D294" s="38" t="s">
        <v>9</v>
      </c>
      <c r="E294" s="40">
        <v>0</v>
      </c>
      <c r="F294" s="41">
        <v>4.7300000000000004</v>
      </c>
      <c r="G294" s="41">
        <v>4.7300000000000004</v>
      </c>
    </row>
    <row r="295" spans="1:7" s="42" customFormat="1" ht="26.4" x14ac:dyDescent="0.25">
      <c r="A295" s="38" t="s">
        <v>741</v>
      </c>
      <c r="B295" s="39"/>
      <c r="C295" s="38" t="s">
        <v>742</v>
      </c>
      <c r="D295" s="38" t="s">
        <v>9</v>
      </c>
      <c r="E295" s="40">
        <v>0</v>
      </c>
      <c r="F295" s="41">
        <v>7.89</v>
      </c>
      <c r="G295" s="41">
        <v>7.89</v>
      </c>
    </row>
    <row r="296" spans="1:7" s="42" customFormat="1" ht="26.4" x14ac:dyDescent="0.25">
      <c r="A296" s="38" t="s">
        <v>743</v>
      </c>
      <c r="B296" s="39"/>
      <c r="C296" s="38" t="s">
        <v>744</v>
      </c>
      <c r="D296" s="38" t="s">
        <v>7</v>
      </c>
      <c r="E296" s="40">
        <v>0</v>
      </c>
      <c r="F296" s="41">
        <v>9.6</v>
      </c>
      <c r="G296" s="41">
        <v>9.6</v>
      </c>
    </row>
    <row r="297" spans="1:7" s="42" customFormat="1" ht="15.9" customHeight="1" x14ac:dyDescent="0.25">
      <c r="A297" s="32" t="s">
        <v>745</v>
      </c>
      <c r="B297" s="33" t="s">
        <v>746</v>
      </c>
      <c r="C297" s="34"/>
      <c r="D297" s="43"/>
      <c r="E297" s="44"/>
      <c r="F297" s="44"/>
      <c r="G297" s="45"/>
    </row>
    <row r="298" spans="1:7" s="42" customFormat="1" ht="26.4" x14ac:dyDescent="0.25">
      <c r="A298" s="38" t="s">
        <v>747</v>
      </c>
      <c r="B298" s="39"/>
      <c r="C298" s="38" t="s">
        <v>748</v>
      </c>
      <c r="D298" s="38" t="s">
        <v>7</v>
      </c>
      <c r="E298" s="40">
        <v>0</v>
      </c>
      <c r="F298" s="41">
        <v>33.729999999999997</v>
      </c>
      <c r="G298" s="41">
        <v>33.729999999999997</v>
      </c>
    </row>
    <row r="299" spans="1:7" s="42" customFormat="1" ht="26.4" x14ac:dyDescent="0.25">
      <c r="A299" s="38" t="s">
        <v>749</v>
      </c>
      <c r="B299" s="39"/>
      <c r="C299" s="38" t="s">
        <v>750</v>
      </c>
      <c r="D299" s="38" t="s">
        <v>7</v>
      </c>
      <c r="E299" s="40">
        <v>0</v>
      </c>
      <c r="F299" s="41">
        <v>20.5</v>
      </c>
      <c r="G299" s="41">
        <v>20.5</v>
      </c>
    </row>
    <row r="300" spans="1:7" s="42" customFormat="1" ht="26.4" x14ac:dyDescent="0.25">
      <c r="A300" s="38" t="s">
        <v>751</v>
      </c>
      <c r="B300" s="39"/>
      <c r="C300" s="38" t="s">
        <v>752</v>
      </c>
      <c r="D300" s="38" t="s">
        <v>9</v>
      </c>
      <c r="E300" s="40">
        <v>0</v>
      </c>
      <c r="F300" s="41">
        <v>14.19</v>
      </c>
      <c r="G300" s="41">
        <v>14.19</v>
      </c>
    </row>
    <row r="301" spans="1:7" s="42" customFormat="1" ht="26.4" x14ac:dyDescent="0.25">
      <c r="A301" s="38" t="s">
        <v>753</v>
      </c>
      <c r="B301" s="39"/>
      <c r="C301" s="38" t="s">
        <v>754</v>
      </c>
      <c r="D301" s="38" t="s">
        <v>9</v>
      </c>
      <c r="E301" s="40">
        <v>0</v>
      </c>
      <c r="F301" s="41">
        <v>15.77</v>
      </c>
      <c r="G301" s="41">
        <v>15.77</v>
      </c>
    </row>
    <row r="302" spans="1:7" s="42" customFormat="1" ht="26.4" x14ac:dyDescent="0.25">
      <c r="A302" s="38" t="s">
        <v>755</v>
      </c>
      <c r="B302" s="39"/>
      <c r="C302" s="38" t="s">
        <v>756</v>
      </c>
      <c r="D302" s="38" t="s">
        <v>9</v>
      </c>
      <c r="E302" s="40">
        <v>0</v>
      </c>
      <c r="F302" s="41">
        <v>12.61</v>
      </c>
      <c r="G302" s="41">
        <v>12.61</v>
      </c>
    </row>
    <row r="303" spans="1:7" s="42" customFormat="1" ht="15.9" customHeight="1" x14ac:dyDescent="0.25">
      <c r="A303" s="32" t="s">
        <v>757</v>
      </c>
      <c r="B303" s="33" t="s">
        <v>758</v>
      </c>
      <c r="C303" s="34"/>
      <c r="D303" s="43"/>
      <c r="E303" s="44"/>
      <c r="F303" s="44"/>
      <c r="G303" s="45"/>
    </row>
    <row r="304" spans="1:7" s="42" customFormat="1" ht="26.4" x14ac:dyDescent="0.25">
      <c r="A304" s="38" t="s">
        <v>759</v>
      </c>
      <c r="B304" s="39"/>
      <c r="C304" s="38" t="s">
        <v>760</v>
      </c>
      <c r="D304" s="38" t="s">
        <v>7</v>
      </c>
      <c r="E304" s="40">
        <v>0</v>
      </c>
      <c r="F304" s="41">
        <v>44.23</v>
      </c>
      <c r="G304" s="41">
        <v>44.23</v>
      </c>
    </row>
    <row r="305" spans="1:7" s="42" customFormat="1" ht="13.2" x14ac:dyDescent="0.25">
      <c r="A305" s="38" t="s">
        <v>761</v>
      </c>
      <c r="B305" s="39"/>
      <c r="C305" s="38" t="s">
        <v>762</v>
      </c>
      <c r="D305" s="38" t="s">
        <v>7</v>
      </c>
      <c r="E305" s="40">
        <v>0</v>
      </c>
      <c r="F305" s="41">
        <v>9.4600000000000009</v>
      </c>
      <c r="G305" s="41">
        <v>9.4600000000000009</v>
      </c>
    </row>
    <row r="306" spans="1:7" s="42" customFormat="1" ht="13.2" x14ac:dyDescent="0.25">
      <c r="A306" s="38" t="s">
        <v>763</v>
      </c>
      <c r="B306" s="39"/>
      <c r="C306" s="38" t="s">
        <v>764</v>
      </c>
      <c r="D306" s="38" t="s">
        <v>7</v>
      </c>
      <c r="E306" s="40">
        <v>0</v>
      </c>
      <c r="F306" s="41">
        <v>12.24</v>
      </c>
      <c r="G306" s="41">
        <v>12.24</v>
      </c>
    </row>
    <row r="307" spans="1:7" s="42" customFormat="1" ht="13.2" x14ac:dyDescent="0.25">
      <c r="A307" s="38" t="s">
        <v>765</v>
      </c>
      <c r="B307" s="39"/>
      <c r="C307" s="38" t="s">
        <v>766</v>
      </c>
      <c r="D307" s="38" t="s">
        <v>7</v>
      </c>
      <c r="E307" s="40">
        <v>0</v>
      </c>
      <c r="F307" s="41">
        <v>20.97</v>
      </c>
      <c r="G307" s="41">
        <v>20.97</v>
      </c>
    </row>
    <row r="308" spans="1:7" s="42" customFormat="1" ht="13.2" x14ac:dyDescent="0.25">
      <c r="A308" s="38" t="s">
        <v>767</v>
      </c>
      <c r="B308" s="39"/>
      <c r="C308" s="38" t="s">
        <v>768</v>
      </c>
      <c r="D308" s="38" t="s">
        <v>9</v>
      </c>
      <c r="E308" s="40">
        <v>0</v>
      </c>
      <c r="F308" s="41">
        <v>10.49</v>
      </c>
      <c r="G308" s="41">
        <v>10.49</v>
      </c>
    </row>
    <row r="309" spans="1:7" s="42" customFormat="1" ht="26.4" x14ac:dyDescent="0.25">
      <c r="A309" s="38" t="s">
        <v>769</v>
      </c>
      <c r="B309" s="39"/>
      <c r="C309" s="38" t="s">
        <v>770</v>
      </c>
      <c r="D309" s="38" t="s">
        <v>9</v>
      </c>
      <c r="E309" s="40">
        <v>0</v>
      </c>
      <c r="F309" s="41">
        <v>2.36</v>
      </c>
      <c r="G309" s="41">
        <v>2.36</v>
      </c>
    </row>
    <row r="310" spans="1:7" s="42" customFormat="1" ht="15.9" customHeight="1" x14ac:dyDescent="0.25">
      <c r="A310" s="32" t="s">
        <v>771</v>
      </c>
      <c r="B310" s="33" t="s">
        <v>772</v>
      </c>
      <c r="C310" s="34"/>
      <c r="D310" s="43"/>
      <c r="E310" s="44"/>
      <c r="F310" s="44"/>
      <c r="G310" s="45"/>
    </row>
    <row r="311" spans="1:7" s="42" customFormat="1" ht="13.2" x14ac:dyDescent="0.25">
      <c r="A311" s="38" t="s">
        <v>773</v>
      </c>
      <c r="B311" s="39"/>
      <c r="C311" s="38" t="s">
        <v>774</v>
      </c>
      <c r="D311" s="38" t="s">
        <v>7</v>
      </c>
      <c r="E311" s="40">
        <v>0</v>
      </c>
      <c r="F311" s="41">
        <v>44.23</v>
      </c>
      <c r="G311" s="41">
        <v>44.23</v>
      </c>
    </row>
    <row r="312" spans="1:7" s="42" customFormat="1" ht="26.4" x14ac:dyDescent="0.25">
      <c r="A312" s="38" t="s">
        <v>775</v>
      </c>
      <c r="B312" s="39"/>
      <c r="C312" s="38" t="s">
        <v>776</v>
      </c>
      <c r="D312" s="38" t="s">
        <v>7</v>
      </c>
      <c r="E312" s="40">
        <v>0</v>
      </c>
      <c r="F312" s="41">
        <v>3.5</v>
      </c>
      <c r="G312" s="41">
        <v>3.5</v>
      </c>
    </row>
    <row r="313" spans="1:7" s="42" customFormat="1" ht="26.4" x14ac:dyDescent="0.25">
      <c r="A313" s="38" t="s">
        <v>777</v>
      </c>
      <c r="B313" s="39"/>
      <c r="C313" s="38" t="s">
        <v>778</v>
      </c>
      <c r="D313" s="38" t="s">
        <v>9</v>
      </c>
      <c r="E313" s="40">
        <v>0</v>
      </c>
      <c r="F313" s="41">
        <v>3.24</v>
      </c>
      <c r="G313" s="41">
        <v>3.24</v>
      </c>
    </row>
    <row r="314" spans="1:7" s="42" customFormat="1" ht="26.4" x14ac:dyDescent="0.25">
      <c r="A314" s="38" t="s">
        <v>779</v>
      </c>
      <c r="B314" s="39"/>
      <c r="C314" s="38" t="s">
        <v>780</v>
      </c>
      <c r="D314" s="38" t="s">
        <v>9</v>
      </c>
      <c r="E314" s="40">
        <v>0</v>
      </c>
      <c r="F314" s="41">
        <v>0.78</v>
      </c>
      <c r="G314" s="41">
        <v>0.78</v>
      </c>
    </row>
    <row r="315" spans="1:7" s="42" customFormat="1" ht="26.4" x14ac:dyDescent="0.25">
      <c r="A315" s="38" t="s">
        <v>781</v>
      </c>
      <c r="B315" s="39"/>
      <c r="C315" s="38" t="s">
        <v>782</v>
      </c>
      <c r="D315" s="38" t="s">
        <v>7</v>
      </c>
      <c r="E315" s="40">
        <v>0</v>
      </c>
      <c r="F315" s="41">
        <v>38.47</v>
      </c>
      <c r="G315" s="41">
        <v>38.47</v>
      </c>
    </row>
    <row r="316" spans="1:7" s="42" customFormat="1" ht="15.9" customHeight="1" x14ac:dyDescent="0.25">
      <c r="A316" s="32" t="s">
        <v>783</v>
      </c>
      <c r="B316" s="33" t="s">
        <v>784</v>
      </c>
      <c r="C316" s="34"/>
      <c r="D316" s="43"/>
      <c r="E316" s="44"/>
      <c r="F316" s="44"/>
      <c r="G316" s="45"/>
    </row>
    <row r="317" spans="1:7" s="42" customFormat="1" ht="26.4" x14ac:dyDescent="0.25">
      <c r="A317" s="38" t="s">
        <v>785</v>
      </c>
      <c r="B317" s="39"/>
      <c r="C317" s="38" t="s">
        <v>786</v>
      </c>
      <c r="D317" s="38" t="s">
        <v>7</v>
      </c>
      <c r="E317" s="40">
        <v>0</v>
      </c>
      <c r="F317" s="41">
        <v>9.7899999999999991</v>
      </c>
      <c r="G317" s="41">
        <v>9.7899999999999991</v>
      </c>
    </row>
    <row r="318" spans="1:7" s="42" customFormat="1" ht="26.4" x14ac:dyDescent="0.25">
      <c r="A318" s="38" t="s">
        <v>787</v>
      </c>
      <c r="B318" s="39"/>
      <c r="C318" s="38" t="s">
        <v>788</v>
      </c>
      <c r="D318" s="38" t="s">
        <v>7</v>
      </c>
      <c r="E318" s="40">
        <v>0</v>
      </c>
      <c r="F318" s="41">
        <v>5.24</v>
      </c>
      <c r="G318" s="41">
        <v>5.24</v>
      </c>
    </row>
    <row r="319" spans="1:7" s="42" customFormat="1" ht="26.4" x14ac:dyDescent="0.25">
      <c r="A319" s="38" t="s">
        <v>789</v>
      </c>
      <c r="B319" s="39"/>
      <c r="C319" s="38" t="s">
        <v>790</v>
      </c>
      <c r="D319" s="38" t="s">
        <v>7</v>
      </c>
      <c r="E319" s="40">
        <v>0</v>
      </c>
      <c r="F319" s="41">
        <v>3.94</v>
      </c>
      <c r="G319" s="41">
        <v>3.94</v>
      </c>
    </row>
    <row r="320" spans="1:7" s="42" customFormat="1" ht="15.9" customHeight="1" x14ac:dyDescent="0.25">
      <c r="A320" s="32" t="s">
        <v>791</v>
      </c>
      <c r="B320" s="33" t="s">
        <v>792</v>
      </c>
      <c r="C320" s="34"/>
      <c r="D320" s="43"/>
      <c r="E320" s="44"/>
      <c r="F320" s="44"/>
      <c r="G320" s="45"/>
    </row>
    <row r="321" spans="1:7" s="42" customFormat="1" ht="13.2" x14ac:dyDescent="0.25">
      <c r="A321" s="38" t="s">
        <v>793</v>
      </c>
      <c r="B321" s="39"/>
      <c r="C321" s="38" t="s">
        <v>794</v>
      </c>
      <c r="D321" s="38" t="s">
        <v>169</v>
      </c>
      <c r="E321" s="40">
        <v>0</v>
      </c>
      <c r="F321" s="41">
        <v>17.489999999999998</v>
      </c>
      <c r="G321" s="41">
        <v>17.489999999999998</v>
      </c>
    </row>
    <row r="322" spans="1:7" s="42" customFormat="1" ht="26.4" x14ac:dyDescent="0.25">
      <c r="A322" s="38" t="s">
        <v>795</v>
      </c>
      <c r="B322" s="39"/>
      <c r="C322" s="38" t="s">
        <v>796</v>
      </c>
      <c r="D322" s="38" t="s">
        <v>9</v>
      </c>
      <c r="E322" s="40">
        <v>0</v>
      </c>
      <c r="F322" s="41">
        <v>1.35</v>
      </c>
      <c r="G322" s="41">
        <v>1.35</v>
      </c>
    </row>
    <row r="323" spans="1:7" s="42" customFormat="1" ht="26.4" x14ac:dyDescent="0.25">
      <c r="A323" s="38" t="s">
        <v>797</v>
      </c>
      <c r="B323" s="39"/>
      <c r="C323" s="38" t="s">
        <v>798</v>
      </c>
      <c r="D323" s="38" t="s">
        <v>9</v>
      </c>
      <c r="E323" s="40">
        <v>0</v>
      </c>
      <c r="F323" s="41">
        <v>10.49</v>
      </c>
      <c r="G323" s="41">
        <v>10.49</v>
      </c>
    </row>
    <row r="324" spans="1:7" s="42" customFormat="1" ht="26.4" x14ac:dyDescent="0.25">
      <c r="A324" s="38" t="s">
        <v>799</v>
      </c>
      <c r="B324" s="39"/>
      <c r="C324" s="38" t="s">
        <v>800</v>
      </c>
      <c r="D324" s="38" t="s">
        <v>7</v>
      </c>
      <c r="E324" s="40">
        <v>0</v>
      </c>
      <c r="F324" s="41">
        <v>4.7300000000000004</v>
      </c>
      <c r="G324" s="41">
        <v>4.7300000000000004</v>
      </c>
    </row>
    <row r="325" spans="1:7" s="42" customFormat="1" ht="13.2" x14ac:dyDescent="0.25">
      <c r="A325" s="38" t="s">
        <v>801</v>
      </c>
      <c r="B325" s="39"/>
      <c r="C325" s="38" t="s">
        <v>802</v>
      </c>
      <c r="D325" s="38" t="s">
        <v>7</v>
      </c>
      <c r="E325" s="40">
        <v>0</v>
      </c>
      <c r="F325" s="41">
        <v>15.74</v>
      </c>
      <c r="G325" s="41">
        <v>15.74</v>
      </c>
    </row>
    <row r="326" spans="1:7" s="42" customFormat="1" ht="15.9" customHeight="1" x14ac:dyDescent="0.25">
      <c r="A326" s="32" t="s">
        <v>803</v>
      </c>
      <c r="B326" s="33" t="s">
        <v>804</v>
      </c>
      <c r="C326" s="34"/>
      <c r="D326" s="43"/>
      <c r="E326" s="44"/>
      <c r="F326" s="44"/>
      <c r="G326" s="45"/>
    </row>
    <row r="327" spans="1:7" s="42" customFormat="1" ht="13.2" x14ac:dyDescent="0.25">
      <c r="A327" s="38" t="s">
        <v>805</v>
      </c>
      <c r="B327" s="39"/>
      <c r="C327" s="38" t="s">
        <v>806</v>
      </c>
      <c r="D327" s="38" t="s">
        <v>7</v>
      </c>
      <c r="E327" s="40">
        <v>0</v>
      </c>
      <c r="F327" s="41">
        <v>24.47</v>
      </c>
      <c r="G327" s="41">
        <v>24.47</v>
      </c>
    </row>
    <row r="328" spans="1:7" s="42" customFormat="1" ht="13.2" x14ac:dyDescent="0.25">
      <c r="A328" s="38" t="s">
        <v>807</v>
      </c>
      <c r="B328" s="39"/>
      <c r="C328" s="38" t="s">
        <v>808</v>
      </c>
      <c r="D328" s="38" t="s">
        <v>169</v>
      </c>
      <c r="E328" s="40">
        <v>0</v>
      </c>
      <c r="F328" s="41">
        <v>20.5</v>
      </c>
      <c r="G328" s="41">
        <v>20.5</v>
      </c>
    </row>
    <row r="329" spans="1:7" s="42" customFormat="1" ht="26.4" x14ac:dyDescent="0.25">
      <c r="A329" s="38" t="s">
        <v>809</v>
      </c>
      <c r="B329" s="39"/>
      <c r="C329" s="38" t="s">
        <v>810</v>
      </c>
      <c r="D329" s="38" t="s">
        <v>9</v>
      </c>
      <c r="E329" s="40">
        <v>0</v>
      </c>
      <c r="F329" s="41">
        <v>8.39</v>
      </c>
      <c r="G329" s="41">
        <v>8.39</v>
      </c>
    </row>
    <row r="330" spans="1:7" s="42" customFormat="1" ht="26.4" x14ac:dyDescent="0.25">
      <c r="A330" s="38" t="s">
        <v>811</v>
      </c>
      <c r="B330" s="39"/>
      <c r="C330" s="38" t="s">
        <v>812</v>
      </c>
      <c r="D330" s="38" t="s">
        <v>9</v>
      </c>
      <c r="E330" s="40">
        <v>0</v>
      </c>
      <c r="F330" s="41">
        <v>5.76</v>
      </c>
      <c r="G330" s="41">
        <v>5.76</v>
      </c>
    </row>
    <row r="331" spans="1:7" s="42" customFormat="1" ht="13.2" x14ac:dyDescent="0.25">
      <c r="A331" s="38" t="s">
        <v>813</v>
      </c>
      <c r="B331" s="39"/>
      <c r="C331" s="38" t="s">
        <v>814</v>
      </c>
      <c r="D331" s="38" t="s">
        <v>7</v>
      </c>
      <c r="E331" s="40">
        <v>0</v>
      </c>
      <c r="F331" s="41">
        <v>24.47</v>
      </c>
      <c r="G331" s="41">
        <v>24.47</v>
      </c>
    </row>
    <row r="332" spans="1:7" s="42" customFormat="1" ht="26.4" x14ac:dyDescent="0.25">
      <c r="A332" s="38" t="s">
        <v>815</v>
      </c>
      <c r="B332" s="39"/>
      <c r="C332" s="38" t="s">
        <v>816</v>
      </c>
      <c r="D332" s="38" t="s">
        <v>9</v>
      </c>
      <c r="E332" s="40">
        <v>0</v>
      </c>
      <c r="F332" s="41">
        <v>27.97</v>
      </c>
      <c r="G332" s="41">
        <v>27.97</v>
      </c>
    </row>
    <row r="333" spans="1:7" s="42" customFormat="1" ht="26.4" x14ac:dyDescent="0.25">
      <c r="A333" s="38" t="s">
        <v>817</v>
      </c>
      <c r="B333" s="39"/>
      <c r="C333" s="38" t="s">
        <v>818</v>
      </c>
      <c r="D333" s="38" t="s">
        <v>169</v>
      </c>
      <c r="E333" s="40">
        <v>0</v>
      </c>
      <c r="F333" s="41">
        <v>20.5</v>
      </c>
      <c r="G333" s="41">
        <v>20.5</v>
      </c>
    </row>
    <row r="334" spans="1:7" s="42" customFormat="1" ht="13.2" x14ac:dyDescent="0.25">
      <c r="A334" s="38" t="s">
        <v>819</v>
      </c>
      <c r="B334" s="39"/>
      <c r="C334" s="38" t="s">
        <v>820</v>
      </c>
      <c r="D334" s="38" t="s">
        <v>7</v>
      </c>
      <c r="E334" s="40">
        <v>0</v>
      </c>
      <c r="F334" s="41">
        <v>3.32</v>
      </c>
      <c r="G334" s="41">
        <v>3.32</v>
      </c>
    </row>
    <row r="335" spans="1:7" s="42" customFormat="1" ht="15.9" customHeight="1" x14ac:dyDescent="0.25">
      <c r="A335" s="32" t="s">
        <v>821</v>
      </c>
      <c r="B335" s="33" t="s">
        <v>822</v>
      </c>
      <c r="C335" s="34"/>
      <c r="D335" s="43"/>
      <c r="E335" s="44"/>
      <c r="F335" s="44"/>
      <c r="G335" s="45"/>
    </row>
    <row r="336" spans="1:7" s="42" customFormat="1" ht="13.2" x14ac:dyDescent="0.25">
      <c r="A336" s="38" t="s">
        <v>823</v>
      </c>
      <c r="B336" s="39"/>
      <c r="C336" s="38" t="s">
        <v>824</v>
      </c>
      <c r="D336" s="38" t="s">
        <v>169</v>
      </c>
      <c r="E336" s="40">
        <v>0</v>
      </c>
      <c r="F336" s="41">
        <v>9.6</v>
      </c>
      <c r="G336" s="41">
        <v>9.6</v>
      </c>
    </row>
    <row r="337" spans="1:7" s="42" customFormat="1" ht="13.2" x14ac:dyDescent="0.25">
      <c r="A337" s="38" t="s">
        <v>825</v>
      </c>
      <c r="B337" s="39"/>
      <c r="C337" s="38" t="s">
        <v>826</v>
      </c>
      <c r="D337" s="38" t="s">
        <v>169</v>
      </c>
      <c r="E337" s="40">
        <v>0</v>
      </c>
      <c r="F337" s="41">
        <v>3.83</v>
      </c>
      <c r="G337" s="41">
        <v>3.83</v>
      </c>
    </row>
    <row r="338" spans="1:7" s="42" customFormat="1" ht="13.2" x14ac:dyDescent="0.25">
      <c r="A338" s="38" t="s">
        <v>827</v>
      </c>
      <c r="B338" s="39"/>
      <c r="C338" s="38" t="s">
        <v>828</v>
      </c>
      <c r="D338" s="38" t="s">
        <v>169</v>
      </c>
      <c r="E338" s="40">
        <v>0</v>
      </c>
      <c r="F338" s="41">
        <v>1.92</v>
      </c>
      <c r="G338" s="41">
        <v>1.92</v>
      </c>
    </row>
    <row r="339" spans="1:7" s="42" customFormat="1" ht="26.4" x14ac:dyDescent="0.25">
      <c r="A339" s="38" t="s">
        <v>829</v>
      </c>
      <c r="B339" s="39"/>
      <c r="C339" s="38" t="s">
        <v>830</v>
      </c>
      <c r="D339" s="38" t="s">
        <v>169</v>
      </c>
      <c r="E339" s="40">
        <v>0</v>
      </c>
      <c r="F339" s="41">
        <v>15.13</v>
      </c>
      <c r="G339" s="41">
        <v>15.13</v>
      </c>
    </row>
    <row r="340" spans="1:7" s="42" customFormat="1" ht="15.9" customHeight="1" x14ac:dyDescent="0.25">
      <c r="A340" s="32" t="s">
        <v>831</v>
      </c>
      <c r="B340" s="33" t="s">
        <v>832</v>
      </c>
      <c r="C340" s="34"/>
      <c r="D340" s="43"/>
      <c r="E340" s="44"/>
      <c r="F340" s="44"/>
      <c r="G340" s="45"/>
    </row>
    <row r="341" spans="1:7" s="42" customFormat="1" ht="26.4" x14ac:dyDescent="0.25">
      <c r="A341" s="38" t="s">
        <v>833</v>
      </c>
      <c r="B341" s="39"/>
      <c r="C341" s="38" t="s">
        <v>834</v>
      </c>
      <c r="D341" s="38" t="s">
        <v>169</v>
      </c>
      <c r="E341" s="40">
        <v>0</v>
      </c>
      <c r="F341" s="41">
        <v>34.49</v>
      </c>
      <c r="G341" s="41">
        <v>34.49</v>
      </c>
    </row>
    <row r="342" spans="1:7" s="42" customFormat="1" ht="13.2" x14ac:dyDescent="0.25">
      <c r="A342" s="38" t="s">
        <v>835</v>
      </c>
      <c r="B342" s="39"/>
      <c r="C342" s="38" t="s">
        <v>836</v>
      </c>
      <c r="D342" s="38" t="s">
        <v>7</v>
      </c>
      <c r="E342" s="40">
        <v>0</v>
      </c>
      <c r="F342" s="41">
        <v>48.95</v>
      </c>
      <c r="G342" s="41">
        <v>48.95</v>
      </c>
    </row>
    <row r="343" spans="1:7" s="42" customFormat="1" ht="13.2" x14ac:dyDescent="0.25">
      <c r="A343" s="38" t="s">
        <v>837</v>
      </c>
      <c r="B343" s="39"/>
      <c r="C343" s="38" t="s">
        <v>838</v>
      </c>
      <c r="D343" s="38" t="s">
        <v>169</v>
      </c>
      <c r="E343" s="40">
        <v>0</v>
      </c>
      <c r="F343" s="41">
        <v>11.51</v>
      </c>
      <c r="G343" s="41">
        <v>11.51</v>
      </c>
    </row>
    <row r="344" spans="1:7" s="42" customFormat="1" ht="26.4" x14ac:dyDescent="0.25">
      <c r="A344" s="38" t="s">
        <v>839</v>
      </c>
      <c r="B344" s="39"/>
      <c r="C344" s="38" t="s">
        <v>840</v>
      </c>
      <c r="D344" s="38" t="s">
        <v>169</v>
      </c>
      <c r="E344" s="40">
        <v>0</v>
      </c>
      <c r="F344" s="41">
        <v>4.8</v>
      </c>
      <c r="G344" s="41">
        <v>4.8</v>
      </c>
    </row>
    <row r="345" spans="1:7" s="42" customFormat="1" ht="13.2" x14ac:dyDescent="0.25">
      <c r="A345" s="38" t="s">
        <v>841</v>
      </c>
      <c r="B345" s="39"/>
      <c r="C345" s="38" t="s">
        <v>842</v>
      </c>
      <c r="D345" s="38" t="s">
        <v>169</v>
      </c>
      <c r="E345" s="40">
        <v>0</v>
      </c>
      <c r="F345" s="41">
        <v>44.09</v>
      </c>
      <c r="G345" s="41">
        <v>44.09</v>
      </c>
    </row>
    <row r="346" spans="1:7" s="42" customFormat="1" ht="13.2" x14ac:dyDescent="0.25">
      <c r="A346" s="38" t="s">
        <v>843</v>
      </c>
      <c r="B346" s="39"/>
      <c r="C346" s="38" t="s">
        <v>844</v>
      </c>
      <c r="D346" s="38" t="s">
        <v>169</v>
      </c>
      <c r="E346" s="40">
        <v>0</v>
      </c>
      <c r="F346" s="41">
        <v>25.29</v>
      </c>
      <c r="G346" s="41">
        <v>25.29</v>
      </c>
    </row>
    <row r="347" spans="1:7" s="42" customFormat="1" ht="13.2" x14ac:dyDescent="0.25">
      <c r="A347" s="38" t="s">
        <v>845</v>
      </c>
      <c r="B347" s="39"/>
      <c r="C347" s="38" t="s">
        <v>846</v>
      </c>
      <c r="D347" s="38" t="s">
        <v>169</v>
      </c>
      <c r="E347" s="40">
        <v>0</v>
      </c>
      <c r="F347" s="41">
        <v>25.29</v>
      </c>
      <c r="G347" s="41">
        <v>25.29</v>
      </c>
    </row>
    <row r="348" spans="1:7" s="42" customFormat="1" ht="13.2" x14ac:dyDescent="0.25">
      <c r="A348" s="38" t="s">
        <v>847</v>
      </c>
      <c r="B348" s="39"/>
      <c r="C348" s="38" t="s">
        <v>848</v>
      </c>
      <c r="D348" s="38" t="s">
        <v>169</v>
      </c>
      <c r="E348" s="40">
        <v>0</v>
      </c>
      <c r="F348" s="41">
        <v>5.98</v>
      </c>
      <c r="G348" s="41">
        <v>5.98</v>
      </c>
    </row>
    <row r="349" spans="1:7" s="42" customFormat="1" ht="13.2" x14ac:dyDescent="0.25">
      <c r="A349" s="38" t="s">
        <v>849</v>
      </c>
      <c r="B349" s="39"/>
      <c r="C349" s="38" t="s">
        <v>850</v>
      </c>
      <c r="D349" s="38" t="s">
        <v>169</v>
      </c>
      <c r="E349" s="40">
        <v>0</v>
      </c>
      <c r="F349" s="41">
        <v>9.19</v>
      </c>
      <c r="G349" s="41">
        <v>9.19</v>
      </c>
    </row>
    <row r="350" spans="1:7" s="42" customFormat="1" ht="26.4" x14ac:dyDescent="0.25">
      <c r="A350" s="38" t="s">
        <v>851</v>
      </c>
      <c r="B350" s="39"/>
      <c r="C350" s="38" t="s">
        <v>852</v>
      </c>
      <c r="D350" s="38" t="s">
        <v>169</v>
      </c>
      <c r="E350" s="40">
        <v>0</v>
      </c>
      <c r="F350" s="41">
        <v>17.47</v>
      </c>
      <c r="G350" s="41">
        <v>17.47</v>
      </c>
    </row>
    <row r="351" spans="1:7" s="42" customFormat="1" ht="15.9" customHeight="1" x14ac:dyDescent="0.25">
      <c r="A351" s="32" t="s">
        <v>853</v>
      </c>
      <c r="B351" s="33" t="s">
        <v>854</v>
      </c>
      <c r="C351" s="34"/>
      <c r="D351" s="43"/>
      <c r="E351" s="44"/>
      <c r="F351" s="44"/>
      <c r="G351" s="45"/>
    </row>
    <row r="352" spans="1:7" s="42" customFormat="1" ht="13.2" x14ac:dyDescent="0.25">
      <c r="A352" s="38" t="s">
        <v>855</v>
      </c>
      <c r="B352" s="39"/>
      <c r="C352" s="38" t="s">
        <v>856</v>
      </c>
      <c r="D352" s="38" t="s">
        <v>169</v>
      </c>
      <c r="E352" s="40">
        <v>0</v>
      </c>
      <c r="F352" s="41">
        <v>73.25</v>
      </c>
      <c r="G352" s="41">
        <v>73.25</v>
      </c>
    </row>
    <row r="353" spans="1:7" s="42" customFormat="1" ht="13.2" x14ac:dyDescent="0.25">
      <c r="A353" s="38" t="s">
        <v>857</v>
      </c>
      <c r="B353" s="39"/>
      <c r="C353" s="38" t="s">
        <v>858</v>
      </c>
      <c r="D353" s="38" t="s">
        <v>169</v>
      </c>
      <c r="E353" s="40">
        <v>0</v>
      </c>
      <c r="F353" s="41">
        <v>58.15</v>
      </c>
      <c r="G353" s="41">
        <v>58.15</v>
      </c>
    </row>
    <row r="354" spans="1:7" s="42" customFormat="1" ht="15.9" customHeight="1" x14ac:dyDescent="0.25">
      <c r="A354" s="32" t="s">
        <v>859</v>
      </c>
      <c r="B354" s="33" t="s">
        <v>860</v>
      </c>
      <c r="C354" s="34"/>
      <c r="D354" s="43"/>
      <c r="E354" s="44"/>
      <c r="F354" s="44"/>
      <c r="G354" s="45"/>
    </row>
    <row r="355" spans="1:7" s="42" customFormat="1" ht="26.4" x14ac:dyDescent="0.25">
      <c r="A355" s="38" t="s">
        <v>861</v>
      </c>
      <c r="B355" s="39"/>
      <c r="C355" s="38" t="s">
        <v>862</v>
      </c>
      <c r="D355" s="38" t="s">
        <v>7</v>
      </c>
      <c r="E355" s="40">
        <v>0</v>
      </c>
      <c r="F355" s="41">
        <v>4.7300000000000004</v>
      </c>
      <c r="G355" s="41">
        <v>4.7300000000000004</v>
      </c>
    </row>
    <row r="356" spans="1:7" s="42" customFormat="1" ht="26.4" x14ac:dyDescent="0.25">
      <c r="A356" s="38" t="s">
        <v>863</v>
      </c>
      <c r="B356" s="39"/>
      <c r="C356" s="38" t="s">
        <v>864</v>
      </c>
      <c r="D356" s="38" t="s">
        <v>7</v>
      </c>
      <c r="E356" s="40">
        <v>0</v>
      </c>
      <c r="F356" s="41">
        <v>0.78</v>
      </c>
      <c r="G356" s="41">
        <v>0.78</v>
      </c>
    </row>
    <row r="357" spans="1:7" s="42" customFormat="1" ht="15.9" customHeight="1" x14ac:dyDescent="0.25">
      <c r="A357" s="32" t="s">
        <v>865</v>
      </c>
      <c r="B357" s="33" t="s">
        <v>866</v>
      </c>
      <c r="C357" s="34"/>
      <c r="D357" s="43"/>
      <c r="E357" s="44"/>
      <c r="F357" s="44"/>
      <c r="G357" s="45"/>
    </row>
    <row r="358" spans="1:7" s="42" customFormat="1" ht="26.4" x14ac:dyDescent="0.25">
      <c r="A358" s="38" t="s">
        <v>867</v>
      </c>
      <c r="B358" s="39"/>
      <c r="C358" s="38" t="s">
        <v>868</v>
      </c>
      <c r="D358" s="38" t="s">
        <v>7</v>
      </c>
      <c r="E358" s="40">
        <v>0</v>
      </c>
      <c r="F358" s="41">
        <v>11.5</v>
      </c>
      <c r="G358" s="41">
        <v>11.5</v>
      </c>
    </row>
    <row r="359" spans="1:7" s="42" customFormat="1" ht="13.2" x14ac:dyDescent="0.25">
      <c r="A359" s="38" t="s">
        <v>869</v>
      </c>
      <c r="B359" s="39"/>
      <c r="C359" s="38" t="s">
        <v>870</v>
      </c>
      <c r="D359" s="38" t="s">
        <v>7</v>
      </c>
      <c r="E359" s="40">
        <v>0</v>
      </c>
      <c r="F359" s="41">
        <v>34.96</v>
      </c>
      <c r="G359" s="41">
        <v>34.96</v>
      </c>
    </row>
    <row r="360" spans="1:7" s="42" customFormat="1" ht="15.9" customHeight="1" x14ac:dyDescent="0.25">
      <c r="A360" s="32" t="s">
        <v>871</v>
      </c>
      <c r="B360" s="33" t="s">
        <v>872</v>
      </c>
      <c r="C360" s="34"/>
      <c r="D360" s="43"/>
      <c r="E360" s="44"/>
      <c r="F360" s="44"/>
      <c r="G360" s="45"/>
    </row>
    <row r="361" spans="1:7" s="42" customFormat="1" ht="26.4" x14ac:dyDescent="0.25">
      <c r="A361" s="38" t="s">
        <v>873</v>
      </c>
      <c r="B361" s="39"/>
      <c r="C361" s="38" t="s">
        <v>874</v>
      </c>
      <c r="D361" s="38" t="s">
        <v>169</v>
      </c>
      <c r="E361" s="40">
        <v>0</v>
      </c>
      <c r="F361" s="41">
        <v>15.5</v>
      </c>
      <c r="G361" s="41">
        <v>15.5</v>
      </c>
    </row>
    <row r="362" spans="1:7" s="42" customFormat="1" ht="26.4" x14ac:dyDescent="0.25">
      <c r="A362" s="38" t="s">
        <v>875</v>
      </c>
      <c r="B362" s="39"/>
      <c r="C362" s="38" t="s">
        <v>876</v>
      </c>
      <c r="D362" s="38" t="s">
        <v>169</v>
      </c>
      <c r="E362" s="40">
        <v>0</v>
      </c>
      <c r="F362" s="41">
        <v>58.15</v>
      </c>
      <c r="G362" s="41">
        <v>58.15</v>
      </c>
    </row>
    <row r="363" spans="1:7" s="42" customFormat="1" ht="13.2" x14ac:dyDescent="0.25">
      <c r="A363" s="38" t="s">
        <v>877</v>
      </c>
      <c r="B363" s="39"/>
      <c r="C363" s="38" t="s">
        <v>878</v>
      </c>
      <c r="D363" s="38" t="s">
        <v>169</v>
      </c>
      <c r="E363" s="40">
        <v>0</v>
      </c>
      <c r="F363" s="41">
        <v>19.39</v>
      </c>
      <c r="G363" s="41">
        <v>19.39</v>
      </c>
    </row>
    <row r="364" spans="1:7" s="42" customFormat="1" ht="13.2" x14ac:dyDescent="0.25">
      <c r="A364" s="38" t="s">
        <v>879</v>
      </c>
      <c r="B364" s="39"/>
      <c r="C364" s="38" t="s">
        <v>880</v>
      </c>
      <c r="D364" s="38" t="s">
        <v>9</v>
      </c>
      <c r="E364" s="40">
        <v>0</v>
      </c>
      <c r="F364" s="41">
        <v>15.5</v>
      </c>
      <c r="G364" s="41">
        <v>15.5</v>
      </c>
    </row>
    <row r="365" spans="1:7" s="42" customFormat="1" ht="13.2" x14ac:dyDescent="0.25">
      <c r="A365" s="38" t="s">
        <v>881</v>
      </c>
      <c r="B365" s="39"/>
      <c r="C365" s="38" t="s">
        <v>882</v>
      </c>
      <c r="D365" s="38" t="s">
        <v>169</v>
      </c>
      <c r="E365" s="40">
        <v>0</v>
      </c>
      <c r="F365" s="41">
        <v>5.8</v>
      </c>
      <c r="G365" s="41">
        <v>5.8</v>
      </c>
    </row>
    <row r="366" spans="1:7" s="42" customFormat="1" ht="13.2" x14ac:dyDescent="0.25">
      <c r="A366" s="38" t="s">
        <v>883</v>
      </c>
      <c r="B366" s="39"/>
      <c r="C366" s="38" t="s">
        <v>884</v>
      </c>
      <c r="D366" s="38" t="s">
        <v>169</v>
      </c>
      <c r="E366" s="40">
        <v>0</v>
      </c>
      <c r="F366" s="41">
        <v>5.8</v>
      </c>
      <c r="G366" s="41">
        <v>5.8</v>
      </c>
    </row>
    <row r="367" spans="1:7" s="42" customFormat="1" ht="13.2" x14ac:dyDescent="0.25">
      <c r="A367" s="38" t="s">
        <v>885</v>
      </c>
      <c r="B367" s="39"/>
      <c r="C367" s="38" t="s">
        <v>886</v>
      </c>
      <c r="D367" s="38" t="s">
        <v>169</v>
      </c>
      <c r="E367" s="40">
        <v>0</v>
      </c>
      <c r="F367" s="41">
        <v>38.76</v>
      </c>
      <c r="G367" s="41">
        <v>38.76</v>
      </c>
    </row>
    <row r="368" spans="1:7" s="42" customFormat="1" ht="26.4" x14ac:dyDescent="0.25">
      <c r="A368" s="38" t="s">
        <v>887</v>
      </c>
      <c r="B368" s="39"/>
      <c r="C368" s="38" t="s">
        <v>888</v>
      </c>
      <c r="D368" s="38" t="s">
        <v>169</v>
      </c>
      <c r="E368" s="40">
        <v>0</v>
      </c>
      <c r="F368" s="41">
        <v>19.39</v>
      </c>
      <c r="G368" s="41">
        <v>19.39</v>
      </c>
    </row>
    <row r="369" spans="1:7" s="42" customFormat="1" ht="26.4" x14ac:dyDescent="0.25">
      <c r="A369" s="38" t="s">
        <v>889</v>
      </c>
      <c r="B369" s="39"/>
      <c r="C369" s="38" t="s">
        <v>890</v>
      </c>
      <c r="D369" s="38" t="s">
        <v>169</v>
      </c>
      <c r="E369" s="40">
        <v>0</v>
      </c>
      <c r="F369" s="41">
        <v>17.440000000000001</v>
      </c>
      <c r="G369" s="41">
        <v>17.440000000000001</v>
      </c>
    </row>
    <row r="370" spans="1:7" s="42" customFormat="1" ht="26.4" x14ac:dyDescent="0.25">
      <c r="A370" s="38" t="s">
        <v>891</v>
      </c>
      <c r="B370" s="39"/>
      <c r="C370" s="38" t="s">
        <v>892</v>
      </c>
      <c r="D370" s="38" t="s">
        <v>169</v>
      </c>
      <c r="E370" s="40">
        <v>0</v>
      </c>
      <c r="F370" s="41">
        <v>15.5</v>
      </c>
      <c r="G370" s="41">
        <v>15.5</v>
      </c>
    </row>
    <row r="371" spans="1:7" s="42" customFormat="1" ht="26.4" x14ac:dyDescent="0.25">
      <c r="A371" s="38" t="s">
        <v>893</v>
      </c>
      <c r="B371" s="39"/>
      <c r="C371" s="38" t="s">
        <v>894</v>
      </c>
      <c r="D371" s="38" t="s">
        <v>169</v>
      </c>
      <c r="E371" s="40">
        <v>0</v>
      </c>
      <c r="F371" s="41">
        <v>15.5</v>
      </c>
      <c r="G371" s="41">
        <v>15.5</v>
      </c>
    </row>
    <row r="372" spans="1:7" s="42" customFormat="1" ht="13.2" x14ac:dyDescent="0.25">
      <c r="A372" s="38" t="s">
        <v>895</v>
      </c>
      <c r="B372" s="39"/>
      <c r="C372" s="38" t="s">
        <v>896</v>
      </c>
      <c r="D372" s="38" t="s">
        <v>169</v>
      </c>
      <c r="E372" s="40">
        <v>0</v>
      </c>
      <c r="F372" s="41">
        <v>11.63</v>
      </c>
      <c r="G372" s="41">
        <v>11.63</v>
      </c>
    </row>
    <row r="373" spans="1:7" s="42" customFormat="1" ht="15.9" customHeight="1" x14ac:dyDescent="0.25">
      <c r="A373" s="32" t="s">
        <v>897</v>
      </c>
      <c r="B373" s="33" t="s">
        <v>898</v>
      </c>
      <c r="C373" s="34"/>
      <c r="D373" s="43"/>
      <c r="E373" s="44"/>
      <c r="F373" s="44"/>
      <c r="G373" s="45"/>
    </row>
    <row r="374" spans="1:7" s="42" customFormat="1" ht="13.2" x14ac:dyDescent="0.25">
      <c r="A374" s="38" t="s">
        <v>899</v>
      </c>
      <c r="B374" s="39"/>
      <c r="C374" s="38" t="s">
        <v>900</v>
      </c>
      <c r="D374" s="38" t="s">
        <v>169</v>
      </c>
      <c r="E374" s="40">
        <v>0</v>
      </c>
      <c r="F374" s="41">
        <v>9.69</v>
      </c>
      <c r="G374" s="41">
        <v>9.69</v>
      </c>
    </row>
    <row r="375" spans="1:7" s="42" customFormat="1" ht="26.4" x14ac:dyDescent="0.25">
      <c r="A375" s="38" t="s">
        <v>901</v>
      </c>
      <c r="B375" s="39"/>
      <c r="C375" s="38" t="s">
        <v>902</v>
      </c>
      <c r="D375" s="38" t="s">
        <v>9</v>
      </c>
      <c r="E375" s="40">
        <v>0</v>
      </c>
      <c r="F375" s="41">
        <v>13.57</v>
      </c>
      <c r="G375" s="41">
        <v>13.57</v>
      </c>
    </row>
    <row r="376" spans="1:7" s="42" customFormat="1" ht="26.4" x14ac:dyDescent="0.25">
      <c r="A376" s="38" t="s">
        <v>903</v>
      </c>
      <c r="B376" s="39"/>
      <c r="C376" s="38" t="s">
        <v>904</v>
      </c>
      <c r="D376" s="38" t="s">
        <v>169</v>
      </c>
      <c r="E376" s="40">
        <v>0</v>
      </c>
      <c r="F376" s="41">
        <v>193.8</v>
      </c>
      <c r="G376" s="41">
        <v>193.8</v>
      </c>
    </row>
    <row r="377" spans="1:7" s="42" customFormat="1" ht="26.4" x14ac:dyDescent="0.25">
      <c r="A377" s="38" t="s">
        <v>905</v>
      </c>
      <c r="B377" s="39"/>
      <c r="C377" s="38" t="s">
        <v>906</v>
      </c>
      <c r="D377" s="38" t="s">
        <v>169</v>
      </c>
      <c r="E377" s="40">
        <v>0</v>
      </c>
      <c r="F377" s="41">
        <v>155.04</v>
      </c>
      <c r="G377" s="41">
        <v>155.04</v>
      </c>
    </row>
    <row r="378" spans="1:7" s="42" customFormat="1" ht="26.4" x14ac:dyDescent="0.25">
      <c r="A378" s="38" t="s">
        <v>907</v>
      </c>
      <c r="B378" s="39"/>
      <c r="C378" s="38" t="s">
        <v>908</v>
      </c>
      <c r="D378" s="38" t="s">
        <v>169</v>
      </c>
      <c r="E378" s="40">
        <v>0</v>
      </c>
      <c r="F378" s="41">
        <v>77.52</v>
      </c>
      <c r="G378" s="41">
        <v>77.52</v>
      </c>
    </row>
    <row r="379" spans="1:7" s="42" customFormat="1" ht="26.4" x14ac:dyDescent="0.25">
      <c r="A379" s="38" t="s">
        <v>909</v>
      </c>
      <c r="B379" s="39"/>
      <c r="C379" s="38" t="s">
        <v>910</v>
      </c>
      <c r="D379" s="38" t="s">
        <v>169</v>
      </c>
      <c r="E379" s="40">
        <v>0</v>
      </c>
      <c r="F379" s="41">
        <v>43.04</v>
      </c>
      <c r="G379" s="41">
        <v>43.04</v>
      </c>
    </row>
    <row r="380" spans="1:7" s="42" customFormat="1" ht="13.2" x14ac:dyDescent="0.25">
      <c r="A380" s="38" t="s">
        <v>911</v>
      </c>
      <c r="B380" s="39"/>
      <c r="C380" s="38" t="s">
        <v>912</v>
      </c>
      <c r="D380" s="38" t="s">
        <v>169</v>
      </c>
      <c r="E380" s="40">
        <v>0</v>
      </c>
      <c r="F380" s="41">
        <v>5.75</v>
      </c>
      <c r="G380" s="41">
        <v>5.75</v>
      </c>
    </row>
    <row r="381" spans="1:7" s="42" customFormat="1" ht="26.4" x14ac:dyDescent="0.25">
      <c r="A381" s="38" t="s">
        <v>913</v>
      </c>
      <c r="B381" s="39"/>
      <c r="C381" s="38" t="s">
        <v>914</v>
      </c>
      <c r="D381" s="38" t="s">
        <v>169</v>
      </c>
      <c r="E381" s="40">
        <v>0</v>
      </c>
      <c r="F381" s="41">
        <v>6.9</v>
      </c>
      <c r="G381" s="41">
        <v>6.9</v>
      </c>
    </row>
    <row r="382" spans="1:7" s="42" customFormat="1" ht="26.4" x14ac:dyDescent="0.25">
      <c r="A382" s="38" t="s">
        <v>915</v>
      </c>
      <c r="B382" s="39"/>
      <c r="C382" s="38" t="s">
        <v>916</v>
      </c>
      <c r="D382" s="38" t="s">
        <v>169</v>
      </c>
      <c r="E382" s="40">
        <v>0</v>
      </c>
      <c r="F382" s="41">
        <v>43.04</v>
      </c>
      <c r="G382" s="41">
        <v>43.04</v>
      </c>
    </row>
    <row r="383" spans="1:7" s="42" customFormat="1" ht="13.2" x14ac:dyDescent="0.25">
      <c r="A383" s="38" t="s">
        <v>917</v>
      </c>
      <c r="B383" s="39"/>
      <c r="C383" s="38" t="s">
        <v>918</v>
      </c>
      <c r="D383" s="38" t="s">
        <v>9</v>
      </c>
      <c r="E383" s="40">
        <v>0</v>
      </c>
      <c r="F383" s="41">
        <v>9.69</v>
      </c>
      <c r="G383" s="41">
        <v>9.69</v>
      </c>
    </row>
    <row r="384" spans="1:7" s="42" customFormat="1" ht="13.2" x14ac:dyDescent="0.25">
      <c r="A384" s="38" t="s">
        <v>919</v>
      </c>
      <c r="B384" s="39"/>
      <c r="C384" s="38" t="s">
        <v>920</v>
      </c>
      <c r="D384" s="38" t="s">
        <v>169</v>
      </c>
      <c r="E384" s="40">
        <v>0</v>
      </c>
      <c r="F384" s="41">
        <v>19.39</v>
      </c>
      <c r="G384" s="41">
        <v>19.39</v>
      </c>
    </row>
    <row r="385" spans="1:7" s="42" customFormat="1" ht="26.4" x14ac:dyDescent="0.25">
      <c r="A385" s="38" t="s">
        <v>921</v>
      </c>
      <c r="B385" s="39"/>
      <c r="C385" s="38" t="s">
        <v>922</v>
      </c>
      <c r="D385" s="38" t="s">
        <v>169</v>
      </c>
      <c r="E385" s="40">
        <v>0</v>
      </c>
      <c r="F385" s="41">
        <v>15.5</v>
      </c>
      <c r="G385" s="41">
        <v>15.5</v>
      </c>
    </row>
    <row r="386" spans="1:7" s="42" customFormat="1" ht="13.2" x14ac:dyDescent="0.25">
      <c r="A386" s="38" t="s">
        <v>923</v>
      </c>
      <c r="B386" s="39"/>
      <c r="C386" s="38" t="s">
        <v>924</v>
      </c>
      <c r="D386" s="38" t="s">
        <v>169</v>
      </c>
      <c r="E386" s="40">
        <v>0</v>
      </c>
      <c r="F386" s="41">
        <v>23.26</v>
      </c>
      <c r="G386" s="41">
        <v>23.26</v>
      </c>
    </row>
    <row r="387" spans="1:7" s="42" customFormat="1" ht="26.4" x14ac:dyDescent="0.25">
      <c r="A387" s="38" t="s">
        <v>925</v>
      </c>
      <c r="B387" s="39"/>
      <c r="C387" s="38" t="s">
        <v>926</v>
      </c>
      <c r="D387" s="38" t="s">
        <v>169</v>
      </c>
      <c r="E387" s="40">
        <v>0</v>
      </c>
      <c r="F387" s="41">
        <v>19.39</v>
      </c>
      <c r="G387" s="41">
        <v>19.39</v>
      </c>
    </row>
    <row r="388" spans="1:7" s="42" customFormat="1" ht="26.4" x14ac:dyDescent="0.25">
      <c r="A388" s="38" t="s">
        <v>927</v>
      </c>
      <c r="B388" s="39"/>
      <c r="C388" s="38" t="s">
        <v>928</v>
      </c>
      <c r="D388" s="38" t="s">
        <v>169</v>
      </c>
      <c r="E388" s="40">
        <v>0</v>
      </c>
      <c r="F388" s="41">
        <v>38.76</v>
      </c>
      <c r="G388" s="41">
        <v>38.76</v>
      </c>
    </row>
    <row r="389" spans="1:7" s="42" customFormat="1" ht="26.4" x14ac:dyDescent="0.25">
      <c r="A389" s="38" t="s">
        <v>929</v>
      </c>
      <c r="B389" s="39"/>
      <c r="C389" s="38" t="s">
        <v>930</v>
      </c>
      <c r="D389" s="38" t="s">
        <v>169</v>
      </c>
      <c r="E389" s="40">
        <v>0</v>
      </c>
      <c r="F389" s="41">
        <v>58.15</v>
      </c>
      <c r="G389" s="41">
        <v>58.15</v>
      </c>
    </row>
    <row r="390" spans="1:7" s="42" customFormat="1" ht="26.4" x14ac:dyDescent="0.25">
      <c r="A390" s="38" t="s">
        <v>931</v>
      </c>
      <c r="B390" s="39"/>
      <c r="C390" s="38" t="s">
        <v>932</v>
      </c>
      <c r="D390" s="38" t="s">
        <v>169</v>
      </c>
      <c r="E390" s="40">
        <v>0</v>
      </c>
      <c r="F390" s="41">
        <v>109.06</v>
      </c>
      <c r="G390" s="41">
        <v>109.06</v>
      </c>
    </row>
    <row r="391" spans="1:7" s="42" customFormat="1" ht="13.2" x14ac:dyDescent="0.25">
      <c r="A391" s="38" t="s">
        <v>933</v>
      </c>
      <c r="B391" s="39"/>
      <c r="C391" s="38" t="s">
        <v>934</v>
      </c>
      <c r="D391" s="38" t="s">
        <v>169</v>
      </c>
      <c r="E391" s="40">
        <v>0</v>
      </c>
      <c r="F391" s="41">
        <v>29.07</v>
      </c>
      <c r="G391" s="41">
        <v>29.07</v>
      </c>
    </row>
    <row r="392" spans="1:7" s="42" customFormat="1" ht="26.4" x14ac:dyDescent="0.25">
      <c r="A392" s="38" t="s">
        <v>935</v>
      </c>
      <c r="B392" s="39"/>
      <c r="C392" s="38" t="s">
        <v>936</v>
      </c>
      <c r="D392" s="38" t="s">
        <v>169</v>
      </c>
      <c r="E392" s="40">
        <v>0</v>
      </c>
      <c r="F392" s="41">
        <v>7.89</v>
      </c>
      <c r="G392" s="41">
        <v>7.89</v>
      </c>
    </row>
    <row r="393" spans="1:7" s="42" customFormat="1" ht="13.2" x14ac:dyDescent="0.25">
      <c r="A393" s="38" t="s">
        <v>937</v>
      </c>
      <c r="B393" s="39"/>
      <c r="C393" s="38" t="s">
        <v>938</v>
      </c>
      <c r="D393" s="38" t="s">
        <v>169</v>
      </c>
      <c r="E393" s="40">
        <v>0</v>
      </c>
      <c r="F393" s="41">
        <v>15.44</v>
      </c>
      <c r="G393" s="41">
        <v>15.44</v>
      </c>
    </row>
    <row r="394" spans="1:7" s="42" customFormat="1" ht="26.4" x14ac:dyDescent="0.25">
      <c r="A394" s="38" t="s">
        <v>939</v>
      </c>
      <c r="B394" s="39"/>
      <c r="C394" s="38" t="s">
        <v>940</v>
      </c>
      <c r="D394" s="38" t="s">
        <v>9</v>
      </c>
      <c r="E394" s="40">
        <v>0</v>
      </c>
      <c r="F394" s="41">
        <v>4.66</v>
      </c>
      <c r="G394" s="41">
        <v>4.66</v>
      </c>
    </row>
    <row r="395" spans="1:7" s="42" customFormat="1" ht="26.4" x14ac:dyDescent="0.25">
      <c r="A395" s="38" t="s">
        <v>941</v>
      </c>
      <c r="B395" s="39"/>
      <c r="C395" s="38" t="s">
        <v>942</v>
      </c>
      <c r="D395" s="38" t="s">
        <v>9</v>
      </c>
      <c r="E395" s="40">
        <v>0</v>
      </c>
      <c r="F395" s="41">
        <v>2.3199999999999998</v>
      </c>
      <c r="G395" s="41">
        <v>2.3199999999999998</v>
      </c>
    </row>
    <row r="396" spans="1:7" s="42" customFormat="1" ht="26.4" x14ac:dyDescent="0.25">
      <c r="A396" s="38" t="s">
        <v>943</v>
      </c>
      <c r="B396" s="39"/>
      <c r="C396" s="38" t="s">
        <v>944</v>
      </c>
      <c r="D396" s="38" t="s">
        <v>9</v>
      </c>
      <c r="E396" s="40">
        <v>0</v>
      </c>
      <c r="F396" s="41">
        <v>3.88</v>
      </c>
      <c r="G396" s="41">
        <v>3.88</v>
      </c>
    </row>
    <row r="397" spans="1:7" s="42" customFormat="1" ht="26.4" x14ac:dyDescent="0.25">
      <c r="A397" s="38" t="s">
        <v>945</v>
      </c>
      <c r="B397" s="39"/>
      <c r="C397" s="38" t="s">
        <v>946</v>
      </c>
      <c r="D397" s="38" t="s">
        <v>9</v>
      </c>
      <c r="E397" s="40">
        <v>0</v>
      </c>
      <c r="F397" s="41">
        <v>1.93</v>
      </c>
      <c r="G397" s="41">
        <v>1.93</v>
      </c>
    </row>
    <row r="398" spans="1:7" s="42" customFormat="1" ht="13.2" x14ac:dyDescent="0.25">
      <c r="A398" s="38" t="s">
        <v>947</v>
      </c>
      <c r="B398" s="39"/>
      <c r="C398" s="38" t="s">
        <v>948</v>
      </c>
      <c r="D398" s="38" t="s">
        <v>9</v>
      </c>
      <c r="E398" s="40">
        <v>0</v>
      </c>
      <c r="F398" s="41">
        <v>27.27</v>
      </c>
      <c r="G398" s="41">
        <v>27.27</v>
      </c>
    </row>
    <row r="399" spans="1:7" s="42" customFormat="1" ht="13.2" x14ac:dyDescent="0.25">
      <c r="A399" s="38" t="s">
        <v>949</v>
      </c>
      <c r="B399" s="39"/>
      <c r="C399" s="38" t="s">
        <v>950</v>
      </c>
      <c r="D399" s="38" t="s">
        <v>9</v>
      </c>
      <c r="E399" s="40">
        <v>0</v>
      </c>
      <c r="F399" s="41">
        <v>7.76</v>
      </c>
      <c r="G399" s="41">
        <v>7.76</v>
      </c>
    </row>
    <row r="400" spans="1:7" s="42" customFormat="1" ht="26.4" x14ac:dyDescent="0.25">
      <c r="A400" s="38" t="s">
        <v>951</v>
      </c>
      <c r="B400" s="39"/>
      <c r="C400" s="38" t="s">
        <v>952</v>
      </c>
      <c r="D400" s="38" t="s">
        <v>169</v>
      </c>
      <c r="E400" s="40">
        <v>0</v>
      </c>
      <c r="F400" s="41">
        <v>38.76</v>
      </c>
      <c r="G400" s="41">
        <v>38.76</v>
      </c>
    </row>
    <row r="401" spans="1:7" s="42" customFormat="1" ht="13.2" x14ac:dyDescent="0.25">
      <c r="A401" s="38" t="s">
        <v>953</v>
      </c>
      <c r="B401" s="39"/>
      <c r="C401" s="38" t="s">
        <v>954</v>
      </c>
      <c r="D401" s="38" t="s">
        <v>169</v>
      </c>
      <c r="E401" s="40">
        <v>0</v>
      </c>
      <c r="F401" s="41">
        <v>7.76</v>
      </c>
      <c r="G401" s="41">
        <v>7.76</v>
      </c>
    </row>
    <row r="402" spans="1:7" s="42" customFormat="1" ht="26.4" x14ac:dyDescent="0.25">
      <c r="A402" s="38" t="s">
        <v>955</v>
      </c>
      <c r="B402" s="39"/>
      <c r="C402" s="38" t="s">
        <v>956</v>
      </c>
      <c r="D402" s="38" t="s">
        <v>169</v>
      </c>
      <c r="E402" s="40">
        <v>0</v>
      </c>
      <c r="F402" s="41">
        <v>58.15</v>
      </c>
      <c r="G402" s="41">
        <v>58.15</v>
      </c>
    </row>
    <row r="403" spans="1:7" s="42" customFormat="1" ht="13.2" x14ac:dyDescent="0.25">
      <c r="A403" s="38" t="s">
        <v>957</v>
      </c>
      <c r="B403" s="39"/>
      <c r="C403" s="38" t="s">
        <v>958</v>
      </c>
      <c r="D403" s="38" t="s">
        <v>169</v>
      </c>
      <c r="E403" s="40">
        <v>0</v>
      </c>
      <c r="F403" s="41">
        <v>81.8</v>
      </c>
      <c r="G403" s="41">
        <v>81.8</v>
      </c>
    </row>
    <row r="404" spans="1:7" s="42" customFormat="1" ht="15.9" customHeight="1" x14ac:dyDescent="0.25">
      <c r="A404" s="32" t="s">
        <v>959</v>
      </c>
      <c r="B404" s="33" t="s">
        <v>960</v>
      </c>
      <c r="C404" s="34"/>
      <c r="D404" s="43"/>
      <c r="E404" s="44"/>
      <c r="F404" s="44"/>
      <c r="G404" s="45"/>
    </row>
    <row r="405" spans="1:7" s="42" customFormat="1" ht="26.4" x14ac:dyDescent="0.25">
      <c r="A405" s="38" t="s">
        <v>961</v>
      </c>
      <c r="B405" s="39"/>
      <c r="C405" s="38" t="s">
        <v>962</v>
      </c>
      <c r="D405" s="38" t="s">
        <v>169</v>
      </c>
      <c r="E405" s="40">
        <v>0</v>
      </c>
      <c r="F405" s="41">
        <v>159.58000000000001</v>
      </c>
      <c r="G405" s="41">
        <v>159.58000000000001</v>
      </c>
    </row>
    <row r="406" spans="1:7" s="42" customFormat="1" ht="26.4" x14ac:dyDescent="0.25">
      <c r="A406" s="38" t="s">
        <v>963</v>
      </c>
      <c r="B406" s="39"/>
      <c r="C406" s="38" t="s">
        <v>964</v>
      </c>
      <c r="D406" s="38" t="s">
        <v>169</v>
      </c>
      <c r="E406" s="40">
        <v>0</v>
      </c>
      <c r="F406" s="41">
        <v>38.76</v>
      </c>
      <c r="G406" s="41">
        <v>38.76</v>
      </c>
    </row>
    <row r="407" spans="1:7" s="42" customFormat="1" ht="13.2" x14ac:dyDescent="0.25">
      <c r="A407" s="38" t="s">
        <v>965</v>
      </c>
      <c r="B407" s="39"/>
      <c r="C407" s="38" t="s">
        <v>966</v>
      </c>
      <c r="D407" s="38" t="s">
        <v>169</v>
      </c>
      <c r="E407" s="40">
        <v>0</v>
      </c>
      <c r="F407" s="41">
        <v>9.69</v>
      </c>
      <c r="G407" s="41">
        <v>9.69</v>
      </c>
    </row>
    <row r="408" spans="1:7" s="42" customFormat="1" ht="26.4" x14ac:dyDescent="0.25">
      <c r="A408" s="38" t="s">
        <v>967</v>
      </c>
      <c r="B408" s="39"/>
      <c r="C408" s="38" t="s">
        <v>968</v>
      </c>
      <c r="D408" s="38" t="s">
        <v>7</v>
      </c>
      <c r="E408" s="40">
        <v>0</v>
      </c>
      <c r="F408" s="41">
        <v>38.76</v>
      </c>
      <c r="G408" s="41">
        <v>38.76</v>
      </c>
    </row>
    <row r="409" spans="1:7" s="42" customFormat="1" ht="26.4" x14ac:dyDescent="0.25">
      <c r="A409" s="38" t="s">
        <v>969</v>
      </c>
      <c r="B409" s="39"/>
      <c r="C409" s="38" t="s">
        <v>970</v>
      </c>
      <c r="D409" s="38" t="s">
        <v>169</v>
      </c>
      <c r="E409" s="40">
        <v>0</v>
      </c>
      <c r="F409" s="41">
        <v>7.76</v>
      </c>
      <c r="G409" s="41">
        <v>7.76</v>
      </c>
    </row>
    <row r="410" spans="1:7" s="42" customFormat="1" ht="26.4" x14ac:dyDescent="0.25">
      <c r="A410" s="38" t="s">
        <v>971</v>
      </c>
      <c r="B410" s="39"/>
      <c r="C410" s="38" t="s">
        <v>972</v>
      </c>
      <c r="D410" s="38" t="s">
        <v>169</v>
      </c>
      <c r="E410" s="40">
        <v>0</v>
      </c>
      <c r="F410" s="41">
        <v>15.5</v>
      </c>
      <c r="G410" s="41">
        <v>15.5</v>
      </c>
    </row>
    <row r="411" spans="1:7" s="42" customFormat="1" ht="26.4" x14ac:dyDescent="0.25">
      <c r="A411" s="38" t="s">
        <v>973</v>
      </c>
      <c r="B411" s="39"/>
      <c r="C411" s="38" t="s">
        <v>974</v>
      </c>
      <c r="D411" s="38" t="s">
        <v>169</v>
      </c>
      <c r="E411" s="40">
        <v>0</v>
      </c>
      <c r="F411" s="41">
        <v>3.88</v>
      </c>
      <c r="G411" s="41">
        <v>3.88</v>
      </c>
    </row>
    <row r="412" spans="1:7" s="46" customFormat="1" ht="26.4" x14ac:dyDescent="0.3">
      <c r="A412" s="38" t="s">
        <v>975</v>
      </c>
      <c r="B412" s="39"/>
      <c r="C412" s="38" t="s">
        <v>976</v>
      </c>
      <c r="D412" s="38" t="s">
        <v>169</v>
      </c>
      <c r="E412" s="40">
        <v>0</v>
      </c>
      <c r="F412" s="41">
        <v>5.8</v>
      </c>
      <c r="G412" s="41">
        <v>5.8</v>
      </c>
    </row>
    <row r="413" spans="1:7" s="42" customFormat="1" ht="13.2" x14ac:dyDescent="0.25">
      <c r="A413" s="38" t="s">
        <v>977</v>
      </c>
      <c r="B413" s="39"/>
      <c r="C413" s="38" t="s">
        <v>978</v>
      </c>
      <c r="D413" s="38" t="s">
        <v>169</v>
      </c>
      <c r="E413" s="40">
        <v>0</v>
      </c>
      <c r="F413" s="41">
        <v>9.69</v>
      </c>
      <c r="G413" s="41">
        <v>9.69</v>
      </c>
    </row>
    <row r="414" spans="1:7" s="42" customFormat="1" ht="13.2" x14ac:dyDescent="0.25">
      <c r="A414" s="38" t="s">
        <v>979</v>
      </c>
      <c r="B414" s="39"/>
      <c r="C414" s="38" t="s">
        <v>980</v>
      </c>
      <c r="D414" s="38" t="s">
        <v>169</v>
      </c>
      <c r="E414" s="40">
        <v>0</v>
      </c>
      <c r="F414" s="41">
        <v>9.69</v>
      </c>
      <c r="G414" s="41">
        <v>9.69</v>
      </c>
    </row>
    <row r="415" spans="1:7" s="42" customFormat="1" ht="15.9" customHeight="1" x14ac:dyDescent="0.25">
      <c r="A415" s="32" t="s">
        <v>981</v>
      </c>
      <c r="B415" s="33" t="s">
        <v>982</v>
      </c>
      <c r="C415" s="34"/>
      <c r="D415" s="43"/>
      <c r="E415" s="44"/>
      <c r="F415" s="44"/>
      <c r="G415" s="45"/>
    </row>
    <row r="416" spans="1:7" s="42" customFormat="1" ht="26.4" x14ac:dyDescent="0.25">
      <c r="A416" s="38" t="s">
        <v>983</v>
      </c>
      <c r="B416" s="39"/>
      <c r="C416" s="38" t="s">
        <v>984</v>
      </c>
      <c r="D416" s="38" t="s">
        <v>169</v>
      </c>
      <c r="E416" s="40">
        <v>0</v>
      </c>
      <c r="F416" s="41">
        <v>27.27</v>
      </c>
      <c r="G416" s="41">
        <v>27.27</v>
      </c>
    </row>
    <row r="417" spans="1:7" s="42" customFormat="1" ht="13.2" x14ac:dyDescent="0.25">
      <c r="A417" s="38" t="s">
        <v>985</v>
      </c>
      <c r="B417" s="39"/>
      <c r="C417" s="38" t="s">
        <v>986</v>
      </c>
      <c r="D417" s="38" t="s">
        <v>169</v>
      </c>
      <c r="E417" s="40">
        <v>0</v>
      </c>
      <c r="F417" s="41">
        <v>3.16</v>
      </c>
      <c r="G417" s="41">
        <v>3.16</v>
      </c>
    </row>
    <row r="418" spans="1:7" s="42" customFormat="1" ht="13.2" x14ac:dyDescent="0.25">
      <c r="A418" s="38" t="s">
        <v>987</v>
      </c>
      <c r="B418" s="39"/>
      <c r="C418" s="38" t="s">
        <v>988</v>
      </c>
      <c r="D418" s="38" t="s">
        <v>169</v>
      </c>
      <c r="E418" s="40">
        <v>0</v>
      </c>
      <c r="F418" s="41">
        <v>38.76</v>
      </c>
      <c r="G418" s="41">
        <v>38.76</v>
      </c>
    </row>
    <row r="419" spans="1:7" x14ac:dyDescent="0.3">
      <c r="A419" s="38" t="s">
        <v>989</v>
      </c>
      <c r="B419" s="39"/>
      <c r="C419" s="38" t="s">
        <v>990</v>
      </c>
      <c r="D419" s="38" t="s">
        <v>169</v>
      </c>
      <c r="E419" s="40">
        <v>0</v>
      </c>
      <c r="F419" s="41">
        <v>19.39</v>
      </c>
      <c r="G419" s="41">
        <v>19.39</v>
      </c>
    </row>
    <row r="420" spans="1:7" s="42" customFormat="1" ht="13.2" x14ac:dyDescent="0.25">
      <c r="A420" s="38" t="s">
        <v>991</v>
      </c>
      <c r="B420" s="39"/>
      <c r="C420" s="38" t="s">
        <v>992</v>
      </c>
      <c r="D420" s="38" t="s">
        <v>169</v>
      </c>
      <c r="E420" s="40">
        <v>0</v>
      </c>
      <c r="F420" s="41">
        <v>15.77</v>
      </c>
      <c r="G420" s="41">
        <v>15.77</v>
      </c>
    </row>
    <row r="421" spans="1:7" s="42" customFormat="1" ht="26.4" x14ac:dyDescent="0.25">
      <c r="A421" s="38" t="s">
        <v>993</v>
      </c>
      <c r="B421" s="39"/>
      <c r="C421" s="38" t="s">
        <v>994</v>
      </c>
      <c r="D421" s="38" t="s">
        <v>169</v>
      </c>
      <c r="E421" s="40">
        <v>0</v>
      </c>
      <c r="F421" s="41">
        <v>54.53</v>
      </c>
      <c r="G421" s="41">
        <v>54.53</v>
      </c>
    </row>
    <row r="422" spans="1:7" s="42" customFormat="1" ht="15.9" customHeight="1" x14ac:dyDescent="0.25">
      <c r="A422" s="32" t="s">
        <v>995</v>
      </c>
      <c r="B422" s="33" t="s">
        <v>996</v>
      </c>
      <c r="C422" s="34"/>
      <c r="D422" s="43"/>
      <c r="E422" s="44"/>
      <c r="F422" s="44"/>
      <c r="G422" s="45"/>
    </row>
    <row r="423" spans="1:7" s="42" customFormat="1" ht="13.2" x14ac:dyDescent="0.25">
      <c r="A423" s="38" t="s">
        <v>997</v>
      </c>
      <c r="B423" s="39"/>
      <c r="C423" s="38" t="s">
        <v>998</v>
      </c>
      <c r="D423" s="38" t="s">
        <v>999</v>
      </c>
      <c r="E423" s="40">
        <v>0</v>
      </c>
      <c r="F423" s="41">
        <v>0.64</v>
      </c>
      <c r="G423" s="41">
        <v>0.64</v>
      </c>
    </row>
    <row r="424" spans="1:7" s="42" customFormat="1" ht="26.4" x14ac:dyDescent="0.25">
      <c r="A424" s="38" t="s">
        <v>1000</v>
      </c>
      <c r="B424" s="39"/>
      <c r="C424" s="38" t="s">
        <v>1001</v>
      </c>
      <c r="D424" s="38" t="s">
        <v>169</v>
      </c>
      <c r="E424" s="40">
        <v>0</v>
      </c>
      <c r="F424" s="41">
        <v>58.15</v>
      </c>
      <c r="G424" s="41">
        <v>58.15</v>
      </c>
    </row>
    <row r="425" spans="1:7" s="42" customFormat="1" ht="26.4" x14ac:dyDescent="0.25">
      <c r="A425" s="38" t="s">
        <v>1002</v>
      </c>
      <c r="B425" s="39"/>
      <c r="C425" s="38" t="s">
        <v>1003</v>
      </c>
      <c r="D425" s="38" t="s">
        <v>169</v>
      </c>
      <c r="E425" s="40">
        <v>0</v>
      </c>
      <c r="F425" s="41">
        <v>77.52</v>
      </c>
      <c r="G425" s="41">
        <v>77.52</v>
      </c>
    </row>
    <row r="426" spans="1:7" s="42" customFormat="1" ht="13.2" x14ac:dyDescent="0.25">
      <c r="A426" s="38" t="s">
        <v>1004</v>
      </c>
      <c r="B426" s="39"/>
      <c r="C426" s="38" t="s">
        <v>1005</v>
      </c>
      <c r="D426" s="38" t="s">
        <v>9</v>
      </c>
      <c r="E426" s="40">
        <v>0</v>
      </c>
      <c r="F426" s="41">
        <v>15.5</v>
      </c>
      <c r="G426" s="41">
        <v>15.5</v>
      </c>
    </row>
    <row r="427" spans="1:7" s="42" customFormat="1" ht="13.2" x14ac:dyDescent="0.25">
      <c r="A427" s="38" t="s">
        <v>1006</v>
      </c>
      <c r="B427" s="39"/>
      <c r="C427" s="38" t="s">
        <v>1007</v>
      </c>
      <c r="D427" s="38" t="s">
        <v>7</v>
      </c>
      <c r="E427" s="40">
        <v>0</v>
      </c>
      <c r="F427" s="41">
        <v>38.76</v>
      </c>
      <c r="G427" s="41">
        <v>38.76</v>
      </c>
    </row>
    <row r="428" spans="1:7" s="42" customFormat="1" ht="13.2" x14ac:dyDescent="0.25">
      <c r="A428" s="38" t="s">
        <v>1008</v>
      </c>
      <c r="B428" s="39"/>
      <c r="C428" s="38" t="s">
        <v>1009</v>
      </c>
      <c r="D428" s="38" t="s">
        <v>169</v>
      </c>
      <c r="E428" s="40">
        <v>73.53</v>
      </c>
      <c r="F428" s="41">
        <v>109.06</v>
      </c>
      <c r="G428" s="41">
        <v>182.59</v>
      </c>
    </row>
    <row r="429" spans="1:7" s="42" customFormat="1" ht="13.2" x14ac:dyDescent="0.25">
      <c r="A429" s="38" t="s">
        <v>1010</v>
      </c>
      <c r="B429" s="39"/>
      <c r="C429" s="38" t="s">
        <v>1011</v>
      </c>
      <c r="D429" s="38" t="s">
        <v>169</v>
      </c>
      <c r="E429" s="40">
        <v>73.53</v>
      </c>
      <c r="F429" s="41">
        <v>109.06</v>
      </c>
      <c r="G429" s="41">
        <v>182.59</v>
      </c>
    </row>
    <row r="430" spans="1:7" s="42" customFormat="1" ht="13.2" x14ac:dyDescent="0.25">
      <c r="A430" s="38" t="s">
        <v>1012</v>
      </c>
      <c r="B430" s="39"/>
      <c r="C430" s="38" t="s">
        <v>1013</v>
      </c>
      <c r="D430" s="38" t="s">
        <v>169</v>
      </c>
      <c r="E430" s="40">
        <v>0</v>
      </c>
      <c r="F430" s="41">
        <v>122.14</v>
      </c>
      <c r="G430" s="41">
        <v>122.14</v>
      </c>
    </row>
    <row r="431" spans="1:7" s="42" customFormat="1" ht="26.4" x14ac:dyDescent="0.25">
      <c r="A431" s="38" t="s">
        <v>1014</v>
      </c>
      <c r="B431" s="39"/>
      <c r="C431" s="38" t="s">
        <v>1015</v>
      </c>
      <c r="D431" s="38" t="s">
        <v>7</v>
      </c>
      <c r="E431" s="40">
        <v>0</v>
      </c>
      <c r="F431" s="41">
        <v>77.52</v>
      </c>
      <c r="G431" s="41">
        <v>77.52</v>
      </c>
    </row>
    <row r="432" spans="1:7" s="42" customFormat="1" ht="13.2" x14ac:dyDescent="0.25">
      <c r="A432" s="38" t="s">
        <v>1016</v>
      </c>
      <c r="B432" s="39"/>
      <c r="C432" s="38" t="s">
        <v>1017</v>
      </c>
      <c r="D432" s="38" t="s">
        <v>169</v>
      </c>
      <c r="E432" s="40">
        <v>0</v>
      </c>
      <c r="F432" s="41">
        <v>13.64</v>
      </c>
      <c r="G432" s="41">
        <v>13.64</v>
      </c>
    </row>
    <row r="433" spans="1:7" s="42" customFormat="1" ht="13.2" x14ac:dyDescent="0.25">
      <c r="A433" s="38" t="s">
        <v>1018</v>
      </c>
      <c r="B433" s="39"/>
      <c r="C433" s="38" t="s">
        <v>1019</v>
      </c>
      <c r="D433" s="38" t="s">
        <v>169</v>
      </c>
      <c r="E433" s="40">
        <v>0</v>
      </c>
      <c r="F433" s="41">
        <v>77.52</v>
      </c>
      <c r="G433" s="41">
        <v>77.52</v>
      </c>
    </row>
    <row r="434" spans="1:7" s="42" customFormat="1" ht="13.2" x14ac:dyDescent="0.25">
      <c r="A434" s="38" t="s">
        <v>1020</v>
      </c>
      <c r="B434" s="39"/>
      <c r="C434" s="38" t="s">
        <v>1021</v>
      </c>
      <c r="D434" s="38" t="s">
        <v>169</v>
      </c>
      <c r="E434" s="40">
        <v>0</v>
      </c>
      <c r="F434" s="41">
        <v>18.39</v>
      </c>
      <c r="G434" s="41">
        <v>18.39</v>
      </c>
    </row>
    <row r="435" spans="1:7" x14ac:dyDescent="0.3">
      <c r="A435" s="38" t="s">
        <v>1022</v>
      </c>
      <c r="B435" s="39"/>
      <c r="C435" s="38" t="s">
        <v>1023</v>
      </c>
      <c r="D435" s="38" t="s">
        <v>169</v>
      </c>
      <c r="E435" s="40">
        <v>0</v>
      </c>
      <c r="F435" s="41">
        <v>3.16</v>
      </c>
      <c r="G435" s="41">
        <v>3.16</v>
      </c>
    </row>
    <row r="436" spans="1:7" s="42" customFormat="1" ht="13.2" x14ac:dyDescent="0.25">
      <c r="A436" s="38" t="s">
        <v>1024</v>
      </c>
      <c r="B436" s="39"/>
      <c r="C436" s="38" t="s">
        <v>1025</v>
      </c>
      <c r="D436" s="38" t="s">
        <v>169</v>
      </c>
      <c r="E436" s="40">
        <v>0</v>
      </c>
      <c r="F436" s="41">
        <v>3.16</v>
      </c>
      <c r="G436" s="41">
        <v>3.16</v>
      </c>
    </row>
    <row r="437" spans="1:7" s="42" customFormat="1" ht="26.4" x14ac:dyDescent="0.25">
      <c r="A437" s="38" t="s">
        <v>1026</v>
      </c>
      <c r="B437" s="39"/>
      <c r="C437" s="38" t="s">
        <v>1027</v>
      </c>
      <c r="D437" s="38" t="s">
        <v>169</v>
      </c>
      <c r="E437" s="40">
        <v>0</v>
      </c>
      <c r="F437" s="41">
        <v>25.23</v>
      </c>
      <c r="G437" s="41">
        <v>25.23</v>
      </c>
    </row>
    <row r="438" spans="1:7" s="42" customFormat="1" ht="15.9" customHeight="1" x14ac:dyDescent="0.25">
      <c r="A438" s="32" t="s">
        <v>1028</v>
      </c>
      <c r="B438" s="33" t="s">
        <v>1029</v>
      </c>
      <c r="C438" s="34"/>
      <c r="D438" s="43"/>
      <c r="E438" s="44"/>
      <c r="F438" s="44"/>
      <c r="G438" s="45"/>
    </row>
    <row r="439" spans="1:7" s="42" customFormat="1" ht="13.2" x14ac:dyDescent="0.25">
      <c r="A439" s="38" t="s">
        <v>1030</v>
      </c>
      <c r="B439" s="39"/>
      <c r="C439" s="38" t="s">
        <v>1031</v>
      </c>
      <c r="D439" s="38" t="s">
        <v>169</v>
      </c>
      <c r="E439" s="40">
        <v>0</v>
      </c>
      <c r="F439" s="41">
        <v>3.94</v>
      </c>
      <c r="G439" s="41">
        <v>3.94</v>
      </c>
    </row>
    <row r="440" spans="1:7" s="42" customFormat="1" ht="26.4" x14ac:dyDescent="0.25">
      <c r="A440" s="38" t="s">
        <v>1032</v>
      </c>
      <c r="B440" s="39"/>
      <c r="C440" s="38" t="s">
        <v>1033</v>
      </c>
      <c r="D440" s="38" t="s">
        <v>169</v>
      </c>
      <c r="E440" s="40">
        <v>0</v>
      </c>
      <c r="F440" s="41">
        <v>268.64</v>
      </c>
      <c r="G440" s="41">
        <v>268.64</v>
      </c>
    </row>
    <row r="441" spans="1:7" s="42" customFormat="1" ht="26.4" x14ac:dyDescent="0.25">
      <c r="A441" s="38" t="s">
        <v>1034</v>
      </c>
      <c r="B441" s="39"/>
      <c r="C441" s="38" t="s">
        <v>1035</v>
      </c>
      <c r="D441" s="38" t="s">
        <v>169</v>
      </c>
      <c r="E441" s="40">
        <v>0</v>
      </c>
      <c r="F441" s="41">
        <v>25.19</v>
      </c>
      <c r="G441" s="41">
        <v>25.19</v>
      </c>
    </row>
    <row r="442" spans="1:7" s="42" customFormat="1" ht="26.4" x14ac:dyDescent="0.25">
      <c r="A442" s="38" t="s">
        <v>1036</v>
      </c>
      <c r="B442" s="39"/>
      <c r="C442" s="38" t="s">
        <v>1037</v>
      </c>
      <c r="D442" s="38" t="s">
        <v>169</v>
      </c>
      <c r="E442" s="40">
        <v>147.06</v>
      </c>
      <c r="F442" s="41">
        <v>310.08</v>
      </c>
      <c r="G442" s="41">
        <v>457.14</v>
      </c>
    </row>
    <row r="443" spans="1:7" s="42" customFormat="1" ht="26.4" x14ac:dyDescent="0.25">
      <c r="A443" s="38" t="s">
        <v>1038</v>
      </c>
      <c r="B443" s="39"/>
      <c r="C443" s="38" t="s">
        <v>1039</v>
      </c>
      <c r="D443" s="38" t="s">
        <v>9</v>
      </c>
      <c r="E443" s="40">
        <v>0</v>
      </c>
      <c r="F443" s="41">
        <v>19.39</v>
      </c>
      <c r="G443" s="41">
        <v>19.39</v>
      </c>
    </row>
    <row r="444" spans="1:7" s="42" customFormat="1" ht="26.4" x14ac:dyDescent="0.25">
      <c r="A444" s="38" t="s">
        <v>1040</v>
      </c>
      <c r="B444" s="39"/>
      <c r="C444" s="38" t="s">
        <v>1041</v>
      </c>
      <c r="D444" s="38" t="s">
        <v>9</v>
      </c>
      <c r="E444" s="40">
        <v>0</v>
      </c>
      <c r="F444" s="41">
        <v>9.69</v>
      </c>
      <c r="G444" s="41">
        <v>9.69</v>
      </c>
    </row>
    <row r="445" spans="1:7" ht="26.4" x14ac:dyDescent="0.3">
      <c r="A445" s="38" t="s">
        <v>1042</v>
      </c>
      <c r="B445" s="39"/>
      <c r="C445" s="38" t="s">
        <v>1043</v>
      </c>
      <c r="D445" s="38" t="s">
        <v>9</v>
      </c>
      <c r="E445" s="40">
        <v>0</v>
      </c>
      <c r="F445" s="41">
        <v>38.76</v>
      </c>
      <c r="G445" s="41">
        <v>38.76</v>
      </c>
    </row>
    <row r="446" spans="1:7" s="42" customFormat="1" ht="26.4" x14ac:dyDescent="0.25">
      <c r="A446" s="38" t="s">
        <v>1044</v>
      </c>
      <c r="B446" s="39"/>
      <c r="C446" s="38" t="s">
        <v>1045</v>
      </c>
      <c r="D446" s="38" t="s">
        <v>9</v>
      </c>
      <c r="E446" s="40">
        <v>0</v>
      </c>
      <c r="F446" s="41">
        <v>19.39</v>
      </c>
      <c r="G446" s="41">
        <v>19.39</v>
      </c>
    </row>
    <row r="447" spans="1:7" s="42" customFormat="1" ht="13.2" x14ac:dyDescent="0.25">
      <c r="A447" s="38" t="s">
        <v>1046</v>
      </c>
      <c r="B447" s="39"/>
      <c r="C447" s="38" t="s">
        <v>1047</v>
      </c>
      <c r="D447" s="38" t="s">
        <v>9</v>
      </c>
      <c r="E447" s="40">
        <v>0</v>
      </c>
      <c r="F447" s="41">
        <v>7.76</v>
      </c>
      <c r="G447" s="41">
        <v>7.76</v>
      </c>
    </row>
    <row r="448" spans="1:7" s="42" customFormat="1" ht="15.9" customHeight="1" x14ac:dyDescent="0.25">
      <c r="A448" s="32" t="s">
        <v>1048</v>
      </c>
      <c r="B448" s="33" t="s">
        <v>1049</v>
      </c>
      <c r="C448" s="34"/>
      <c r="D448" s="43"/>
      <c r="E448" s="44"/>
      <c r="F448" s="44"/>
      <c r="G448" s="45"/>
    </row>
    <row r="449" spans="1:7" s="42" customFormat="1" ht="13.2" x14ac:dyDescent="0.25">
      <c r="A449" s="38" t="s">
        <v>1050</v>
      </c>
      <c r="B449" s="39"/>
      <c r="C449" s="38" t="s">
        <v>1051</v>
      </c>
      <c r="D449" s="38" t="s">
        <v>9</v>
      </c>
      <c r="E449" s="40">
        <v>0</v>
      </c>
      <c r="F449" s="41">
        <v>3.62</v>
      </c>
      <c r="G449" s="41">
        <v>3.62</v>
      </c>
    </row>
    <row r="450" spans="1:7" s="42" customFormat="1" ht="13.2" x14ac:dyDescent="0.25">
      <c r="A450" s="38" t="s">
        <v>1052</v>
      </c>
      <c r="B450" s="39"/>
      <c r="C450" s="38" t="s">
        <v>1053</v>
      </c>
      <c r="D450" s="38" t="s">
        <v>9</v>
      </c>
      <c r="E450" s="40">
        <v>0</v>
      </c>
      <c r="F450" s="41">
        <v>2.36</v>
      </c>
      <c r="G450" s="41">
        <v>2.36</v>
      </c>
    </row>
    <row r="451" spans="1:7" ht="26.4" x14ac:dyDescent="0.3">
      <c r="A451" s="38" t="s">
        <v>1054</v>
      </c>
      <c r="B451" s="39"/>
      <c r="C451" s="38" t="s">
        <v>1055</v>
      </c>
      <c r="D451" s="38" t="s">
        <v>9</v>
      </c>
      <c r="E451" s="40">
        <v>0</v>
      </c>
      <c r="F451" s="41">
        <v>6.31</v>
      </c>
      <c r="G451" s="41">
        <v>6.31</v>
      </c>
    </row>
    <row r="452" spans="1:7" s="42" customFormat="1" ht="13.2" x14ac:dyDescent="0.25">
      <c r="A452" s="38" t="s">
        <v>1056</v>
      </c>
      <c r="B452" s="39"/>
      <c r="C452" s="38" t="s">
        <v>1057</v>
      </c>
      <c r="D452" s="38" t="s">
        <v>169</v>
      </c>
      <c r="E452" s="40">
        <v>0</v>
      </c>
      <c r="F452" s="41">
        <v>68.97</v>
      </c>
      <c r="G452" s="41">
        <v>68.97</v>
      </c>
    </row>
    <row r="453" spans="1:7" ht="26.4" x14ac:dyDescent="0.3">
      <c r="A453" s="38" t="s">
        <v>1058</v>
      </c>
      <c r="B453" s="39"/>
      <c r="C453" s="38" t="s">
        <v>1059</v>
      </c>
      <c r="D453" s="38" t="s">
        <v>169</v>
      </c>
      <c r="E453" s="40">
        <v>0</v>
      </c>
      <c r="F453" s="41">
        <v>116.28</v>
      </c>
      <c r="G453" s="41">
        <v>116.28</v>
      </c>
    </row>
    <row r="454" spans="1:7" s="42" customFormat="1" ht="15.9" customHeight="1" x14ac:dyDescent="0.25">
      <c r="A454" s="32" t="s">
        <v>1060</v>
      </c>
      <c r="B454" s="33" t="s">
        <v>1061</v>
      </c>
      <c r="C454" s="34"/>
      <c r="D454" s="43"/>
      <c r="E454" s="44"/>
      <c r="F454" s="44"/>
      <c r="G454" s="45"/>
    </row>
    <row r="455" spans="1:7" x14ac:dyDescent="0.3">
      <c r="A455" s="38" t="s">
        <v>1062</v>
      </c>
      <c r="B455" s="39"/>
      <c r="C455" s="38" t="s">
        <v>1063</v>
      </c>
      <c r="D455" s="38" t="s">
        <v>169</v>
      </c>
      <c r="E455" s="40">
        <v>0</v>
      </c>
      <c r="F455" s="41">
        <v>10.91</v>
      </c>
      <c r="G455" s="41">
        <v>10.91</v>
      </c>
    </row>
    <row r="456" spans="1:7" s="42" customFormat="1" ht="15.9" customHeight="1" x14ac:dyDescent="0.25">
      <c r="A456" s="32" t="s">
        <v>1064</v>
      </c>
      <c r="B456" s="33" t="s">
        <v>1065</v>
      </c>
      <c r="C456" s="34"/>
      <c r="D456" s="43"/>
      <c r="E456" s="44"/>
      <c r="F456" s="44"/>
      <c r="G456" s="45"/>
    </row>
    <row r="457" spans="1:7" s="42" customFormat="1" ht="26.4" x14ac:dyDescent="0.25">
      <c r="A457" s="38" t="s">
        <v>1066</v>
      </c>
      <c r="B457" s="39"/>
      <c r="C457" s="38" t="s">
        <v>1067</v>
      </c>
      <c r="D457" s="38" t="s">
        <v>169</v>
      </c>
      <c r="E457" s="40">
        <v>0</v>
      </c>
      <c r="F457" s="41">
        <v>17.579999999999998</v>
      </c>
      <c r="G457" s="41">
        <v>17.579999999999998</v>
      </c>
    </row>
    <row r="458" spans="1:7" s="42" customFormat="1" ht="15.9" customHeight="1" x14ac:dyDescent="0.25">
      <c r="A458" s="32" t="s">
        <v>1068</v>
      </c>
      <c r="B458" s="33" t="s">
        <v>1069</v>
      </c>
      <c r="C458" s="34"/>
      <c r="D458" s="43"/>
      <c r="E458" s="44"/>
      <c r="F458" s="44"/>
      <c r="G458" s="45"/>
    </row>
    <row r="459" spans="1:7" s="42" customFormat="1" ht="39.6" x14ac:dyDescent="0.25">
      <c r="A459" s="38" t="s">
        <v>1070</v>
      </c>
      <c r="B459" s="39"/>
      <c r="C459" s="38" t="s">
        <v>1071</v>
      </c>
      <c r="D459" s="38" t="s">
        <v>9</v>
      </c>
      <c r="E459" s="40">
        <v>0.5</v>
      </c>
      <c r="F459" s="41">
        <v>6.31</v>
      </c>
      <c r="G459" s="41">
        <v>6.81</v>
      </c>
    </row>
    <row r="460" spans="1:7" s="42" customFormat="1" ht="13.2" x14ac:dyDescent="0.25">
      <c r="A460" s="38" t="s">
        <v>1072</v>
      </c>
      <c r="B460" s="39"/>
      <c r="C460" s="38" t="s">
        <v>1073</v>
      </c>
      <c r="D460" s="38" t="s">
        <v>9</v>
      </c>
      <c r="E460" s="40">
        <v>0</v>
      </c>
      <c r="F460" s="41">
        <v>3.16</v>
      </c>
      <c r="G460" s="41">
        <v>3.16</v>
      </c>
    </row>
    <row r="461" spans="1:7" ht="26.4" x14ac:dyDescent="0.3">
      <c r="A461" s="38" t="s">
        <v>1074</v>
      </c>
      <c r="B461" s="39"/>
      <c r="C461" s="38" t="s">
        <v>1075</v>
      </c>
      <c r="D461" s="38" t="s">
        <v>9</v>
      </c>
      <c r="E461" s="40">
        <v>0</v>
      </c>
      <c r="F461" s="41">
        <v>6.31</v>
      </c>
      <c r="G461" s="41">
        <v>6.31</v>
      </c>
    </row>
    <row r="462" spans="1:7" ht="39.6" x14ac:dyDescent="0.3">
      <c r="A462" s="38" t="s">
        <v>1076</v>
      </c>
      <c r="B462" s="39"/>
      <c r="C462" s="38" t="s">
        <v>1077</v>
      </c>
      <c r="D462" s="38" t="s">
        <v>7</v>
      </c>
      <c r="E462" s="40">
        <v>3.97</v>
      </c>
      <c r="F462" s="41">
        <v>9.4600000000000009</v>
      </c>
      <c r="G462" s="41">
        <v>13.43</v>
      </c>
    </row>
    <row r="463" spans="1:7" s="42" customFormat="1" ht="26.4" x14ac:dyDescent="0.25">
      <c r="A463" s="38" t="s">
        <v>1078</v>
      </c>
      <c r="B463" s="39"/>
      <c r="C463" s="38" t="s">
        <v>1079</v>
      </c>
      <c r="D463" s="38" t="s">
        <v>7</v>
      </c>
      <c r="E463" s="40">
        <v>0</v>
      </c>
      <c r="F463" s="41">
        <v>9.4600000000000009</v>
      </c>
      <c r="G463" s="41">
        <v>9.4600000000000009</v>
      </c>
    </row>
    <row r="464" spans="1:7" ht="15.9" customHeight="1" x14ac:dyDescent="0.3">
      <c r="A464" s="26" t="s">
        <v>1080</v>
      </c>
      <c r="B464" s="27" t="s">
        <v>1081</v>
      </c>
      <c r="C464" s="28"/>
      <c r="D464" s="29"/>
      <c r="E464" s="30"/>
      <c r="F464" s="30"/>
      <c r="G464" s="31"/>
    </row>
    <row r="465" spans="1:7" s="42" customFormat="1" ht="15.9" customHeight="1" x14ac:dyDescent="0.25">
      <c r="A465" s="32" t="s">
        <v>1082</v>
      </c>
      <c r="B465" s="33" t="s">
        <v>1083</v>
      </c>
      <c r="C465" s="34"/>
      <c r="D465" s="43"/>
      <c r="E465" s="44"/>
      <c r="F465" s="44"/>
      <c r="G465" s="45"/>
    </row>
    <row r="466" spans="1:7" s="42" customFormat="1" ht="26.4" x14ac:dyDescent="0.25">
      <c r="A466" s="38" t="s">
        <v>1084</v>
      </c>
      <c r="B466" s="39"/>
      <c r="C466" s="38" t="s">
        <v>1085</v>
      </c>
      <c r="D466" s="38" t="s">
        <v>8</v>
      </c>
      <c r="E466" s="40">
        <v>13.95</v>
      </c>
      <c r="F466" s="41">
        <v>85.16</v>
      </c>
      <c r="G466" s="41">
        <v>99.11</v>
      </c>
    </row>
    <row r="467" spans="1:7" s="42" customFormat="1" ht="15.9" customHeight="1" x14ac:dyDescent="0.25">
      <c r="A467" s="32" t="s">
        <v>1086</v>
      </c>
      <c r="B467" s="33" t="s">
        <v>1087</v>
      </c>
      <c r="C467" s="34"/>
      <c r="D467" s="43"/>
      <c r="E467" s="44"/>
      <c r="F467" s="44"/>
      <c r="G467" s="45"/>
    </row>
    <row r="468" spans="1:7" s="42" customFormat="1" ht="39.6" x14ac:dyDescent="0.25">
      <c r="A468" s="38" t="s">
        <v>1088</v>
      </c>
      <c r="B468" s="39"/>
      <c r="C468" s="38" t="s">
        <v>1089</v>
      </c>
      <c r="D468" s="38" t="s">
        <v>8</v>
      </c>
      <c r="E468" s="40">
        <v>79.819999999999993</v>
      </c>
      <c r="F468" s="41">
        <v>9.4600000000000009</v>
      </c>
      <c r="G468" s="41">
        <v>89.28</v>
      </c>
    </row>
    <row r="469" spans="1:7" ht="39.6" x14ac:dyDescent="0.3">
      <c r="A469" s="38" t="s">
        <v>1090</v>
      </c>
      <c r="B469" s="39"/>
      <c r="C469" s="38" t="s">
        <v>1091</v>
      </c>
      <c r="D469" s="38" t="s">
        <v>8</v>
      </c>
      <c r="E469" s="40">
        <v>80.400000000000006</v>
      </c>
      <c r="F469" s="41">
        <v>9.4600000000000009</v>
      </c>
      <c r="G469" s="41">
        <v>89.86</v>
      </c>
    </row>
    <row r="470" spans="1:7" s="42" customFormat="1" ht="39.6" x14ac:dyDescent="0.25">
      <c r="A470" s="38" t="s">
        <v>1092</v>
      </c>
      <c r="B470" s="39"/>
      <c r="C470" s="38" t="s">
        <v>1093</v>
      </c>
      <c r="D470" s="38" t="s">
        <v>8</v>
      </c>
      <c r="E470" s="40">
        <v>91.82</v>
      </c>
      <c r="F470" s="41">
        <v>9.4600000000000009</v>
      </c>
      <c r="G470" s="41">
        <v>101.28</v>
      </c>
    </row>
    <row r="471" spans="1:7" s="42" customFormat="1" ht="26.4" x14ac:dyDescent="0.25">
      <c r="A471" s="38" t="s">
        <v>1094</v>
      </c>
      <c r="B471" s="39"/>
      <c r="C471" s="38" t="s">
        <v>1095</v>
      </c>
      <c r="D471" s="38" t="s">
        <v>8</v>
      </c>
      <c r="E471" s="40">
        <v>84.2</v>
      </c>
      <c r="F471" s="41">
        <v>9.4600000000000009</v>
      </c>
      <c r="G471" s="41">
        <v>93.66</v>
      </c>
    </row>
    <row r="472" spans="1:7" s="42" customFormat="1" ht="15.9" customHeight="1" x14ac:dyDescent="0.25">
      <c r="A472" s="32" t="s">
        <v>1096</v>
      </c>
      <c r="B472" s="33" t="s">
        <v>1097</v>
      </c>
      <c r="C472" s="34"/>
      <c r="D472" s="43"/>
      <c r="E472" s="44"/>
      <c r="F472" s="44"/>
      <c r="G472" s="45"/>
    </row>
    <row r="473" spans="1:7" s="42" customFormat="1" ht="26.4" x14ac:dyDescent="0.25">
      <c r="A473" s="38" t="s">
        <v>1098</v>
      </c>
      <c r="B473" s="39"/>
      <c r="C473" s="38" t="s">
        <v>1099</v>
      </c>
      <c r="D473" s="38" t="s">
        <v>8</v>
      </c>
      <c r="E473" s="40">
        <v>12.05</v>
      </c>
      <c r="F473" s="41">
        <v>0</v>
      </c>
      <c r="G473" s="41">
        <v>12.05</v>
      </c>
    </row>
    <row r="474" spans="1:7" s="42" customFormat="1" ht="26.4" x14ac:dyDescent="0.25">
      <c r="A474" s="38" t="s">
        <v>1100</v>
      </c>
      <c r="B474" s="39"/>
      <c r="C474" s="38" t="s">
        <v>1101</v>
      </c>
      <c r="D474" s="38" t="s">
        <v>8</v>
      </c>
      <c r="E474" s="40">
        <v>22.59</v>
      </c>
      <c r="F474" s="41">
        <v>0</v>
      </c>
      <c r="G474" s="41">
        <v>22.59</v>
      </c>
    </row>
    <row r="475" spans="1:7" s="42" customFormat="1" ht="26.4" x14ac:dyDescent="0.25">
      <c r="A475" s="38" t="s">
        <v>1102</v>
      </c>
      <c r="B475" s="39"/>
      <c r="C475" s="38" t="s">
        <v>1103</v>
      </c>
      <c r="D475" s="38" t="s">
        <v>8</v>
      </c>
      <c r="E475" s="40">
        <v>28.05</v>
      </c>
      <c r="F475" s="41">
        <v>0</v>
      </c>
      <c r="G475" s="41">
        <v>28.05</v>
      </c>
    </row>
    <row r="476" spans="1:7" ht="26.4" x14ac:dyDescent="0.3">
      <c r="A476" s="38" t="s">
        <v>1104</v>
      </c>
      <c r="B476" s="39"/>
      <c r="C476" s="38" t="s">
        <v>1105</v>
      </c>
      <c r="D476" s="38" t="s">
        <v>8</v>
      </c>
      <c r="E476" s="40">
        <v>31.9</v>
      </c>
      <c r="F476" s="41">
        <v>0</v>
      </c>
      <c r="G476" s="41">
        <v>31.9</v>
      </c>
    </row>
    <row r="477" spans="1:7" s="42" customFormat="1" ht="26.4" x14ac:dyDescent="0.25">
      <c r="A477" s="38" t="s">
        <v>1106</v>
      </c>
      <c r="B477" s="39"/>
      <c r="C477" s="38" t="s">
        <v>1107</v>
      </c>
      <c r="D477" s="38" t="s">
        <v>1108</v>
      </c>
      <c r="E477" s="40">
        <v>1.6</v>
      </c>
      <c r="F477" s="41">
        <v>0</v>
      </c>
      <c r="G477" s="41">
        <v>1.6</v>
      </c>
    </row>
    <row r="478" spans="1:7" s="42" customFormat="1" ht="39.6" x14ac:dyDescent="0.25">
      <c r="A478" s="38" t="s">
        <v>1109</v>
      </c>
      <c r="B478" s="39"/>
      <c r="C478" s="38" t="s">
        <v>1110</v>
      </c>
      <c r="D478" s="38" t="s">
        <v>8</v>
      </c>
      <c r="E478" s="40">
        <v>9.9600000000000009</v>
      </c>
      <c r="F478" s="41">
        <v>0</v>
      </c>
      <c r="G478" s="41">
        <v>9.9600000000000009</v>
      </c>
    </row>
    <row r="479" spans="1:7" s="42" customFormat="1" ht="15.9" customHeight="1" x14ac:dyDescent="0.25">
      <c r="A479" s="32" t="s">
        <v>1111</v>
      </c>
      <c r="B479" s="33" t="s">
        <v>1112</v>
      </c>
      <c r="C479" s="34"/>
      <c r="D479" s="43"/>
      <c r="E479" s="44"/>
      <c r="F479" s="44"/>
      <c r="G479" s="45"/>
    </row>
    <row r="480" spans="1:7" s="42" customFormat="1" ht="26.4" x14ac:dyDescent="0.25">
      <c r="A480" s="38" t="s">
        <v>1113</v>
      </c>
      <c r="B480" s="39"/>
      <c r="C480" s="38" t="s">
        <v>1114</v>
      </c>
      <c r="D480" s="38" t="s">
        <v>1115</v>
      </c>
      <c r="E480" s="40">
        <v>29.85</v>
      </c>
      <c r="F480" s="41">
        <v>0</v>
      </c>
      <c r="G480" s="41">
        <v>29.85</v>
      </c>
    </row>
    <row r="481" spans="1:7" s="42" customFormat="1" ht="26.4" x14ac:dyDescent="0.25">
      <c r="A481" s="38" t="s">
        <v>1116</v>
      </c>
      <c r="B481" s="39"/>
      <c r="C481" s="38" t="s">
        <v>1117</v>
      </c>
      <c r="D481" s="38" t="s">
        <v>8</v>
      </c>
      <c r="E481" s="40">
        <v>22.87</v>
      </c>
      <c r="F481" s="41">
        <v>0</v>
      </c>
      <c r="G481" s="41">
        <v>22.87</v>
      </c>
    </row>
    <row r="482" spans="1:7" s="42" customFormat="1" ht="26.4" x14ac:dyDescent="0.25">
      <c r="A482" s="38" t="s">
        <v>1118</v>
      </c>
      <c r="B482" s="39"/>
      <c r="C482" s="38" t="s">
        <v>1119</v>
      </c>
      <c r="D482" s="38" t="s">
        <v>1115</v>
      </c>
      <c r="E482" s="40">
        <v>766.67</v>
      </c>
      <c r="F482" s="41">
        <v>0</v>
      </c>
      <c r="G482" s="41">
        <v>766.67</v>
      </c>
    </row>
    <row r="483" spans="1:7" s="42" customFormat="1" ht="15.9" customHeight="1" x14ac:dyDescent="0.25">
      <c r="A483" s="32" t="s">
        <v>1120</v>
      </c>
      <c r="B483" s="33" t="s">
        <v>1121</v>
      </c>
      <c r="C483" s="34"/>
      <c r="D483" s="43"/>
      <c r="E483" s="44"/>
      <c r="F483" s="44"/>
      <c r="G483" s="45"/>
    </row>
    <row r="484" spans="1:7" s="42" customFormat="1" ht="26.4" x14ac:dyDescent="0.25">
      <c r="A484" s="38" t="s">
        <v>1122</v>
      </c>
      <c r="B484" s="39"/>
      <c r="C484" s="38" t="s">
        <v>1123</v>
      </c>
      <c r="D484" s="38" t="s">
        <v>8</v>
      </c>
      <c r="E484" s="40">
        <v>3.37</v>
      </c>
      <c r="F484" s="41">
        <v>0</v>
      </c>
      <c r="G484" s="41">
        <v>3.37</v>
      </c>
    </row>
    <row r="485" spans="1:7" s="42" customFormat="1" ht="26.4" x14ac:dyDescent="0.25">
      <c r="A485" s="38" t="s">
        <v>1124</v>
      </c>
      <c r="B485" s="39"/>
      <c r="C485" s="38" t="s">
        <v>1125</v>
      </c>
      <c r="D485" s="38" t="s">
        <v>8</v>
      </c>
      <c r="E485" s="40">
        <v>4.82</v>
      </c>
      <c r="F485" s="41">
        <v>0</v>
      </c>
      <c r="G485" s="41">
        <v>4.82</v>
      </c>
    </row>
    <row r="486" spans="1:7" s="42" customFormat="1" ht="39.6" x14ac:dyDescent="0.25">
      <c r="A486" s="38" t="s">
        <v>1126</v>
      </c>
      <c r="B486" s="39"/>
      <c r="C486" s="38" t="s">
        <v>1127</v>
      </c>
      <c r="D486" s="38" t="s">
        <v>8</v>
      </c>
      <c r="E486" s="40">
        <v>7.2</v>
      </c>
      <c r="F486" s="41">
        <v>0</v>
      </c>
      <c r="G486" s="41">
        <v>7.2</v>
      </c>
    </row>
    <row r="487" spans="1:7" s="42" customFormat="1" ht="39.6" x14ac:dyDescent="0.25">
      <c r="A487" s="38" t="s">
        <v>1128</v>
      </c>
      <c r="B487" s="39"/>
      <c r="C487" s="38" t="s">
        <v>1129</v>
      </c>
      <c r="D487" s="38" t="s">
        <v>8</v>
      </c>
      <c r="E487" s="40">
        <v>7.95</v>
      </c>
      <c r="F487" s="41">
        <v>0</v>
      </c>
      <c r="G487" s="41">
        <v>7.95</v>
      </c>
    </row>
    <row r="488" spans="1:7" s="42" customFormat="1" ht="39.6" x14ac:dyDescent="0.25">
      <c r="A488" s="38" t="s">
        <v>1130</v>
      </c>
      <c r="B488" s="39"/>
      <c r="C488" s="38" t="s">
        <v>1131</v>
      </c>
      <c r="D488" s="38" t="s">
        <v>8</v>
      </c>
      <c r="E488" s="40">
        <v>10.63</v>
      </c>
      <c r="F488" s="41">
        <v>0</v>
      </c>
      <c r="G488" s="41">
        <v>10.63</v>
      </c>
    </row>
    <row r="489" spans="1:7" s="42" customFormat="1" ht="39.6" x14ac:dyDescent="0.25">
      <c r="A489" s="38" t="s">
        <v>1132</v>
      </c>
      <c r="B489" s="39"/>
      <c r="C489" s="38" t="s">
        <v>1133</v>
      </c>
      <c r="D489" s="38" t="s">
        <v>8</v>
      </c>
      <c r="E489" s="40">
        <v>15.93</v>
      </c>
      <c r="F489" s="41">
        <v>0</v>
      </c>
      <c r="G489" s="41">
        <v>15.93</v>
      </c>
    </row>
    <row r="490" spans="1:7" s="42" customFormat="1" ht="39.6" x14ac:dyDescent="0.25">
      <c r="A490" s="38" t="s">
        <v>1134</v>
      </c>
      <c r="B490" s="39"/>
      <c r="C490" s="38" t="s">
        <v>1135</v>
      </c>
      <c r="D490" s="38" t="s">
        <v>8</v>
      </c>
      <c r="E490" s="40">
        <v>21.22</v>
      </c>
      <c r="F490" s="41">
        <v>0</v>
      </c>
      <c r="G490" s="41">
        <v>21.22</v>
      </c>
    </row>
    <row r="491" spans="1:7" s="42" customFormat="1" ht="26.4" x14ac:dyDescent="0.25">
      <c r="A491" s="38" t="s">
        <v>1136</v>
      </c>
      <c r="B491" s="39"/>
      <c r="C491" s="38" t="s">
        <v>1137</v>
      </c>
      <c r="D491" s="38" t="s">
        <v>1108</v>
      </c>
      <c r="E491" s="40">
        <v>1.02</v>
      </c>
      <c r="F491" s="41">
        <v>0</v>
      </c>
      <c r="G491" s="41">
        <v>1.02</v>
      </c>
    </row>
    <row r="492" spans="1:7" s="42" customFormat="1" ht="26.4" x14ac:dyDescent="0.25">
      <c r="A492" s="38" t="s">
        <v>1138</v>
      </c>
      <c r="B492" s="39"/>
      <c r="C492" s="38" t="s">
        <v>1139</v>
      </c>
      <c r="D492" s="38" t="s">
        <v>8</v>
      </c>
      <c r="E492" s="40">
        <v>8.2899999999999991</v>
      </c>
      <c r="F492" s="41">
        <v>0</v>
      </c>
      <c r="G492" s="41">
        <v>8.2899999999999991</v>
      </c>
    </row>
    <row r="493" spans="1:7" s="42" customFormat="1" ht="26.4" x14ac:dyDescent="0.25">
      <c r="A493" s="38" t="s">
        <v>1140</v>
      </c>
      <c r="B493" s="39"/>
      <c r="C493" s="38" t="s">
        <v>1141</v>
      </c>
      <c r="D493" s="38" t="s">
        <v>8</v>
      </c>
      <c r="E493" s="40">
        <v>11.44</v>
      </c>
      <c r="F493" s="41">
        <v>0</v>
      </c>
      <c r="G493" s="41">
        <v>11.44</v>
      </c>
    </row>
    <row r="494" spans="1:7" s="42" customFormat="1" ht="26.4" x14ac:dyDescent="0.25">
      <c r="A494" s="38" t="s">
        <v>1142</v>
      </c>
      <c r="B494" s="39"/>
      <c r="C494" s="38" t="s">
        <v>1143</v>
      </c>
      <c r="D494" s="38" t="s">
        <v>8</v>
      </c>
      <c r="E494" s="40">
        <v>11.94</v>
      </c>
      <c r="F494" s="41">
        <v>0</v>
      </c>
      <c r="G494" s="41">
        <v>11.94</v>
      </c>
    </row>
    <row r="495" spans="1:7" s="42" customFormat="1" ht="26.4" x14ac:dyDescent="0.25">
      <c r="A495" s="38" t="s">
        <v>1144</v>
      </c>
      <c r="B495" s="39"/>
      <c r="C495" s="38" t="s">
        <v>1145</v>
      </c>
      <c r="D495" s="38" t="s">
        <v>8</v>
      </c>
      <c r="E495" s="40">
        <v>15.26</v>
      </c>
      <c r="F495" s="41">
        <v>0</v>
      </c>
      <c r="G495" s="41">
        <v>15.26</v>
      </c>
    </row>
    <row r="496" spans="1:7" s="42" customFormat="1" ht="26.4" x14ac:dyDescent="0.25">
      <c r="A496" s="38" t="s">
        <v>1146</v>
      </c>
      <c r="B496" s="39"/>
      <c r="C496" s="38" t="s">
        <v>1147</v>
      </c>
      <c r="D496" s="38" t="s">
        <v>8</v>
      </c>
      <c r="E496" s="40">
        <v>22.87</v>
      </c>
      <c r="F496" s="41">
        <v>0</v>
      </c>
      <c r="G496" s="41">
        <v>22.87</v>
      </c>
    </row>
    <row r="497" spans="1:7" s="42" customFormat="1" ht="26.4" x14ac:dyDescent="0.25">
      <c r="A497" s="38" t="s">
        <v>1148</v>
      </c>
      <c r="B497" s="39"/>
      <c r="C497" s="38" t="s">
        <v>1149</v>
      </c>
      <c r="D497" s="38" t="s">
        <v>8</v>
      </c>
      <c r="E497" s="40">
        <v>30.49</v>
      </c>
      <c r="F497" s="41">
        <v>0</v>
      </c>
      <c r="G497" s="41">
        <v>30.49</v>
      </c>
    </row>
    <row r="498" spans="1:7" s="42" customFormat="1" ht="26.4" x14ac:dyDescent="0.25">
      <c r="A498" s="38" t="s">
        <v>1150</v>
      </c>
      <c r="B498" s="39"/>
      <c r="C498" s="38" t="s">
        <v>1151</v>
      </c>
      <c r="D498" s="38" t="s">
        <v>1108</v>
      </c>
      <c r="E498" s="40">
        <v>1.48</v>
      </c>
      <c r="F498" s="41">
        <v>0</v>
      </c>
      <c r="G498" s="41">
        <v>1.48</v>
      </c>
    </row>
    <row r="499" spans="1:7" s="42" customFormat="1" ht="15.9" customHeight="1" x14ac:dyDescent="0.25">
      <c r="A499" s="26" t="s">
        <v>1152</v>
      </c>
      <c r="B499" s="27" t="s">
        <v>1153</v>
      </c>
      <c r="C499" s="28"/>
      <c r="D499" s="29"/>
      <c r="E499" s="30"/>
      <c r="F499" s="30"/>
      <c r="G499" s="31"/>
    </row>
    <row r="500" spans="1:7" s="42" customFormat="1" ht="15.9" customHeight="1" x14ac:dyDescent="0.25">
      <c r="A500" s="32" t="s">
        <v>1154</v>
      </c>
      <c r="B500" s="33" t="s">
        <v>1155</v>
      </c>
      <c r="C500" s="34"/>
      <c r="D500" s="43"/>
      <c r="E500" s="44"/>
      <c r="F500" s="44"/>
      <c r="G500" s="45"/>
    </row>
    <row r="501" spans="1:7" s="42" customFormat="1" ht="26.4" x14ac:dyDescent="0.25">
      <c r="A501" s="38" t="s">
        <v>1156</v>
      </c>
      <c r="B501" s="39"/>
      <c r="C501" s="38" t="s">
        <v>1157</v>
      </c>
      <c r="D501" s="38" t="s">
        <v>8</v>
      </c>
      <c r="E501" s="40">
        <v>0</v>
      </c>
      <c r="F501" s="41">
        <v>39.43</v>
      </c>
      <c r="G501" s="41">
        <v>39.43</v>
      </c>
    </row>
    <row r="502" spans="1:7" s="42" customFormat="1" ht="26.4" x14ac:dyDescent="0.25">
      <c r="A502" s="38" t="s">
        <v>1158</v>
      </c>
      <c r="B502" s="39"/>
      <c r="C502" s="38" t="s">
        <v>1159</v>
      </c>
      <c r="D502" s="38" t="s">
        <v>8</v>
      </c>
      <c r="E502" s="40">
        <v>0</v>
      </c>
      <c r="F502" s="41">
        <v>49.21</v>
      </c>
      <c r="G502" s="41">
        <v>49.21</v>
      </c>
    </row>
    <row r="503" spans="1:7" s="42" customFormat="1" ht="15.9" customHeight="1" x14ac:dyDescent="0.25">
      <c r="A503" s="32" t="s">
        <v>1160</v>
      </c>
      <c r="B503" s="33" t="s">
        <v>1161</v>
      </c>
      <c r="C503" s="34"/>
      <c r="D503" s="43"/>
      <c r="E503" s="44"/>
      <c r="F503" s="44"/>
      <c r="G503" s="45"/>
    </row>
    <row r="504" spans="1:7" s="42" customFormat="1" ht="26.4" x14ac:dyDescent="0.25">
      <c r="A504" s="38" t="s">
        <v>1162</v>
      </c>
      <c r="B504" s="39"/>
      <c r="C504" s="38" t="s">
        <v>1163</v>
      </c>
      <c r="D504" s="38" t="s">
        <v>8</v>
      </c>
      <c r="E504" s="40">
        <v>0</v>
      </c>
      <c r="F504" s="41">
        <v>47.31</v>
      </c>
      <c r="G504" s="41">
        <v>47.31</v>
      </c>
    </row>
    <row r="505" spans="1:7" s="42" customFormat="1" ht="26.4" x14ac:dyDescent="0.25">
      <c r="A505" s="38" t="s">
        <v>1164</v>
      </c>
      <c r="B505" s="39"/>
      <c r="C505" s="38" t="s">
        <v>1165</v>
      </c>
      <c r="D505" s="38" t="s">
        <v>8</v>
      </c>
      <c r="E505" s="40">
        <v>0</v>
      </c>
      <c r="F505" s="41">
        <v>61.18</v>
      </c>
      <c r="G505" s="41">
        <v>61.18</v>
      </c>
    </row>
    <row r="506" spans="1:7" s="42" customFormat="1" ht="15.9" customHeight="1" x14ac:dyDescent="0.25">
      <c r="A506" s="32" t="s">
        <v>1166</v>
      </c>
      <c r="B506" s="33" t="s">
        <v>1167</v>
      </c>
      <c r="C506" s="34"/>
      <c r="D506" s="43"/>
      <c r="E506" s="44"/>
      <c r="F506" s="44"/>
      <c r="G506" s="45"/>
    </row>
    <row r="507" spans="1:7" s="42" customFormat="1" ht="26.4" x14ac:dyDescent="0.25">
      <c r="A507" s="38" t="s">
        <v>1168</v>
      </c>
      <c r="B507" s="39"/>
      <c r="C507" s="38" t="s">
        <v>1169</v>
      </c>
      <c r="D507" s="38" t="s">
        <v>8</v>
      </c>
      <c r="E507" s="40">
        <v>0</v>
      </c>
      <c r="F507" s="41">
        <v>6.78</v>
      </c>
      <c r="G507" s="41">
        <v>6.78</v>
      </c>
    </row>
    <row r="508" spans="1:7" s="42" customFormat="1" ht="26.4" x14ac:dyDescent="0.25">
      <c r="A508" s="38" t="s">
        <v>1170</v>
      </c>
      <c r="B508" s="39"/>
      <c r="C508" s="38" t="s">
        <v>1171</v>
      </c>
      <c r="D508" s="38" t="s">
        <v>8</v>
      </c>
      <c r="E508" s="40">
        <v>0</v>
      </c>
      <c r="F508" s="41">
        <v>14.72</v>
      </c>
      <c r="G508" s="41">
        <v>14.72</v>
      </c>
    </row>
    <row r="509" spans="1:7" s="42" customFormat="1" ht="13.2" x14ac:dyDescent="0.25">
      <c r="A509" s="38" t="s">
        <v>1172</v>
      </c>
      <c r="B509" s="39"/>
      <c r="C509" s="38" t="s">
        <v>1173</v>
      </c>
      <c r="D509" s="38" t="s">
        <v>8</v>
      </c>
      <c r="E509" s="40">
        <v>11.08</v>
      </c>
      <c r="F509" s="41">
        <v>52.99</v>
      </c>
      <c r="G509" s="41">
        <v>64.069999999999993</v>
      </c>
    </row>
    <row r="510" spans="1:7" s="42" customFormat="1" ht="15.9" customHeight="1" x14ac:dyDescent="0.25">
      <c r="A510" s="32" t="s">
        <v>1174</v>
      </c>
      <c r="B510" s="33" t="s">
        <v>1175</v>
      </c>
      <c r="C510" s="34"/>
      <c r="D510" s="43"/>
      <c r="E510" s="44"/>
      <c r="F510" s="44"/>
      <c r="G510" s="45"/>
    </row>
    <row r="511" spans="1:7" s="42" customFormat="1" ht="26.4" x14ac:dyDescent="0.25">
      <c r="A511" s="38" t="s">
        <v>1176</v>
      </c>
      <c r="B511" s="39"/>
      <c r="C511" s="38" t="s">
        <v>1177</v>
      </c>
      <c r="D511" s="38" t="s">
        <v>8</v>
      </c>
      <c r="E511" s="40">
        <v>0</v>
      </c>
      <c r="F511" s="41">
        <v>48.71</v>
      </c>
      <c r="G511" s="41">
        <v>48.71</v>
      </c>
    </row>
    <row r="512" spans="1:7" ht="15.9" customHeight="1" x14ac:dyDescent="0.3">
      <c r="A512" s="32" t="s">
        <v>1178</v>
      </c>
      <c r="B512" s="33" t="s">
        <v>1179</v>
      </c>
      <c r="C512" s="34"/>
      <c r="D512" s="43"/>
      <c r="E512" s="44"/>
      <c r="F512" s="44"/>
      <c r="G512" s="45"/>
    </row>
    <row r="513" spans="1:7" s="42" customFormat="1" ht="13.2" x14ac:dyDescent="0.25">
      <c r="A513" s="38" t="s">
        <v>1180</v>
      </c>
      <c r="B513" s="39"/>
      <c r="C513" s="38" t="s">
        <v>1181</v>
      </c>
      <c r="D513" s="38" t="s">
        <v>8</v>
      </c>
      <c r="E513" s="40">
        <v>0</v>
      </c>
      <c r="F513" s="41">
        <v>9.4600000000000009</v>
      </c>
      <c r="G513" s="41">
        <v>9.4600000000000009</v>
      </c>
    </row>
    <row r="514" spans="1:7" s="42" customFormat="1" ht="15.9" customHeight="1" x14ac:dyDescent="0.25">
      <c r="A514" s="26" t="s">
        <v>1182</v>
      </c>
      <c r="B514" s="27" t="s">
        <v>1183</v>
      </c>
      <c r="C514" s="28"/>
      <c r="D514" s="29"/>
      <c r="E514" s="30"/>
      <c r="F514" s="30"/>
      <c r="G514" s="31"/>
    </row>
    <row r="515" spans="1:7" s="42" customFormat="1" ht="15.9" customHeight="1" x14ac:dyDescent="0.25">
      <c r="A515" s="32" t="s">
        <v>1184</v>
      </c>
      <c r="B515" s="33" t="s">
        <v>1185</v>
      </c>
      <c r="C515" s="34"/>
      <c r="D515" s="43"/>
      <c r="E515" s="44"/>
      <c r="F515" s="44"/>
      <c r="G515" s="45"/>
    </row>
    <row r="516" spans="1:7" s="42" customFormat="1" ht="26.4" x14ac:dyDescent="0.25">
      <c r="A516" s="38" t="s">
        <v>1186</v>
      </c>
      <c r="B516" s="39"/>
      <c r="C516" s="38" t="s">
        <v>1187</v>
      </c>
      <c r="D516" s="38" t="s">
        <v>8</v>
      </c>
      <c r="E516" s="40">
        <v>9.01</v>
      </c>
      <c r="F516" s="41">
        <v>0.22</v>
      </c>
      <c r="G516" s="41">
        <v>9.23</v>
      </c>
    </row>
    <row r="517" spans="1:7" ht="26.4" x14ac:dyDescent="0.3">
      <c r="A517" s="38" t="s">
        <v>1188</v>
      </c>
      <c r="B517" s="39"/>
      <c r="C517" s="38" t="s">
        <v>1189</v>
      </c>
      <c r="D517" s="38" t="s">
        <v>8</v>
      </c>
      <c r="E517" s="40">
        <v>9.25</v>
      </c>
      <c r="F517" s="41">
        <v>0.22</v>
      </c>
      <c r="G517" s="41">
        <v>9.4700000000000006</v>
      </c>
    </row>
    <row r="518" spans="1:7" s="42" customFormat="1" ht="26.4" x14ac:dyDescent="0.25">
      <c r="A518" s="38" t="s">
        <v>1190</v>
      </c>
      <c r="B518" s="39"/>
      <c r="C518" s="38" t="s">
        <v>1191</v>
      </c>
      <c r="D518" s="38" t="s">
        <v>8</v>
      </c>
      <c r="E518" s="40">
        <v>15.25</v>
      </c>
      <c r="F518" s="41">
        <v>0.74</v>
      </c>
      <c r="G518" s="41">
        <v>15.99</v>
      </c>
    </row>
    <row r="519" spans="1:7" s="42" customFormat="1" ht="26.4" x14ac:dyDescent="0.25">
      <c r="A519" s="38" t="s">
        <v>1192</v>
      </c>
      <c r="B519" s="39"/>
      <c r="C519" s="38" t="s">
        <v>1193</v>
      </c>
      <c r="D519" s="38" t="s">
        <v>8</v>
      </c>
      <c r="E519" s="40">
        <v>8.7899999999999991</v>
      </c>
      <c r="F519" s="41">
        <v>0</v>
      </c>
      <c r="G519" s="41">
        <v>8.7899999999999991</v>
      </c>
    </row>
    <row r="520" spans="1:7" s="42" customFormat="1" ht="15.9" customHeight="1" x14ac:dyDescent="0.25">
      <c r="A520" s="32" t="s">
        <v>1194</v>
      </c>
      <c r="B520" s="33" t="s">
        <v>1195</v>
      </c>
      <c r="C520" s="34"/>
      <c r="D520" s="43"/>
      <c r="E520" s="44"/>
      <c r="F520" s="44"/>
      <c r="G520" s="45"/>
    </row>
    <row r="521" spans="1:7" s="42" customFormat="1" ht="26.4" x14ac:dyDescent="0.25">
      <c r="A521" s="38" t="s">
        <v>98</v>
      </c>
      <c r="B521" s="39"/>
      <c r="C521" s="38" t="s">
        <v>99</v>
      </c>
      <c r="D521" s="38" t="s">
        <v>8</v>
      </c>
      <c r="E521" s="40">
        <v>5.84</v>
      </c>
      <c r="F521" s="41">
        <v>1.01</v>
      </c>
      <c r="G521" s="41">
        <v>6.85</v>
      </c>
    </row>
    <row r="522" spans="1:7" ht="26.4" x14ac:dyDescent="0.3">
      <c r="A522" s="38" t="s">
        <v>1196</v>
      </c>
      <c r="B522" s="39"/>
      <c r="C522" s="38" t="s">
        <v>1197</v>
      </c>
      <c r="D522" s="38" t="s">
        <v>8</v>
      </c>
      <c r="E522" s="40">
        <v>6.58</v>
      </c>
      <c r="F522" s="41">
        <v>1.1499999999999999</v>
      </c>
      <c r="G522" s="41">
        <v>7.73</v>
      </c>
    </row>
    <row r="523" spans="1:7" s="42" customFormat="1" ht="26.4" x14ac:dyDescent="0.25">
      <c r="A523" s="38" t="s">
        <v>1198</v>
      </c>
      <c r="B523" s="39"/>
      <c r="C523" s="38" t="s">
        <v>1199</v>
      </c>
      <c r="D523" s="38" t="s">
        <v>8</v>
      </c>
      <c r="E523" s="40">
        <v>11.04</v>
      </c>
      <c r="F523" s="41">
        <v>0.66</v>
      </c>
      <c r="G523" s="41">
        <v>11.7</v>
      </c>
    </row>
    <row r="524" spans="1:7" s="42" customFormat="1" ht="39.6" x14ac:dyDescent="0.25">
      <c r="A524" s="38" t="s">
        <v>1200</v>
      </c>
      <c r="B524" s="39"/>
      <c r="C524" s="38" t="s">
        <v>1201</v>
      </c>
      <c r="D524" s="38" t="s">
        <v>8</v>
      </c>
      <c r="E524" s="40">
        <v>11.78</v>
      </c>
      <c r="F524" s="41">
        <v>0.62</v>
      </c>
      <c r="G524" s="41">
        <v>12.4</v>
      </c>
    </row>
    <row r="525" spans="1:7" s="42" customFormat="1" ht="15.9" customHeight="1" x14ac:dyDescent="0.25">
      <c r="A525" s="32" t="s">
        <v>1202</v>
      </c>
      <c r="B525" s="33" t="s">
        <v>1203</v>
      </c>
      <c r="C525" s="34"/>
      <c r="D525" s="43"/>
      <c r="E525" s="44"/>
      <c r="F525" s="44"/>
      <c r="G525" s="45"/>
    </row>
    <row r="526" spans="1:7" s="42" customFormat="1" ht="26.4" x14ac:dyDescent="0.25">
      <c r="A526" s="38" t="s">
        <v>1204</v>
      </c>
      <c r="B526" s="39"/>
      <c r="C526" s="38" t="s">
        <v>1205</v>
      </c>
      <c r="D526" s="38" t="s">
        <v>8</v>
      </c>
      <c r="E526" s="40">
        <v>24.47</v>
      </c>
      <c r="F526" s="41">
        <v>1.47</v>
      </c>
      <c r="G526" s="41">
        <v>25.94</v>
      </c>
    </row>
    <row r="527" spans="1:7" ht="26.4" x14ac:dyDescent="0.3">
      <c r="A527" s="38" t="s">
        <v>1206</v>
      </c>
      <c r="B527" s="39"/>
      <c r="C527" s="38" t="s">
        <v>1207</v>
      </c>
      <c r="D527" s="38" t="s">
        <v>8</v>
      </c>
      <c r="E527" s="40">
        <v>20.79</v>
      </c>
      <c r="F527" s="41">
        <v>1.19</v>
      </c>
      <c r="G527" s="41">
        <v>21.98</v>
      </c>
    </row>
    <row r="528" spans="1:7" s="42" customFormat="1" ht="15.9" customHeight="1" x14ac:dyDescent="0.25">
      <c r="A528" s="32" t="s">
        <v>1208</v>
      </c>
      <c r="B528" s="33" t="s">
        <v>1209</v>
      </c>
      <c r="C528" s="34"/>
      <c r="D528" s="43"/>
      <c r="E528" s="44"/>
      <c r="F528" s="44"/>
      <c r="G528" s="45"/>
    </row>
    <row r="529" spans="1:7" s="42" customFormat="1" ht="26.4" x14ac:dyDescent="0.25">
      <c r="A529" s="38" t="s">
        <v>1210</v>
      </c>
      <c r="B529" s="39"/>
      <c r="C529" s="38" t="s">
        <v>1211</v>
      </c>
      <c r="D529" s="38" t="s">
        <v>8</v>
      </c>
      <c r="E529" s="40">
        <v>265.87</v>
      </c>
      <c r="F529" s="41">
        <v>0</v>
      </c>
      <c r="G529" s="41">
        <v>265.87</v>
      </c>
    </row>
    <row r="530" spans="1:7" s="42" customFormat="1" ht="15.9" customHeight="1" x14ac:dyDescent="0.25">
      <c r="A530" s="32" t="s">
        <v>1212</v>
      </c>
      <c r="B530" s="33" t="s">
        <v>1213</v>
      </c>
      <c r="C530" s="34"/>
      <c r="D530" s="43"/>
      <c r="E530" s="44"/>
      <c r="F530" s="44"/>
      <c r="G530" s="45"/>
    </row>
    <row r="531" spans="1:7" s="42" customFormat="1" ht="26.4" x14ac:dyDescent="0.25">
      <c r="A531" s="38" t="s">
        <v>1214</v>
      </c>
      <c r="B531" s="39"/>
      <c r="C531" s="38" t="s">
        <v>1215</v>
      </c>
      <c r="D531" s="38" t="s">
        <v>8</v>
      </c>
      <c r="E531" s="40">
        <v>3.27</v>
      </c>
      <c r="F531" s="41">
        <v>0.09</v>
      </c>
      <c r="G531" s="41">
        <v>3.36</v>
      </c>
    </row>
    <row r="532" spans="1:7" ht="15.9" customHeight="1" x14ac:dyDescent="0.3">
      <c r="A532" s="32" t="s">
        <v>1216</v>
      </c>
      <c r="B532" s="33" t="s">
        <v>1217</v>
      </c>
      <c r="C532" s="34"/>
      <c r="D532" s="43"/>
      <c r="E532" s="44"/>
      <c r="F532" s="44"/>
      <c r="G532" s="45"/>
    </row>
    <row r="533" spans="1:7" s="42" customFormat="1" ht="26.4" x14ac:dyDescent="0.25">
      <c r="A533" s="38" t="s">
        <v>105</v>
      </c>
      <c r="B533" s="39"/>
      <c r="C533" s="38" t="s">
        <v>106</v>
      </c>
      <c r="D533" s="38" t="s">
        <v>8</v>
      </c>
      <c r="E533" s="40">
        <v>2.62</v>
      </c>
      <c r="F533" s="41">
        <v>2.2000000000000002</v>
      </c>
      <c r="G533" s="41">
        <v>4.82</v>
      </c>
    </row>
    <row r="534" spans="1:7" s="42" customFormat="1" ht="26.4" x14ac:dyDescent="0.25">
      <c r="A534" s="38" t="s">
        <v>1218</v>
      </c>
      <c r="B534" s="39"/>
      <c r="C534" s="38" t="s">
        <v>1219</v>
      </c>
      <c r="D534" s="38" t="s">
        <v>8</v>
      </c>
      <c r="E534" s="40">
        <v>11.92</v>
      </c>
      <c r="F534" s="41">
        <v>2.02</v>
      </c>
      <c r="G534" s="41">
        <v>13.94</v>
      </c>
    </row>
    <row r="535" spans="1:7" s="42" customFormat="1" ht="15.9" customHeight="1" x14ac:dyDescent="0.25">
      <c r="A535" s="32" t="s">
        <v>1220</v>
      </c>
      <c r="B535" s="33" t="s">
        <v>1221</v>
      </c>
      <c r="C535" s="34"/>
      <c r="D535" s="43"/>
      <c r="E535" s="44"/>
      <c r="F535" s="44"/>
      <c r="G535" s="45"/>
    </row>
    <row r="536" spans="1:7" s="42" customFormat="1" ht="39.6" x14ac:dyDescent="0.25">
      <c r="A536" s="38" t="s">
        <v>1222</v>
      </c>
      <c r="B536" s="39"/>
      <c r="C536" s="38" t="s">
        <v>1223</v>
      </c>
      <c r="D536" s="38" t="s">
        <v>8</v>
      </c>
      <c r="E536" s="40">
        <v>9.41</v>
      </c>
      <c r="F536" s="41">
        <v>0.34</v>
      </c>
      <c r="G536" s="41">
        <v>9.75</v>
      </c>
    </row>
    <row r="537" spans="1:7" ht="39.6" x14ac:dyDescent="0.3">
      <c r="A537" s="38" t="s">
        <v>1224</v>
      </c>
      <c r="B537" s="39"/>
      <c r="C537" s="38" t="s">
        <v>1225</v>
      </c>
      <c r="D537" s="38" t="s">
        <v>8</v>
      </c>
      <c r="E537" s="40">
        <v>6.69</v>
      </c>
      <c r="F537" s="41">
        <v>0.23</v>
      </c>
      <c r="G537" s="41">
        <v>6.92</v>
      </c>
    </row>
    <row r="538" spans="1:7" s="42" customFormat="1" ht="39.6" x14ac:dyDescent="0.25">
      <c r="A538" s="38" t="s">
        <v>1226</v>
      </c>
      <c r="B538" s="39"/>
      <c r="C538" s="38" t="s">
        <v>1227</v>
      </c>
      <c r="D538" s="38" t="s">
        <v>8</v>
      </c>
      <c r="E538" s="40">
        <v>6.79</v>
      </c>
      <c r="F538" s="41">
        <v>0.11</v>
      </c>
      <c r="G538" s="41">
        <v>6.9</v>
      </c>
    </row>
    <row r="539" spans="1:7" s="42" customFormat="1" ht="39.6" x14ac:dyDescent="0.25">
      <c r="A539" s="38" t="s">
        <v>1228</v>
      </c>
      <c r="B539" s="39"/>
      <c r="C539" s="38" t="s">
        <v>1229</v>
      </c>
      <c r="D539" s="38" t="s">
        <v>8</v>
      </c>
      <c r="E539" s="40">
        <v>11.54</v>
      </c>
      <c r="F539" s="41">
        <v>0.32</v>
      </c>
      <c r="G539" s="41">
        <v>11.86</v>
      </c>
    </row>
    <row r="540" spans="1:7" s="42" customFormat="1" ht="15.9" customHeight="1" x14ac:dyDescent="0.25">
      <c r="A540" s="26" t="s">
        <v>1230</v>
      </c>
      <c r="B540" s="27" t="s">
        <v>1231</v>
      </c>
      <c r="C540" s="28"/>
      <c r="D540" s="29"/>
      <c r="E540" s="30"/>
      <c r="F540" s="30"/>
      <c r="G540" s="31"/>
    </row>
    <row r="541" spans="1:7" s="42" customFormat="1" ht="15.9" customHeight="1" x14ac:dyDescent="0.25">
      <c r="A541" s="32" t="s">
        <v>1232</v>
      </c>
      <c r="B541" s="33" t="s">
        <v>1233</v>
      </c>
      <c r="C541" s="34"/>
      <c r="D541" s="43"/>
      <c r="E541" s="44"/>
      <c r="F541" s="44"/>
      <c r="G541" s="45"/>
    </row>
    <row r="542" spans="1:7" s="42" customFormat="1" ht="13.2" x14ac:dyDescent="0.25">
      <c r="A542" s="38" t="s">
        <v>1234</v>
      </c>
      <c r="B542" s="39"/>
      <c r="C542" s="38" t="s">
        <v>1235</v>
      </c>
      <c r="D542" s="38" t="s">
        <v>7</v>
      </c>
      <c r="E542" s="40">
        <v>19.690000000000001</v>
      </c>
      <c r="F542" s="41">
        <v>46.49</v>
      </c>
      <c r="G542" s="41">
        <v>66.180000000000007</v>
      </c>
    </row>
    <row r="543" spans="1:7" s="42" customFormat="1" ht="13.2" x14ac:dyDescent="0.25">
      <c r="A543" s="38" t="s">
        <v>1236</v>
      </c>
      <c r="B543" s="39"/>
      <c r="C543" s="38" t="s">
        <v>1237</v>
      </c>
      <c r="D543" s="38" t="s">
        <v>7</v>
      </c>
      <c r="E543" s="40">
        <v>11.1</v>
      </c>
      <c r="F543" s="41">
        <v>27.97</v>
      </c>
      <c r="G543" s="41">
        <v>39.07</v>
      </c>
    </row>
    <row r="544" spans="1:7" s="42" customFormat="1" ht="13.2" x14ac:dyDescent="0.25">
      <c r="A544" s="38" t="s">
        <v>1238</v>
      </c>
      <c r="B544" s="39"/>
      <c r="C544" s="38" t="s">
        <v>1239</v>
      </c>
      <c r="D544" s="38" t="s">
        <v>7</v>
      </c>
      <c r="E544" s="40">
        <v>7.37</v>
      </c>
      <c r="F544" s="41">
        <v>6.76</v>
      </c>
      <c r="G544" s="41">
        <v>14.13</v>
      </c>
    </row>
    <row r="545" spans="1:7" s="42" customFormat="1" ht="13.2" x14ac:dyDescent="0.25">
      <c r="A545" s="38" t="s">
        <v>1240</v>
      </c>
      <c r="B545" s="39"/>
      <c r="C545" s="38" t="s">
        <v>1241</v>
      </c>
      <c r="D545" s="38" t="s">
        <v>7</v>
      </c>
      <c r="E545" s="40">
        <v>24.44</v>
      </c>
      <c r="F545" s="41">
        <v>54.12</v>
      </c>
      <c r="G545" s="41">
        <v>78.56</v>
      </c>
    </row>
    <row r="546" spans="1:7" s="42" customFormat="1" ht="26.4" x14ac:dyDescent="0.25">
      <c r="A546" s="38" t="s">
        <v>1242</v>
      </c>
      <c r="B546" s="39"/>
      <c r="C546" s="38" t="s">
        <v>1243</v>
      </c>
      <c r="D546" s="38" t="s">
        <v>7</v>
      </c>
      <c r="E546" s="40">
        <v>133.66</v>
      </c>
      <c r="F546" s="41">
        <v>0</v>
      </c>
      <c r="G546" s="41">
        <v>133.66</v>
      </c>
    </row>
    <row r="547" spans="1:7" s="42" customFormat="1" ht="26.4" x14ac:dyDescent="0.25">
      <c r="A547" s="38" t="s">
        <v>1244</v>
      </c>
      <c r="B547" s="39"/>
      <c r="C547" s="38" t="s">
        <v>1245</v>
      </c>
      <c r="D547" s="38" t="s">
        <v>7</v>
      </c>
      <c r="E547" s="40">
        <v>146.93</v>
      </c>
      <c r="F547" s="41">
        <v>0</v>
      </c>
      <c r="G547" s="41">
        <v>146.93</v>
      </c>
    </row>
    <row r="548" spans="1:7" s="42" customFormat="1" ht="26.4" x14ac:dyDescent="0.25">
      <c r="A548" s="38" t="s">
        <v>1246</v>
      </c>
      <c r="B548" s="39"/>
      <c r="C548" s="38" t="s">
        <v>1247</v>
      </c>
      <c r="D548" s="38" t="s">
        <v>7</v>
      </c>
      <c r="E548" s="40">
        <v>163.11000000000001</v>
      </c>
      <c r="F548" s="41">
        <v>0</v>
      </c>
      <c r="G548" s="41">
        <v>163.11000000000001</v>
      </c>
    </row>
    <row r="549" spans="1:7" s="42" customFormat="1" ht="15.9" customHeight="1" x14ac:dyDescent="0.25">
      <c r="A549" s="32" t="s">
        <v>1248</v>
      </c>
      <c r="B549" s="33" t="s">
        <v>1249</v>
      </c>
      <c r="C549" s="34"/>
      <c r="D549" s="43"/>
      <c r="E549" s="44"/>
      <c r="F549" s="44"/>
      <c r="G549" s="45"/>
    </row>
    <row r="550" spans="1:7" s="42" customFormat="1" ht="26.4" x14ac:dyDescent="0.25">
      <c r="A550" s="38" t="s">
        <v>1250</v>
      </c>
      <c r="B550" s="39"/>
      <c r="C550" s="38" t="s">
        <v>1251</v>
      </c>
      <c r="D550" s="38" t="s">
        <v>8</v>
      </c>
      <c r="E550" s="40">
        <v>12.81</v>
      </c>
      <c r="F550" s="41">
        <v>25.37</v>
      </c>
      <c r="G550" s="41">
        <v>38.18</v>
      </c>
    </row>
    <row r="551" spans="1:7" ht="26.4" x14ac:dyDescent="0.3">
      <c r="A551" s="38" t="s">
        <v>1252</v>
      </c>
      <c r="B551" s="39"/>
      <c r="C551" s="38" t="s">
        <v>1253</v>
      </c>
      <c r="D551" s="38" t="s">
        <v>732</v>
      </c>
      <c r="E551" s="40">
        <v>3.32</v>
      </c>
      <c r="F551" s="41">
        <v>1.74</v>
      </c>
      <c r="G551" s="41">
        <v>5.0599999999999996</v>
      </c>
    </row>
    <row r="552" spans="1:7" s="42" customFormat="1" ht="13.2" x14ac:dyDescent="0.25">
      <c r="A552" s="38" t="s">
        <v>1254</v>
      </c>
      <c r="B552" s="39"/>
      <c r="C552" s="38" t="s">
        <v>1255</v>
      </c>
      <c r="D552" s="38" t="s">
        <v>1256</v>
      </c>
      <c r="E552" s="40">
        <v>2.95</v>
      </c>
      <c r="F552" s="41">
        <v>1.58</v>
      </c>
      <c r="G552" s="41">
        <v>4.53</v>
      </c>
    </row>
    <row r="553" spans="1:7" s="42" customFormat="1" ht="26.4" x14ac:dyDescent="0.25">
      <c r="A553" s="38" t="s">
        <v>1257</v>
      </c>
      <c r="B553" s="39"/>
      <c r="C553" s="38" t="s">
        <v>1258</v>
      </c>
      <c r="D553" s="38" t="s">
        <v>8</v>
      </c>
      <c r="E553" s="40">
        <v>0</v>
      </c>
      <c r="F553" s="41">
        <v>11.99</v>
      </c>
      <c r="G553" s="41">
        <v>11.99</v>
      </c>
    </row>
    <row r="554" spans="1:7" s="42" customFormat="1" ht="15.9" customHeight="1" x14ac:dyDescent="0.25">
      <c r="A554" s="32" t="s">
        <v>1259</v>
      </c>
      <c r="B554" s="33" t="s">
        <v>1260</v>
      </c>
      <c r="C554" s="34"/>
      <c r="D554" s="43"/>
      <c r="E554" s="44"/>
      <c r="F554" s="44"/>
      <c r="G554" s="45"/>
    </row>
    <row r="555" spans="1:7" s="42" customFormat="1" ht="13.2" x14ac:dyDescent="0.25">
      <c r="A555" s="38" t="s">
        <v>1261</v>
      </c>
      <c r="B555" s="39"/>
      <c r="C555" s="38" t="s">
        <v>1262</v>
      </c>
      <c r="D555" s="38" t="s">
        <v>8</v>
      </c>
      <c r="E555" s="40">
        <v>0</v>
      </c>
      <c r="F555" s="41">
        <v>6.99</v>
      </c>
      <c r="G555" s="41">
        <v>6.99</v>
      </c>
    </row>
    <row r="556" spans="1:7" s="42" customFormat="1" ht="15.9" customHeight="1" x14ac:dyDescent="0.25">
      <c r="A556" s="32" t="s">
        <v>1263</v>
      </c>
      <c r="B556" s="33" t="s">
        <v>1264</v>
      </c>
      <c r="C556" s="34"/>
      <c r="D556" s="43"/>
      <c r="E556" s="44"/>
      <c r="F556" s="44"/>
      <c r="G556" s="45"/>
    </row>
    <row r="557" spans="1:7" s="42" customFormat="1" ht="26.4" x14ac:dyDescent="0.25">
      <c r="A557" s="38" t="s">
        <v>1265</v>
      </c>
      <c r="B557" s="39"/>
      <c r="C557" s="38" t="s">
        <v>1266</v>
      </c>
      <c r="D557" s="38" t="s">
        <v>7</v>
      </c>
      <c r="E557" s="40">
        <v>17.57</v>
      </c>
      <c r="F557" s="41">
        <v>0.59</v>
      </c>
      <c r="G557" s="41">
        <v>18.16</v>
      </c>
    </row>
    <row r="558" spans="1:7" s="42" customFormat="1" ht="13.2" x14ac:dyDescent="0.25">
      <c r="A558" s="38" t="s">
        <v>1267</v>
      </c>
      <c r="B558" s="39"/>
      <c r="C558" s="38" t="s">
        <v>1268</v>
      </c>
      <c r="D558" s="38" t="s">
        <v>8</v>
      </c>
      <c r="E558" s="40">
        <v>75.5</v>
      </c>
      <c r="F558" s="41">
        <v>17.489999999999998</v>
      </c>
      <c r="G558" s="41">
        <v>92.99</v>
      </c>
    </row>
    <row r="559" spans="1:7" s="42" customFormat="1" ht="13.2" x14ac:dyDescent="0.25">
      <c r="A559" s="38" t="s">
        <v>1269</v>
      </c>
      <c r="B559" s="39"/>
      <c r="C559" s="38" t="s">
        <v>1270</v>
      </c>
      <c r="D559" s="38" t="s">
        <v>8</v>
      </c>
      <c r="E559" s="40">
        <v>97.14</v>
      </c>
      <c r="F559" s="41">
        <v>10.49</v>
      </c>
      <c r="G559" s="41">
        <v>107.63</v>
      </c>
    </row>
    <row r="560" spans="1:7" s="42" customFormat="1" ht="26.4" x14ac:dyDescent="0.25">
      <c r="A560" s="38" t="s">
        <v>1271</v>
      </c>
      <c r="B560" s="39"/>
      <c r="C560" s="38" t="s">
        <v>1272</v>
      </c>
      <c r="D560" s="38" t="s">
        <v>7</v>
      </c>
      <c r="E560" s="40">
        <v>3.22</v>
      </c>
      <c r="F560" s="41">
        <v>10.49</v>
      </c>
      <c r="G560" s="41">
        <v>13.71</v>
      </c>
    </row>
    <row r="561" spans="1:7" s="42" customFormat="1" ht="26.4" x14ac:dyDescent="0.25">
      <c r="A561" s="38" t="s">
        <v>1273</v>
      </c>
      <c r="B561" s="39"/>
      <c r="C561" s="38" t="s">
        <v>1274</v>
      </c>
      <c r="D561" s="38" t="s">
        <v>7</v>
      </c>
      <c r="E561" s="40">
        <v>3.94</v>
      </c>
      <c r="F561" s="41">
        <v>10.49</v>
      </c>
      <c r="G561" s="41">
        <v>14.43</v>
      </c>
    </row>
    <row r="562" spans="1:7" s="42" customFormat="1" ht="26.4" x14ac:dyDescent="0.25">
      <c r="A562" s="38" t="s">
        <v>1275</v>
      </c>
      <c r="B562" s="39"/>
      <c r="C562" s="38" t="s">
        <v>1276</v>
      </c>
      <c r="D562" s="38" t="s">
        <v>7</v>
      </c>
      <c r="E562" s="40">
        <v>8.08</v>
      </c>
      <c r="F562" s="41">
        <v>10.49</v>
      </c>
      <c r="G562" s="41">
        <v>18.57</v>
      </c>
    </row>
    <row r="563" spans="1:7" s="42" customFormat="1" ht="15.9" customHeight="1" x14ac:dyDescent="0.25">
      <c r="A563" s="32" t="s">
        <v>1277</v>
      </c>
      <c r="B563" s="33" t="s">
        <v>1278</v>
      </c>
      <c r="C563" s="34"/>
      <c r="D563" s="43"/>
      <c r="E563" s="44"/>
      <c r="F563" s="44"/>
      <c r="G563" s="45"/>
    </row>
    <row r="564" spans="1:7" s="42" customFormat="1" ht="13.2" x14ac:dyDescent="0.25">
      <c r="A564" s="38" t="s">
        <v>1279</v>
      </c>
      <c r="B564" s="39"/>
      <c r="C564" s="38" t="s">
        <v>1280</v>
      </c>
      <c r="D564" s="38" t="s">
        <v>9</v>
      </c>
      <c r="E564" s="40">
        <v>7.3</v>
      </c>
      <c r="F564" s="41">
        <v>12.24</v>
      </c>
      <c r="G564" s="41">
        <v>19.54</v>
      </c>
    </row>
    <row r="565" spans="1:7" s="42" customFormat="1" ht="13.2" x14ac:dyDescent="0.25">
      <c r="A565" s="38" t="s">
        <v>1281</v>
      </c>
      <c r="B565" s="39"/>
      <c r="C565" s="38" t="s">
        <v>1282</v>
      </c>
      <c r="D565" s="38" t="s">
        <v>9</v>
      </c>
      <c r="E565" s="40">
        <v>10.029999999999999</v>
      </c>
      <c r="F565" s="41">
        <v>13.99</v>
      </c>
      <c r="G565" s="41">
        <v>24.02</v>
      </c>
    </row>
    <row r="566" spans="1:7" s="42" customFormat="1" ht="26.4" x14ac:dyDescent="0.25">
      <c r="A566" s="38" t="s">
        <v>1283</v>
      </c>
      <c r="B566" s="39"/>
      <c r="C566" s="38" t="s">
        <v>1284</v>
      </c>
      <c r="D566" s="38" t="s">
        <v>9</v>
      </c>
      <c r="E566" s="40">
        <v>9.9600000000000009</v>
      </c>
      <c r="F566" s="41">
        <v>17.489999999999998</v>
      </c>
      <c r="G566" s="41">
        <v>27.45</v>
      </c>
    </row>
    <row r="567" spans="1:7" s="42" customFormat="1" ht="15.9" customHeight="1" x14ac:dyDescent="0.25">
      <c r="A567" s="32" t="s">
        <v>1285</v>
      </c>
      <c r="B567" s="33" t="s">
        <v>1286</v>
      </c>
      <c r="C567" s="34"/>
      <c r="D567" s="43"/>
      <c r="E567" s="44"/>
      <c r="F567" s="44"/>
      <c r="G567" s="45"/>
    </row>
    <row r="568" spans="1:7" s="42" customFormat="1" ht="39.6" x14ac:dyDescent="0.25">
      <c r="A568" s="38" t="s">
        <v>1287</v>
      </c>
      <c r="B568" s="39"/>
      <c r="C568" s="38" t="s">
        <v>1288</v>
      </c>
      <c r="D568" s="38" t="s">
        <v>218</v>
      </c>
      <c r="E568" s="40">
        <v>6881.21</v>
      </c>
      <c r="F568" s="41">
        <v>0</v>
      </c>
      <c r="G568" s="41">
        <v>6881.21</v>
      </c>
    </row>
    <row r="569" spans="1:7" ht="52.8" x14ac:dyDescent="0.3">
      <c r="A569" s="38" t="s">
        <v>1289</v>
      </c>
      <c r="B569" s="39"/>
      <c r="C569" s="38" t="s">
        <v>1290</v>
      </c>
      <c r="D569" s="38" t="s">
        <v>1291</v>
      </c>
      <c r="E569" s="40">
        <v>541.64</v>
      </c>
      <c r="F569" s="41">
        <v>0</v>
      </c>
      <c r="G569" s="41">
        <v>541.64</v>
      </c>
    </row>
    <row r="570" spans="1:7" s="42" customFormat="1" ht="13.2" x14ac:dyDescent="0.25">
      <c r="A570" s="38" t="s">
        <v>1292</v>
      </c>
      <c r="B570" s="39"/>
      <c r="C570" s="38" t="s">
        <v>1293</v>
      </c>
      <c r="D570" s="38" t="s">
        <v>169</v>
      </c>
      <c r="E570" s="40">
        <v>330.86</v>
      </c>
      <c r="F570" s="41">
        <v>0</v>
      </c>
      <c r="G570" s="41">
        <v>330.86</v>
      </c>
    </row>
    <row r="571" spans="1:7" s="42" customFormat="1" ht="26.4" x14ac:dyDescent="0.25">
      <c r="A571" s="38" t="s">
        <v>1294</v>
      </c>
      <c r="B571" s="39"/>
      <c r="C571" s="38" t="s">
        <v>1295</v>
      </c>
      <c r="D571" s="38" t="s">
        <v>1296</v>
      </c>
      <c r="E571" s="40">
        <v>2.27</v>
      </c>
      <c r="F571" s="41">
        <v>3.16</v>
      </c>
      <c r="G571" s="41">
        <v>5.43</v>
      </c>
    </row>
    <row r="572" spans="1:7" s="42" customFormat="1" ht="15.9" customHeight="1" x14ac:dyDescent="0.25">
      <c r="A572" s="32" t="s">
        <v>1297</v>
      </c>
      <c r="B572" s="33" t="s">
        <v>1298</v>
      </c>
      <c r="C572" s="34"/>
      <c r="D572" s="43"/>
      <c r="E572" s="44"/>
      <c r="F572" s="44"/>
      <c r="G572" s="45"/>
    </row>
    <row r="573" spans="1:7" s="42" customFormat="1" ht="13.2" x14ac:dyDescent="0.25">
      <c r="A573" s="38" t="s">
        <v>1299</v>
      </c>
      <c r="B573" s="39"/>
      <c r="C573" s="38" t="s">
        <v>1300</v>
      </c>
      <c r="D573" s="38" t="s">
        <v>8</v>
      </c>
      <c r="E573" s="40">
        <v>86.69</v>
      </c>
      <c r="F573" s="41">
        <v>104.88</v>
      </c>
      <c r="G573" s="41">
        <v>191.57</v>
      </c>
    </row>
    <row r="574" spans="1:7" x14ac:dyDescent="0.3">
      <c r="A574" s="38" t="s">
        <v>1301</v>
      </c>
      <c r="B574" s="39"/>
      <c r="C574" s="38" t="s">
        <v>1302</v>
      </c>
      <c r="D574" s="38" t="s">
        <v>8</v>
      </c>
      <c r="E574" s="40">
        <v>169.63</v>
      </c>
      <c r="F574" s="41">
        <v>202.92</v>
      </c>
      <c r="G574" s="41">
        <v>372.55</v>
      </c>
    </row>
    <row r="575" spans="1:7" s="42" customFormat="1" ht="52.8" x14ac:dyDescent="0.25">
      <c r="A575" s="38" t="s">
        <v>1303</v>
      </c>
      <c r="B575" s="39"/>
      <c r="C575" s="38" t="s">
        <v>1304</v>
      </c>
      <c r="D575" s="38" t="s">
        <v>8</v>
      </c>
      <c r="E575" s="40">
        <v>520.9</v>
      </c>
      <c r="F575" s="41">
        <v>94.36</v>
      </c>
      <c r="G575" s="41">
        <v>615.26</v>
      </c>
    </row>
    <row r="576" spans="1:7" s="42" customFormat="1" ht="52.8" x14ac:dyDescent="0.25">
      <c r="A576" s="38" t="s">
        <v>1305</v>
      </c>
      <c r="B576" s="39"/>
      <c r="C576" s="38" t="s">
        <v>1306</v>
      </c>
      <c r="D576" s="38" t="s">
        <v>8</v>
      </c>
      <c r="E576" s="40">
        <v>403.94</v>
      </c>
      <c r="F576" s="41">
        <v>115.88</v>
      </c>
      <c r="G576" s="41">
        <v>519.82000000000005</v>
      </c>
    </row>
    <row r="577" spans="1:7" s="42" customFormat="1" ht="15.9" customHeight="1" x14ac:dyDescent="0.25">
      <c r="A577" s="26" t="s">
        <v>1307</v>
      </c>
      <c r="B577" s="27" t="s">
        <v>1308</v>
      </c>
      <c r="C577" s="28"/>
      <c r="D577" s="29"/>
      <c r="E577" s="30"/>
      <c r="F577" s="30"/>
      <c r="G577" s="31"/>
    </row>
    <row r="578" spans="1:7" s="42" customFormat="1" ht="15.9" customHeight="1" x14ac:dyDescent="0.25">
      <c r="A578" s="32" t="s">
        <v>1309</v>
      </c>
      <c r="B578" s="33" t="s">
        <v>1310</v>
      </c>
      <c r="C578" s="34"/>
      <c r="D578" s="43"/>
      <c r="E578" s="44"/>
      <c r="F578" s="44"/>
      <c r="G578" s="45"/>
    </row>
    <row r="579" spans="1:7" s="42" customFormat="1" ht="13.2" x14ac:dyDescent="0.25">
      <c r="A579" s="38" t="s">
        <v>1311</v>
      </c>
      <c r="B579" s="39"/>
      <c r="C579" s="38" t="s">
        <v>1312</v>
      </c>
      <c r="D579" s="38" t="s">
        <v>7</v>
      </c>
      <c r="E579" s="40">
        <v>21.63</v>
      </c>
      <c r="F579" s="41">
        <v>45.45</v>
      </c>
      <c r="G579" s="41">
        <v>67.08</v>
      </c>
    </row>
    <row r="580" spans="1:7" s="42" customFormat="1" ht="13.2" x14ac:dyDescent="0.25">
      <c r="A580" s="38" t="s">
        <v>1313</v>
      </c>
      <c r="B580" s="39"/>
      <c r="C580" s="38" t="s">
        <v>1314</v>
      </c>
      <c r="D580" s="38" t="s">
        <v>7</v>
      </c>
      <c r="E580" s="40">
        <v>93.95</v>
      </c>
      <c r="F580" s="41">
        <v>52.45</v>
      </c>
      <c r="G580" s="41">
        <v>146.4</v>
      </c>
    </row>
    <row r="581" spans="1:7" s="42" customFormat="1" ht="13.2" x14ac:dyDescent="0.25">
      <c r="A581" s="38" t="s">
        <v>1315</v>
      </c>
      <c r="B581" s="39"/>
      <c r="C581" s="38" t="s">
        <v>1316</v>
      </c>
      <c r="D581" s="38" t="s">
        <v>7</v>
      </c>
      <c r="E581" s="40">
        <v>30.76</v>
      </c>
      <c r="F581" s="41">
        <v>41.95</v>
      </c>
      <c r="G581" s="41">
        <v>72.709999999999994</v>
      </c>
    </row>
    <row r="582" spans="1:7" s="42" customFormat="1" ht="26.4" x14ac:dyDescent="0.25">
      <c r="A582" s="38" t="s">
        <v>1317</v>
      </c>
      <c r="B582" s="39"/>
      <c r="C582" s="38" t="s">
        <v>1318</v>
      </c>
      <c r="D582" s="38" t="s">
        <v>7</v>
      </c>
      <c r="E582" s="40">
        <v>0</v>
      </c>
      <c r="F582" s="41">
        <v>5.39</v>
      </c>
      <c r="G582" s="41">
        <v>5.39</v>
      </c>
    </row>
    <row r="583" spans="1:7" s="42" customFormat="1" ht="26.4" x14ac:dyDescent="0.25">
      <c r="A583" s="38" t="s">
        <v>1319</v>
      </c>
      <c r="B583" s="39"/>
      <c r="C583" s="38" t="s">
        <v>1320</v>
      </c>
      <c r="D583" s="38" t="s">
        <v>7</v>
      </c>
      <c r="E583" s="40">
        <v>0</v>
      </c>
      <c r="F583" s="41">
        <v>6.4</v>
      </c>
      <c r="G583" s="41">
        <v>6.4</v>
      </c>
    </row>
    <row r="584" spans="1:7" s="42" customFormat="1" ht="15.9" customHeight="1" x14ac:dyDescent="0.25">
      <c r="A584" s="32" t="s">
        <v>1321</v>
      </c>
      <c r="B584" s="33" t="s">
        <v>1322</v>
      </c>
      <c r="C584" s="34"/>
      <c r="D584" s="43"/>
      <c r="E584" s="44"/>
      <c r="F584" s="44"/>
      <c r="G584" s="45"/>
    </row>
    <row r="585" spans="1:7" s="42" customFormat="1" ht="26.4" x14ac:dyDescent="0.25">
      <c r="A585" s="38" t="s">
        <v>1323</v>
      </c>
      <c r="B585" s="39"/>
      <c r="C585" s="38" t="s">
        <v>1324</v>
      </c>
      <c r="D585" s="38" t="s">
        <v>7</v>
      </c>
      <c r="E585" s="40">
        <v>67.12</v>
      </c>
      <c r="F585" s="41">
        <v>48.95</v>
      </c>
      <c r="G585" s="41">
        <v>116.07</v>
      </c>
    </row>
    <row r="586" spans="1:7" s="42" customFormat="1" ht="26.4" x14ac:dyDescent="0.25">
      <c r="A586" s="38" t="s">
        <v>1325</v>
      </c>
      <c r="B586" s="39"/>
      <c r="C586" s="38" t="s">
        <v>1326</v>
      </c>
      <c r="D586" s="38" t="s">
        <v>7</v>
      </c>
      <c r="E586" s="40">
        <v>70.599999999999994</v>
      </c>
      <c r="F586" s="41">
        <v>48.95</v>
      </c>
      <c r="G586" s="41">
        <v>119.55</v>
      </c>
    </row>
    <row r="587" spans="1:7" s="42" customFormat="1" ht="26.4" x14ac:dyDescent="0.25">
      <c r="A587" s="38" t="s">
        <v>1327</v>
      </c>
      <c r="B587" s="39"/>
      <c r="C587" s="38" t="s">
        <v>1328</v>
      </c>
      <c r="D587" s="38" t="s">
        <v>7</v>
      </c>
      <c r="E587" s="40">
        <v>63.54</v>
      </c>
      <c r="F587" s="41">
        <v>87.41</v>
      </c>
      <c r="G587" s="41">
        <v>150.94999999999999</v>
      </c>
    </row>
    <row r="588" spans="1:7" s="42" customFormat="1" ht="26.4" x14ac:dyDescent="0.25">
      <c r="A588" s="38" t="s">
        <v>1329</v>
      </c>
      <c r="B588" s="39"/>
      <c r="C588" s="38" t="s">
        <v>1330</v>
      </c>
      <c r="D588" s="38" t="s">
        <v>7</v>
      </c>
      <c r="E588" s="40">
        <v>40.29</v>
      </c>
      <c r="F588" s="41">
        <v>47.2</v>
      </c>
      <c r="G588" s="41">
        <v>87.49</v>
      </c>
    </row>
    <row r="589" spans="1:7" s="42" customFormat="1" ht="26.4" x14ac:dyDescent="0.25">
      <c r="A589" s="38" t="s">
        <v>1331</v>
      </c>
      <c r="B589" s="39"/>
      <c r="C589" s="38" t="s">
        <v>1332</v>
      </c>
      <c r="D589" s="38" t="s">
        <v>7</v>
      </c>
      <c r="E589" s="40">
        <v>22.51</v>
      </c>
      <c r="F589" s="41">
        <v>38.46</v>
      </c>
      <c r="G589" s="41">
        <v>60.97</v>
      </c>
    </row>
    <row r="590" spans="1:7" s="42" customFormat="1" ht="13.2" x14ac:dyDescent="0.25">
      <c r="A590" s="38" t="s">
        <v>1333</v>
      </c>
      <c r="B590" s="39"/>
      <c r="C590" s="38" t="s">
        <v>1334</v>
      </c>
      <c r="D590" s="38" t="s">
        <v>7</v>
      </c>
      <c r="E590" s="40">
        <v>55.61</v>
      </c>
      <c r="F590" s="41">
        <v>76.5</v>
      </c>
      <c r="G590" s="41">
        <v>132.11000000000001</v>
      </c>
    </row>
    <row r="591" spans="1:7" s="42" customFormat="1" ht="26.4" x14ac:dyDescent="0.25">
      <c r="A591" s="38" t="s">
        <v>1335</v>
      </c>
      <c r="B591" s="39"/>
      <c r="C591" s="38" t="s">
        <v>1336</v>
      </c>
      <c r="D591" s="38" t="s">
        <v>7</v>
      </c>
      <c r="E591" s="40">
        <v>48.09</v>
      </c>
      <c r="F591" s="41">
        <v>30.1</v>
      </c>
      <c r="G591" s="41">
        <v>78.19</v>
      </c>
    </row>
    <row r="592" spans="1:7" s="42" customFormat="1" ht="26.4" x14ac:dyDescent="0.25">
      <c r="A592" s="38" t="s">
        <v>1337</v>
      </c>
      <c r="B592" s="39"/>
      <c r="C592" s="38" t="s">
        <v>1338</v>
      </c>
      <c r="D592" s="38" t="s">
        <v>7</v>
      </c>
      <c r="E592" s="40">
        <v>48.09</v>
      </c>
      <c r="F592" s="41">
        <v>53.68</v>
      </c>
      <c r="G592" s="41">
        <v>101.77</v>
      </c>
    </row>
    <row r="593" spans="1:7" s="42" customFormat="1" ht="26.4" x14ac:dyDescent="0.25">
      <c r="A593" s="38" t="s">
        <v>1339</v>
      </c>
      <c r="B593" s="39"/>
      <c r="C593" s="38" t="s">
        <v>1340</v>
      </c>
      <c r="D593" s="38" t="s">
        <v>7</v>
      </c>
      <c r="E593" s="40">
        <v>30.39</v>
      </c>
      <c r="F593" s="41">
        <v>92.14</v>
      </c>
      <c r="G593" s="41">
        <v>122.53</v>
      </c>
    </row>
    <row r="594" spans="1:7" s="42" customFormat="1" ht="15.9" customHeight="1" x14ac:dyDescent="0.25">
      <c r="A594" s="32" t="s">
        <v>1341</v>
      </c>
      <c r="B594" s="33" t="s">
        <v>1342</v>
      </c>
      <c r="C594" s="34"/>
      <c r="D594" s="43"/>
      <c r="E594" s="44"/>
      <c r="F594" s="44"/>
      <c r="G594" s="45"/>
    </row>
    <row r="595" spans="1:7" s="42" customFormat="1" ht="26.4" x14ac:dyDescent="0.25">
      <c r="A595" s="38" t="s">
        <v>1343</v>
      </c>
      <c r="B595" s="39"/>
      <c r="C595" s="38" t="s">
        <v>1344</v>
      </c>
      <c r="D595" s="38" t="s">
        <v>9</v>
      </c>
      <c r="E595" s="40">
        <v>62.52</v>
      </c>
      <c r="F595" s="41">
        <v>8.3000000000000007</v>
      </c>
      <c r="G595" s="41">
        <v>70.819999999999993</v>
      </c>
    </row>
    <row r="596" spans="1:7" s="42" customFormat="1" ht="26.4" x14ac:dyDescent="0.25">
      <c r="A596" s="38" t="s">
        <v>1345</v>
      </c>
      <c r="B596" s="39"/>
      <c r="C596" s="38" t="s">
        <v>1346</v>
      </c>
      <c r="D596" s="38" t="s">
        <v>9</v>
      </c>
      <c r="E596" s="40">
        <v>74.28</v>
      </c>
      <c r="F596" s="41">
        <v>8.3000000000000007</v>
      </c>
      <c r="G596" s="41">
        <v>82.58</v>
      </c>
    </row>
    <row r="597" spans="1:7" s="42" customFormat="1" ht="26.4" x14ac:dyDescent="0.25">
      <c r="A597" s="38" t="s">
        <v>1347</v>
      </c>
      <c r="B597" s="39"/>
      <c r="C597" s="38" t="s">
        <v>1348</v>
      </c>
      <c r="D597" s="38" t="s">
        <v>9</v>
      </c>
      <c r="E597" s="40">
        <v>91.64</v>
      </c>
      <c r="F597" s="41">
        <v>8.3000000000000007</v>
      </c>
      <c r="G597" s="41">
        <v>99.94</v>
      </c>
    </row>
    <row r="598" spans="1:7" s="42" customFormat="1" ht="26.4" x14ac:dyDescent="0.25">
      <c r="A598" s="38" t="s">
        <v>1349</v>
      </c>
      <c r="B598" s="39"/>
      <c r="C598" s="38" t="s">
        <v>1350</v>
      </c>
      <c r="D598" s="38" t="s">
        <v>9</v>
      </c>
      <c r="E598" s="40">
        <v>108.97</v>
      </c>
      <c r="F598" s="41">
        <v>8.3000000000000007</v>
      </c>
      <c r="G598" s="41">
        <v>117.27</v>
      </c>
    </row>
    <row r="599" spans="1:7" s="42" customFormat="1" ht="26.4" x14ac:dyDescent="0.25">
      <c r="A599" s="38" t="s">
        <v>1351</v>
      </c>
      <c r="B599" s="39"/>
      <c r="C599" s="38" t="s">
        <v>1352</v>
      </c>
      <c r="D599" s="38" t="s">
        <v>9</v>
      </c>
      <c r="E599" s="40">
        <v>129.46</v>
      </c>
      <c r="F599" s="41">
        <v>8.3000000000000007</v>
      </c>
      <c r="G599" s="41">
        <v>137.76</v>
      </c>
    </row>
    <row r="600" spans="1:7" s="42" customFormat="1" ht="15.9" customHeight="1" x14ac:dyDescent="0.25">
      <c r="A600" s="32" t="s">
        <v>1353</v>
      </c>
      <c r="B600" s="33" t="s">
        <v>1354</v>
      </c>
      <c r="C600" s="34"/>
      <c r="D600" s="43"/>
      <c r="E600" s="44"/>
      <c r="F600" s="44"/>
      <c r="G600" s="45"/>
    </row>
    <row r="601" spans="1:7" s="42" customFormat="1" ht="39.6" x14ac:dyDescent="0.25">
      <c r="A601" s="38" t="s">
        <v>1355</v>
      </c>
      <c r="B601" s="39"/>
      <c r="C601" s="38" t="s">
        <v>1356</v>
      </c>
      <c r="D601" s="38" t="s">
        <v>8</v>
      </c>
      <c r="E601" s="40">
        <v>250.02</v>
      </c>
      <c r="F601" s="41">
        <v>61.18</v>
      </c>
      <c r="G601" s="41">
        <v>311.2</v>
      </c>
    </row>
    <row r="602" spans="1:7" s="42" customFormat="1" ht="15.9" customHeight="1" x14ac:dyDescent="0.25">
      <c r="A602" s="26" t="s">
        <v>1357</v>
      </c>
      <c r="B602" s="27" t="s">
        <v>1358</v>
      </c>
      <c r="C602" s="28"/>
      <c r="D602" s="29"/>
      <c r="E602" s="30"/>
      <c r="F602" s="30"/>
      <c r="G602" s="31"/>
    </row>
    <row r="603" spans="1:7" s="42" customFormat="1" ht="15.9" customHeight="1" x14ac:dyDescent="0.25">
      <c r="A603" s="32" t="s">
        <v>1359</v>
      </c>
      <c r="B603" s="33" t="s">
        <v>1360</v>
      </c>
      <c r="C603" s="34"/>
      <c r="D603" s="43"/>
      <c r="E603" s="44"/>
      <c r="F603" s="44"/>
      <c r="G603" s="45"/>
    </row>
    <row r="604" spans="1:7" ht="26.4" x14ac:dyDescent="0.3">
      <c r="A604" s="38" t="s">
        <v>1361</v>
      </c>
      <c r="B604" s="39"/>
      <c r="C604" s="38" t="s">
        <v>1362</v>
      </c>
      <c r="D604" s="38" t="s">
        <v>732</v>
      </c>
      <c r="E604" s="40">
        <v>4.8600000000000003</v>
      </c>
      <c r="F604" s="41">
        <v>2.02</v>
      </c>
      <c r="G604" s="41">
        <v>6.88</v>
      </c>
    </row>
    <row r="605" spans="1:7" s="42" customFormat="1" ht="26.4" x14ac:dyDescent="0.25">
      <c r="A605" s="38" t="s">
        <v>1363</v>
      </c>
      <c r="B605" s="39"/>
      <c r="C605" s="38" t="s">
        <v>1364</v>
      </c>
      <c r="D605" s="38" t="s">
        <v>732</v>
      </c>
      <c r="E605" s="40">
        <v>4.49</v>
      </c>
      <c r="F605" s="41">
        <v>2.02</v>
      </c>
      <c r="G605" s="41">
        <v>6.51</v>
      </c>
    </row>
    <row r="606" spans="1:7" s="42" customFormat="1" ht="26.4" x14ac:dyDescent="0.25">
      <c r="A606" s="38" t="s">
        <v>1365</v>
      </c>
      <c r="B606" s="39"/>
      <c r="C606" s="38" t="s">
        <v>1366</v>
      </c>
      <c r="D606" s="38" t="s">
        <v>732</v>
      </c>
      <c r="E606" s="40">
        <v>5.09</v>
      </c>
      <c r="F606" s="41">
        <v>2.02</v>
      </c>
      <c r="G606" s="41">
        <v>7.11</v>
      </c>
    </row>
    <row r="607" spans="1:7" s="42" customFormat="1" ht="15.9" customHeight="1" x14ac:dyDescent="0.25">
      <c r="A607" s="32" t="s">
        <v>1367</v>
      </c>
      <c r="B607" s="33" t="s">
        <v>1368</v>
      </c>
      <c r="C607" s="34"/>
      <c r="D607" s="43"/>
      <c r="E607" s="44"/>
      <c r="F607" s="44"/>
      <c r="G607" s="45"/>
    </row>
    <row r="608" spans="1:7" s="42" customFormat="1" ht="13.2" x14ac:dyDescent="0.25">
      <c r="A608" s="38" t="s">
        <v>1369</v>
      </c>
      <c r="B608" s="39"/>
      <c r="C608" s="38" t="s">
        <v>1370</v>
      </c>
      <c r="D608" s="38" t="s">
        <v>732</v>
      </c>
      <c r="E608" s="40">
        <v>6.33</v>
      </c>
      <c r="F608" s="41">
        <v>1.03</v>
      </c>
      <c r="G608" s="41">
        <v>7.36</v>
      </c>
    </row>
    <row r="609" spans="1:7" s="42" customFormat="1" ht="15.9" customHeight="1" x14ac:dyDescent="0.25">
      <c r="A609" s="26" t="s">
        <v>1371</v>
      </c>
      <c r="B609" s="27" t="s">
        <v>1372</v>
      </c>
      <c r="C609" s="28"/>
      <c r="D609" s="29"/>
      <c r="E609" s="30"/>
      <c r="F609" s="30"/>
      <c r="G609" s="31"/>
    </row>
    <row r="610" spans="1:7" s="42" customFormat="1" ht="15.9" customHeight="1" x14ac:dyDescent="0.25">
      <c r="A610" s="32" t="s">
        <v>1373</v>
      </c>
      <c r="B610" s="33" t="s">
        <v>1374</v>
      </c>
      <c r="C610" s="34"/>
      <c r="D610" s="43"/>
      <c r="E610" s="44"/>
      <c r="F610" s="44"/>
      <c r="G610" s="45"/>
    </row>
    <row r="611" spans="1:7" s="42" customFormat="1" ht="13.2" x14ac:dyDescent="0.25">
      <c r="A611" s="38" t="s">
        <v>1375</v>
      </c>
      <c r="B611" s="39"/>
      <c r="C611" s="38" t="s">
        <v>1376</v>
      </c>
      <c r="D611" s="38" t="s">
        <v>8</v>
      </c>
      <c r="E611" s="40">
        <v>278.13</v>
      </c>
      <c r="F611" s="41">
        <v>0</v>
      </c>
      <c r="G611" s="41">
        <v>278.13</v>
      </c>
    </row>
    <row r="612" spans="1:7" s="42" customFormat="1" ht="13.2" x14ac:dyDescent="0.25">
      <c r="A612" s="38" t="s">
        <v>1377</v>
      </c>
      <c r="B612" s="39"/>
      <c r="C612" s="38" t="s">
        <v>1378</v>
      </c>
      <c r="D612" s="38" t="s">
        <v>8</v>
      </c>
      <c r="E612" s="40">
        <v>288.39999999999998</v>
      </c>
      <c r="F612" s="41">
        <v>0</v>
      </c>
      <c r="G612" s="41">
        <v>288.39999999999998</v>
      </c>
    </row>
    <row r="613" spans="1:7" s="42" customFormat="1" ht="13.2" x14ac:dyDescent="0.25">
      <c r="A613" s="38" t="s">
        <v>1379</v>
      </c>
      <c r="B613" s="39"/>
      <c r="C613" s="38" t="s">
        <v>1380</v>
      </c>
      <c r="D613" s="38" t="s">
        <v>8</v>
      </c>
      <c r="E613" s="40">
        <v>299.05</v>
      </c>
      <c r="F613" s="41">
        <v>0</v>
      </c>
      <c r="G613" s="41">
        <v>299.05</v>
      </c>
    </row>
    <row r="614" spans="1:7" s="42" customFormat="1" ht="13.2" x14ac:dyDescent="0.25">
      <c r="A614" s="38" t="s">
        <v>145</v>
      </c>
      <c r="B614" s="39"/>
      <c r="C614" s="38" t="s">
        <v>1381</v>
      </c>
      <c r="D614" s="38" t="s">
        <v>8</v>
      </c>
      <c r="E614" s="40">
        <v>310.10000000000002</v>
      </c>
      <c r="F614" s="41">
        <v>0</v>
      </c>
      <c r="G614" s="41">
        <v>310.10000000000002</v>
      </c>
    </row>
    <row r="615" spans="1:7" s="42" customFormat="1" ht="13.2" x14ac:dyDescent="0.25">
      <c r="A615" s="38" t="s">
        <v>1382</v>
      </c>
      <c r="B615" s="39"/>
      <c r="C615" s="38" t="s">
        <v>1383</v>
      </c>
      <c r="D615" s="38" t="s">
        <v>8</v>
      </c>
      <c r="E615" s="40">
        <v>321.55</v>
      </c>
      <c r="F615" s="41">
        <v>0</v>
      </c>
      <c r="G615" s="41">
        <v>321.55</v>
      </c>
    </row>
    <row r="616" spans="1:7" s="42" customFormat="1" ht="26.4" x14ac:dyDescent="0.25">
      <c r="A616" s="38" t="s">
        <v>1384</v>
      </c>
      <c r="B616" s="39"/>
      <c r="C616" s="38" t="s">
        <v>1385</v>
      </c>
      <c r="D616" s="38" t="s">
        <v>8</v>
      </c>
      <c r="E616" s="40">
        <v>315.66000000000003</v>
      </c>
      <c r="F616" s="41">
        <v>0</v>
      </c>
      <c r="G616" s="41">
        <v>315.66000000000003</v>
      </c>
    </row>
    <row r="617" spans="1:7" s="42" customFormat="1" ht="26.4" x14ac:dyDescent="0.25">
      <c r="A617" s="38" t="s">
        <v>1386</v>
      </c>
      <c r="B617" s="39"/>
      <c r="C617" s="38" t="s">
        <v>1387</v>
      </c>
      <c r="D617" s="38" t="s">
        <v>8</v>
      </c>
      <c r="E617" s="40">
        <v>326.01</v>
      </c>
      <c r="F617" s="41">
        <v>0</v>
      </c>
      <c r="G617" s="41">
        <v>326.01</v>
      </c>
    </row>
    <row r="618" spans="1:7" s="42" customFormat="1" ht="26.4" x14ac:dyDescent="0.25">
      <c r="A618" s="38" t="s">
        <v>1388</v>
      </c>
      <c r="B618" s="39"/>
      <c r="C618" s="38" t="s">
        <v>1389</v>
      </c>
      <c r="D618" s="38" t="s">
        <v>8</v>
      </c>
      <c r="E618" s="40">
        <v>336.72</v>
      </c>
      <c r="F618" s="41">
        <v>0</v>
      </c>
      <c r="G618" s="41">
        <v>336.72</v>
      </c>
    </row>
    <row r="619" spans="1:7" s="42" customFormat="1" ht="26.4" x14ac:dyDescent="0.25">
      <c r="A619" s="38" t="s">
        <v>1390</v>
      </c>
      <c r="B619" s="39"/>
      <c r="C619" s="38" t="s">
        <v>1391</v>
      </c>
      <c r="D619" s="38" t="s">
        <v>8</v>
      </c>
      <c r="E619" s="40">
        <v>347.83</v>
      </c>
      <c r="F619" s="41">
        <v>0</v>
      </c>
      <c r="G619" s="41">
        <v>347.83</v>
      </c>
    </row>
    <row r="620" spans="1:7" s="42" customFormat="1" ht="26.4" x14ac:dyDescent="0.25">
      <c r="A620" s="38" t="s">
        <v>1392</v>
      </c>
      <c r="B620" s="39"/>
      <c r="C620" s="38" t="s">
        <v>1393</v>
      </c>
      <c r="D620" s="38" t="s">
        <v>8</v>
      </c>
      <c r="E620" s="40">
        <v>358.96</v>
      </c>
      <c r="F620" s="41">
        <v>0</v>
      </c>
      <c r="G620" s="41">
        <v>358.96</v>
      </c>
    </row>
    <row r="621" spans="1:7" s="42" customFormat="1" ht="26.4" x14ac:dyDescent="0.25">
      <c r="A621" s="38" t="s">
        <v>1394</v>
      </c>
      <c r="B621" s="39"/>
      <c r="C621" s="38" t="s">
        <v>1395</v>
      </c>
      <c r="D621" s="38" t="s">
        <v>8</v>
      </c>
      <c r="E621" s="40">
        <v>349.13</v>
      </c>
      <c r="F621" s="41">
        <v>0</v>
      </c>
      <c r="G621" s="41">
        <v>349.13</v>
      </c>
    </row>
    <row r="622" spans="1:7" s="42" customFormat="1" ht="26.4" x14ac:dyDescent="0.25">
      <c r="A622" s="38" t="s">
        <v>1396</v>
      </c>
      <c r="B622" s="39"/>
      <c r="C622" s="38" t="s">
        <v>1397</v>
      </c>
      <c r="D622" s="38" t="s">
        <v>8</v>
      </c>
      <c r="E622" s="40">
        <v>313.66000000000003</v>
      </c>
      <c r="F622" s="41">
        <v>0</v>
      </c>
      <c r="G622" s="41">
        <v>313.66000000000003</v>
      </c>
    </row>
    <row r="623" spans="1:7" s="42" customFormat="1" ht="15.9" customHeight="1" x14ac:dyDescent="0.25">
      <c r="A623" s="32" t="s">
        <v>1398</v>
      </c>
      <c r="B623" s="33" t="s">
        <v>1399</v>
      </c>
      <c r="C623" s="34"/>
      <c r="D623" s="43"/>
      <c r="E623" s="44"/>
      <c r="F623" s="44"/>
      <c r="G623" s="45"/>
    </row>
    <row r="624" spans="1:7" s="42" customFormat="1" ht="26.4" x14ac:dyDescent="0.25">
      <c r="A624" s="38" t="s">
        <v>1400</v>
      </c>
      <c r="B624" s="39"/>
      <c r="C624" s="38" t="s">
        <v>1401</v>
      </c>
      <c r="D624" s="38" t="s">
        <v>8</v>
      </c>
      <c r="E624" s="40">
        <v>295.35000000000002</v>
      </c>
      <c r="F624" s="41">
        <v>0</v>
      </c>
      <c r="G624" s="41">
        <v>295.35000000000002</v>
      </c>
    </row>
    <row r="625" spans="1:7" s="42" customFormat="1" ht="26.4" x14ac:dyDescent="0.25">
      <c r="A625" s="38" t="s">
        <v>1402</v>
      </c>
      <c r="B625" s="39"/>
      <c r="C625" s="38" t="s">
        <v>1403</v>
      </c>
      <c r="D625" s="38" t="s">
        <v>8</v>
      </c>
      <c r="E625" s="40">
        <v>309.8</v>
      </c>
      <c r="F625" s="41">
        <v>0</v>
      </c>
      <c r="G625" s="41">
        <v>309.8</v>
      </c>
    </row>
    <row r="626" spans="1:7" s="42" customFormat="1" ht="26.4" x14ac:dyDescent="0.25">
      <c r="A626" s="38" t="s">
        <v>1404</v>
      </c>
      <c r="B626" s="39"/>
      <c r="C626" s="38" t="s">
        <v>1405</v>
      </c>
      <c r="D626" s="38" t="s">
        <v>8</v>
      </c>
      <c r="E626" s="40">
        <v>300.01</v>
      </c>
      <c r="F626" s="41">
        <v>0</v>
      </c>
      <c r="G626" s="41">
        <v>300.01</v>
      </c>
    </row>
    <row r="627" spans="1:7" s="42" customFormat="1" ht="15.9" customHeight="1" x14ac:dyDescent="0.25">
      <c r="A627" s="32" t="s">
        <v>1406</v>
      </c>
      <c r="B627" s="33" t="s">
        <v>1407</v>
      </c>
      <c r="C627" s="34"/>
      <c r="D627" s="43"/>
      <c r="E627" s="44"/>
      <c r="F627" s="44"/>
      <c r="G627" s="45"/>
    </row>
    <row r="628" spans="1:7" s="42" customFormat="1" ht="13.2" x14ac:dyDescent="0.25">
      <c r="A628" s="38" t="s">
        <v>1408</v>
      </c>
      <c r="B628" s="39"/>
      <c r="C628" s="38" t="s">
        <v>1409</v>
      </c>
      <c r="D628" s="38" t="s">
        <v>8</v>
      </c>
      <c r="E628" s="40">
        <v>237.23</v>
      </c>
      <c r="F628" s="41">
        <v>94.62</v>
      </c>
      <c r="G628" s="41">
        <v>331.85</v>
      </c>
    </row>
    <row r="629" spans="1:7" s="42" customFormat="1" ht="13.2" x14ac:dyDescent="0.25">
      <c r="A629" s="38" t="s">
        <v>1410</v>
      </c>
      <c r="B629" s="39"/>
      <c r="C629" s="38" t="s">
        <v>1411</v>
      </c>
      <c r="D629" s="38" t="s">
        <v>8</v>
      </c>
      <c r="E629" s="40">
        <v>266.58</v>
      </c>
      <c r="F629" s="41">
        <v>94.62</v>
      </c>
      <c r="G629" s="41">
        <v>361.2</v>
      </c>
    </row>
    <row r="630" spans="1:7" s="42" customFormat="1" ht="15.9" customHeight="1" x14ac:dyDescent="0.25">
      <c r="A630" s="32" t="s">
        <v>1412</v>
      </c>
      <c r="B630" s="33" t="s">
        <v>1413</v>
      </c>
      <c r="C630" s="34"/>
      <c r="D630" s="43"/>
      <c r="E630" s="44"/>
      <c r="F630" s="44"/>
      <c r="G630" s="45"/>
    </row>
    <row r="631" spans="1:7" s="42" customFormat="1" ht="26.4" x14ac:dyDescent="0.25">
      <c r="A631" s="38" t="s">
        <v>1414</v>
      </c>
      <c r="B631" s="39"/>
      <c r="C631" s="38" t="s">
        <v>1415</v>
      </c>
      <c r="D631" s="38" t="s">
        <v>8</v>
      </c>
      <c r="E631" s="40">
        <v>190.52</v>
      </c>
      <c r="F631" s="41">
        <v>39.43</v>
      </c>
      <c r="G631" s="41">
        <v>229.95</v>
      </c>
    </row>
    <row r="632" spans="1:7" s="42" customFormat="1" ht="26.4" x14ac:dyDescent="0.25">
      <c r="A632" s="38" t="s">
        <v>1416</v>
      </c>
      <c r="B632" s="39"/>
      <c r="C632" s="38" t="s">
        <v>1417</v>
      </c>
      <c r="D632" s="38" t="s">
        <v>8</v>
      </c>
      <c r="E632" s="40">
        <v>210.02</v>
      </c>
      <c r="F632" s="41">
        <v>39.43</v>
      </c>
      <c r="G632" s="41">
        <v>249.45</v>
      </c>
    </row>
    <row r="633" spans="1:7" s="42" customFormat="1" ht="26.4" x14ac:dyDescent="0.25">
      <c r="A633" s="38" t="s">
        <v>1418</v>
      </c>
      <c r="B633" s="39"/>
      <c r="C633" s="38" t="s">
        <v>1419</v>
      </c>
      <c r="D633" s="38" t="s">
        <v>8</v>
      </c>
      <c r="E633" s="40">
        <v>251.29</v>
      </c>
      <c r="F633" s="41">
        <v>39.43</v>
      </c>
      <c r="G633" s="41">
        <v>290.72000000000003</v>
      </c>
    </row>
    <row r="634" spans="1:7" s="42" customFormat="1" ht="15.9" customHeight="1" x14ac:dyDescent="0.25">
      <c r="A634" s="32" t="s">
        <v>1420</v>
      </c>
      <c r="B634" s="33" t="s">
        <v>1421</v>
      </c>
      <c r="C634" s="34"/>
      <c r="D634" s="43"/>
      <c r="E634" s="44"/>
      <c r="F634" s="44"/>
      <c r="G634" s="45"/>
    </row>
    <row r="635" spans="1:7" s="42" customFormat="1" ht="13.2" x14ac:dyDescent="0.25">
      <c r="A635" s="38" t="s">
        <v>1422</v>
      </c>
      <c r="B635" s="39"/>
      <c r="C635" s="38" t="s">
        <v>1423</v>
      </c>
      <c r="D635" s="38" t="s">
        <v>8</v>
      </c>
      <c r="E635" s="40">
        <v>48.74</v>
      </c>
      <c r="F635" s="41">
        <v>39.43</v>
      </c>
      <c r="G635" s="41">
        <v>88.17</v>
      </c>
    </row>
    <row r="636" spans="1:7" s="42" customFormat="1" ht="26.4" x14ac:dyDescent="0.25">
      <c r="A636" s="38" t="s">
        <v>1424</v>
      </c>
      <c r="B636" s="39"/>
      <c r="C636" s="38" t="s">
        <v>1425</v>
      </c>
      <c r="D636" s="38" t="s">
        <v>8</v>
      </c>
      <c r="E636" s="40">
        <v>2569.79</v>
      </c>
      <c r="F636" s="41">
        <v>44.23</v>
      </c>
      <c r="G636" s="41">
        <v>2614.02</v>
      </c>
    </row>
    <row r="637" spans="1:7" s="42" customFormat="1" ht="13.2" x14ac:dyDescent="0.25">
      <c r="A637" s="38" t="s">
        <v>1426</v>
      </c>
      <c r="B637" s="39"/>
      <c r="C637" s="38" t="s">
        <v>1427</v>
      </c>
      <c r="D637" s="38" t="s">
        <v>8</v>
      </c>
      <c r="E637" s="40">
        <v>221.19</v>
      </c>
      <c r="F637" s="41">
        <v>44.23</v>
      </c>
      <c r="G637" s="41">
        <v>265.42</v>
      </c>
    </row>
    <row r="638" spans="1:7" s="42" customFormat="1" ht="39.6" x14ac:dyDescent="0.25">
      <c r="A638" s="38" t="s">
        <v>1428</v>
      </c>
      <c r="B638" s="39"/>
      <c r="C638" s="38" t="s">
        <v>1429</v>
      </c>
      <c r="D638" s="38" t="s">
        <v>8</v>
      </c>
      <c r="E638" s="40">
        <v>219.08</v>
      </c>
      <c r="F638" s="41">
        <v>290.7</v>
      </c>
      <c r="G638" s="41">
        <v>509.78</v>
      </c>
    </row>
    <row r="639" spans="1:7" s="42" customFormat="1" ht="26.4" x14ac:dyDescent="0.25">
      <c r="A639" s="38" t="s">
        <v>1430</v>
      </c>
      <c r="B639" s="39"/>
      <c r="C639" s="38" t="s">
        <v>1431</v>
      </c>
      <c r="D639" s="38" t="s">
        <v>8</v>
      </c>
      <c r="E639" s="40">
        <v>1373.21</v>
      </c>
      <c r="F639" s="41">
        <v>532</v>
      </c>
      <c r="G639" s="41">
        <v>1905.21</v>
      </c>
    </row>
    <row r="640" spans="1:7" s="42" customFormat="1" ht="15.9" customHeight="1" x14ac:dyDescent="0.25">
      <c r="A640" s="32" t="s">
        <v>1432</v>
      </c>
      <c r="B640" s="33" t="s">
        <v>1433</v>
      </c>
      <c r="C640" s="34"/>
      <c r="D640" s="43"/>
      <c r="E640" s="44"/>
      <c r="F640" s="44"/>
      <c r="G640" s="45"/>
    </row>
    <row r="641" spans="1:7" s="42" customFormat="1" ht="26.4" x14ac:dyDescent="0.25">
      <c r="A641" s="38" t="s">
        <v>1434</v>
      </c>
      <c r="B641" s="39"/>
      <c r="C641" s="38" t="s">
        <v>146</v>
      </c>
      <c r="D641" s="38" t="s">
        <v>8</v>
      </c>
      <c r="E641" s="40">
        <v>0</v>
      </c>
      <c r="F641" s="41">
        <v>66.5</v>
      </c>
      <c r="G641" s="41">
        <v>66.5</v>
      </c>
    </row>
    <row r="642" spans="1:7" s="42" customFormat="1" ht="26.4" x14ac:dyDescent="0.25">
      <c r="A642" s="38" t="s">
        <v>1435</v>
      </c>
      <c r="B642" s="39"/>
      <c r="C642" s="38" t="s">
        <v>1436</v>
      </c>
      <c r="D642" s="38" t="s">
        <v>8</v>
      </c>
      <c r="E642" s="40">
        <v>0</v>
      </c>
      <c r="F642" s="41">
        <v>133</v>
      </c>
      <c r="G642" s="41">
        <v>133</v>
      </c>
    </row>
    <row r="643" spans="1:7" s="42" customFormat="1" ht="26.4" x14ac:dyDescent="0.25">
      <c r="A643" s="38" t="s">
        <v>1437</v>
      </c>
      <c r="B643" s="39"/>
      <c r="C643" s="38" t="s">
        <v>1438</v>
      </c>
      <c r="D643" s="38" t="s">
        <v>8</v>
      </c>
      <c r="E643" s="40">
        <v>0</v>
      </c>
      <c r="F643" s="41">
        <v>91.87</v>
      </c>
      <c r="G643" s="41">
        <v>91.87</v>
      </c>
    </row>
    <row r="644" spans="1:7" s="42" customFormat="1" ht="26.4" x14ac:dyDescent="0.25">
      <c r="A644" s="38" t="s">
        <v>1439</v>
      </c>
      <c r="B644" s="39"/>
      <c r="C644" s="38" t="s">
        <v>1440</v>
      </c>
      <c r="D644" s="38" t="s">
        <v>8</v>
      </c>
      <c r="E644" s="40">
        <v>34.76</v>
      </c>
      <c r="F644" s="41">
        <v>101.46</v>
      </c>
      <c r="G644" s="41">
        <v>136.22</v>
      </c>
    </row>
    <row r="645" spans="1:7" s="42" customFormat="1" ht="26.4" x14ac:dyDescent="0.25">
      <c r="A645" s="38" t="s">
        <v>1441</v>
      </c>
      <c r="B645" s="39"/>
      <c r="C645" s="38" t="s">
        <v>1442</v>
      </c>
      <c r="D645" s="38" t="s">
        <v>7</v>
      </c>
      <c r="E645" s="40">
        <v>11.57</v>
      </c>
      <c r="F645" s="41">
        <v>0</v>
      </c>
      <c r="G645" s="41">
        <v>11.57</v>
      </c>
    </row>
    <row r="646" spans="1:7" s="42" customFormat="1" ht="15.9" customHeight="1" x14ac:dyDescent="0.25">
      <c r="A646" s="32" t="s">
        <v>1443</v>
      </c>
      <c r="B646" s="33" t="s">
        <v>1444</v>
      </c>
      <c r="C646" s="34"/>
      <c r="D646" s="43"/>
      <c r="E646" s="44"/>
      <c r="F646" s="44"/>
      <c r="G646" s="45"/>
    </row>
    <row r="647" spans="1:7" s="42" customFormat="1" ht="13.2" x14ac:dyDescent="0.25">
      <c r="A647" s="38" t="s">
        <v>1445</v>
      </c>
      <c r="B647" s="39"/>
      <c r="C647" s="38" t="s">
        <v>1446</v>
      </c>
      <c r="D647" s="38" t="s">
        <v>8</v>
      </c>
      <c r="E647" s="40">
        <v>111.06</v>
      </c>
      <c r="F647" s="41">
        <v>55.2</v>
      </c>
      <c r="G647" s="41">
        <v>166.26</v>
      </c>
    </row>
    <row r="648" spans="1:7" s="42" customFormat="1" ht="13.2" x14ac:dyDescent="0.25">
      <c r="A648" s="38" t="s">
        <v>100</v>
      </c>
      <c r="B648" s="39"/>
      <c r="C648" s="38" t="s">
        <v>1447</v>
      </c>
      <c r="D648" s="38" t="s">
        <v>8</v>
      </c>
      <c r="E648" s="40">
        <v>90.6</v>
      </c>
      <c r="F648" s="41">
        <v>23.66</v>
      </c>
      <c r="G648" s="41">
        <v>114.26</v>
      </c>
    </row>
    <row r="649" spans="1:7" s="42" customFormat="1" ht="13.2" x14ac:dyDescent="0.25">
      <c r="A649" s="38" t="s">
        <v>1448</v>
      </c>
      <c r="B649" s="39"/>
      <c r="C649" s="38" t="s">
        <v>1449</v>
      </c>
      <c r="D649" s="38" t="s">
        <v>7</v>
      </c>
      <c r="E649" s="40">
        <v>1.58</v>
      </c>
      <c r="F649" s="41">
        <v>0.48</v>
      </c>
      <c r="G649" s="41">
        <v>2.06</v>
      </c>
    </row>
    <row r="650" spans="1:7" s="42" customFormat="1" ht="26.4" x14ac:dyDescent="0.25">
      <c r="A650" s="38" t="s">
        <v>1450</v>
      </c>
      <c r="B650" s="39"/>
      <c r="C650" s="38" t="s">
        <v>1451</v>
      </c>
      <c r="D650" s="38" t="s">
        <v>8</v>
      </c>
      <c r="E650" s="40">
        <v>345.98</v>
      </c>
      <c r="F650" s="41">
        <v>41.14</v>
      </c>
      <c r="G650" s="41">
        <v>387.12</v>
      </c>
    </row>
    <row r="651" spans="1:7" s="42" customFormat="1" ht="26.4" x14ac:dyDescent="0.25">
      <c r="A651" s="38" t="s">
        <v>1452</v>
      </c>
      <c r="B651" s="39"/>
      <c r="C651" s="38" t="s">
        <v>1453</v>
      </c>
      <c r="D651" s="38" t="s">
        <v>8</v>
      </c>
      <c r="E651" s="40">
        <v>175.88</v>
      </c>
      <c r="F651" s="41">
        <v>31.54</v>
      </c>
      <c r="G651" s="41">
        <v>207.42</v>
      </c>
    </row>
    <row r="652" spans="1:7" s="42" customFormat="1" ht="26.4" x14ac:dyDescent="0.25">
      <c r="A652" s="38" t="s">
        <v>1454</v>
      </c>
      <c r="B652" s="39"/>
      <c r="C652" s="38" t="s">
        <v>1455</v>
      </c>
      <c r="D652" s="38" t="s">
        <v>8</v>
      </c>
      <c r="E652" s="40">
        <v>0</v>
      </c>
      <c r="F652" s="41">
        <v>31.54</v>
      </c>
      <c r="G652" s="41">
        <v>31.54</v>
      </c>
    </row>
    <row r="653" spans="1:7" s="42" customFormat="1" ht="13.2" x14ac:dyDescent="0.25">
      <c r="A653" s="38" t="s">
        <v>1456</v>
      </c>
      <c r="B653" s="39"/>
      <c r="C653" s="38" t="s">
        <v>1457</v>
      </c>
      <c r="D653" s="38" t="s">
        <v>8</v>
      </c>
      <c r="E653" s="40">
        <v>110.68</v>
      </c>
      <c r="F653" s="41">
        <v>15.77</v>
      </c>
      <c r="G653" s="41">
        <v>126.45</v>
      </c>
    </row>
    <row r="654" spans="1:7" s="42" customFormat="1" ht="13.2" x14ac:dyDescent="0.25">
      <c r="A654" s="38" t="s">
        <v>1458</v>
      </c>
      <c r="B654" s="39"/>
      <c r="C654" s="38" t="s">
        <v>1459</v>
      </c>
      <c r="D654" s="38" t="s">
        <v>8</v>
      </c>
      <c r="E654" s="40">
        <v>93.61</v>
      </c>
      <c r="F654" s="41">
        <v>47.31</v>
      </c>
      <c r="G654" s="41">
        <v>140.91999999999999</v>
      </c>
    </row>
    <row r="655" spans="1:7" s="42" customFormat="1" ht="13.2" x14ac:dyDescent="0.25">
      <c r="A655" s="38" t="s">
        <v>1460</v>
      </c>
      <c r="B655" s="39"/>
      <c r="C655" s="38" t="s">
        <v>1461</v>
      </c>
      <c r="D655" s="38" t="s">
        <v>8</v>
      </c>
      <c r="E655" s="40">
        <v>111.06</v>
      </c>
      <c r="F655" s="41">
        <v>74.39</v>
      </c>
      <c r="G655" s="41">
        <v>185.45</v>
      </c>
    </row>
    <row r="656" spans="1:7" s="42" customFormat="1" ht="13.2" x14ac:dyDescent="0.25">
      <c r="A656" s="38" t="s">
        <v>1462</v>
      </c>
      <c r="B656" s="39"/>
      <c r="C656" s="38" t="s">
        <v>1463</v>
      </c>
      <c r="D656" s="38" t="s">
        <v>8</v>
      </c>
      <c r="E656" s="40">
        <v>121.71</v>
      </c>
      <c r="F656" s="41">
        <v>0.16</v>
      </c>
      <c r="G656" s="41">
        <v>121.87</v>
      </c>
    </row>
    <row r="657" spans="1:7" s="42" customFormat="1" ht="26.4" x14ac:dyDescent="0.25">
      <c r="A657" s="38" t="s">
        <v>1464</v>
      </c>
      <c r="B657" s="39"/>
      <c r="C657" s="38" t="s">
        <v>1465</v>
      </c>
      <c r="D657" s="38" t="s">
        <v>8</v>
      </c>
      <c r="E657" s="40">
        <v>231.93</v>
      </c>
      <c r="F657" s="41">
        <v>12.61</v>
      </c>
      <c r="G657" s="41">
        <v>244.54</v>
      </c>
    </row>
    <row r="658" spans="1:7" s="42" customFormat="1" ht="26.4" x14ac:dyDescent="0.25">
      <c r="A658" s="38" t="s">
        <v>1466</v>
      </c>
      <c r="B658" s="39"/>
      <c r="C658" s="38" t="s">
        <v>1467</v>
      </c>
      <c r="D658" s="38" t="s">
        <v>8</v>
      </c>
      <c r="E658" s="40">
        <v>397.56</v>
      </c>
      <c r="F658" s="41">
        <v>12.61</v>
      </c>
      <c r="G658" s="41">
        <v>410.17</v>
      </c>
    </row>
    <row r="659" spans="1:7" s="42" customFormat="1" ht="15.9" customHeight="1" x14ac:dyDescent="0.25">
      <c r="A659" s="32" t="s">
        <v>1468</v>
      </c>
      <c r="B659" s="33" t="s">
        <v>1469</v>
      </c>
      <c r="C659" s="34"/>
      <c r="D659" s="43"/>
      <c r="E659" s="44"/>
      <c r="F659" s="44"/>
      <c r="G659" s="45"/>
    </row>
    <row r="660" spans="1:7" s="42" customFormat="1" ht="26.4" x14ac:dyDescent="0.25">
      <c r="A660" s="38" t="s">
        <v>1470</v>
      </c>
      <c r="B660" s="39"/>
      <c r="C660" s="38" t="s">
        <v>1471</v>
      </c>
      <c r="D660" s="38" t="s">
        <v>7</v>
      </c>
      <c r="E660" s="40">
        <v>1.1599999999999999</v>
      </c>
      <c r="F660" s="41">
        <v>3.94</v>
      </c>
      <c r="G660" s="41">
        <v>5.0999999999999996</v>
      </c>
    </row>
    <row r="661" spans="1:7" s="42" customFormat="1" ht="26.4" x14ac:dyDescent="0.25">
      <c r="A661" s="38" t="s">
        <v>1472</v>
      </c>
      <c r="B661" s="39"/>
      <c r="C661" s="38" t="s">
        <v>1473</v>
      </c>
      <c r="D661" s="38" t="s">
        <v>9</v>
      </c>
      <c r="E661" s="40">
        <v>13.22</v>
      </c>
      <c r="F661" s="41">
        <v>0</v>
      </c>
      <c r="G661" s="41">
        <v>13.22</v>
      </c>
    </row>
    <row r="662" spans="1:7" s="42" customFormat="1" ht="13.2" x14ac:dyDescent="0.25">
      <c r="A662" s="38" t="s">
        <v>1474</v>
      </c>
      <c r="B662" s="39"/>
      <c r="C662" s="38" t="s">
        <v>1475</v>
      </c>
      <c r="D662" s="38" t="s">
        <v>7</v>
      </c>
      <c r="E662" s="40">
        <v>2.4900000000000002</v>
      </c>
      <c r="F662" s="41">
        <v>3.94</v>
      </c>
      <c r="G662" s="41">
        <v>6.43</v>
      </c>
    </row>
    <row r="663" spans="1:7" s="42" customFormat="1" ht="26.4" x14ac:dyDescent="0.25">
      <c r="A663" s="38" t="s">
        <v>1476</v>
      </c>
      <c r="B663" s="39"/>
      <c r="C663" s="38" t="s">
        <v>1477</v>
      </c>
      <c r="D663" s="38" t="s">
        <v>8</v>
      </c>
      <c r="E663" s="40">
        <v>5449.68</v>
      </c>
      <c r="F663" s="41">
        <v>1369.52</v>
      </c>
      <c r="G663" s="41">
        <v>6819.2</v>
      </c>
    </row>
    <row r="664" spans="1:7" s="42" customFormat="1" ht="26.4" x14ac:dyDescent="0.25">
      <c r="A664" s="38" t="s">
        <v>1478</v>
      </c>
      <c r="B664" s="39"/>
      <c r="C664" s="38" t="s">
        <v>1479</v>
      </c>
      <c r="D664" s="38" t="s">
        <v>9</v>
      </c>
      <c r="E664" s="40">
        <v>90.2</v>
      </c>
      <c r="F664" s="41">
        <v>104.88</v>
      </c>
      <c r="G664" s="41">
        <v>195.08</v>
      </c>
    </row>
    <row r="665" spans="1:7" s="42" customFormat="1" ht="15.9" customHeight="1" x14ac:dyDescent="0.25">
      <c r="A665" s="26" t="s">
        <v>1480</v>
      </c>
      <c r="B665" s="27" t="s">
        <v>1481</v>
      </c>
      <c r="C665" s="28"/>
      <c r="D665" s="29"/>
      <c r="E665" s="30"/>
      <c r="F665" s="30"/>
      <c r="G665" s="31"/>
    </row>
    <row r="666" spans="1:7" s="42" customFormat="1" ht="15.9" customHeight="1" x14ac:dyDescent="0.25">
      <c r="A666" s="32" t="s">
        <v>1482</v>
      </c>
      <c r="B666" s="33" t="s">
        <v>1483</v>
      </c>
      <c r="C666" s="34"/>
      <c r="D666" s="43"/>
      <c r="E666" s="44"/>
      <c r="F666" s="44"/>
      <c r="G666" s="45"/>
    </row>
    <row r="667" spans="1:7" ht="26.4" x14ac:dyDescent="0.3">
      <c r="A667" s="38" t="s">
        <v>1484</v>
      </c>
      <c r="B667" s="39"/>
      <c r="C667" s="38" t="s">
        <v>1485</v>
      </c>
      <c r="D667" s="38" t="s">
        <v>9</v>
      </c>
      <c r="E667" s="40">
        <v>12.66</v>
      </c>
      <c r="F667" s="41">
        <v>36.81</v>
      </c>
      <c r="G667" s="41">
        <v>49.47</v>
      </c>
    </row>
    <row r="668" spans="1:7" s="42" customFormat="1" ht="26.4" x14ac:dyDescent="0.25">
      <c r="A668" s="38" t="s">
        <v>1486</v>
      </c>
      <c r="B668" s="39"/>
      <c r="C668" s="38" t="s">
        <v>1487</v>
      </c>
      <c r="D668" s="38" t="s">
        <v>9</v>
      </c>
      <c r="E668" s="40">
        <v>17.61</v>
      </c>
      <c r="F668" s="41">
        <v>39.409999999999997</v>
      </c>
      <c r="G668" s="41">
        <v>57.02</v>
      </c>
    </row>
    <row r="669" spans="1:7" s="42" customFormat="1" ht="26.4" x14ac:dyDescent="0.25">
      <c r="A669" s="38" t="s">
        <v>1488</v>
      </c>
      <c r="B669" s="39"/>
      <c r="C669" s="38" t="s">
        <v>1489</v>
      </c>
      <c r="D669" s="38" t="s">
        <v>9</v>
      </c>
      <c r="E669" s="40">
        <v>24.86</v>
      </c>
      <c r="F669" s="41">
        <v>42.97</v>
      </c>
      <c r="G669" s="41">
        <v>67.83</v>
      </c>
    </row>
    <row r="670" spans="1:7" s="42" customFormat="1" ht="15.9" customHeight="1" x14ac:dyDescent="0.25">
      <c r="A670" s="32" t="s">
        <v>1490</v>
      </c>
      <c r="B670" s="33" t="s">
        <v>1491</v>
      </c>
      <c r="C670" s="34"/>
      <c r="D670" s="43"/>
      <c r="E670" s="44"/>
      <c r="F670" s="44"/>
      <c r="G670" s="45"/>
    </row>
    <row r="671" spans="1:7" s="42" customFormat="1" ht="39.6" x14ac:dyDescent="0.25">
      <c r="A671" s="38" t="s">
        <v>1492</v>
      </c>
      <c r="B671" s="39"/>
      <c r="C671" s="38" t="s">
        <v>1493</v>
      </c>
      <c r="D671" s="38" t="s">
        <v>218</v>
      </c>
      <c r="E671" s="40">
        <v>7690.35</v>
      </c>
      <c r="F671" s="41">
        <v>0</v>
      </c>
      <c r="G671" s="41">
        <v>7690.35</v>
      </c>
    </row>
    <row r="672" spans="1:7" s="42" customFormat="1" ht="13.2" x14ac:dyDescent="0.25">
      <c r="A672" s="38" t="s">
        <v>1494</v>
      </c>
      <c r="B672" s="39"/>
      <c r="C672" s="38" t="s">
        <v>1495</v>
      </c>
      <c r="D672" s="38" t="s">
        <v>9</v>
      </c>
      <c r="E672" s="40">
        <v>58.99</v>
      </c>
      <c r="F672" s="41">
        <v>1.58</v>
      </c>
      <c r="G672" s="41">
        <v>60.57</v>
      </c>
    </row>
    <row r="673" spans="1:7" s="42" customFormat="1" ht="13.2" x14ac:dyDescent="0.25">
      <c r="A673" s="38" t="s">
        <v>1496</v>
      </c>
      <c r="B673" s="39"/>
      <c r="C673" s="38" t="s">
        <v>1497</v>
      </c>
      <c r="D673" s="38" t="s">
        <v>9</v>
      </c>
      <c r="E673" s="40">
        <v>70.430000000000007</v>
      </c>
      <c r="F673" s="41">
        <v>1.58</v>
      </c>
      <c r="G673" s="41">
        <v>72.010000000000005</v>
      </c>
    </row>
    <row r="674" spans="1:7" s="42" customFormat="1" ht="13.2" x14ac:dyDescent="0.25">
      <c r="A674" s="38" t="s">
        <v>1498</v>
      </c>
      <c r="B674" s="39"/>
      <c r="C674" s="38" t="s">
        <v>1499</v>
      </c>
      <c r="D674" s="38" t="s">
        <v>9</v>
      </c>
      <c r="E674" s="40">
        <v>86.21</v>
      </c>
      <c r="F674" s="41">
        <v>1.58</v>
      </c>
      <c r="G674" s="41">
        <v>87.79</v>
      </c>
    </row>
    <row r="675" spans="1:7" s="42" customFormat="1" ht="13.2" x14ac:dyDescent="0.25">
      <c r="A675" s="38" t="s">
        <v>1500</v>
      </c>
      <c r="B675" s="39"/>
      <c r="C675" s="38" t="s">
        <v>1501</v>
      </c>
      <c r="D675" s="38" t="s">
        <v>9</v>
      </c>
      <c r="E675" s="40">
        <v>97.57</v>
      </c>
      <c r="F675" s="41">
        <v>1.58</v>
      </c>
      <c r="G675" s="41">
        <v>99.15</v>
      </c>
    </row>
    <row r="676" spans="1:7" s="42" customFormat="1" ht="13.2" x14ac:dyDescent="0.25">
      <c r="A676" s="38" t="s">
        <v>1502</v>
      </c>
      <c r="B676" s="39"/>
      <c r="C676" s="38" t="s">
        <v>1503</v>
      </c>
      <c r="D676" s="38" t="s">
        <v>9</v>
      </c>
      <c r="E676" s="40">
        <v>133.65</v>
      </c>
      <c r="F676" s="41">
        <v>1.58</v>
      </c>
      <c r="G676" s="41">
        <v>135.22999999999999</v>
      </c>
    </row>
    <row r="677" spans="1:7" s="42" customFormat="1" ht="13.2" x14ac:dyDescent="0.25">
      <c r="A677" s="38" t="s">
        <v>1504</v>
      </c>
      <c r="B677" s="39"/>
      <c r="C677" s="38" t="s">
        <v>1505</v>
      </c>
      <c r="D677" s="38" t="s">
        <v>9</v>
      </c>
      <c r="E677" s="40">
        <v>127.16</v>
      </c>
      <c r="F677" s="41">
        <v>1.58</v>
      </c>
      <c r="G677" s="41">
        <v>128.74</v>
      </c>
    </row>
    <row r="678" spans="1:7" s="42" customFormat="1" ht="15.9" customHeight="1" x14ac:dyDescent="0.25">
      <c r="A678" s="32" t="s">
        <v>1506</v>
      </c>
      <c r="B678" s="33" t="s">
        <v>1507</v>
      </c>
      <c r="C678" s="34"/>
      <c r="D678" s="43"/>
      <c r="E678" s="44"/>
      <c r="F678" s="44"/>
      <c r="G678" s="45"/>
    </row>
    <row r="679" spans="1:7" s="42" customFormat="1" ht="39.6" x14ac:dyDescent="0.25">
      <c r="A679" s="38" t="s">
        <v>1508</v>
      </c>
      <c r="B679" s="39"/>
      <c r="C679" s="38" t="s">
        <v>1509</v>
      </c>
      <c r="D679" s="38" t="s">
        <v>218</v>
      </c>
      <c r="E679" s="40">
        <v>1818.38</v>
      </c>
      <c r="F679" s="41">
        <v>0</v>
      </c>
      <c r="G679" s="41">
        <v>1818.38</v>
      </c>
    </row>
    <row r="680" spans="1:7" s="42" customFormat="1" ht="26.4" x14ac:dyDescent="0.25">
      <c r="A680" s="38" t="s">
        <v>1510</v>
      </c>
      <c r="B680" s="39"/>
      <c r="C680" s="38" t="s">
        <v>1511</v>
      </c>
      <c r="D680" s="38" t="s">
        <v>9</v>
      </c>
      <c r="E680" s="40">
        <v>26.33</v>
      </c>
      <c r="F680" s="41">
        <v>11.64</v>
      </c>
      <c r="G680" s="41">
        <v>37.97</v>
      </c>
    </row>
    <row r="681" spans="1:7" s="42" customFormat="1" ht="26.4" x14ac:dyDescent="0.25">
      <c r="A681" s="38" t="s">
        <v>1512</v>
      </c>
      <c r="B681" s="39"/>
      <c r="C681" s="38" t="s">
        <v>1513</v>
      </c>
      <c r="D681" s="38" t="s">
        <v>9</v>
      </c>
      <c r="E681" s="40">
        <v>34.92</v>
      </c>
      <c r="F681" s="41">
        <v>16.850000000000001</v>
      </c>
      <c r="G681" s="41">
        <v>51.77</v>
      </c>
    </row>
    <row r="682" spans="1:7" s="42" customFormat="1" ht="26.4" x14ac:dyDescent="0.25">
      <c r="A682" s="38" t="s">
        <v>1514</v>
      </c>
      <c r="B682" s="39"/>
      <c r="C682" s="38" t="s">
        <v>1515</v>
      </c>
      <c r="D682" s="38" t="s">
        <v>9</v>
      </c>
      <c r="E682" s="40">
        <v>45.09</v>
      </c>
      <c r="F682" s="41">
        <v>23.06</v>
      </c>
      <c r="G682" s="41">
        <v>68.150000000000006</v>
      </c>
    </row>
    <row r="683" spans="1:7" s="42" customFormat="1" ht="26.4" x14ac:dyDescent="0.25">
      <c r="A683" s="38" t="s">
        <v>1516</v>
      </c>
      <c r="B683" s="39"/>
      <c r="C683" s="38" t="s">
        <v>1517</v>
      </c>
      <c r="D683" s="38" t="s">
        <v>9</v>
      </c>
      <c r="E683" s="40">
        <v>57.97</v>
      </c>
      <c r="F683" s="41">
        <v>30.53</v>
      </c>
      <c r="G683" s="41">
        <v>88.5</v>
      </c>
    </row>
    <row r="684" spans="1:7" s="42" customFormat="1" ht="15.9" customHeight="1" x14ac:dyDescent="0.25">
      <c r="A684" s="32" t="s">
        <v>1518</v>
      </c>
      <c r="B684" s="33" t="s">
        <v>1519</v>
      </c>
      <c r="C684" s="34"/>
      <c r="D684" s="43"/>
      <c r="E684" s="44"/>
      <c r="F684" s="44"/>
      <c r="G684" s="45"/>
    </row>
    <row r="685" spans="1:7" s="42" customFormat="1" ht="39.6" x14ac:dyDescent="0.25">
      <c r="A685" s="38" t="s">
        <v>1520</v>
      </c>
      <c r="B685" s="39"/>
      <c r="C685" s="38" t="s">
        <v>1521</v>
      </c>
      <c r="D685" s="38" t="s">
        <v>218</v>
      </c>
      <c r="E685" s="40">
        <v>2083.7399999999998</v>
      </c>
      <c r="F685" s="41">
        <v>0</v>
      </c>
      <c r="G685" s="41">
        <v>2083.7399999999998</v>
      </c>
    </row>
    <row r="686" spans="1:7" s="42" customFormat="1" ht="13.2" x14ac:dyDescent="0.25">
      <c r="A686" s="38" t="s">
        <v>1522</v>
      </c>
      <c r="B686" s="39"/>
      <c r="C686" s="38" t="s">
        <v>1523</v>
      </c>
      <c r="D686" s="38" t="s">
        <v>9</v>
      </c>
      <c r="E686" s="40">
        <v>46.39</v>
      </c>
      <c r="F686" s="41">
        <v>9.82</v>
      </c>
      <c r="G686" s="41">
        <v>56.21</v>
      </c>
    </row>
    <row r="687" spans="1:7" s="42" customFormat="1" ht="13.2" x14ac:dyDescent="0.25">
      <c r="A687" s="38" t="s">
        <v>1524</v>
      </c>
      <c r="B687" s="39"/>
      <c r="C687" s="38" t="s">
        <v>1525</v>
      </c>
      <c r="D687" s="38" t="s">
        <v>9</v>
      </c>
      <c r="E687" s="40">
        <v>57.28</v>
      </c>
      <c r="F687" s="41">
        <v>14.18</v>
      </c>
      <c r="G687" s="41">
        <v>71.459999999999994</v>
      </c>
    </row>
    <row r="688" spans="1:7" s="42" customFormat="1" ht="13.2" x14ac:dyDescent="0.25">
      <c r="A688" s="38" t="s">
        <v>1526</v>
      </c>
      <c r="B688" s="39"/>
      <c r="C688" s="38" t="s">
        <v>1527</v>
      </c>
      <c r="D688" s="38" t="s">
        <v>9</v>
      </c>
      <c r="E688" s="40">
        <v>72.66</v>
      </c>
      <c r="F688" s="41">
        <v>19.3</v>
      </c>
      <c r="G688" s="41">
        <v>91.96</v>
      </c>
    </row>
    <row r="689" spans="1:7" s="42" customFormat="1" ht="13.2" x14ac:dyDescent="0.25">
      <c r="A689" s="38" t="s">
        <v>1528</v>
      </c>
      <c r="B689" s="39"/>
      <c r="C689" s="38" t="s">
        <v>1529</v>
      </c>
      <c r="D689" s="38" t="s">
        <v>9</v>
      </c>
      <c r="E689" s="40">
        <v>113.61</v>
      </c>
      <c r="F689" s="41">
        <v>25.17</v>
      </c>
      <c r="G689" s="41">
        <v>138.78</v>
      </c>
    </row>
    <row r="690" spans="1:7" s="42" customFormat="1" ht="15.9" customHeight="1" x14ac:dyDescent="0.25">
      <c r="A690" s="32" t="s">
        <v>1530</v>
      </c>
      <c r="B690" s="33" t="s">
        <v>1531</v>
      </c>
      <c r="C690" s="34"/>
      <c r="D690" s="43"/>
      <c r="E690" s="44"/>
      <c r="F690" s="44"/>
      <c r="G690" s="45"/>
    </row>
    <row r="691" spans="1:7" s="42" customFormat="1" ht="39.6" x14ac:dyDescent="0.25">
      <c r="A691" s="38" t="s">
        <v>1532</v>
      </c>
      <c r="B691" s="39"/>
      <c r="C691" s="38" t="s">
        <v>1533</v>
      </c>
      <c r="D691" s="38" t="s">
        <v>218</v>
      </c>
      <c r="E691" s="40">
        <v>15813.91</v>
      </c>
      <c r="F691" s="41">
        <v>0</v>
      </c>
      <c r="G691" s="41">
        <v>15813.91</v>
      </c>
    </row>
    <row r="692" spans="1:7" s="42" customFormat="1" ht="26.4" x14ac:dyDescent="0.25">
      <c r="A692" s="38" t="s">
        <v>1534</v>
      </c>
      <c r="B692" s="39"/>
      <c r="C692" s="38" t="s">
        <v>1535</v>
      </c>
      <c r="D692" s="38" t="s">
        <v>9</v>
      </c>
      <c r="E692" s="40">
        <v>154.04</v>
      </c>
      <c r="F692" s="41">
        <v>7.14</v>
      </c>
      <c r="G692" s="41">
        <v>161.18</v>
      </c>
    </row>
    <row r="693" spans="1:7" s="42" customFormat="1" ht="26.4" x14ac:dyDescent="0.25">
      <c r="A693" s="38" t="s">
        <v>1536</v>
      </c>
      <c r="B693" s="39"/>
      <c r="C693" s="38" t="s">
        <v>1537</v>
      </c>
      <c r="D693" s="38" t="s">
        <v>9</v>
      </c>
      <c r="E693" s="40">
        <v>145.1</v>
      </c>
      <c r="F693" s="41">
        <v>8.9499999999999993</v>
      </c>
      <c r="G693" s="41">
        <v>154.05000000000001</v>
      </c>
    </row>
    <row r="694" spans="1:7" s="42" customFormat="1" ht="26.4" x14ac:dyDescent="0.25">
      <c r="A694" s="38" t="s">
        <v>1538</v>
      </c>
      <c r="B694" s="39"/>
      <c r="C694" s="38" t="s">
        <v>1539</v>
      </c>
      <c r="D694" s="38" t="s">
        <v>9</v>
      </c>
      <c r="E694" s="40">
        <v>169.81</v>
      </c>
      <c r="F694" s="41">
        <v>13.53</v>
      </c>
      <c r="G694" s="41">
        <v>183.34</v>
      </c>
    </row>
    <row r="695" spans="1:7" s="42" customFormat="1" ht="26.4" x14ac:dyDescent="0.25">
      <c r="A695" s="38" t="s">
        <v>1540</v>
      </c>
      <c r="B695" s="39"/>
      <c r="C695" s="38" t="s">
        <v>1541</v>
      </c>
      <c r="D695" s="38" t="s">
        <v>9</v>
      </c>
      <c r="E695" s="40">
        <v>193.54</v>
      </c>
      <c r="F695" s="41">
        <v>18.95</v>
      </c>
      <c r="G695" s="41">
        <v>212.49</v>
      </c>
    </row>
    <row r="696" spans="1:7" s="42" customFormat="1" ht="26.4" x14ac:dyDescent="0.25">
      <c r="A696" s="38" t="s">
        <v>1542</v>
      </c>
      <c r="B696" s="39"/>
      <c r="C696" s="38" t="s">
        <v>1543</v>
      </c>
      <c r="D696" s="38" t="s">
        <v>9</v>
      </c>
      <c r="E696" s="40">
        <v>234.79</v>
      </c>
      <c r="F696" s="41">
        <v>28.97</v>
      </c>
      <c r="G696" s="41">
        <v>263.76</v>
      </c>
    </row>
    <row r="697" spans="1:7" s="42" customFormat="1" ht="26.4" x14ac:dyDescent="0.25">
      <c r="A697" s="38" t="s">
        <v>1544</v>
      </c>
      <c r="B697" s="39"/>
      <c r="C697" s="38" t="s">
        <v>1545</v>
      </c>
      <c r="D697" s="38" t="s">
        <v>9</v>
      </c>
      <c r="E697" s="40">
        <v>277.68</v>
      </c>
      <c r="F697" s="41">
        <v>33.950000000000003</v>
      </c>
      <c r="G697" s="41">
        <v>311.63</v>
      </c>
    </row>
    <row r="698" spans="1:7" s="42" customFormat="1" ht="26.4" x14ac:dyDescent="0.25">
      <c r="A698" s="38" t="s">
        <v>1546</v>
      </c>
      <c r="B698" s="39"/>
      <c r="C698" s="38" t="s">
        <v>1547</v>
      </c>
      <c r="D698" s="38" t="s">
        <v>9</v>
      </c>
      <c r="E698" s="40">
        <v>327.45</v>
      </c>
      <c r="F698" s="41">
        <v>40.15</v>
      </c>
      <c r="G698" s="41">
        <v>367.6</v>
      </c>
    </row>
    <row r="699" spans="1:7" s="42" customFormat="1" ht="26.4" x14ac:dyDescent="0.25">
      <c r="A699" s="38" t="s">
        <v>1548</v>
      </c>
      <c r="B699" s="39"/>
      <c r="C699" s="38" t="s">
        <v>1549</v>
      </c>
      <c r="D699" s="38" t="s">
        <v>9</v>
      </c>
      <c r="E699" s="40">
        <v>403.15</v>
      </c>
      <c r="F699" s="41">
        <v>33.950000000000003</v>
      </c>
      <c r="G699" s="41">
        <v>437.1</v>
      </c>
    </row>
    <row r="700" spans="1:7" s="42" customFormat="1" ht="26.4" x14ac:dyDescent="0.25">
      <c r="A700" s="38" t="s">
        <v>1550</v>
      </c>
      <c r="B700" s="39"/>
      <c r="C700" s="38" t="s">
        <v>1551</v>
      </c>
      <c r="D700" s="38" t="s">
        <v>9</v>
      </c>
      <c r="E700" s="40">
        <v>208.81</v>
      </c>
      <c r="F700" s="41">
        <v>0</v>
      </c>
      <c r="G700" s="41">
        <v>208.81</v>
      </c>
    </row>
    <row r="701" spans="1:7" s="42" customFormat="1" ht="26.4" x14ac:dyDescent="0.25">
      <c r="A701" s="38" t="s">
        <v>1552</v>
      </c>
      <c r="B701" s="39"/>
      <c r="C701" s="38" t="s">
        <v>1553</v>
      </c>
      <c r="D701" s="38" t="s">
        <v>9</v>
      </c>
      <c r="E701" s="40">
        <v>398.49</v>
      </c>
      <c r="F701" s="41">
        <v>0</v>
      </c>
      <c r="G701" s="41">
        <v>398.49</v>
      </c>
    </row>
    <row r="702" spans="1:7" s="42" customFormat="1" ht="39.6" x14ac:dyDescent="0.25">
      <c r="A702" s="38" t="s">
        <v>1554</v>
      </c>
      <c r="B702" s="39"/>
      <c r="C702" s="38" t="s">
        <v>1555</v>
      </c>
      <c r="D702" s="38" t="s">
        <v>218</v>
      </c>
      <c r="E702" s="40">
        <v>15813.91</v>
      </c>
      <c r="F702" s="41">
        <v>0</v>
      </c>
      <c r="G702" s="41">
        <v>15813.91</v>
      </c>
    </row>
    <row r="703" spans="1:7" s="42" customFormat="1" ht="26.4" x14ac:dyDescent="0.25">
      <c r="A703" s="38" t="s">
        <v>1556</v>
      </c>
      <c r="B703" s="39"/>
      <c r="C703" s="38" t="s">
        <v>1557</v>
      </c>
      <c r="D703" s="38" t="s">
        <v>9</v>
      </c>
      <c r="E703" s="40">
        <v>764.9</v>
      </c>
      <c r="F703" s="41">
        <v>0</v>
      </c>
      <c r="G703" s="41">
        <v>764.9</v>
      </c>
    </row>
    <row r="704" spans="1:7" s="42" customFormat="1" ht="26.4" x14ac:dyDescent="0.25">
      <c r="A704" s="38" t="s">
        <v>1558</v>
      </c>
      <c r="B704" s="39"/>
      <c r="C704" s="38" t="s">
        <v>1559</v>
      </c>
      <c r="D704" s="38" t="s">
        <v>9</v>
      </c>
      <c r="E704" s="40">
        <v>961.2</v>
      </c>
      <c r="F704" s="41">
        <v>0</v>
      </c>
      <c r="G704" s="41">
        <v>961.2</v>
      </c>
    </row>
    <row r="705" spans="1:7" s="42" customFormat="1" ht="26.4" x14ac:dyDescent="0.25">
      <c r="A705" s="38" t="s">
        <v>1560</v>
      </c>
      <c r="B705" s="39"/>
      <c r="C705" s="38" t="s">
        <v>1561</v>
      </c>
      <c r="D705" s="38" t="s">
        <v>9</v>
      </c>
      <c r="E705" s="40">
        <v>1147.92</v>
      </c>
      <c r="F705" s="41">
        <v>0</v>
      </c>
      <c r="G705" s="41">
        <v>1147.92</v>
      </c>
    </row>
    <row r="706" spans="1:7" s="42" customFormat="1" ht="15.9" customHeight="1" x14ac:dyDescent="0.25">
      <c r="A706" s="32" t="s">
        <v>1562</v>
      </c>
      <c r="B706" s="33" t="s">
        <v>1563</v>
      </c>
      <c r="C706" s="34"/>
      <c r="D706" s="43"/>
      <c r="E706" s="44"/>
      <c r="F706" s="44"/>
      <c r="G706" s="45"/>
    </row>
    <row r="707" spans="1:7" s="42" customFormat="1" ht="39.6" x14ac:dyDescent="0.25">
      <c r="A707" s="38" t="s">
        <v>1564</v>
      </c>
      <c r="B707" s="39"/>
      <c r="C707" s="38" t="s">
        <v>1565</v>
      </c>
      <c r="D707" s="38" t="s">
        <v>218</v>
      </c>
      <c r="E707" s="40">
        <v>1529.67</v>
      </c>
      <c r="F707" s="41">
        <v>0</v>
      </c>
      <c r="G707" s="41">
        <v>1529.67</v>
      </c>
    </row>
    <row r="708" spans="1:7" s="42" customFormat="1" ht="26.4" x14ac:dyDescent="0.25">
      <c r="A708" s="38" t="s">
        <v>1566</v>
      </c>
      <c r="B708" s="39"/>
      <c r="C708" s="38" t="s">
        <v>1567</v>
      </c>
      <c r="D708" s="38" t="s">
        <v>9</v>
      </c>
      <c r="E708" s="40">
        <v>25.48</v>
      </c>
      <c r="F708" s="41">
        <v>0</v>
      </c>
      <c r="G708" s="41">
        <v>25.48</v>
      </c>
    </row>
    <row r="709" spans="1:7" s="42" customFormat="1" ht="26.4" x14ac:dyDescent="0.25">
      <c r="A709" s="38" t="s">
        <v>1568</v>
      </c>
      <c r="B709" s="39"/>
      <c r="C709" s="38" t="s">
        <v>1569</v>
      </c>
      <c r="D709" s="38" t="s">
        <v>9</v>
      </c>
      <c r="E709" s="40">
        <v>28.64</v>
      </c>
      <c r="F709" s="41">
        <v>0</v>
      </c>
      <c r="G709" s="41">
        <v>28.64</v>
      </c>
    </row>
    <row r="710" spans="1:7" s="42" customFormat="1" ht="26.4" x14ac:dyDescent="0.25">
      <c r="A710" s="38" t="s">
        <v>1570</v>
      </c>
      <c r="B710" s="39"/>
      <c r="C710" s="38" t="s">
        <v>1571</v>
      </c>
      <c r="D710" s="38" t="s">
        <v>9</v>
      </c>
      <c r="E710" s="40">
        <v>47.13</v>
      </c>
      <c r="F710" s="41">
        <v>0</v>
      </c>
      <c r="G710" s="41">
        <v>47.13</v>
      </c>
    </row>
    <row r="711" spans="1:7" s="42" customFormat="1" ht="26.4" x14ac:dyDescent="0.25">
      <c r="A711" s="38" t="s">
        <v>1572</v>
      </c>
      <c r="B711" s="39"/>
      <c r="C711" s="38" t="s">
        <v>1573</v>
      </c>
      <c r="D711" s="38" t="s">
        <v>8</v>
      </c>
      <c r="E711" s="40">
        <v>0</v>
      </c>
      <c r="F711" s="41">
        <v>387.6</v>
      </c>
      <c r="G711" s="41">
        <v>387.6</v>
      </c>
    </row>
    <row r="712" spans="1:7" s="42" customFormat="1" ht="15.9" customHeight="1" x14ac:dyDescent="0.25">
      <c r="A712" s="32" t="s">
        <v>1574</v>
      </c>
      <c r="B712" s="33" t="s">
        <v>1575</v>
      </c>
      <c r="C712" s="34"/>
      <c r="D712" s="43"/>
      <c r="E712" s="44"/>
      <c r="F712" s="44"/>
      <c r="G712" s="45"/>
    </row>
    <row r="713" spans="1:7" s="42" customFormat="1" ht="39.6" x14ac:dyDescent="0.25">
      <c r="A713" s="38" t="s">
        <v>1576</v>
      </c>
      <c r="B713" s="39"/>
      <c r="C713" s="38" t="s">
        <v>1577</v>
      </c>
      <c r="D713" s="38" t="s">
        <v>218</v>
      </c>
      <c r="E713" s="40">
        <v>9000</v>
      </c>
      <c r="F713" s="41">
        <v>0</v>
      </c>
      <c r="G713" s="41">
        <v>9000</v>
      </c>
    </row>
    <row r="714" spans="1:7" s="42" customFormat="1" ht="26.4" x14ac:dyDescent="0.25">
      <c r="A714" s="38" t="s">
        <v>1578</v>
      </c>
      <c r="B714" s="39"/>
      <c r="C714" s="38" t="s">
        <v>1579</v>
      </c>
      <c r="D714" s="38" t="s">
        <v>9</v>
      </c>
      <c r="E714" s="40">
        <v>30.27</v>
      </c>
      <c r="F714" s="41">
        <v>4.2</v>
      </c>
      <c r="G714" s="41">
        <v>34.47</v>
      </c>
    </row>
    <row r="715" spans="1:7" s="42" customFormat="1" ht="26.4" x14ac:dyDescent="0.25">
      <c r="A715" s="38" t="s">
        <v>1580</v>
      </c>
      <c r="B715" s="39"/>
      <c r="C715" s="38" t="s">
        <v>1581</v>
      </c>
      <c r="D715" s="38" t="s">
        <v>9</v>
      </c>
      <c r="E715" s="40">
        <v>32.97</v>
      </c>
      <c r="F715" s="41">
        <v>4.2</v>
      </c>
      <c r="G715" s="41">
        <v>37.17</v>
      </c>
    </row>
    <row r="716" spans="1:7" s="42" customFormat="1" ht="26.4" x14ac:dyDescent="0.25">
      <c r="A716" s="38" t="s">
        <v>1582</v>
      </c>
      <c r="B716" s="39"/>
      <c r="C716" s="38" t="s">
        <v>1583</v>
      </c>
      <c r="D716" s="38" t="s">
        <v>9</v>
      </c>
      <c r="E716" s="40">
        <v>35.81</v>
      </c>
      <c r="F716" s="41">
        <v>4.2</v>
      </c>
      <c r="G716" s="41">
        <v>40.01</v>
      </c>
    </row>
    <row r="717" spans="1:7" s="42" customFormat="1" ht="26.4" x14ac:dyDescent="0.25">
      <c r="A717" s="38" t="s">
        <v>1584</v>
      </c>
      <c r="B717" s="39"/>
      <c r="C717" s="38" t="s">
        <v>1585</v>
      </c>
      <c r="D717" s="38" t="s">
        <v>9</v>
      </c>
      <c r="E717" s="40">
        <v>40.32</v>
      </c>
      <c r="F717" s="41">
        <v>4.2</v>
      </c>
      <c r="G717" s="41">
        <v>44.52</v>
      </c>
    </row>
    <row r="718" spans="1:7" s="42" customFormat="1" ht="26.4" x14ac:dyDescent="0.25">
      <c r="A718" s="38" t="s">
        <v>1586</v>
      </c>
      <c r="B718" s="39"/>
      <c r="C718" s="38" t="s">
        <v>1587</v>
      </c>
      <c r="D718" s="38" t="s">
        <v>9</v>
      </c>
      <c r="E718" s="40">
        <v>54.76</v>
      </c>
      <c r="F718" s="41">
        <v>4.2</v>
      </c>
      <c r="G718" s="41">
        <v>58.96</v>
      </c>
    </row>
    <row r="719" spans="1:7" s="42" customFormat="1" ht="26.4" x14ac:dyDescent="0.25">
      <c r="A719" s="38" t="s">
        <v>1588</v>
      </c>
      <c r="B719" s="39"/>
      <c r="C719" s="38" t="s">
        <v>1589</v>
      </c>
      <c r="D719" s="38" t="s">
        <v>9</v>
      </c>
      <c r="E719" s="40">
        <v>69.77</v>
      </c>
      <c r="F719" s="41">
        <v>4.2</v>
      </c>
      <c r="G719" s="41">
        <v>73.97</v>
      </c>
    </row>
    <row r="720" spans="1:7" s="42" customFormat="1" ht="26.4" x14ac:dyDescent="0.25">
      <c r="A720" s="38" t="s">
        <v>1590</v>
      </c>
      <c r="B720" s="39"/>
      <c r="C720" s="38" t="s">
        <v>1591</v>
      </c>
      <c r="D720" s="38" t="s">
        <v>9</v>
      </c>
      <c r="E720" s="40">
        <v>85.14</v>
      </c>
      <c r="F720" s="41">
        <v>4.2</v>
      </c>
      <c r="G720" s="41">
        <v>89.34</v>
      </c>
    </row>
    <row r="721" spans="1:7" s="42" customFormat="1" ht="26.4" x14ac:dyDescent="0.25">
      <c r="A721" s="38" t="s">
        <v>1592</v>
      </c>
      <c r="B721" s="39"/>
      <c r="C721" s="38" t="s">
        <v>1593</v>
      </c>
      <c r="D721" s="38" t="s">
        <v>9</v>
      </c>
      <c r="E721" s="40">
        <v>104.87</v>
      </c>
      <c r="F721" s="41">
        <v>4.2</v>
      </c>
      <c r="G721" s="41">
        <v>109.07</v>
      </c>
    </row>
    <row r="722" spans="1:7" s="42" customFormat="1" ht="15.9" customHeight="1" x14ac:dyDescent="0.25">
      <c r="A722" s="32" t="s">
        <v>1594</v>
      </c>
      <c r="B722" s="33" t="s">
        <v>1595</v>
      </c>
      <c r="C722" s="34"/>
      <c r="D722" s="43"/>
      <c r="E722" s="44"/>
      <c r="F722" s="44"/>
      <c r="G722" s="45"/>
    </row>
    <row r="723" spans="1:7" s="42" customFormat="1" ht="39.6" x14ac:dyDescent="0.25">
      <c r="A723" s="38" t="s">
        <v>1596</v>
      </c>
      <c r="B723" s="39"/>
      <c r="C723" s="38" t="s">
        <v>1597</v>
      </c>
      <c r="D723" s="38" t="s">
        <v>218</v>
      </c>
      <c r="E723" s="40">
        <v>16196.47</v>
      </c>
      <c r="F723" s="41">
        <v>0</v>
      </c>
      <c r="G723" s="41">
        <v>16196.47</v>
      </c>
    </row>
    <row r="724" spans="1:7" ht="26.4" x14ac:dyDescent="0.3">
      <c r="A724" s="38" t="s">
        <v>1598</v>
      </c>
      <c r="B724" s="39"/>
      <c r="C724" s="38" t="s">
        <v>1599</v>
      </c>
      <c r="D724" s="38" t="s">
        <v>9</v>
      </c>
      <c r="E724" s="40">
        <v>184.49</v>
      </c>
      <c r="F724" s="41">
        <v>18.95</v>
      </c>
      <c r="G724" s="41">
        <v>203.44</v>
      </c>
    </row>
    <row r="725" spans="1:7" s="42" customFormat="1" ht="26.4" x14ac:dyDescent="0.25">
      <c r="A725" s="38" t="s">
        <v>1600</v>
      </c>
      <c r="B725" s="39"/>
      <c r="C725" s="38" t="s">
        <v>1601</v>
      </c>
      <c r="D725" s="38" t="s">
        <v>9</v>
      </c>
      <c r="E725" s="40">
        <v>226.04</v>
      </c>
      <c r="F725" s="41">
        <v>28.97</v>
      </c>
      <c r="G725" s="41">
        <v>255.01</v>
      </c>
    </row>
    <row r="726" spans="1:7" s="42" customFormat="1" ht="26.4" x14ac:dyDescent="0.25">
      <c r="A726" s="38" t="s">
        <v>1602</v>
      </c>
      <c r="B726" s="39"/>
      <c r="C726" s="38" t="s">
        <v>1603</v>
      </c>
      <c r="D726" s="38" t="s">
        <v>9</v>
      </c>
      <c r="E726" s="40">
        <v>264.58</v>
      </c>
      <c r="F726" s="41">
        <v>33.950000000000003</v>
      </c>
      <c r="G726" s="41">
        <v>298.52999999999997</v>
      </c>
    </row>
    <row r="727" spans="1:7" s="42" customFormat="1" ht="15.9" customHeight="1" x14ac:dyDescent="0.25">
      <c r="A727" s="26" t="s">
        <v>1604</v>
      </c>
      <c r="B727" s="27" t="s">
        <v>1605</v>
      </c>
      <c r="C727" s="28"/>
      <c r="D727" s="29"/>
      <c r="E727" s="30"/>
      <c r="F727" s="30"/>
      <c r="G727" s="31"/>
    </row>
    <row r="728" spans="1:7" s="42" customFormat="1" ht="15.9" customHeight="1" x14ac:dyDescent="0.25">
      <c r="A728" s="32" t="s">
        <v>1606</v>
      </c>
      <c r="B728" s="33" t="s">
        <v>1607</v>
      </c>
      <c r="C728" s="34"/>
      <c r="D728" s="43"/>
      <c r="E728" s="44"/>
      <c r="F728" s="44"/>
      <c r="G728" s="45"/>
    </row>
    <row r="729" spans="1:7" s="42" customFormat="1" ht="39.6" x14ac:dyDescent="0.25">
      <c r="A729" s="38" t="s">
        <v>1608</v>
      </c>
      <c r="B729" s="39"/>
      <c r="C729" s="38" t="s">
        <v>1609</v>
      </c>
      <c r="D729" s="38" t="s">
        <v>7</v>
      </c>
      <c r="E729" s="40">
        <v>64.430000000000007</v>
      </c>
      <c r="F729" s="41">
        <v>25.45</v>
      </c>
      <c r="G729" s="41">
        <v>89.88</v>
      </c>
    </row>
    <row r="730" spans="1:7" s="42" customFormat="1" ht="39.6" x14ac:dyDescent="0.25">
      <c r="A730" s="38" t="s">
        <v>1610</v>
      </c>
      <c r="B730" s="39"/>
      <c r="C730" s="38" t="s">
        <v>1611</v>
      </c>
      <c r="D730" s="38" t="s">
        <v>7</v>
      </c>
      <c r="E730" s="40">
        <v>79.569999999999993</v>
      </c>
      <c r="F730" s="41">
        <v>27.98</v>
      </c>
      <c r="G730" s="41">
        <v>107.55</v>
      </c>
    </row>
    <row r="731" spans="1:7" s="42" customFormat="1" ht="39.6" x14ac:dyDescent="0.25">
      <c r="A731" s="38" t="s">
        <v>1612</v>
      </c>
      <c r="B731" s="39"/>
      <c r="C731" s="38" t="s">
        <v>1613</v>
      </c>
      <c r="D731" s="38" t="s">
        <v>7</v>
      </c>
      <c r="E731" s="40">
        <v>93.28</v>
      </c>
      <c r="F731" s="41">
        <v>30.52</v>
      </c>
      <c r="G731" s="41">
        <v>123.8</v>
      </c>
    </row>
    <row r="732" spans="1:7" s="42" customFormat="1" ht="39.6" x14ac:dyDescent="0.25">
      <c r="A732" s="38" t="s">
        <v>1614</v>
      </c>
      <c r="B732" s="39"/>
      <c r="C732" s="38" t="s">
        <v>1615</v>
      </c>
      <c r="D732" s="38" t="s">
        <v>7</v>
      </c>
      <c r="E732" s="40">
        <v>104.56</v>
      </c>
      <c r="F732" s="41">
        <v>33.06</v>
      </c>
      <c r="G732" s="41">
        <v>137.62</v>
      </c>
    </row>
    <row r="733" spans="1:7" s="42" customFormat="1" ht="39.6" x14ac:dyDescent="0.25">
      <c r="A733" s="38" t="s">
        <v>1616</v>
      </c>
      <c r="B733" s="39"/>
      <c r="C733" s="38" t="s">
        <v>1617</v>
      </c>
      <c r="D733" s="38" t="s">
        <v>7</v>
      </c>
      <c r="E733" s="40">
        <v>130.04</v>
      </c>
      <c r="F733" s="41">
        <v>36.29</v>
      </c>
      <c r="G733" s="41">
        <v>166.33</v>
      </c>
    </row>
    <row r="734" spans="1:7" s="42" customFormat="1" ht="39.6" x14ac:dyDescent="0.25">
      <c r="A734" s="38" t="s">
        <v>1618</v>
      </c>
      <c r="B734" s="39"/>
      <c r="C734" s="38" t="s">
        <v>1619</v>
      </c>
      <c r="D734" s="38" t="s">
        <v>7</v>
      </c>
      <c r="E734" s="40">
        <v>73.08</v>
      </c>
      <c r="F734" s="41">
        <v>27.98</v>
      </c>
      <c r="G734" s="41">
        <v>101.06</v>
      </c>
    </row>
    <row r="735" spans="1:7" s="42" customFormat="1" ht="39.6" x14ac:dyDescent="0.25">
      <c r="A735" s="38" t="s">
        <v>1620</v>
      </c>
      <c r="B735" s="39"/>
      <c r="C735" s="38" t="s">
        <v>1621</v>
      </c>
      <c r="D735" s="38" t="s">
        <v>7</v>
      </c>
      <c r="E735" s="40">
        <v>85.79</v>
      </c>
      <c r="F735" s="41">
        <v>27.98</v>
      </c>
      <c r="G735" s="41">
        <v>113.77</v>
      </c>
    </row>
    <row r="736" spans="1:7" s="42" customFormat="1" ht="39.6" x14ac:dyDescent="0.25">
      <c r="A736" s="38" t="s">
        <v>1622</v>
      </c>
      <c r="B736" s="39"/>
      <c r="C736" s="38" t="s">
        <v>1623</v>
      </c>
      <c r="D736" s="38" t="s">
        <v>7</v>
      </c>
      <c r="E736" s="40">
        <v>95.85</v>
      </c>
      <c r="F736" s="41">
        <v>30.52</v>
      </c>
      <c r="G736" s="41">
        <v>126.37</v>
      </c>
    </row>
    <row r="737" spans="1:7" s="42" customFormat="1" ht="39.6" x14ac:dyDescent="0.25">
      <c r="A737" s="38" t="s">
        <v>1624</v>
      </c>
      <c r="B737" s="39"/>
      <c r="C737" s="38" t="s">
        <v>1625</v>
      </c>
      <c r="D737" s="38" t="s">
        <v>7</v>
      </c>
      <c r="E737" s="40">
        <v>109.87</v>
      </c>
      <c r="F737" s="41">
        <v>33.06</v>
      </c>
      <c r="G737" s="41">
        <v>142.93</v>
      </c>
    </row>
    <row r="738" spans="1:7" s="42" customFormat="1" ht="39.6" x14ac:dyDescent="0.25">
      <c r="A738" s="38" t="s">
        <v>1626</v>
      </c>
      <c r="B738" s="39"/>
      <c r="C738" s="38" t="s">
        <v>1627</v>
      </c>
      <c r="D738" s="38" t="s">
        <v>7</v>
      </c>
      <c r="E738" s="40">
        <v>167.17</v>
      </c>
      <c r="F738" s="41">
        <v>36.29</v>
      </c>
      <c r="G738" s="41">
        <v>203.46</v>
      </c>
    </row>
    <row r="739" spans="1:7" s="42" customFormat="1" ht="15.9" customHeight="1" x14ac:dyDescent="0.25">
      <c r="A739" s="32" t="s">
        <v>1628</v>
      </c>
      <c r="B739" s="33" t="s">
        <v>1629</v>
      </c>
      <c r="C739" s="34"/>
      <c r="D739" s="43"/>
      <c r="E739" s="44"/>
      <c r="F739" s="44"/>
      <c r="G739" s="45"/>
    </row>
    <row r="740" spans="1:7" s="42" customFormat="1" ht="39.6" x14ac:dyDescent="0.25">
      <c r="A740" s="38" t="s">
        <v>1630</v>
      </c>
      <c r="B740" s="39"/>
      <c r="C740" s="38" t="s">
        <v>1631</v>
      </c>
      <c r="D740" s="38" t="s">
        <v>7</v>
      </c>
      <c r="E740" s="40">
        <v>86.21</v>
      </c>
      <c r="F740" s="41">
        <v>27.98</v>
      </c>
      <c r="G740" s="41">
        <v>114.19</v>
      </c>
    </row>
    <row r="741" spans="1:7" ht="39.6" x14ac:dyDescent="0.3">
      <c r="A741" s="38" t="s">
        <v>1632</v>
      </c>
      <c r="B741" s="39"/>
      <c r="C741" s="38" t="s">
        <v>1633</v>
      </c>
      <c r="D741" s="38" t="s">
        <v>7</v>
      </c>
      <c r="E741" s="40">
        <v>94.96</v>
      </c>
      <c r="F741" s="41">
        <v>30.52</v>
      </c>
      <c r="G741" s="41">
        <v>125.48</v>
      </c>
    </row>
    <row r="742" spans="1:7" s="42" customFormat="1" ht="39.6" x14ac:dyDescent="0.25">
      <c r="A742" s="38" t="s">
        <v>1634</v>
      </c>
      <c r="B742" s="39"/>
      <c r="C742" s="38" t="s">
        <v>1635</v>
      </c>
      <c r="D742" s="38" t="s">
        <v>7</v>
      </c>
      <c r="E742" s="40">
        <v>101.31</v>
      </c>
      <c r="F742" s="41">
        <v>33.06</v>
      </c>
      <c r="G742" s="41">
        <v>134.37</v>
      </c>
    </row>
    <row r="743" spans="1:7" s="42" customFormat="1" ht="39.6" x14ac:dyDescent="0.25">
      <c r="A743" s="38" t="s">
        <v>1636</v>
      </c>
      <c r="B743" s="39"/>
      <c r="C743" s="38" t="s">
        <v>1637</v>
      </c>
      <c r="D743" s="38" t="s">
        <v>7</v>
      </c>
      <c r="E743" s="40">
        <v>111.9</v>
      </c>
      <c r="F743" s="41">
        <v>36.29</v>
      </c>
      <c r="G743" s="41">
        <v>148.19</v>
      </c>
    </row>
    <row r="744" spans="1:7" s="42" customFormat="1" ht="15.9" customHeight="1" x14ac:dyDescent="0.25">
      <c r="A744" s="32" t="s">
        <v>1638</v>
      </c>
      <c r="B744" s="33" t="s">
        <v>1639</v>
      </c>
      <c r="C744" s="34"/>
      <c r="D744" s="43"/>
      <c r="E744" s="44"/>
      <c r="F744" s="44"/>
      <c r="G744" s="45"/>
    </row>
    <row r="745" spans="1:7" s="42" customFormat="1" ht="26.4" x14ac:dyDescent="0.25">
      <c r="A745" s="38" t="s">
        <v>1640</v>
      </c>
      <c r="B745" s="39"/>
      <c r="C745" s="38" t="s">
        <v>1641</v>
      </c>
      <c r="D745" s="38" t="s">
        <v>7</v>
      </c>
      <c r="E745" s="40">
        <v>88.78</v>
      </c>
      <c r="F745" s="41">
        <v>8.5299999999999994</v>
      </c>
      <c r="G745" s="41">
        <v>97.31</v>
      </c>
    </row>
    <row r="746" spans="1:7" s="42" customFormat="1" ht="26.4" x14ac:dyDescent="0.25">
      <c r="A746" s="38" t="s">
        <v>1642</v>
      </c>
      <c r="B746" s="39"/>
      <c r="C746" s="38" t="s">
        <v>1643</v>
      </c>
      <c r="D746" s="38" t="s">
        <v>7</v>
      </c>
      <c r="E746" s="40">
        <v>94.88</v>
      </c>
      <c r="F746" s="41">
        <v>8.9700000000000006</v>
      </c>
      <c r="G746" s="41">
        <v>103.85</v>
      </c>
    </row>
    <row r="747" spans="1:7" s="42" customFormat="1" ht="26.4" x14ac:dyDescent="0.25">
      <c r="A747" s="38" t="s">
        <v>1644</v>
      </c>
      <c r="B747" s="39"/>
      <c r="C747" s="38" t="s">
        <v>1645</v>
      </c>
      <c r="D747" s="38" t="s">
        <v>7</v>
      </c>
      <c r="E747" s="40">
        <v>103.12</v>
      </c>
      <c r="F747" s="41">
        <v>9.41</v>
      </c>
      <c r="G747" s="41">
        <v>112.53</v>
      </c>
    </row>
    <row r="748" spans="1:7" s="42" customFormat="1" ht="26.4" x14ac:dyDescent="0.25">
      <c r="A748" s="38" t="s">
        <v>1646</v>
      </c>
      <c r="B748" s="39"/>
      <c r="C748" s="38" t="s">
        <v>1647</v>
      </c>
      <c r="D748" s="38" t="s">
        <v>7</v>
      </c>
      <c r="E748" s="40">
        <v>118.88</v>
      </c>
      <c r="F748" s="41">
        <v>9.58</v>
      </c>
      <c r="G748" s="41">
        <v>128.46</v>
      </c>
    </row>
    <row r="749" spans="1:7" s="42" customFormat="1" ht="26.4" x14ac:dyDescent="0.25">
      <c r="A749" s="38" t="s">
        <v>1648</v>
      </c>
      <c r="B749" s="39"/>
      <c r="C749" s="38" t="s">
        <v>1649</v>
      </c>
      <c r="D749" s="38" t="s">
        <v>7</v>
      </c>
      <c r="E749" s="40">
        <v>85.81</v>
      </c>
      <c r="F749" s="41">
        <v>8.5299999999999994</v>
      </c>
      <c r="G749" s="41">
        <v>94.34</v>
      </c>
    </row>
    <row r="750" spans="1:7" s="42" customFormat="1" ht="26.4" x14ac:dyDescent="0.25">
      <c r="A750" s="38" t="s">
        <v>1650</v>
      </c>
      <c r="B750" s="39"/>
      <c r="C750" s="38" t="s">
        <v>1651</v>
      </c>
      <c r="D750" s="38" t="s">
        <v>7</v>
      </c>
      <c r="E750" s="40">
        <v>96.15</v>
      </c>
      <c r="F750" s="41">
        <v>8.9600000000000009</v>
      </c>
      <c r="G750" s="41">
        <v>105.11</v>
      </c>
    </row>
    <row r="751" spans="1:7" s="42" customFormat="1" ht="15.9" customHeight="1" x14ac:dyDescent="0.25">
      <c r="A751" s="26" t="s">
        <v>1652</v>
      </c>
      <c r="B751" s="27" t="s">
        <v>1653</v>
      </c>
      <c r="C751" s="28"/>
      <c r="D751" s="29"/>
      <c r="E751" s="30"/>
      <c r="F751" s="30"/>
      <c r="G751" s="31"/>
    </row>
    <row r="752" spans="1:7" s="42" customFormat="1" ht="15.9" customHeight="1" x14ac:dyDescent="0.25">
      <c r="A752" s="32" t="s">
        <v>1654</v>
      </c>
      <c r="B752" s="33" t="s">
        <v>1655</v>
      </c>
      <c r="C752" s="34"/>
      <c r="D752" s="43"/>
      <c r="E752" s="44"/>
      <c r="F752" s="44"/>
      <c r="G752" s="45"/>
    </row>
    <row r="753" spans="1:7" ht="26.4" x14ac:dyDescent="0.3">
      <c r="A753" s="38" t="s">
        <v>1656</v>
      </c>
      <c r="B753" s="39"/>
      <c r="C753" s="38" t="s">
        <v>1657</v>
      </c>
      <c r="D753" s="38" t="s">
        <v>8</v>
      </c>
      <c r="E753" s="40">
        <v>353.9</v>
      </c>
      <c r="F753" s="41">
        <v>289.67</v>
      </c>
      <c r="G753" s="41">
        <v>643.57000000000005</v>
      </c>
    </row>
    <row r="754" spans="1:7" s="42" customFormat="1" ht="26.4" x14ac:dyDescent="0.25">
      <c r="A754" s="38" t="s">
        <v>1658</v>
      </c>
      <c r="B754" s="39"/>
      <c r="C754" s="38" t="s">
        <v>1659</v>
      </c>
      <c r="D754" s="38" t="s">
        <v>7</v>
      </c>
      <c r="E754" s="40">
        <v>37.08</v>
      </c>
      <c r="F754" s="41">
        <v>27.81</v>
      </c>
      <c r="G754" s="41">
        <v>64.89</v>
      </c>
    </row>
    <row r="755" spans="1:7" s="42" customFormat="1" ht="26.4" x14ac:dyDescent="0.25">
      <c r="A755" s="38" t="s">
        <v>1660</v>
      </c>
      <c r="B755" s="39"/>
      <c r="C755" s="38" t="s">
        <v>1661</v>
      </c>
      <c r="D755" s="38" t="s">
        <v>7</v>
      </c>
      <c r="E755" s="40">
        <v>48.58</v>
      </c>
      <c r="F755" s="41">
        <v>28.43</v>
      </c>
      <c r="G755" s="41">
        <v>77.010000000000005</v>
      </c>
    </row>
    <row r="756" spans="1:7" s="42" customFormat="1" ht="15.9" customHeight="1" x14ac:dyDescent="0.25">
      <c r="A756" s="32" t="s">
        <v>1662</v>
      </c>
      <c r="B756" s="33" t="s">
        <v>1663</v>
      </c>
      <c r="C756" s="34"/>
      <c r="D756" s="43"/>
      <c r="E756" s="44"/>
      <c r="F756" s="44"/>
      <c r="G756" s="45"/>
    </row>
    <row r="757" spans="1:7" s="42" customFormat="1" ht="26.4" x14ac:dyDescent="0.25">
      <c r="A757" s="38" t="s">
        <v>1664</v>
      </c>
      <c r="B757" s="39"/>
      <c r="C757" s="38" t="s">
        <v>1665</v>
      </c>
      <c r="D757" s="38" t="s">
        <v>7</v>
      </c>
      <c r="E757" s="40">
        <v>21.75</v>
      </c>
      <c r="F757" s="41">
        <v>35.78</v>
      </c>
      <c r="G757" s="41">
        <v>57.53</v>
      </c>
    </row>
    <row r="758" spans="1:7" s="42" customFormat="1" ht="26.4" x14ac:dyDescent="0.25">
      <c r="A758" s="38" t="s">
        <v>1666</v>
      </c>
      <c r="B758" s="39"/>
      <c r="C758" s="38" t="s">
        <v>1667</v>
      </c>
      <c r="D758" s="38" t="s">
        <v>7</v>
      </c>
      <c r="E758" s="40">
        <v>30.09</v>
      </c>
      <c r="F758" s="41">
        <v>56.61</v>
      </c>
      <c r="G758" s="41">
        <v>86.7</v>
      </c>
    </row>
    <row r="759" spans="1:7" s="42" customFormat="1" ht="13.2" x14ac:dyDescent="0.25">
      <c r="A759" s="38" t="s">
        <v>1668</v>
      </c>
      <c r="B759" s="39"/>
      <c r="C759" s="38" t="s">
        <v>1669</v>
      </c>
      <c r="D759" s="38" t="s">
        <v>7</v>
      </c>
      <c r="E759" s="40">
        <v>66.25</v>
      </c>
      <c r="F759" s="41">
        <v>91.85</v>
      </c>
      <c r="G759" s="41">
        <v>158.1</v>
      </c>
    </row>
    <row r="760" spans="1:7" s="42" customFormat="1" ht="26.4" x14ac:dyDescent="0.25">
      <c r="A760" s="38" t="s">
        <v>1670</v>
      </c>
      <c r="B760" s="39"/>
      <c r="C760" s="38" t="s">
        <v>1671</v>
      </c>
      <c r="D760" s="38" t="s">
        <v>7</v>
      </c>
      <c r="E760" s="40">
        <v>95.83</v>
      </c>
      <c r="F760" s="41">
        <v>113.27</v>
      </c>
      <c r="G760" s="41">
        <v>209.1</v>
      </c>
    </row>
    <row r="761" spans="1:7" s="42" customFormat="1" ht="26.4" x14ac:dyDescent="0.25">
      <c r="A761" s="38" t="s">
        <v>1672</v>
      </c>
      <c r="B761" s="39"/>
      <c r="C761" s="38" t="s">
        <v>1673</v>
      </c>
      <c r="D761" s="38" t="s">
        <v>7</v>
      </c>
      <c r="E761" s="40">
        <v>90.39</v>
      </c>
      <c r="F761" s="41">
        <v>56.61</v>
      </c>
      <c r="G761" s="41">
        <v>147</v>
      </c>
    </row>
    <row r="762" spans="1:7" s="42" customFormat="1" ht="26.4" x14ac:dyDescent="0.25">
      <c r="A762" s="38" t="s">
        <v>1674</v>
      </c>
      <c r="B762" s="39"/>
      <c r="C762" s="38" t="s">
        <v>1675</v>
      </c>
      <c r="D762" s="38" t="s">
        <v>7</v>
      </c>
      <c r="E762" s="40">
        <v>204.85</v>
      </c>
      <c r="F762" s="41">
        <v>91.85</v>
      </c>
      <c r="G762" s="41">
        <v>296.7</v>
      </c>
    </row>
    <row r="763" spans="1:7" s="42" customFormat="1" ht="15.9" customHeight="1" x14ac:dyDescent="0.25">
      <c r="A763" s="32" t="s">
        <v>1676</v>
      </c>
      <c r="B763" s="33" t="s">
        <v>1677</v>
      </c>
      <c r="C763" s="34"/>
      <c r="D763" s="43"/>
      <c r="E763" s="44"/>
      <c r="F763" s="44"/>
      <c r="G763" s="45"/>
    </row>
    <row r="764" spans="1:7" s="42" customFormat="1" ht="13.2" x14ac:dyDescent="0.25">
      <c r="A764" s="38" t="s">
        <v>1678</v>
      </c>
      <c r="B764" s="39"/>
      <c r="C764" s="38" t="s">
        <v>1679</v>
      </c>
      <c r="D764" s="38" t="s">
        <v>7</v>
      </c>
      <c r="E764" s="40">
        <v>67.680000000000007</v>
      </c>
      <c r="F764" s="41">
        <v>50.45</v>
      </c>
      <c r="G764" s="41">
        <v>118.13</v>
      </c>
    </row>
    <row r="765" spans="1:7" s="42" customFormat="1" ht="13.2" x14ac:dyDescent="0.25">
      <c r="A765" s="38" t="s">
        <v>1680</v>
      </c>
      <c r="B765" s="39"/>
      <c r="C765" s="38" t="s">
        <v>1681</v>
      </c>
      <c r="D765" s="38" t="s">
        <v>7</v>
      </c>
      <c r="E765" s="40">
        <v>127.73</v>
      </c>
      <c r="F765" s="41">
        <v>95.15</v>
      </c>
      <c r="G765" s="41">
        <v>222.88</v>
      </c>
    </row>
    <row r="766" spans="1:7" s="42" customFormat="1" ht="13.2" x14ac:dyDescent="0.25">
      <c r="A766" s="38" t="s">
        <v>1682</v>
      </c>
      <c r="B766" s="39"/>
      <c r="C766" s="38" t="s">
        <v>1683</v>
      </c>
      <c r="D766" s="38" t="s">
        <v>7</v>
      </c>
      <c r="E766" s="40">
        <v>264.98</v>
      </c>
      <c r="F766" s="41">
        <v>133.09</v>
      </c>
      <c r="G766" s="41">
        <v>398.07</v>
      </c>
    </row>
    <row r="767" spans="1:7" s="42" customFormat="1" ht="15.9" customHeight="1" x14ac:dyDescent="0.25">
      <c r="A767" s="32" t="s">
        <v>1684</v>
      </c>
      <c r="B767" s="33" t="s">
        <v>1685</v>
      </c>
      <c r="C767" s="34"/>
      <c r="D767" s="43"/>
      <c r="E767" s="44"/>
      <c r="F767" s="44"/>
      <c r="G767" s="45"/>
    </row>
    <row r="768" spans="1:7" s="42" customFormat="1" ht="26.4" x14ac:dyDescent="0.25">
      <c r="A768" s="38" t="s">
        <v>1686</v>
      </c>
      <c r="B768" s="39"/>
      <c r="C768" s="38" t="s">
        <v>1687</v>
      </c>
      <c r="D768" s="38" t="s">
        <v>7</v>
      </c>
      <c r="E768" s="40">
        <v>21.65</v>
      </c>
      <c r="F768" s="41">
        <v>25.61</v>
      </c>
      <c r="G768" s="41">
        <v>47.26</v>
      </c>
    </row>
    <row r="769" spans="1:7" s="42" customFormat="1" ht="26.4" x14ac:dyDescent="0.25">
      <c r="A769" s="38" t="s">
        <v>1688</v>
      </c>
      <c r="B769" s="39"/>
      <c r="C769" s="38" t="s">
        <v>1689</v>
      </c>
      <c r="D769" s="38" t="s">
        <v>7</v>
      </c>
      <c r="E769" s="40">
        <v>29.67</v>
      </c>
      <c r="F769" s="41">
        <v>27.81</v>
      </c>
      <c r="G769" s="41">
        <v>57.48</v>
      </c>
    </row>
    <row r="770" spans="1:7" s="42" customFormat="1" ht="26.4" x14ac:dyDescent="0.25">
      <c r="A770" s="38" t="s">
        <v>1690</v>
      </c>
      <c r="B770" s="39"/>
      <c r="C770" s="38" t="s">
        <v>1691</v>
      </c>
      <c r="D770" s="38" t="s">
        <v>7</v>
      </c>
      <c r="E770" s="40">
        <v>32.200000000000003</v>
      </c>
      <c r="F770" s="41">
        <v>29.83</v>
      </c>
      <c r="G770" s="41">
        <v>62.03</v>
      </c>
    </row>
    <row r="771" spans="1:7" s="42" customFormat="1" ht="15.9" customHeight="1" x14ac:dyDescent="0.25">
      <c r="A771" s="32" t="s">
        <v>1692</v>
      </c>
      <c r="B771" s="33" t="s">
        <v>1693</v>
      </c>
      <c r="C771" s="34"/>
      <c r="D771" s="43"/>
      <c r="E771" s="44"/>
      <c r="F771" s="44"/>
      <c r="G771" s="45"/>
    </row>
    <row r="772" spans="1:7" s="42" customFormat="1" ht="26.4" x14ac:dyDescent="0.25">
      <c r="A772" s="38" t="s">
        <v>1694</v>
      </c>
      <c r="B772" s="39"/>
      <c r="C772" s="38" t="s">
        <v>1695</v>
      </c>
      <c r="D772" s="38" t="s">
        <v>7</v>
      </c>
      <c r="E772" s="40">
        <v>25.32</v>
      </c>
      <c r="F772" s="41">
        <v>27.81</v>
      </c>
      <c r="G772" s="41">
        <v>53.13</v>
      </c>
    </row>
    <row r="773" spans="1:7" s="42" customFormat="1" ht="26.4" x14ac:dyDescent="0.25">
      <c r="A773" s="38" t="s">
        <v>1696</v>
      </c>
      <c r="B773" s="39"/>
      <c r="C773" s="38" t="s">
        <v>1697</v>
      </c>
      <c r="D773" s="38" t="s">
        <v>7</v>
      </c>
      <c r="E773" s="40">
        <v>32.32</v>
      </c>
      <c r="F773" s="41">
        <v>29.83</v>
      </c>
      <c r="G773" s="41">
        <v>62.15</v>
      </c>
    </row>
    <row r="774" spans="1:7" s="42" customFormat="1" ht="15.9" customHeight="1" x14ac:dyDescent="0.25">
      <c r="A774" s="32" t="s">
        <v>1698</v>
      </c>
      <c r="B774" s="33" t="s">
        <v>1699</v>
      </c>
      <c r="C774" s="34"/>
      <c r="D774" s="43"/>
      <c r="E774" s="44"/>
      <c r="F774" s="44"/>
      <c r="G774" s="45"/>
    </row>
    <row r="775" spans="1:7" s="42" customFormat="1" ht="26.4" x14ac:dyDescent="0.25">
      <c r="A775" s="38" t="s">
        <v>1700</v>
      </c>
      <c r="B775" s="39"/>
      <c r="C775" s="38" t="s">
        <v>1701</v>
      </c>
      <c r="D775" s="38" t="s">
        <v>7</v>
      </c>
      <c r="E775" s="40">
        <v>21.16</v>
      </c>
      <c r="F775" s="41">
        <v>25.61</v>
      </c>
      <c r="G775" s="41">
        <v>46.77</v>
      </c>
    </row>
    <row r="776" spans="1:7" s="42" customFormat="1" ht="26.4" x14ac:dyDescent="0.25">
      <c r="A776" s="38" t="s">
        <v>1702</v>
      </c>
      <c r="B776" s="39"/>
      <c r="C776" s="38" t="s">
        <v>1703</v>
      </c>
      <c r="D776" s="38" t="s">
        <v>7</v>
      </c>
      <c r="E776" s="40">
        <v>26.17</v>
      </c>
      <c r="F776" s="41">
        <v>27.81</v>
      </c>
      <c r="G776" s="41">
        <v>53.98</v>
      </c>
    </row>
    <row r="777" spans="1:7" s="42" customFormat="1" ht="26.4" x14ac:dyDescent="0.25">
      <c r="A777" s="38" t="s">
        <v>1704</v>
      </c>
      <c r="B777" s="39"/>
      <c r="C777" s="38" t="s">
        <v>1705</v>
      </c>
      <c r="D777" s="38" t="s">
        <v>7</v>
      </c>
      <c r="E777" s="40">
        <v>33.57</v>
      </c>
      <c r="F777" s="41">
        <v>28.43</v>
      </c>
      <c r="G777" s="41">
        <v>62</v>
      </c>
    </row>
    <row r="778" spans="1:7" s="42" customFormat="1" ht="15.9" customHeight="1" x14ac:dyDescent="0.25">
      <c r="A778" s="32" t="s">
        <v>1706</v>
      </c>
      <c r="B778" s="33" t="s">
        <v>1707</v>
      </c>
      <c r="C778" s="34"/>
      <c r="D778" s="43"/>
      <c r="E778" s="44"/>
      <c r="F778" s="44"/>
      <c r="G778" s="45"/>
    </row>
    <row r="779" spans="1:7" s="42" customFormat="1" ht="26.4" x14ac:dyDescent="0.25">
      <c r="A779" s="38" t="s">
        <v>1708</v>
      </c>
      <c r="B779" s="39"/>
      <c r="C779" s="38" t="s">
        <v>1709</v>
      </c>
      <c r="D779" s="38" t="s">
        <v>7</v>
      </c>
      <c r="E779" s="40">
        <v>32.5</v>
      </c>
      <c r="F779" s="41">
        <v>31.3</v>
      </c>
      <c r="G779" s="41">
        <v>63.8</v>
      </c>
    </row>
    <row r="780" spans="1:7" ht="26.4" x14ac:dyDescent="0.3">
      <c r="A780" s="38" t="s">
        <v>1710</v>
      </c>
      <c r="B780" s="39"/>
      <c r="C780" s="38" t="s">
        <v>1711</v>
      </c>
      <c r="D780" s="38" t="s">
        <v>7</v>
      </c>
      <c r="E780" s="40">
        <v>41.23</v>
      </c>
      <c r="F780" s="41">
        <v>32.08</v>
      </c>
      <c r="G780" s="41">
        <v>73.31</v>
      </c>
    </row>
    <row r="781" spans="1:7" s="42" customFormat="1" ht="26.4" x14ac:dyDescent="0.25">
      <c r="A781" s="38" t="s">
        <v>1712</v>
      </c>
      <c r="B781" s="39"/>
      <c r="C781" s="38" t="s">
        <v>1713</v>
      </c>
      <c r="D781" s="38" t="s">
        <v>7</v>
      </c>
      <c r="E781" s="40">
        <v>37.57</v>
      </c>
      <c r="F781" s="41">
        <v>41.42</v>
      </c>
      <c r="G781" s="41">
        <v>78.989999999999995</v>
      </c>
    </row>
    <row r="782" spans="1:7" s="42" customFormat="1" ht="26.4" x14ac:dyDescent="0.25">
      <c r="A782" s="38" t="s">
        <v>1714</v>
      </c>
      <c r="B782" s="39"/>
      <c r="C782" s="38" t="s">
        <v>1715</v>
      </c>
      <c r="D782" s="38" t="s">
        <v>7</v>
      </c>
      <c r="E782" s="40">
        <v>49.29</v>
      </c>
      <c r="F782" s="41">
        <v>44.15</v>
      </c>
      <c r="G782" s="41">
        <v>93.44</v>
      </c>
    </row>
    <row r="783" spans="1:7" s="42" customFormat="1" ht="15.9" customHeight="1" x14ac:dyDescent="0.25">
      <c r="A783" s="32" t="s">
        <v>1716</v>
      </c>
      <c r="B783" s="33" t="s">
        <v>1717</v>
      </c>
      <c r="C783" s="34"/>
      <c r="D783" s="43"/>
      <c r="E783" s="44"/>
      <c r="F783" s="44"/>
      <c r="G783" s="45"/>
    </row>
    <row r="784" spans="1:7" s="42" customFormat="1" ht="39.6" x14ac:dyDescent="0.25">
      <c r="A784" s="38" t="s">
        <v>1718</v>
      </c>
      <c r="B784" s="39"/>
      <c r="C784" s="38" t="s">
        <v>1719</v>
      </c>
      <c r="D784" s="38" t="s">
        <v>7</v>
      </c>
      <c r="E784" s="40">
        <v>58.52</v>
      </c>
      <c r="F784" s="41">
        <v>12.13</v>
      </c>
      <c r="G784" s="41">
        <v>70.650000000000006</v>
      </c>
    </row>
    <row r="785" spans="1:7" ht="39.6" x14ac:dyDescent="0.3">
      <c r="A785" s="38" t="s">
        <v>1720</v>
      </c>
      <c r="B785" s="39"/>
      <c r="C785" s="38" t="s">
        <v>1721</v>
      </c>
      <c r="D785" s="38" t="s">
        <v>7</v>
      </c>
      <c r="E785" s="40">
        <v>70.62</v>
      </c>
      <c r="F785" s="41">
        <v>12.45</v>
      </c>
      <c r="G785" s="41">
        <v>83.07</v>
      </c>
    </row>
    <row r="786" spans="1:7" s="42" customFormat="1" ht="39.6" x14ac:dyDescent="0.25">
      <c r="A786" s="38" t="s">
        <v>1722</v>
      </c>
      <c r="B786" s="39"/>
      <c r="C786" s="38" t="s">
        <v>1723</v>
      </c>
      <c r="D786" s="38" t="s">
        <v>7</v>
      </c>
      <c r="E786" s="40">
        <v>86.27</v>
      </c>
      <c r="F786" s="41">
        <v>12.6</v>
      </c>
      <c r="G786" s="41">
        <v>98.87</v>
      </c>
    </row>
    <row r="787" spans="1:7" s="42" customFormat="1" ht="39.6" x14ac:dyDescent="0.25">
      <c r="A787" s="38" t="s">
        <v>1724</v>
      </c>
      <c r="B787" s="39"/>
      <c r="C787" s="38" t="s">
        <v>1725</v>
      </c>
      <c r="D787" s="38" t="s">
        <v>7</v>
      </c>
      <c r="E787" s="40">
        <v>113.28</v>
      </c>
      <c r="F787" s="41">
        <v>13.08</v>
      </c>
      <c r="G787" s="41">
        <v>126.36</v>
      </c>
    </row>
    <row r="788" spans="1:7" s="42" customFormat="1" ht="15.9" customHeight="1" x14ac:dyDescent="0.25">
      <c r="A788" s="32" t="s">
        <v>1726</v>
      </c>
      <c r="B788" s="33" t="s">
        <v>1727</v>
      </c>
      <c r="C788" s="34"/>
      <c r="D788" s="43"/>
      <c r="E788" s="44"/>
      <c r="F788" s="44"/>
      <c r="G788" s="45"/>
    </row>
    <row r="789" spans="1:7" s="42" customFormat="1" ht="26.4" x14ac:dyDescent="0.25">
      <c r="A789" s="38" t="s">
        <v>1728</v>
      </c>
      <c r="B789" s="39"/>
      <c r="C789" s="38" t="s">
        <v>1729</v>
      </c>
      <c r="D789" s="38" t="s">
        <v>8</v>
      </c>
      <c r="E789" s="40">
        <v>540.72</v>
      </c>
      <c r="F789" s="41">
        <v>661.13</v>
      </c>
      <c r="G789" s="41">
        <v>1201.8499999999999</v>
      </c>
    </row>
    <row r="790" spans="1:7" s="42" customFormat="1" ht="13.2" x14ac:dyDescent="0.25">
      <c r="A790" s="38" t="s">
        <v>1730</v>
      </c>
      <c r="B790" s="39"/>
      <c r="C790" s="38" t="s">
        <v>1731</v>
      </c>
      <c r="D790" s="38" t="s">
        <v>9</v>
      </c>
      <c r="E790" s="40">
        <v>2.3199999999999998</v>
      </c>
      <c r="F790" s="41">
        <v>5.99</v>
      </c>
      <c r="G790" s="41">
        <v>8.31</v>
      </c>
    </row>
    <row r="791" spans="1:7" s="42" customFormat="1" ht="15.9" customHeight="1" x14ac:dyDescent="0.25">
      <c r="A791" s="32" t="s">
        <v>1732</v>
      </c>
      <c r="B791" s="33" t="s">
        <v>1733</v>
      </c>
      <c r="C791" s="34"/>
      <c r="D791" s="43"/>
      <c r="E791" s="44"/>
      <c r="F791" s="44"/>
      <c r="G791" s="45"/>
    </row>
    <row r="792" spans="1:7" s="42" customFormat="1" ht="26.4" x14ac:dyDescent="0.25">
      <c r="A792" s="38" t="s">
        <v>1734</v>
      </c>
      <c r="B792" s="39"/>
      <c r="C792" s="38" t="s">
        <v>1735</v>
      </c>
      <c r="D792" s="38" t="s">
        <v>7</v>
      </c>
      <c r="E792" s="40">
        <v>102.45</v>
      </c>
      <c r="F792" s="41">
        <v>52.2</v>
      </c>
      <c r="G792" s="41">
        <v>154.65</v>
      </c>
    </row>
    <row r="793" spans="1:7" ht="26.4" x14ac:dyDescent="0.3">
      <c r="A793" s="38" t="s">
        <v>1736</v>
      </c>
      <c r="B793" s="39"/>
      <c r="C793" s="38" t="s">
        <v>1737</v>
      </c>
      <c r="D793" s="38" t="s">
        <v>7</v>
      </c>
      <c r="E793" s="40">
        <v>1091.26</v>
      </c>
      <c r="F793" s="41">
        <v>141.57</v>
      </c>
      <c r="G793" s="41">
        <v>1232.83</v>
      </c>
    </row>
    <row r="794" spans="1:7" s="42" customFormat="1" ht="26.4" x14ac:dyDescent="0.25">
      <c r="A794" s="38" t="s">
        <v>1738</v>
      </c>
      <c r="B794" s="39"/>
      <c r="C794" s="38" t="s">
        <v>1739</v>
      </c>
      <c r="D794" s="38" t="s">
        <v>7</v>
      </c>
      <c r="E794" s="40">
        <v>153.51</v>
      </c>
      <c r="F794" s="41">
        <v>52.2</v>
      </c>
      <c r="G794" s="41">
        <v>205.71</v>
      </c>
    </row>
    <row r="795" spans="1:7" s="42" customFormat="1" ht="26.4" x14ac:dyDescent="0.25">
      <c r="A795" s="38" t="s">
        <v>1740</v>
      </c>
      <c r="B795" s="39"/>
      <c r="C795" s="38" t="s">
        <v>1741</v>
      </c>
      <c r="D795" s="38" t="s">
        <v>7</v>
      </c>
      <c r="E795" s="40">
        <v>620.55999999999995</v>
      </c>
      <c r="F795" s="41">
        <v>94</v>
      </c>
      <c r="G795" s="41">
        <v>714.56</v>
      </c>
    </row>
    <row r="796" spans="1:7" s="42" customFormat="1" ht="15.9" customHeight="1" x14ac:dyDescent="0.25">
      <c r="A796" s="32" t="s">
        <v>1742</v>
      </c>
      <c r="B796" s="33" t="s">
        <v>1743</v>
      </c>
      <c r="C796" s="34"/>
      <c r="D796" s="43"/>
      <c r="E796" s="44"/>
      <c r="F796" s="44"/>
      <c r="G796" s="45"/>
    </row>
    <row r="797" spans="1:7" s="42" customFormat="1" ht="26.4" x14ac:dyDescent="0.25">
      <c r="A797" s="38" t="s">
        <v>1744</v>
      </c>
      <c r="B797" s="39"/>
      <c r="C797" s="38" t="s">
        <v>1745</v>
      </c>
      <c r="D797" s="38" t="s">
        <v>7</v>
      </c>
      <c r="E797" s="40">
        <v>737.68</v>
      </c>
      <c r="F797" s="41">
        <v>60.87</v>
      </c>
      <c r="G797" s="41">
        <v>798.55</v>
      </c>
    </row>
    <row r="798" spans="1:7" s="42" customFormat="1" ht="26.4" x14ac:dyDescent="0.25">
      <c r="A798" s="38" t="s">
        <v>1746</v>
      </c>
      <c r="B798" s="39"/>
      <c r="C798" s="38" t="s">
        <v>1747</v>
      </c>
      <c r="D798" s="38" t="s">
        <v>7</v>
      </c>
      <c r="E798" s="40">
        <v>178.07</v>
      </c>
      <c r="F798" s="41">
        <v>0</v>
      </c>
      <c r="G798" s="41">
        <v>178.07</v>
      </c>
    </row>
    <row r="799" spans="1:7" s="42" customFormat="1" ht="39.6" x14ac:dyDescent="0.25">
      <c r="A799" s="38" t="s">
        <v>1748</v>
      </c>
      <c r="B799" s="39"/>
      <c r="C799" s="38" t="s">
        <v>1749</v>
      </c>
      <c r="D799" s="38" t="s">
        <v>7</v>
      </c>
      <c r="E799" s="40">
        <v>493.02</v>
      </c>
      <c r="F799" s="41">
        <v>0</v>
      </c>
      <c r="G799" s="41">
        <v>493.02</v>
      </c>
    </row>
    <row r="800" spans="1:7" s="42" customFormat="1" ht="26.4" x14ac:dyDescent="0.25">
      <c r="A800" s="38" t="s">
        <v>1750</v>
      </c>
      <c r="B800" s="39"/>
      <c r="C800" s="38" t="s">
        <v>1751</v>
      </c>
      <c r="D800" s="38" t="s">
        <v>7</v>
      </c>
      <c r="E800" s="40">
        <v>873.21</v>
      </c>
      <c r="F800" s="41">
        <v>60.87</v>
      </c>
      <c r="G800" s="41">
        <v>934.08</v>
      </c>
    </row>
    <row r="801" spans="1:7" s="42" customFormat="1" ht="39.6" x14ac:dyDescent="0.25">
      <c r="A801" s="38" t="s">
        <v>1752</v>
      </c>
      <c r="B801" s="39"/>
      <c r="C801" s="38" t="s">
        <v>1753</v>
      </c>
      <c r="D801" s="38" t="s">
        <v>7</v>
      </c>
      <c r="E801" s="40">
        <v>90.64</v>
      </c>
      <c r="F801" s="41">
        <v>0</v>
      </c>
      <c r="G801" s="41">
        <v>90.64</v>
      </c>
    </row>
    <row r="802" spans="1:7" s="42" customFormat="1" ht="39.6" x14ac:dyDescent="0.25">
      <c r="A802" s="38" t="s">
        <v>1754</v>
      </c>
      <c r="B802" s="39"/>
      <c r="C802" s="38" t="s">
        <v>1755</v>
      </c>
      <c r="D802" s="38" t="s">
        <v>7</v>
      </c>
      <c r="E802" s="40">
        <v>116.18</v>
      </c>
      <c r="F802" s="41">
        <v>0</v>
      </c>
      <c r="G802" s="41">
        <v>116.18</v>
      </c>
    </row>
    <row r="803" spans="1:7" s="42" customFormat="1" ht="39.6" x14ac:dyDescent="0.25">
      <c r="A803" s="38" t="s">
        <v>1756</v>
      </c>
      <c r="B803" s="39"/>
      <c r="C803" s="38" t="s">
        <v>1757</v>
      </c>
      <c r="D803" s="38" t="s">
        <v>7</v>
      </c>
      <c r="E803" s="40">
        <v>133.65</v>
      </c>
      <c r="F803" s="41">
        <v>0</v>
      </c>
      <c r="G803" s="41">
        <v>133.65</v>
      </c>
    </row>
    <row r="804" spans="1:7" s="42" customFormat="1" ht="39.6" x14ac:dyDescent="0.25">
      <c r="A804" s="38" t="s">
        <v>1758</v>
      </c>
      <c r="B804" s="39"/>
      <c r="C804" s="38" t="s">
        <v>1759</v>
      </c>
      <c r="D804" s="38" t="s">
        <v>7</v>
      </c>
      <c r="E804" s="40">
        <v>120.91</v>
      </c>
      <c r="F804" s="41">
        <v>0</v>
      </c>
      <c r="G804" s="41">
        <v>120.91</v>
      </c>
    </row>
    <row r="805" spans="1:7" s="42" customFormat="1" ht="39.6" x14ac:dyDescent="0.25">
      <c r="A805" s="38" t="s">
        <v>1760</v>
      </c>
      <c r="B805" s="39"/>
      <c r="C805" s="38" t="s">
        <v>1761</v>
      </c>
      <c r="D805" s="38" t="s">
        <v>7</v>
      </c>
      <c r="E805" s="40">
        <v>109.29</v>
      </c>
      <c r="F805" s="41">
        <v>0</v>
      </c>
      <c r="G805" s="41">
        <v>109.29</v>
      </c>
    </row>
    <row r="806" spans="1:7" s="42" customFormat="1" ht="39.6" x14ac:dyDescent="0.25">
      <c r="A806" s="38" t="s">
        <v>1762</v>
      </c>
      <c r="B806" s="39"/>
      <c r="C806" s="38" t="s">
        <v>1763</v>
      </c>
      <c r="D806" s="38" t="s">
        <v>7</v>
      </c>
      <c r="E806" s="40">
        <v>98.97</v>
      </c>
      <c r="F806" s="41">
        <v>0</v>
      </c>
      <c r="G806" s="41">
        <v>98.97</v>
      </c>
    </row>
    <row r="807" spans="1:7" s="42" customFormat="1" ht="39.6" x14ac:dyDescent="0.25">
      <c r="A807" s="38" t="s">
        <v>1764</v>
      </c>
      <c r="B807" s="39"/>
      <c r="C807" s="38" t="s">
        <v>1765</v>
      </c>
      <c r="D807" s="38" t="s">
        <v>7</v>
      </c>
      <c r="E807" s="40">
        <v>135.97999999999999</v>
      </c>
      <c r="F807" s="41">
        <v>0</v>
      </c>
      <c r="G807" s="41">
        <v>135.97999999999999</v>
      </c>
    </row>
    <row r="808" spans="1:7" s="42" customFormat="1" ht="39.6" x14ac:dyDescent="0.25">
      <c r="A808" s="38" t="s">
        <v>1766</v>
      </c>
      <c r="B808" s="39"/>
      <c r="C808" s="38" t="s">
        <v>1767</v>
      </c>
      <c r="D808" s="38" t="s">
        <v>7</v>
      </c>
      <c r="E808" s="40">
        <v>99.62</v>
      </c>
      <c r="F808" s="41">
        <v>0</v>
      </c>
      <c r="G808" s="41">
        <v>99.62</v>
      </c>
    </row>
    <row r="809" spans="1:7" s="42" customFormat="1" ht="39.6" x14ac:dyDescent="0.25">
      <c r="A809" s="38" t="s">
        <v>1768</v>
      </c>
      <c r="B809" s="39"/>
      <c r="C809" s="38" t="s">
        <v>1769</v>
      </c>
      <c r="D809" s="38" t="s">
        <v>7</v>
      </c>
      <c r="E809" s="40">
        <v>157.56</v>
      </c>
      <c r="F809" s="41">
        <v>0</v>
      </c>
      <c r="G809" s="41">
        <v>157.56</v>
      </c>
    </row>
    <row r="810" spans="1:7" s="42" customFormat="1" ht="39.6" x14ac:dyDescent="0.25">
      <c r="A810" s="38" t="s">
        <v>1770</v>
      </c>
      <c r="B810" s="39"/>
      <c r="C810" s="38" t="s">
        <v>1771</v>
      </c>
      <c r="D810" s="38" t="s">
        <v>7</v>
      </c>
      <c r="E810" s="40">
        <v>148.61000000000001</v>
      </c>
      <c r="F810" s="41">
        <v>0</v>
      </c>
      <c r="G810" s="41">
        <v>148.61000000000001</v>
      </c>
    </row>
    <row r="811" spans="1:7" s="42" customFormat="1" ht="39.6" x14ac:dyDescent="0.25">
      <c r="A811" s="38" t="s">
        <v>1772</v>
      </c>
      <c r="B811" s="39"/>
      <c r="C811" s="38" t="s">
        <v>1773</v>
      </c>
      <c r="D811" s="38" t="s">
        <v>7</v>
      </c>
      <c r="E811" s="40">
        <v>562.64</v>
      </c>
      <c r="F811" s="41">
        <v>0</v>
      </c>
      <c r="G811" s="41">
        <v>562.64</v>
      </c>
    </row>
    <row r="812" spans="1:7" s="42" customFormat="1" ht="39.6" x14ac:dyDescent="0.25">
      <c r="A812" s="38" t="s">
        <v>1774</v>
      </c>
      <c r="B812" s="39"/>
      <c r="C812" s="38" t="s">
        <v>1775</v>
      </c>
      <c r="D812" s="38" t="s">
        <v>7</v>
      </c>
      <c r="E812" s="40">
        <v>483.6</v>
      </c>
      <c r="F812" s="41">
        <v>0</v>
      </c>
      <c r="G812" s="41">
        <v>483.6</v>
      </c>
    </row>
    <row r="813" spans="1:7" s="42" customFormat="1" ht="39.6" x14ac:dyDescent="0.25">
      <c r="A813" s="38" t="s">
        <v>1776</v>
      </c>
      <c r="B813" s="39"/>
      <c r="C813" s="38" t="s">
        <v>1777</v>
      </c>
      <c r="D813" s="38" t="s">
        <v>7</v>
      </c>
      <c r="E813" s="40">
        <v>1379.47</v>
      </c>
      <c r="F813" s="41">
        <v>0</v>
      </c>
      <c r="G813" s="41">
        <v>1379.47</v>
      </c>
    </row>
    <row r="814" spans="1:7" s="42" customFormat="1" ht="52.8" x14ac:dyDescent="0.25">
      <c r="A814" s="38" t="s">
        <v>1778</v>
      </c>
      <c r="B814" s="39"/>
      <c r="C814" s="38" t="s">
        <v>1779</v>
      </c>
      <c r="D814" s="38" t="s">
        <v>169</v>
      </c>
      <c r="E814" s="40">
        <v>1943.76</v>
      </c>
      <c r="F814" s="41">
        <v>0</v>
      </c>
      <c r="G814" s="41">
        <v>1943.76</v>
      </c>
    </row>
    <row r="815" spans="1:7" s="42" customFormat="1" ht="26.4" x14ac:dyDescent="0.25">
      <c r="A815" s="38" t="s">
        <v>1780</v>
      </c>
      <c r="B815" s="39"/>
      <c r="C815" s="38" t="s">
        <v>1781</v>
      </c>
      <c r="D815" s="38" t="s">
        <v>7</v>
      </c>
      <c r="E815" s="40">
        <v>189.96</v>
      </c>
      <c r="F815" s="41">
        <v>56.49</v>
      </c>
      <c r="G815" s="41">
        <v>246.45</v>
      </c>
    </row>
    <row r="816" spans="1:7" s="42" customFormat="1" ht="39.6" x14ac:dyDescent="0.25">
      <c r="A816" s="38" t="s">
        <v>1782</v>
      </c>
      <c r="B816" s="39"/>
      <c r="C816" s="38" t="s">
        <v>1783</v>
      </c>
      <c r="D816" s="38" t="s">
        <v>7</v>
      </c>
      <c r="E816" s="40">
        <v>185.05</v>
      </c>
      <c r="F816" s="41">
        <v>0</v>
      </c>
      <c r="G816" s="41">
        <v>185.05</v>
      </c>
    </row>
    <row r="817" spans="1:7" s="42" customFormat="1" ht="39.6" x14ac:dyDescent="0.25">
      <c r="A817" s="38" t="s">
        <v>1784</v>
      </c>
      <c r="B817" s="39"/>
      <c r="C817" s="38" t="s">
        <v>1785</v>
      </c>
      <c r="D817" s="38" t="s">
        <v>7</v>
      </c>
      <c r="E817" s="40">
        <v>160.97</v>
      </c>
      <c r="F817" s="41">
        <v>0</v>
      </c>
      <c r="G817" s="41">
        <v>160.97</v>
      </c>
    </row>
    <row r="818" spans="1:7" s="42" customFormat="1" ht="39.6" x14ac:dyDescent="0.25">
      <c r="A818" s="38" t="s">
        <v>1786</v>
      </c>
      <c r="B818" s="39"/>
      <c r="C818" s="38" t="s">
        <v>1787</v>
      </c>
      <c r="D818" s="38" t="s">
        <v>7</v>
      </c>
      <c r="E818" s="40">
        <v>165.9</v>
      </c>
      <c r="F818" s="41">
        <v>0</v>
      </c>
      <c r="G818" s="41">
        <v>165.9</v>
      </c>
    </row>
    <row r="819" spans="1:7" s="42" customFormat="1" ht="39.6" x14ac:dyDescent="0.25">
      <c r="A819" s="38" t="s">
        <v>1788</v>
      </c>
      <c r="B819" s="39"/>
      <c r="C819" s="38" t="s">
        <v>1789</v>
      </c>
      <c r="D819" s="38" t="s">
        <v>7</v>
      </c>
      <c r="E819" s="40">
        <v>177.51</v>
      </c>
      <c r="F819" s="41">
        <v>0</v>
      </c>
      <c r="G819" s="41">
        <v>177.51</v>
      </c>
    </row>
    <row r="820" spans="1:7" s="42" customFormat="1" ht="39.6" x14ac:dyDescent="0.25">
      <c r="A820" s="38" t="s">
        <v>1790</v>
      </c>
      <c r="B820" s="39"/>
      <c r="C820" s="38" t="s">
        <v>1791</v>
      </c>
      <c r="D820" s="38" t="s">
        <v>7</v>
      </c>
      <c r="E820" s="40">
        <v>194.28</v>
      </c>
      <c r="F820" s="41">
        <v>0</v>
      </c>
      <c r="G820" s="41">
        <v>194.28</v>
      </c>
    </row>
    <row r="821" spans="1:7" s="42" customFormat="1" ht="39.6" x14ac:dyDescent="0.25">
      <c r="A821" s="38" t="s">
        <v>1792</v>
      </c>
      <c r="B821" s="39"/>
      <c r="C821" s="38" t="s">
        <v>1793</v>
      </c>
      <c r="D821" s="38" t="s">
        <v>7</v>
      </c>
      <c r="E821" s="40">
        <v>175.71</v>
      </c>
      <c r="F821" s="41">
        <v>0</v>
      </c>
      <c r="G821" s="41">
        <v>175.71</v>
      </c>
    </row>
    <row r="822" spans="1:7" s="42" customFormat="1" ht="15.9" customHeight="1" x14ac:dyDescent="0.25">
      <c r="A822" s="32" t="s">
        <v>1794</v>
      </c>
      <c r="B822" s="33" t="s">
        <v>1795</v>
      </c>
      <c r="C822" s="34"/>
      <c r="D822" s="43"/>
      <c r="E822" s="44"/>
      <c r="F822" s="44"/>
      <c r="G822" s="45"/>
    </row>
    <row r="823" spans="1:7" s="42" customFormat="1" ht="26.4" x14ac:dyDescent="0.25">
      <c r="A823" s="38" t="s">
        <v>1796</v>
      </c>
      <c r="B823" s="39"/>
      <c r="C823" s="38" t="s">
        <v>1797</v>
      </c>
      <c r="D823" s="38" t="s">
        <v>7</v>
      </c>
      <c r="E823" s="40">
        <v>61.12</v>
      </c>
      <c r="F823" s="41">
        <v>101.17</v>
      </c>
      <c r="G823" s="41">
        <v>162.29</v>
      </c>
    </row>
    <row r="824" spans="1:7" s="42" customFormat="1" ht="15.9" customHeight="1" x14ac:dyDescent="0.25">
      <c r="A824" s="32" t="s">
        <v>1798</v>
      </c>
      <c r="B824" s="33" t="s">
        <v>1799</v>
      </c>
      <c r="C824" s="34"/>
      <c r="D824" s="43"/>
      <c r="E824" s="44"/>
      <c r="F824" s="44"/>
      <c r="G824" s="45"/>
    </row>
    <row r="825" spans="1:7" s="42" customFormat="1" ht="26.4" x14ac:dyDescent="0.25">
      <c r="A825" s="38" t="s">
        <v>1800</v>
      </c>
      <c r="B825" s="39"/>
      <c r="C825" s="38" t="s">
        <v>1801</v>
      </c>
      <c r="D825" s="38" t="s">
        <v>7</v>
      </c>
      <c r="E825" s="40">
        <v>0</v>
      </c>
      <c r="F825" s="41">
        <v>34.96</v>
      </c>
      <c r="G825" s="41">
        <v>34.96</v>
      </c>
    </row>
    <row r="826" spans="1:7" s="42" customFormat="1" ht="26.4" x14ac:dyDescent="0.25">
      <c r="A826" s="38" t="s">
        <v>1802</v>
      </c>
      <c r="B826" s="39"/>
      <c r="C826" s="38" t="s">
        <v>1803</v>
      </c>
      <c r="D826" s="38" t="s">
        <v>169</v>
      </c>
      <c r="E826" s="40">
        <v>1.07</v>
      </c>
      <c r="F826" s="41">
        <v>4.8</v>
      </c>
      <c r="G826" s="41">
        <v>5.87</v>
      </c>
    </row>
    <row r="827" spans="1:7" s="42" customFormat="1" ht="26.4" x14ac:dyDescent="0.25">
      <c r="A827" s="38" t="s">
        <v>1804</v>
      </c>
      <c r="B827" s="39"/>
      <c r="C827" s="38" t="s">
        <v>1805</v>
      </c>
      <c r="D827" s="38" t="s">
        <v>169</v>
      </c>
      <c r="E827" s="40">
        <v>1.36</v>
      </c>
      <c r="F827" s="41">
        <v>4.8</v>
      </c>
      <c r="G827" s="41">
        <v>6.16</v>
      </c>
    </row>
    <row r="828" spans="1:7" s="42" customFormat="1" ht="26.4" x14ac:dyDescent="0.25">
      <c r="A828" s="38" t="s">
        <v>1806</v>
      </c>
      <c r="B828" s="39"/>
      <c r="C828" s="38" t="s">
        <v>1807</v>
      </c>
      <c r="D828" s="38" t="s">
        <v>169</v>
      </c>
      <c r="E828" s="40">
        <v>1.75</v>
      </c>
      <c r="F828" s="41">
        <v>4.8</v>
      </c>
      <c r="G828" s="41">
        <v>6.55</v>
      </c>
    </row>
    <row r="829" spans="1:7" ht="26.4" x14ac:dyDescent="0.3">
      <c r="A829" s="38" t="s">
        <v>1808</v>
      </c>
      <c r="B829" s="39"/>
      <c r="C829" s="38" t="s">
        <v>1809</v>
      </c>
      <c r="D829" s="38" t="s">
        <v>169</v>
      </c>
      <c r="E829" s="40">
        <v>1.87</v>
      </c>
      <c r="F829" s="41">
        <v>4.8</v>
      </c>
      <c r="G829" s="41">
        <v>6.67</v>
      </c>
    </row>
    <row r="830" spans="1:7" s="42" customFormat="1" ht="26.4" x14ac:dyDescent="0.25">
      <c r="A830" s="38" t="s">
        <v>1810</v>
      </c>
      <c r="B830" s="39"/>
      <c r="C830" s="38" t="s">
        <v>1811</v>
      </c>
      <c r="D830" s="38" t="s">
        <v>169</v>
      </c>
      <c r="E830" s="40">
        <v>2.58</v>
      </c>
      <c r="F830" s="41">
        <v>4.8</v>
      </c>
      <c r="G830" s="41">
        <v>7.38</v>
      </c>
    </row>
    <row r="831" spans="1:7" s="42" customFormat="1" ht="15.9" customHeight="1" x14ac:dyDescent="0.25">
      <c r="A831" s="26" t="s">
        <v>1812</v>
      </c>
      <c r="B831" s="27" t="s">
        <v>1813</v>
      </c>
      <c r="C831" s="28"/>
      <c r="D831" s="29"/>
      <c r="E831" s="30"/>
      <c r="F831" s="30"/>
      <c r="G831" s="31"/>
    </row>
    <row r="832" spans="1:7" s="42" customFormat="1" ht="15.9" customHeight="1" x14ac:dyDescent="0.25">
      <c r="A832" s="32" t="s">
        <v>1814</v>
      </c>
      <c r="B832" s="33" t="s">
        <v>1815</v>
      </c>
      <c r="C832" s="34"/>
      <c r="D832" s="43"/>
      <c r="E832" s="44"/>
      <c r="F832" s="44"/>
      <c r="G832" s="45"/>
    </row>
    <row r="833" spans="1:7" s="42" customFormat="1" ht="26.4" x14ac:dyDescent="0.25">
      <c r="A833" s="38" t="s">
        <v>1816</v>
      </c>
      <c r="B833" s="39"/>
      <c r="C833" s="38" t="s">
        <v>1817</v>
      </c>
      <c r="D833" s="38" t="s">
        <v>7</v>
      </c>
      <c r="E833" s="40">
        <v>57.72</v>
      </c>
      <c r="F833" s="41">
        <v>43.7</v>
      </c>
      <c r="G833" s="41">
        <v>101.42</v>
      </c>
    </row>
    <row r="834" spans="1:7" s="42" customFormat="1" ht="26.4" x14ac:dyDescent="0.25">
      <c r="A834" s="38" t="s">
        <v>1818</v>
      </c>
      <c r="B834" s="39"/>
      <c r="C834" s="38" t="s">
        <v>1819</v>
      </c>
      <c r="D834" s="38" t="s">
        <v>7</v>
      </c>
      <c r="E834" s="40">
        <v>61.91</v>
      </c>
      <c r="F834" s="41">
        <v>45.45</v>
      </c>
      <c r="G834" s="41">
        <v>107.36</v>
      </c>
    </row>
    <row r="835" spans="1:7" s="42" customFormat="1" ht="26.4" x14ac:dyDescent="0.25">
      <c r="A835" s="38" t="s">
        <v>1820</v>
      </c>
      <c r="B835" s="39"/>
      <c r="C835" s="38" t="s">
        <v>1821</v>
      </c>
      <c r="D835" s="38" t="s">
        <v>7</v>
      </c>
      <c r="E835" s="40">
        <v>66.12</v>
      </c>
      <c r="F835" s="41">
        <v>47.2</v>
      </c>
      <c r="G835" s="41">
        <v>113.32</v>
      </c>
    </row>
    <row r="836" spans="1:7" s="42" customFormat="1" ht="26.4" x14ac:dyDescent="0.25">
      <c r="A836" s="38" t="s">
        <v>1822</v>
      </c>
      <c r="B836" s="39"/>
      <c r="C836" s="38" t="s">
        <v>1823</v>
      </c>
      <c r="D836" s="38" t="s">
        <v>7</v>
      </c>
      <c r="E836" s="40">
        <v>72.53</v>
      </c>
      <c r="F836" s="41">
        <v>50.7</v>
      </c>
      <c r="G836" s="41">
        <v>123.23</v>
      </c>
    </row>
    <row r="837" spans="1:7" s="42" customFormat="1" ht="26.4" x14ac:dyDescent="0.25">
      <c r="A837" s="38" t="s">
        <v>1824</v>
      </c>
      <c r="B837" s="39"/>
      <c r="C837" s="38" t="s">
        <v>1825</v>
      </c>
      <c r="D837" s="38" t="s">
        <v>7</v>
      </c>
      <c r="E837" s="40">
        <v>39.68</v>
      </c>
      <c r="F837" s="41">
        <v>33.22</v>
      </c>
      <c r="G837" s="41">
        <v>72.900000000000006</v>
      </c>
    </row>
    <row r="838" spans="1:7" s="42" customFormat="1" ht="26.4" x14ac:dyDescent="0.25">
      <c r="A838" s="38" t="s">
        <v>1826</v>
      </c>
      <c r="B838" s="39"/>
      <c r="C838" s="38" t="s">
        <v>1827</v>
      </c>
      <c r="D838" s="38" t="s">
        <v>7</v>
      </c>
      <c r="E838" s="40">
        <v>43.87</v>
      </c>
      <c r="F838" s="41">
        <v>34.96</v>
      </c>
      <c r="G838" s="41">
        <v>78.83</v>
      </c>
    </row>
    <row r="839" spans="1:7" s="42" customFormat="1" ht="26.4" x14ac:dyDescent="0.25">
      <c r="A839" s="38" t="s">
        <v>1828</v>
      </c>
      <c r="B839" s="39"/>
      <c r="C839" s="38" t="s">
        <v>1829</v>
      </c>
      <c r="D839" s="38" t="s">
        <v>7</v>
      </c>
      <c r="E839" s="40">
        <v>48.07</v>
      </c>
      <c r="F839" s="41">
        <v>36.700000000000003</v>
      </c>
      <c r="G839" s="41">
        <v>84.77</v>
      </c>
    </row>
    <row r="840" spans="1:7" s="42" customFormat="1" ht="26.4" x14ac:dyDescent="0.25">
      <c r="A840" s="38" t="s">
        <v>1830</v>
      </c>
      <c r="B840" s="39"/>
      <c r="C840" s="38" t="s">
        <v>1831</v>
      </c>
      <c r="D840" s="38" t="s">
        <v>7</v>
      </c>
      <c r="E840" s="40">
        <v>52.49</v>
      </c>
      <c r="F840" s="41">
        <v>40.200000000000003</v>
      </c>
      <c r="G840" s="41">
        <v>92.69</v>
      </c>
    </row>
    <row r="841" spans="1:7" s="42" customFormat="1" ht="13.2" x14ac:dyDescent="0.25">
      <c r="A841" s="38" t="s">
        <v>1832</v>
      </c>
      <c r="B841" s="39"/>
      <c r="C841" s="38" t="s">
        <v>1833</v>
      </c>
      <c r="D841" s="38" t="s">
        <v>7</v>
      </c>
      <c r="E841" s="40">
        <v>43.68</v>
      </c>
      <c r="F841" s="41">
        <v>41.95</v>
      </c>
      <c r="G841" s="41">
        <v>85.63</v>
      </c>
    </row>
    <row r="842" spans="1:7" s="42" customFormat="1" ht="13.2" x14ac:dyDescent="0.25">
      <c r="A842" s="38" t="s">
        <v>1834</v>
      </c>
      <c r="B842" s="39"/>
      <c r="C842" s="38" t="s">
        <v>1835</v>
      </c>
      <c r="D842" s="38" t="s">
        <v>7</v>
      </c>
      <c r="E842" s="40">
        <v>32.76</v>
      </c>
      <c r="F842" s="41">
        <v>31.46</v>
      </c>
      <c r="G842" s="41">
        <v>64.22</v>
      </c>
    </row>
    <row r="843" spans="1:7" s="42" customFormat="1" ht="13.2" x14ac:dyDescent="0.25">
      <c r="A843" s="38" t="s">
        <v>1836</v>
      </c>
      <c r="B843" s="39"/>
      <c r="C843" s="38" t="s">
        <v>1837</v>
      </c>
      <c r="D843" s="38" t="s">
        <v>7</v>
      </c>
      <c r="E843" s="40">
        <v>40.229999999999997</v>
      </c>
      <c r="F843" s="41">
        <v>22.72</v>
      </c>
      <c r="G843" s="41">
        <v>62.95</v>
      </c>
    </row>
    <row r="844" spans="1:7" s="42" customFormat="1" ht="26.4" x14ac:dyDescent="0.25">
      <c r="A844" s="38" t="s">
        <v>1838</v>
      </c>
      <c r="B844" s="39"/>
      <c r="C844" s="38" t="s">
        <v>1839</v>
      </c>
      <c r="D844" s="38" t="s">
        <v>7</v>
      </c>
      <c r="E844" s="40">
        <v>12.33</v>
      </c>
      <c r="F844" s="41">
        <v>4.46</v>
      </c>
      <c r="G844" s="41">
        <v>16.79</v>
      </c>
    </row>
    <row r="845" spans="1:7" s="42" customFormat="1" ht="26.4" x14ac:dyDescent="0.25">
      <c r="A845" s="38" t="s">
        <v>1840</v>
      </c>
      <c r="B845" s="39"/>
      <c r="C845" s="38" t="s">
        <v>1841</v>
      </c>
      <c r="D845" s="38" t="s">
        <v>7</v>
      </c>
      <c r="E845" s="40">
        <v>7.76</v>
      </c>
      <c r="F845" s="41">
        <v>4.46</v>
      </c>
      <c r="G845" s="41">
        <v>12.22</v>
      </c>
    </row>
    <row r="846" spans="1:7" s="42" customFormat="1" ht="15.9" customHeight="1" x14ac:dyDescent="0.25">
      <c r="A846" s="32" t="s">
        <v>1842</v>
      </c>
      <c r="B846" s="33" t="s">
        <v>1843</v>
      </c>
      <c r="C846" s="34"/>
      <c r="D846" s="43"/>
      <c r="E846" s="44"/>
      <c r="F846" s="44"/>
      <c r="G846" s="45"/>
    </row>
    <row r="847" spans="1:7" s="42" customFormat="1" ht="26.4" x14ac:dyDescent="0.25">
      <c r="A847" s="38" t="s">
        <v>1844</v>
      </c>
      <c r="B847" s="39"/>
      <c r="C847" s="38" t="s">
        <v>1845</v>
      </c>
      <c r="D847" s="38" t="s">
        <v>732</v>
      </c>
      <c r="E847" s="40">
        <v>14.44</v>
      </c>
      <c r="F847" s="41">
        <v>0</v>
      </c>
      <c r="G847" s="41">
        <v>14.44</v>
      </c>
    </row>
    <row r="848" spans="1:7" s="42" customFormat="1" ht="26.4" x14ac:dyDescent="0.25">
      <c r="A848" s="38" t="s">
        <v>1846</v>
      </c>
      <c r="B848" s="39"/>
      <c r="C848" s="38" t="s">
        <v>1847</v>
      </c>
      <c r="D848" s="38" t="s">
        <v>732</v>
      </c>
      <c r="E848" s="40">
        <v>0</v>
      </c>
      <c r="F848" s="41">
        <v>4.51</v>
      </c>
      <c r="G848" s="41">
        <v>4.51</v>
      </c>
    </row>
    <row r="849" spans="1:7" s="42" customFormat="1" ht="26.4" x14ac:dyDescent="0.25">
      <c r="A849" s="38" t="s">
        <v>1848</v>
      </c>
      <c r="B849" s="39"/>
      <c r="C849" s="38" t="s">
        <v>1849</v>
      </c>
      <c r="D849" s="38" t="s">
        <v>732</v>
      </c>
      <c r="E849" s="40">
        <v>16.260000000000002</v>
      </c>
      <c r="F849" s="41">
        <v>0</v>
      </c>
      <c r="G849" s="41">
        <v>16.260000000000002</v>
      </c>
    </row>
    <row r="850" spans="1:7" s="42" customFormat="1" ht="26.4" x14ac:dyDescent="0.25">
      <c r="A850" s="38" t="s">
        <v>1850</v>
      </c>
      <c r="B850" s="39"/>
      <c r="C850" s="38" t="s">
        <v>1851</v>
      </c>
      <c r="D850" s="38" t="s">
        <v>732</v>
      </c>
      <c r="E850" s="40">
        <v>21.69</v>
      </c>
      <c r="F850" s="41">
        <v>0</v>
      </c>
      <c r="G850" s="41">
        <v>21.69</v>
      </c>
    </row>
    <row r="851" spans="1:7" s="42" customFormat="1" ht="26.4" x14ac:dyDescent="0.25">
      <c r="A851" s="38" t="s">
        <v>1852</v>
      </c>
      <c r="B851" s="39"/>
      <c r="C851" s="38" t="s">
        <v>1853</v>
      </c>
      <c r="D851" s="38" t="s">
        <v>732</v>
      </c>
      <c r="E851" s="40">
        <v>21.24</v>
      </c>
      <c r="F851" s="41">
        <v>0</v>
      </c>
      <c r="G851" s="41">
        <v>21.24</v>
      </c>
    </row>
    <row r="852" spans="1:7" s="42" customFormat="1" ht="26.4" x14ac:dyDescent="0.25">
      <c r="A852" s="38" t="s">
        <v>1854</v>
      </c>
      <c r="B852" s="39"/>
      <c r="C852" s="38" t="s">
        <v>1855</v>
      </c>
      <c r="D852" s="38" t="s">
        <v>732</v>
      </c>
      <c r="E852" s="40">
        <v>6.68</v>
      </c>
      <c r="F852" s="41">
        <v>4.51</v>
      </c>
      <c r="G852" s="41">
        <v>11.19</v>
      </c>
    </row>
    <row r="853" spans="1:7" s="42" customFormat="1" ht="15.9" customHeight="1" x14ac:dyDescent="0.25">
      <c r="A853" s="32" t="s">
        <v>1856</v>
      </c>
      <c r="B853" s="33" t="s">
        <v>1857</v>
      </c>
      <c r="C853" s="34"/>
      <c r="D853" s="43"/>
      <c r="E853" s="44"/>
      <c r="F853" s="44"/>
      <c r="G853" s="45"/>
    </row>
    <row r="854" spans="1:7" s="42" customFormat="1" ht="26.4" x14ac:dyDescent="0.25">
      <c r="A854" s="38" t="s">
        <v>1858</v>
      </c>
      <c r="B854" s="39"/>
      <c r="C854" s="38" t="s">
        <v>1859</v>
      </c>
      <c r="D854" s="38" t="s">
        <v>8</v>
      </c>
      <c r="E854" s="40">
        <v>1576.36</v>
      </c>
      <c r="F854" s="41">
        <v>674.74</v>
      </c>
      <c r="G854" s="41">
        <v>2251.1</v>
      </c>
    </row>
    <row r="855" spans="1:7" s="42" customFormat="1" ht="26.4" x14ac:dyDescent="0.25">
      <c r="A855" s="38" t="s">
        <v>1860</v>
      </c>
      <c r="B855" s="39"/>
      <c r="C855" s="38" t="s">
        <v>1861</v>
      </c>
      <c r="D855" s="38" t="s">
        <v>8</v>
      </c>
      <c r="E855" s="40">
        <v>1535.13</v>
      </c>
      <c r="F855" s="41">
        <v>744.23</v>
      </c>
      <c r="G855" s="41">
        <v>2279.36</v>
      </c>
    </row>
    <row r="856" spans="1:7" s="42" customFormat="1" ht="26.4" x14ac:dyDescent="0.25">
      <c r="A856" s="38" t="s">
        <v>1862</v>
      </c>
      <c r="B856" s="39"/>
      <c r="C856" s="38" t="s">
        <v>1863</v>
      </c>
      <c r="D856" s="38" t="s">
        <v>8</v>
      </c>
      <c r="E856" s="40">
        <v>1378.7</v>
      </c>
      <c r="F856" s="41">
        <v>641.58000000000004</v>
      </c>
      <c r="G856" s="41">
        <v>2020.28</v>
      </c>
    </row>
    <row r="857" spans="1:7" s="42" customFormat="1" ht="26.4" x14ac:dyDescent="0.25">
      <c r="A857" s="38" t="s">
        <v>1864</v>
      </c>
      <c r="B857" s="39"/>
      <c r="C857" s="38" t="s">
        <v>1865</v>
      </c>
      <c r="D857" s="38" t="s">
        <v>8</v>
      </c>
      <c r="E857" s="40">
        <v>1241.8599999999999</v>
      </c>
      <c r="F857" s="41">
        <v>635.11</v>
      </c>
      <c r="G857" s="41">
        <v>1876.97</v>
      </c>
    </row>
    <row r="858" spans="1:7" s="42" customFormat="1" ht="26.4" x14ac:dyDescent="0.25">
      <c r="A858" s="38" t="s">
        <v>1866</v>
      </c>
      <c r="B858" s="39"/>
      <c r="C858" s="38" t="s">
        <v>1867</v>
      </c>
      <c r="D858" s="38" t="s">
        <v>8</v>
      </c>
      <c r="E858" s="40">
        <v>1368.45</v>
      </c>
      <c r="F858" s="41">
        <v>680.39</v>
      </c>
      <c r="G858" s="41">
        <v>2048.84</v>
      </c>
    </row>
    <row r="859" spans="1:7" s="42" customFormat="1" ht="15.9" customHeight="1" x14ac:dyDescent="0.25">
      <c r="A859" s="32" t="s">
        <v>1868</v>
      </c>
      <c r="B859" s="33" t="s">
        <v>1869</v>
      </c>
      <c r="C859" s="34"/>
      <c r="D859" s="43"/>
      <c r="E859" s="44"/>
      <c r="F859" s="44"/>
      <c r="G859" s="45"/>
    </row>
    <row r="860" spans="1:7" s="42" customFormat="1" ht="26.4" x14ac:dyDescent="0.25">
      <c r="A860" s="38" t="s">
        <v>1870</v>
      </c>
      <c r="B860" s="39"/>
      <c r="C860" s="38" t="s">
        <v>1871</v>
      </c>
      <c r="D860" s="38" t="s">
        <v>8</v>
      </c>
      <c r="E860" s="40">
        <v>2011.35</v>
      </c>
      <c r="F860" s="41">
        <v>1048.8</v>
      </c>
      <c r="G860" s="41">
        <v>3060.15</v>
      </c>
    </row>
    <row r="861" spans="1:7" s="42" customFormat="1" ht="26.4" x14ac:dyDescent="0.25">
      <c r="A861" s="38" t="s">
        <v>1872</v>
      </c>
      <c r="B861" s="39"/>
      <c r="C861" s="38" t="s">
        <v>1873</v>
      </c>
      <c r="D861" s="38" t="s">
        <v>9</v>
      </c>
      <c r="E861" s="40">
        <v>0.08</v>
      </c>
      <c r="F861" s="41">
        <v>4.88</v>
      </c>
      <c r="G861" s="41">
        <v>4.96</v>
      </c>
    </row>
    <row r="862" spans="1:7" s="42" customFormat="1" ht="26.4" x14ac:dyDescent="0.25">
      <c r="A862" s="38" t="s">
        <v>1874</v>
      </c>
      <c r="B862" s="39"/>
      <c r="C862" s="38" t="s">
        <v>1875</v>
      </c>
      <c r="D862" s="38" t="s">
        <v>9</v>
      </c>
      <c r="E862" s="40">
        <v>0.2</v>
      </c>
      <c r="F862" s="41">
        <v>12.94</v>
      </c>
      <c r="G862" s="41">
        <v>13.14</v>
      </c>
    </row>
    <row r="863" spans="1:7" s="42" customFormat="1" ht="15.9" customHeight="1" x14ac:dyDescent="0.25">
      <c r="A863" s="26" t="s">
        <v>1876</v>
      </c>
      <c r="B863" s="27" t="s">
        <v>1877</v>
      </c>
      <c r="C863" s="28"/>
      <c r="D863" s="29"/>
      <c r="E863" s="30"/>
      <c r="F863" s="30"/>
      <c r="G863" s="31"/>
    </row>
    <row r="864" spans="1:7" s="42" customFormat="1" ht="15.9" customHeight="1" x14ac:dyDescent="0.25">
      <c r="A864" s="32" t="s">
        <v>1878</v>
      </c>
      <c r="B864" s="33" t="s">
        <v>1879</v>
      </c>
      <c r="C864" s="34"/>
      <c r="D864" s="43"/>
      <c r="E864" s="44"/>
      <c r="F864" s="44"/>
      <c r="G864" s="45"/>
    </row>
    <row r="865" spans="1:7" s="42" customFormat="1" ht="13.2" x14ac:dyDescent="0.25">
      <c r="A865" s="38" t="s">
        <v>1880</v>
      </c>
      <c r="B865" s="39"/>
      <c r="C865" s="38" t="s">
        <v>1881</v>
      </c>
      <c r="D865" s="38" t="s">
        <v>7</v>
      </c>
      <c r="E865" s="40">
        <v>20.96</v>
      </c>
      <c r="F865" s="41">
        <v>25.37</v>
      </c>
      <c r="G865" s="41">
        <v>46.33</v>
      </c>
    </row>
    <row r="866" spans="1:7" s="42" customFormat="1" ht="13.2" x14ac:dyDescent="0.25">
      <c r="A866" s="38" t="s">
        <v>1882</v>
      </c>
      <c r="B866" s="39"/>
      <c r="C866" s="38" t="s">
        <v>1883</v>
      </c>
      <c r="D866" s="38" t="s">
        <v>7</v>
      </c>
      <c r="E866" s="40">
        <v>33.76</v>
      </c>
      <c r="F866" s="41">
        <v>25.37</v>
      </c>
      <c r="G866" s="41">
        <v>59.13</v>
      </c>
    </row>
    <row r="867" spans="1:7" s="42" customFormat="1" ht="13.2" x14ac:dyDescent="0.25">
      <c r="A867" s="38" t="s">
        <v>1884</v>
      </c>
      <c r="B867" s="39"/>
      <c r="C867" s="38" t="s">
        <v>1885</v>
      </c>
      <c r="D867" s="38" t="s">
        <v>7</v>
      </c>
      <c r="E867" s="40">
        <v>20.64</v>
      </c>
      <c r="F867" s="41">
        <v>25.37</v>
      </c>
      <c r="G867" s="41">
        <v>46.01</v>
      </c>
    </row>
    <row r="868" spans="1:7" s="42" customFormat="1" ht="13.2" x14ac:dyDescent="0.25">
      <c r="A868" s="38" t="s">
        <v>1886</v>
      </c>
      <c r="B868" s="39"/>
      <c r="C868" s="38" t="s">
        <v>1887</v>
      </c>
      <c r="D868" s="38" t="s">
        <v>7</v>
      </c>
      <c r="E868" s="40">
        <v>58.32</v>
      </c>
      <c r="F868" s="41">
        <v>38.06</v>
      </c>
      <c r="G868" s="41">
        <v>96.38</v>
      </c>
    </row>
    <row r="869" spans="1:7" s="42" customFormat="1" ht="13.2" x14ac:dyDescent="0.25">
      <c r="A869" s="38" t="s">
        <v>1888</v>
      </c>
      <c r="B869" s="39"/>
      <c r="C869" s="38" t="s">
        <v>1889</v>
      </c>
      <c r="D869" s="38" t="s">
        <v>7</v>
      </c>
      <c r="E869" s="40">
        <v>58.32</v>
      </c>
      <c r="F869" s="41">
        <v>38.06</v>
      </c>
      <c r="G869" s="41">
        <v>96.38</v>
      </c>
    </row>
    <row r="870" spans="1:7" s="42" customFormat="1" ht="13.2" x14ac:dyDescent="0.25">
      <c r="A870" s="38" t="s">
        <v>1890</v>
      </c>
      <c r="B870" s="39"/>
      <c r="C870" s="38" t="s">
        <v>1891</v>
      </c>
      <c r="D870" s="38" t="s">
        <v>9</v>
      </c>
      <c r="E870" s="40">
        <v>0.61</v>
      </c>
      <c r="F870" s="41">
        <v>11.18</v>
      </c>
      <c r="G870" s="41">
        <v>11.79</v>
      </c>
    </row>
    <row r="871" spans="1:7" s="42" customFormat="1" ht="26.4" x14ac:dyDescent="0.25">
      <c r="A871" s="38" t="s">
        <v>1892</v>
      </c>
      <c r="B871" s="39"/>
      <c r="C871" s="38" t="s">
        <v>1893</v>
      </c>
      <c r="D871" s="38" t="s">
        <v>9</v>
      </c>
      <c r="E871" s="40">
        <v>8.5399999999999991</v>
      </c>
      <c r="F871" s="41">
        <v>13.99</v>
      </c>
      <c r="G871" s="41">
        <v>22.53</v>
      </c>
    </row>
    <row r="872" spans="1:7" s="42" customFormat="1" ht="13.2" x14ac:dyDescent="0.25">
      <c r="A872" s="38" t="s">
        <v>1894</v>
      </c>
      <c r="B872" s="39"/>
      <c r="C872" s="38" t="s">
        <v>1895</v>
      </c>
      <c r="D872" s="38" t="s">
        <v>9</v>
      </c>
      <c r="E872" s="40">
        <v>12.69</v>
      </c>
      <c r="F872" s="41">
        <v>13.99</v>
      </c>
      <c r="G872" s="41">
        <v>26.68</v>
      </c>
    </row>
    <row r="873" spans="1:7" s="42" customFormat="1" ht="15.9" customHeight="1" x14ac:dyDescent="0.25">
      <c r="A873" s="32" t="s">
        <v>1896</v>
      </c>
      <c r="B873" s="33" t="s">
        <v>1897</v>
      </c>
      <c r="C873" s="34"/>
      <c r="D873" s="43"/>
      <c r="E873" s="44"/>
      <c r="F873" s="44"/>
      <c r="G873" s="45"/>
    </row>
    <row r="874" spans="1:7" s="42" customFormat="1" ht="26.4" x14ac:dyDescent="0.25">
      <c r="A874" s="38" t="s">
        <v>1898</v>
      </c>
      <c r="B874" s="39"/>
      <c r="C874" s="38" t="s">
        <v>1899</v>
      </c>
      <c r="D874" s="38" t="s">
        <v>7</v>
      </c>
      <c r="E874" s="40">
        <v>27.1</v>
      </c>
      <c r="F874" s="41">
        <v>13.99</v>
      </c>
      <c r="G874" s="41">
        <v>41.09</v>
      </c>
    </row>
    <row r="875" spans="1:7" s="42" customFormat="1" ht="26.4" x14ac:dyDescent="0.25">
      <c r="A875" s="38" t="s">
        <v>1900</v>
      </c>
      <c r="B875" s="39"/>
      <c r="C875" s="38" t="s">
        <v>1901</v>
      </c>
      <c r="D875" s="38" t="s">
        <v>7</v>
      </c>
      <c r="E875" s="40">
        <v>37.74</v>
      </c>
      <c r="F875" s="41">
        <v>13.99</v>
      </c>
      <c r="G875" s="41">
        <v>51.73</v>
      </c>
    </row>
    <row r="876" spans="1:7" s="42" customFormat="1" ht="26.4" x14ac:dyDescent="0.25">
      <c r="A876" s="38" t="s">
        <v>1902</v>
      </c>
      <c r="B876" s="39"/>
      <c r="C876" s="38" t="s">
        <v>1903</v>
      </c>
      <c r="D876" s="38" t="s">
        <v>7</v>
      </c>
      <c r="E876" s="40">
        <v>79</v>
      </c>
      <c r="F876" s="41">
        <v>13.99</v>
      </c>
      <c r="G876" s="41">
        <v>92.99</v>
      </c>
    </row>
    <row r="877" spans="1:7" s="42" customFormat="1" ht="26.4" x14ac:dyDescent="0.25">
      <c r="A877" s="38" t="s">
        <v>1904</v>
      </c>
      <c r="B877" s="39"/>
      <c r="C877" s="38" t="s">
        <v>1905</v>
      </c>
      <c r="D877" s="38" t="s">
        <v>7</v>
      </c>
      <c r="E877" s="40">
        <v>81.91</v>
      </c>
      <c r="F877" s="41">
        <v>13.99</v>
      </c>
      <c r="G877" s="41">
        <v>95.9</v>
      </c>
    </row>
    <row r="878" spans="1:7" s="42" customFormat="1" ht="26.4" x14ac:dyDescent="0.25">
      <c r="A878" s="38" t="s">
        <v>1906</v>
      </c>
      <c r="B878" s="39"/>
      <c r="C878" s="38" t="s">
        <v>1907</v>
      </c>
      <c r="D878" s="38" t="s">
        <v>9</v>
      </c>
      <c r="E878" s="40">
        <v>47.21</v>
      </c>
      <c r="F878" s="41">
        <v>6.99</v>
      </c>
      <c r="G878" s="41">
        <v>54.2</v>
      </c>
    </row>
    <row r="879" spans="1:7" s="42" customFormat="1" ht="26.4" x14ac:dyDescent="0.25">
      <c r="A879" s="38" t="s">
        <v>1908</v>
      </c>
      <c r="B879" s="39"/>
      <c r="C879" s="38" t="s">
        <v>1909</v>
      </c>
      <c r="D879" s="38" t="s">
        <v>9</v>
      </c>
      <c r="E879" s="40">
        <v>41.63</v>
      </c>
      <c r="F879" s="41">
        <v>6.99</v>
      </c>
      <c r="G879" s="41">
        <v>48.62</v>
      </c>
    </row>
    <row r="880" spans="1:7" s="42" customFormat="1" ht="26.4" x14ac:dyDescent="0.25">
      <c r="A880" s="38" t="s">
        <v>1910</v>
      </c>
      <c r="B880" s="39"/>
      <c r="C880" s="38" t="s">
        <v>1911</v>
      </c>
      <c r="D880" s="38" t="s">
        <v>9</v>
      </c>
      <c r="E880" s="40">
        <v>62.21</v>
      </c>
      <c r="F880" s="41">
        <v>6.99</v>
      </c>
      <c r="G880" s="41">
        <v>69.2</v>
      </c>
    </row>
    <row r="881" spans="1:7" s="42" customFormat="1" ht="26.4" x14ac:dyDescent="0.25">
      <c r="A881" s="38" t="s">
        <v>1912</v>
      </c>
      <c r="B881" s="39"/>
      <c r="C881" s="38" t="s">
        <v>1913</v>
      </c>
      <c r="D881" s="38" t="s">
        <v>9</v>
      </c>
      <c r="E881" s="40">
        <v>86.75</v>
      </c>
      <c r="F881" s="41">
        <v>6.99</v>
      </c>
      <c r="G881" s="41">
        <v>93.74</v>
      </c>
    </row>
    <row r="882" spans="1:7" s="42" customFormat="1" ht="26.4" x14ac:dyDescent="0.25">
      <c r="A882" s="38" t="s">
        <v>1914</v>
      </c>
      <c r="B882" s="39"/>
      <c r="C882" s="38" t="s">
        <v>1915</v>
      </c>
      <c r="D882" s="38" t="s">
        <v>9</v>
      </c>
      <c r="E882" s="40">
        <v>28.86</v>
      </c>
      <c r="F882" s="41">
        <v>6.99</v>
      </c>
      <c r="G882" s="41">
        <v>35.85</v>
      </c>
    </row>
    <row r="883" spans="1:7" s="42" customFormat="1" ht="26.4" x14ac:dyDescent="0.25">
      <c r="A883" s="38" t="s">
        <v>1916</v>
      </c>
      <c r="B883" s="39"/>
      <c r="C883" s="38" t="s">
        <v>1917</v>
      </c>
      <c r="D883" s="38" t="s">
        <v>9</v>
      </c>
      <c r="E883" s="40">
        <v>39.880000000000003</v>
      </c>
      <c r="F883" s="41">
        <v>6.99</v>
      </c>
      <c r="G883" s="41">
        <v>46.87</v>
      </c>
    </row>
    <row r="884" spans="1:7" s="42" customFormat="1" ht="26.4" x14ac:dyDescent="0.25">
      <c r="A884" s="38" t="s">
        <v>1918</v>
      </c>
      <c r="B884" s="39"/>
      <c r="C884" s="38" t="s">
        <v>1919</v>
      </c>
      <c r="D884" s="38" t="s">
        <v>9</v>
      </c>
      <c r="E884" s="40">
        <v>40.07</v>
      </c>
      <c r="F884" s="41">
        <v>6.99</v>
      </c>
      <c r="G884" s="41">
        <v>47.06</v>
      </c>
    </row>
    <row r="885" spans="1:7" s="42" customFormat="1" ht="15.9" customHeight="1" x14ac:dyDescent="0.25">
      <c r="A885" s="32" t="s">
        <v>1920</v>
      </c>
      <c r="B885" s="33" t="s">
        <v>1921</v>
      </c>
      <c r="C885" s="34"/>
      <c r="D885" s="43"/>
      <c r="E885" s="44"/>
      <c r="F885" s="44"/>
      <c r="G885" s="45"/>
    </row>
    <row r="886" spans="1:7" s="42" customFormat="1" ht="26.4" x14ac:dyDescent="0.25">
      <c r="A886" s="38" t="s">
        <v>1922</v>
      </c>
      <c r="B886" s="39"/>
      <c r="C886" s="38" t="s">
        <v>1923</v>
      </c>
      <c r="D886" s="38" t="s">
        <v>7</v>
      </c>
      <c r="E886" s="40">
        <v>45.07</v>
      </c>
      <c r="F886" s="41">
        <v>22.72</v>
      </c>
      <c r="G886" s="41">
        <v>67.790000000000006</v>
      </c>
    </row>
    <row r="887" spans="1:7" s="42" customFormat="1" ht="26.4" x14ac:dyDescent="0.25">
      <c r="A887" s="38" t="s">
        <v>1924</v>
      </c>
      <c r="B887" s="39"/>
      <c r="C887" s="38" t="s">
        <v>1925</v>
      </c>
      <c r="D887" s="38" t="s">
        <v>9</v>
      </c>
      <c r="E887" s="40">
        <v>81.349999999999994</v>
      </c>
      <c r="F887" s="41">
        <v>7.69</v>
      </c>
      <c r="G887" s="41">
        <v>89.04</v>
      </c>
    </row>
    <row r="888" spans="1:7" s="42" customFormat="1" ht="15.9" customHeight="1" x14ac:dyDescent="0.25">
      <c r="A888" s="32" t="s">
        <v>1926</v>
      </c>
      <c r="B888" s="33" t="s">
        <v>1927</v>
      </c>
      <c r="C888" s="34"/>
      <c r="D888" s="43"/>
      <c r="E888" s="44"/>
      <c r="F888" s="44"/>
      <c r="G888" s="45"/>
    </row>
    <row r="889" spans="1:7" s="42" customFormat="1" ht="39.6" x14ac:dyDescent="0.25">
      <c r="A889" s="38" t="s">
        <v>1928</v>
      </c>
      <c r="B889" s="39"/>
      <c r="C889" s="38" t="s">
        <v>1929</v>
      </c>
      <c r="D889" s="38" t="s">
        <v>7</v>
      </c>
      <c r="E889" s="40">
        <v>58.41</v>
      </c>
      <c r="F889" s="41">
        <v>13.99</v>
      </c>
      <c r="G889" s="41">
        <v>72.400000000000006</v>
      </c>
    </row>
    <row r="890" spans="1:7" s="42" customFormat="1" ht="39.6" x14ac:dyDescent="0.25">
      <c r="A890" s="38" t="s">
        <v>1930</v>
      </c>
      <c r="B890" s="39"/>
      <c r="C890" s="38" t="s">
        <v>1931</v>
      </c>
      <c r="D890" s="38" t="s">
        <v>7</v>
      </c>
      <c r="E890" s="40">
        <v>121.19</v>
      </c>
      <c r="F890" s="41">
        <v>13.99</v>
      </c>
      <c r="G890" s="41">
        <v>135.18</v>
      </c>
    </row>
    <row r="891" spans="1:7" s="42" customFormat="1" ht="39.6" x14ac:dyDescent="0.25">
      <c r="A891" s="38" t="s">
        <v>1932</v>
      </c>
      <c r="B891" s="39"/>
      <c r="C891" s="38" t="s">
        <v>1933</v>
      </c>
      <c r="D891" s="38" t="s">
        <v>7</v>
      </c>
      <c r="E891" s="40">
        <v>81.099999999999994</v>
      </c>
      <c r="F891" s="41">
        <v>13.99</v>
      </c>
      <c r="G891" s="41">
        <v>95.09</v>
      </c>
    </row>
    <row r="892" spans="1:7" s="42" customFormat="1" ht="39.6" x14ac:dyDescent="0.25">
      <c r="A892" s="38" t="s">
        <v>1934</v>
      </c>
      <c r="B892" s="39"/>
      <c r="C892" s="38" t="s">
        <v>1935</v>
      </c>
      <c r="D892" s="38" t="s">
        <v>7</v>
      </c>
      <c r="E892" s="40">
        <v>66.02</v>
      </c>
      <c r="F892" s="41">
        <v>13.99</v>
      </c>
      <c r="G892" s="41">
        <v>80.010000000000005</v>
      </c>
    </row>
    <row r="893" spans="1:7" s="42" customFormat="1" ht="39.6" x14ac:dyDescent="0.25">
      <c r="A893" s="38" t="s">
        <v>1936</v>
      </c>
      <c r="B893" s="39"/>
      <c r="C893" s="38" t="s">
        <v>1937</v>
      </c>
      <c r="D893" s="38" t="s">
        <v>9</v>
      </c>
      <c r="E893" s="40">
        <v>55.63</v>
      </c>
      <c r="F893" s="41">
        <v>6.99</v>
      </c>
      <c r="G893" s="41">
        <v>62.62</v>
      </c>
    </row>
    <row r="894" spans="1:7" s="42" customFormat="1" ht="39.6" x14ac:dyDescent="0.25">
      <c r="A894" s="38" t="s">
        <v>1938</v>
      </c>
      <c r="B894" s="39"/>
      <c r="C894" s="38" t="s">
        <v>1939</v>
      </c>
      <c r="D894" s="38" t="s">
        <v>9</v>
      </c>
      <c r="E894" s="40">
        <v>52.77</v>
      </c>
      <c r="F894" s="41">
        <v>6.99</v>
      </c>
      <c r="G894" s="41">
        <v>59.76</v>
      </c>
    </row>
    <row r="895" spans="1:7" s="42" customFormat="1" ht="15.9" customHeight="1" x14ac:dyDescent="0.25">
      <c r="A895" s="32" t="s">
        <v>1940</v>
      </c>
      <c r="B895" s="33" t="s">
        <v>1941</v>
      </c>
      <c r="C895" s="34"/>
      <c r="D895" s="43"/>
      <c r="E895" s="44"/>
      <c r="F895" s="44"/>
      <c r="G895" s="45"/>
    </row>
    <row r="896" spans="1:7" s="42" customFormat="1" ht="39.6" x14ac:dyDescent="0.25">
      <c r="A896" s="38" t="s">
        <v>1942</v>
      </c>
      <c r="B896" s="39"/>
      <c r="C896" s="38" t="s">
        <v>1943</v>
      </c>
      <c r="D896" s="38" t="s">
        <v>7</v>
      </c>
      <c r="E896" s="40">
        <v>141.62</v>
      </c>
      <c r="F896" s="41">
        <v>35.17</v>
      </c>
      <c r="G896" s="41">
        <v>176.79</v>
      </c>
    </row>
    <row r="897" spans="1:7" s="42" customFormat="1" ht="39.6" x14ac:dyDescent="0.25">
      <c r="A897" s="38" t="s">
        <v>1944</v>
      </c>
      <c r="B897" s="39"/>
      <c r="C897" s="38" t="s">
        <v>1945</v>
      </c>
      <c r="D897" s="38" t="s">
        <v>7</v>
      </c>
      <c r="E897" s="40">
        <v>114.66</v>
      </c>
      <c r="F897" s="41">
        <v>15.22</v>
      </c>
      <c r="G897" s="41">
        <v>129.88</v>
      </c>
    </row>
    <row r="898" spans="1:7" s="42" customFormat="1" ht="39.6" x14ac:dyDescent="0.25">
      <c r="A898" s="38" t="s">
        <v>1946</v>
      </c>
      <c r="B898" s="39"/>
      <c r="C898" s="38" t="s">
        <v>1947</v>
      </c>
      <c r="D898" s="38" t="s">
        <v>7</v>
      </c>
      <c r="E898" s="40">
        <v>108.48</v>
      </c>
      <c r="F898" s="41">
        <v>15.22</v>
      </c>
      <c r="G898" s="41">
        <v>123.7</v>
      </c>
    </row>
    <row r="899" spans="1:7" s="42" customFormat="1" ht="39.6" x14ac:dyDescent="0.25">
      <c r="A899" s="38" t="s">
        <v>1948</v>
      </c>
      <c r="B899" s="39"/>
      <c r="C899" s="38" t="s">
        <v>1949</v>
      </c>
      <c r="D899" s="38" t="s">
        <v>7</v>
      </c>
      <c r="E899" s="40">
        <v>72.16</v>
      </c>
      <c r="F899" s="41">
        <v>13.99</v>
      </c>
      <c r="G899" s="41">
        <v>86.15</v>
      </c>
    </row>
    <row r="900" spans="1:7" s="42" customFormat="1" ht="15.9" customHeight="1" x14ac:dyDescent="0.25">
      <c r="A900" s="32" t="s">
        <v>1950</v>
      </c>
      <c r="B900" s="33" t="s">
        <v>1951</v>
      </c>
      <c r="C900" s="34"/>
      <c r="D900" s="43"/>
      <c r="E900" s="44"/>
      <c r="F900" s="44"/>
      <c r="G900" s="45"/>
    </row>
    <row r="901" spans="1:7" s="42" customFormat="1" ht="13.2" x14ac:dyDescent="0.25">
      <c r="A901" s="38" t="s">
        <v>1952</v>
      </c>
      <c r="B901" s="39"/>
      <c r="C901" s="38" t="s">
        <v>1953</v>
      </c>
      <c r="D901" s="38" t="s">
        <v>7</v>
      </c>
      <c r="E901" s="40">
        <v>43.25</v>
      </c>
      <c r="F901" s="41">
        <v>13.99</v>
      </c>
      <c r="G901" s="41">
        <v>57.24</v>
      </c>
    </row>
    <row r="902" spans="1:7" s="42" customFormat="1" ht="26.4" x14ac:dyDescent="0.25">
      <c r="A902" s="38" t="s">
        <v>1954</v>
      </c>
      <c r="B902" s="39"/>
      <c r="C902" s="38" t="s">
        <v>1955</v>
      </c>
      <c r="D902" s="38" t="s">
        <v>7</v>
      </c>
      <c r="E902" s="40">
        <v>71.75</v>
      </c>
      <c r="F902" s="41">
        <v>13.99</v>
      </c>
      <c r="G902" s="41">
        <v>85.74</v>
      </c>
    </row>
    <row r="903" spans="1:7" s="42" customFormat="1" ht="26.4" x14ac:dyDescent="0.25">
      <c r="A903" s="38" t="s">
        <v>1956</v>
      </c>
      <c r="B903" s="39"/>
      <c r="C903" s="38" t="s">
        <v>1957</v>
      </c>
      <c r="D903" s="38" t="s">
        <v>9</v>
      </c>
      <c r="E903" s="40">
        <v>104.65</v>
      </c>
      <c r="F903" s="41">
        <v>6.99</v>
      </c>
      <c r="G903" s="41">
        <v>111.64</v>
      </c>
    </row>
    <row r="904" spans="1:7" s="42" customFormat="1" ht="15.9" customHeight="1" x14ac:dyDescent="0.25">
      <c r="A904" s="32" t="s">
        <v>1958</v>
      </c>
      <c r="B904" s="33" t="s">
        <v>1959</v>
      </c>
      <c r="C904" s="34"/>
      <c r="D904" s="43"/>
      <c r="E904" s="44"/>
      <c r="F904" s="44"/>
      <c r="G904" s="45"/>
    </row>
    <row r="905" spans="1:7" s="42" customFormat="1" ht="13.2" x14ac:dyDescent="0.25">
      <c r="A905" s="38" t="s">
        <v>1960</v>
      </c>
      <c r="B905" s="39"/>
      <c r="C905" s="38" t="s">
        <v>1961</v>
      </c>
      <c r="D905" s="38" t="s">
        <v>169</v>
      </c>
      <c r="E905" s="40">
        <v>46.77</v>
      </c>
      <c r="F905" s="41">
        <v>3.5</v>
      </c>
      <c r="G905" s="41">
        <v>50.27</v>
      </c>
    </row>
    <row r="906" spans="1:7" s="42" customFormat="1" ht="26.4" x14ac:dyDescent="0.25">
      <c r="A906" s="38" t="s">
        <v>1962</v>
      </c>
      <c r="B906" s="39"/>
      <c r="C906" s="38" t="s">
        <v>1963</v>
      </c>
      <c r="D906" s="38" t="s">
        <v>169</v>
      </c>
      <c r="E906" s="40">
        <v>46.77</v>
      </c>
      <c r="F906" s="41">
        <v>3.5</v>
      </c>
      <c r="G906" s="41">
        <v>50.27</v>
      </c>
    </row>
    <row r="907" spans="1:7" s="42" customFormat="1" ht="15.9" customHeight="1" x14ac:dyDescent="0.25">
      <c r="A907" s="32" t="s">
        <v>1964</v>
      </c>
      <c r="B907" s="33" t="s">
        <v>1965</v>
      </c>
      <c r="C907" s="34"/>
      <c r="D907" s="43"/>
      <c r="E907" s="44"/>
      <c r="F907" s="44"/>
      <c r="G907" s="45"/>
    </row>
    <row r="908" spans="1:7" s="42" customFormat="1" ht="13.2" x14ac:dyDescent="0.25">
      <c r="A908" s="38" t="s">
        <v>1966</v>
      </c>
      <c r="B908" s="39"/>
      <c r="C908" s="38" t="s">
        <v>1967</v>
      </c>
      <c r="D908" s="38" t="s">
        <v>7</v>
      </c>
      <c r="E908" s="40">
        <v>526.87</v>
      </c>
      <c r="F908" s="41">
        <v>0</v>
      </c>
      <c r="G908" s="41">
        <v>526.87</v>
      </c>
    </row>
    <row r="909" spans="1:7" s="42" customFormat="1" ht="15.9" customHeight="1" x14ac:dyDescent="0.25">
      <c r="A909" s="32" t="s">
        <v>1968</v>
      </c>
      <c r="B909" s="33" t="s">
        <v>1969</v>
      </c>
      <c r="C909" s="34"/>
      <c r="D909" s="43"/>
      <c r="E909" s="44"/>
      <c r="F909" s="44"/>
      <c r="G909" s="45"/>
    </row>
    <row r="910" spans="1:7" s="42" customFormat="1" ht="26.4" x14ac:dyDescent="0.25">
      <c r="A910" s="38" t="s">
        <v>1970</v>
      </c>
      <c r="B910" s="39"/>
      <c r="C910" s="38" t="s">
        <v>1971</v>
      </c>
      <c r="D910" s="38" t="s">
        <v>7</v>
      </c>
      <c r="E910" s="40">
        <v>82.99</v>
      </c>
      <c r="F910" s="41">
        <v>71.58</v>
      </c>
      <c r="G910" s="41">
        <v>154.57</v>
      </c>
    </row>
    <row r="911" spans="1:7" s="42" customFormat="1" ht="26.4" x14ac:dyDescent="0.25">
      <c r="A911" s="38" t="s">
        <v>1972</v>
      </c>
      <c r="B911" s="39"/>
      <c r="C911" s="38" t="s">
        <v>1973</v>
      </c>
      <c r="D911" s="38" t="s">
        <v>7</v>
      </c>
      <c r="E911" s="40">
        <v>145.88999999999999</v>
      </c>
      <c r="F911" s="41">
        <v>64.42</v>
      </c>
      <c r="G911" s="41">
        <v>210.31</v>
      </c>
    </row>
    <row r="912" spans="1:7" s="42" customFormat="1" ht="26.4" x14ac:dyDescent="0.25">
      <c r="A912" s="38" t="s">
        <v>1974</v>
      </c>
      <c r="B912" s="39"/>
      <c r="C912" s="38" t="s">
        <v>1975</v>
      </c>
      <c r="D912" s="38" t="s">
        <v>7</v>
      </c>
      <c r="E912" s="40">
        <v>145</v>
      </c>
      <c r="F912" s="41">
        <v>71.58</v>
      </c>
      <c r="G912" s="41">
        <v>216.58</v>
      </c>
    </row>
    <row r="913" spans="1:7" s="42" customFormat="1" ht="15.9" customHeight="1" x14ac:dyDescent="0.25">
      <c r="A913" s="32" t="s">
        <v>1976</v>
      </c>
      <c r="B913" s="33" t="s">
        <v>1977</v>
      </c>
      <c r="C913" s="34"/>
      <c r="D913" s="43"/>
      <c r="E913" s="44"/>
      <c r="F913" s="44"/>
      <c r="G913" s="45"/>
    </row>
    <row r="914" spans="1:7" s="42" customFormat="1" ht="26.4" x14ac:dyDescent="0.25">
      <c r="A914" s="38" t="s">
        <v>1978</v>
      </c>
      <c r="B914" s="39"/>
      <c r="C914" s="38" t="s">
        <v>1979</v>
      </c>
      <c r="D914" s="38" t="s">
        <v>9</v>
      </c>
      <c r="E914" s="40">
        <v>25.62</v>
      </c>
      <c r="F914" s="41">
        <v>42.64</v>
      </c>
      <c r="G914" s="41">
        <v>68.260000000000005</v>
      </c>
    </row>
    <row r="915" spans="1:7" s="42" customFormat="1" ht="26.4" x14ac:dyDescent="0.25">
      <c r="A915" s="38" t="s">
        <v>1980</v>
      </c>
      <c r="B915" s="39"/>
      <c r="C915" s="38" t="s">
        <v>1981</v>
      </c>
      <c r="D915" s="38" t="s">
        <v>9</v>
      </c>
      <c r="E915" s="40">
        <v>39.799999999999997</v>
      </c>
      <c r="F915" s="41">
        <v>50.39</v>
      </c>
      <c r="G915" s="41">
        <v>90.19</v>
      </c>
    </row>
    <row r="916" spans="1:7" s="42" customFormat="1" ht="26.4" x14ac:dyDescent="0.25">
      <c r="A916" s="38" t="s">
        <v>1982</v>
      </c>
      <c r="B916" s="39"/>
      <c r="C916" s="38" t="s">
        <v>1983</v>
      </c>
      <c r="D916" s="38" t="s">
        <v>9</v>
      </c>
      <c r="E916" s="40">
        <v>78.959999999999994</v>
      </c>
      <c r="F916" s="41">
        <v>54.26</v>
      </c>
      <c r="G916" s="41">
        <v>133.22</v>
      </c>
    </row>
    <row r="917" spans="1:7" s="42" customFormat="1" ht="26.4" x14ac:dyDescent="0.25">
      <c r="A917" s="38" t="s">
        <v>1984</v>
      </c>
      <c r="B917" s="39"/>
      <c r="C917" s="38" t="s">
        <v>1985</v>
      </c>
      <c r="D917" s="38" t="s">
        <v>9</v>
      </c>
      <c r="E917" s="40">
        <v>19.86</v>
      </c>
      <c r="F917" s="41">
        <v>42.64</v>
      </c>
      <c r="G917" s="41">
        <v>62.5</v>
      </c>
    </row>
    <row r="918" spans="1:7" ht="26.4" x14ac:dyDescent="0.3">
      <c r="A918" s="38" t="s">
        <v>1986</v>
      </c>
      <c r="B918" s="39"/>
      <c r="C918" s="38" t="s">
        <v>1987</v>
      </c>
      <c r="D918" s="38" t="s">
        <v>9</v>
      </c>
      <c r="E918" s="40">
        <v>31.22</v>
      </c>
      <c r="F918" s="41">
        <v>50.39</v>
      </c>
      <c r="G918" s="41">
        <v>81.61</v>
      </c>
    </row>
    <row r="919" spans="1:7" s="42" customFormat="1" ht="26.4" x14ac:dyDescent="0.25">
      <c r="A919" s="38" t="s">
        <v>1988</v>
      </c>
      <c r="B919" s="39"/>
      <c r="C919" s="38" t="s">
        <v>1989</v>
      </c>
      <c r="D919" s="38" t="s">
        <v>169</v>
      </c>
      <c r="E919" s="40">
        <v>10.01</v>
      </c>
      <c r="F919" s="41">
        <v>1.1000000000000001</v>
      </c>
      <c r="G919" s="41">
        <v>11.11</v>
      </c>
    </row>
    <row r="920" spans="1:7" s="42" customFormat="1" ht="26.4" x14ac:dyDescent="0.25">
      <c r="A920" s="38" t="s">
        <v>1990</v>
      </c>
      <c r="B920" s="39"/>
      <c r="C920" s="38" t="s">
        <v>1991</v>
      </c>
      <c r="D920" s="38" t="s">
        <v>169</v>
      </c>
      <c r="E920" s="40">
        <v>11.56</v>
      </c>
      <c r="F920" s="41">
        <v>1.58</v>
      </c>
      <c r="G920" s="41">
        <v>13.14</v>
      </c>
    </row>
    <row r="921" spans="1:7" s="42" customFormat="1" ht="15.9" customHeight="1" x14ac:dyDescent="0.25">
      <c r="A921" s="32" t="s">
        <v>1992</v>
      </c>
      <c r="B921" s="33" t="s">
        <v>1993</v>
      </c>
      <c r="C921" s="34"/>
      <c r="D921" s="43"/>
      <c r="E921" s="44"/>
      <c r="F921" s="44"/>
      <c r="G921" s="45"/>
    </row>
    <row r="922" spans="1:7" s="42" customFormat="1" ht="13.2" x14ac:dyDescent="0.25">
      <c r="A922" s="38" t="s">
        <v>1994</v>
      </c>
      <c r="B922" s="39"/>
      <c r="C922" s="38" t="s">
        <v>1995</v>
      </c>
      <c r="D922" s="38" t="s">
        <v>9</v>
      </c>
      <c r="E922" s="40">
        <v>1.55</v>
      </c>
      <c r="F922" s="41">
        <v>13.99</v>
      </c>
      <c r="G922" s="41">
        <v>15.54</v>
      </c>
    </row>
    <row r="923" spans="1:7" s="42" customFormat="1" ht="26.4" x14ac:dyDescent="0.25">
      <c r="A923" s="38" t="s">
        <v>1996</v>
      </c>
      <c r="B923" s="39"/>
      <c r="C923" s="38" t="s">
        <v>1997</v>
      </c>
      <c r="D923" s="38" t="s">
        <v>7</v>
      </c>
      <c r="E923" s="40">
        <v>0</v>
      </c>
      <c r="F923" s="41">
        <v>38.06</v>
      </c>
      <c r="G923" s="41">
        <v>38.06</v>
      </c>
    </row>
    <row r="924" spans="1:7" s="42" customFormat="1" ht="13.2" x14ac:dyDescent="0.25">
      <c r="A924" s="38" t="s">
        <v>1998</v>
      </c>
      <c r="B924" s="39"/>
      <c r="C924" s="38" t="s">
        <v>1999</v>
      </c>
      <c r="D924" s="38" t="s">
        <v>7</v>
      </c>
      <c r="E924" s="40">
        <v>0</v>
      </c>
      <c r="F924" s="41">
        <v>38.06</v>
      </c>
      <c r="G924" s="41">
        <v>38.06</v>
      </c>
    </row>
    <row r="925" spans="1:7" s="42" customFormat="1" ht="26.4" x14ac:dyDescent="0.25">
      <c r="A925" s="38" t="s">
        <v>2000</v>
      </c>
      <c r="B925" s="39"/>
      <c r="C925" s="38" t="s">
        <v>2001</v>
      </c>
      <c r="D925" s="38" t="s">
        <v>7</v>
      </c>
      <c r="E925" s="40">
        <v>0</v>
      </c>
      <c r="F925" s="41">
        <v>17.489999999999998</v>
      </c>
      <c r="G925" s="41">
        <v>17.489999999999998</v>
      </c>
    </row>
    <row r="926" spans="1:7" x14ac:dyDescent="0.3">
      <c r="A926" s="38" t="s">
        <v>2002</v>
      </c>
      <c r="B926" s="39"/>
      <c r="C926" s="38" t="s">
        <v>2003</v>
      </c>
      <c r="D926" s="38" t="s">
        <v>7</v>
      </c>
      <c r="E926" s="40">
        <v>0</v>
      </c>
      <c r="F926" s="41">
        <v>25.37</v>
      </c>
      <c r="G926" s="41">
        <v>25.37</v>
      </c>
    </row>
    <row r="927" spans="1:7" s="42" customFormat="1" ht="26.4" x14ac:dyDescent="0.25">
      <c r="A927" s="38" t="s">
        <v>2004</v>
      </c>
      <c r="B927" s="39"/>
      <c r="C927" s="38" t="s">
        <v>2005</v>
      </c>
      <c r="D927" s="38" t="s">
        <v>7</v>
      </c>
      <c r="E927" s="40">
        <v>1.8</v>
      </c>
      <c r="F927" s="41">
        <v>13.99</v>
      </c>
      <c r="G927" s="41">
        <v>15.79</v>
      </c>
    </row>
    <row r="928" spans="1:7" s="42" customFormat="1" ht="26.4" x14ac:dyDescent="0.25">
      <c r="A928" s="38" t="s">
        <v>2006</v>
      </c>
      <c r="B928" s="39"/>
      <c r="C928" s="38" t="s">
        <v>2007</v>
      </c>
      <c r="D928" s="38" t="s">
        <v>7</v>
      </c>
      <c r="E928" s="40">
        <v>5.4</v>
      </c>
      <c r="F928" s="41">
        <v>13.99</v>
      </c>
      <c r="G928" s="41">
        <v>19.39</v>
      </c>
    </row>
    <row r="929" spans="1:7" s="42" customFormat="1" ht="15.9" customHeight="1" x14ac:dyDescent="0.25">
      <c r="A929" s="26" t="s">
        <v>2008</v>
      </c>
      <c r="B929" s="27" t="s">
        <v>2009</v>
      </c>
      <c r="C929" s="28"/>
      <c r="D929" s="29"/>
      <c r="E929" s="30"/>
      <c r="F929" s="30"/>
      <c r="G929" s="31"/>
    </row>
    <row r="930" spans="1:7" s="42" customFormat="1" ht="15.9" customHeight="1" x14ac:dyDescent="0.25">
      <c r="A930" s="32" t="s">
        <v>2010</v>
      </c>
      <c r="B930" s="33" t="s">
        <v>2011</v>
      </c>
      <c r="C930" s="34"/>
      <c r="D930" s="43"/>
      <c r="E930" s="44"/>
      <c r="F930" s="44"/>
      <c r="G930" s="45"/>
    </row>
    <row r="931" spans="1:7" s="42" customFormat="1" ht="13.2" x14ac:dyDescent="0.25">
      <c r="A931" s="38" t="s">
        <v>2012</v>
      </c>
      <c r="B931" s="39"/>
      <c r="C931" s="38" t="s">
        <v>2013</v>
      </c>
      <c r="D931" s="38" t="s">
        <v>8</v>
      </c>
      <c r="E931" s="40">
        <v>616.73</v>
      </c>
      <c r="F931" s="41">
        <v>249.19</v>
      </c>
      <c r="G931" s="41">
        <v>865.92</v>
      </c>
    </row>
    <row r="932" spans="1:7" s="42" customFormat="1" ht="13.2" x14ac:dyDescent="0.25">
      <c r="A932" s="38" t="s">
        <v>2014</v>
      </c>
      <c r="B932" s="39"/>
      <c r="C932" s="38" t="s">
        <v>2015</v>
      </c>
      <c r="D932" s="38" t="s">
        <v>8</v>
      </c>
      <c r="E932" s="40">
        <v>285.38</v>
      </c>
      <c r="F932" s="41">
        <v>249.19</v>
      </c>
      <c r="G932" s="41">
        <v>534.57000000000005</v>
      </c>
    </row>
    <row r="933" spans="1:7" s="42" customFormat="1" ht="13.2" x14ac:dyDescent="0.25">
      <c r="A933" s="38" t="s">
        <v>2016</v>
      </c>
      <c r="B933" s="39"/>
      <c r="C933" s="38" t="s">
        <v>2017</v>
      </c>
      <c r="D933" s="38" t="s">
        <v>8</v>
      </c>
      <c r="E933" s="40">
        <v>245.05</v>
      </c>
      <c r="F933" s="41">
        <v>249.19</v>
      </c>
      <c r="G933" s="41">
        <v>494.24</v>
      </c>
    </row>
    <row r="934" spans="1:7" x14ac:dyDescent="0.3">
      <c r="A934" s="38" t="s">
        <v>2018</v>
      </c>
      <c r="B934" s="39"/>
      <c r="C934" s="38" t="s">
        <v>2019</v>
      </c>
      <c r="D934" s="38" t="s">
        <v>7</v>
      </c>
      <c r="E934" s="40">
        <v>2.39</v>
      </c>
      <c r="F934" s="41">
        <v>19.399999999999999</v>
      </c>
      <c r="G934" s="41">
        <v>21.79</v>
      </c>
    </row>
    <row r="935" spans="1:7" s="42" customFormat="1" ht="26.4" x14ac:dyDescent="0.25">
      <c r="A935" s="38" t="s">
        <v>2020</v>
      </c>
      <c r="B935" s="39"/>
      <c r="C935" s="38" t="s">
        <v>2021</v>
      </c>
      <c r="D935" s="38" t="s">
        <v>7</v>
      </c>
      <c r="E935" s="40">
        <v>5.59</v>
      </c>
      <c r="F935" s="41">
        <v>19.059999999999999</v>
      </c>
      <c r="G935" s="41">
        <v>24.65</v>
      </c>
    </row>
    <row r="936" spans="1:7" s="42" customFormat="1" ht="26.4" x14ac:dyDescent="0.25">
      <c r="A936" s="38" t="s">
        <v>2022</v>
      </c>
      <c r="B936" s="39"/>
      <c r="C936" s="38" t="s">
        <v>2023</v>
      </c>
      <c r="D936" s="38" t="s">
        <v>8</v>
      </c>
      <c r="E936" s="40">
        <v>765.26</v>
      </c>
      <c r="F936" s="41">
        <v>249.19</v>
      </c>
      <c r="G936" s="41">
        <v>1014.45</v>
      </c>
    </row>
    <row r="937" spans="1:7" s="42" customFormat="1" ht="15.9" customHeight="1" x14ac:dyDescent="0.25">
      <c r="A937" s="32" t="s">
        <v>2024</v>
      </c>
      <c r="B937" s="33" t="s">
        <v>2025</v>
      </c>
      <c r="C937" s="34"/>
      <c r="D937" s="43"/>
      <c r="E937" s="44"/>
      <c r="F937" s="44"/>
      <c r="G937" s="45"/>
    </row>
    <row r="938" spans="1:7" s="42" customFormat="1" ht="13.2" x14ac:dyDescent="0.25">
      <c r="A938" s="38" t="s">
        <v>2026</v>
      </c>
      <c r="B938" s="39"/>
      <c r="C938" s="38" t="s">
        <v>2027</v>
      </c>
      <c r="D938" s="38" t="s">
        <v>7</v>
      </c>
      <c r="E938" s="40">
        <v>1.42</v>
      </c>
      <c r="F938" s="41">
        <v>3.69</v>
      </c>
      <c r="G938" s="41">
        <v>5.1100000000000003</v>
      </c>
    </row>
    <row r="939" spans="1:7" s="42" customFormat="1" ht="13.2" x14ac:dyDescent="0.25">
      <c r="A939" s="38" t="s">
        <v>2028</v>
      </c>
      <c r="B939" s="39"/>
      <c r="C939" s="38" t="s">
        <v>2029</v>
      </c>
      <c r="D939" s="38" t="s">
        <v>7</v>
      </c>
      <c r="E939" s="40">
        <v>0.9</v>
      </c>
      <c r="F939" s="41">
        <v>3.69</v>
      </c>
      <c r="G939" s="41">
        <v>4.59</v>
      </c>
    </row>
    <row r="940" spans="1:7" s="42" customFormat="1" ht="13.2" x14ac:dyDescent="0.25">
      <c r="A940" s="38" t="s">
        <v>2030</v>
      </c>
      <c r="B940" s="39"/>
      <c r="C940" s="38" t="s">
        <v>2031</v>
      </c>
      <c r="D940" s="38" t="s">
        <v>7</v>
      </c>
      <c r="E940" s="40">
        <v>4.49</v>
      </c>
      <c r="F940" s="41">
        <v>3.69</v>
      </c>
      <c r="G940" s="41">
        <v>8.18</v>
      </c>
    </row>
    <row r="941" spans="1:7" s="42" customFormat="1" ht="13.2" x14ac:dyDescent="0.25">
      <c r="A941" s="38" t="s">
        <v>2032</v>
      </c>
      <c r="B941" s="39"/>
      <c r="C941" s="38" t="s">
        <v>2033</v>
      </c>
      <c r="D941" s="38" t="s">
        <v>7</v>
      </c>
      <c r="E941" s="40">
        <v>1.45</v>
      </c>
      <c r="F941" s="41">
        <v>5.39</v>
      </c>
      <c r="G941" s="41">
        <v>6.84</v>
      </c>
    </row>
    <row r="942" spans="1:7" s="42" customFormat="1" ht="13.2" x14ac:dyDescent="0.25">
      <c r="A942" s="38" t="s">
        <v>2034</v>
      </c>
      <c r="B942" s="39"/>
      <c r="C942" s="38" t="s">
        <v>2035</v>
      </c>
      <c r="D942" s="38" t="s">
        <v>7</v>
      </c>
      <c r="E942" s="40">
        <v>2.44</v>
      </c>
      <c r="F942" s="41">
        <v>5.72</v>
      </c>
      <c r="G942" s="41">
        <v>8.16</v>
      </c>
    </row>
    <row r="943" spans="1:7" s="42" customFormat="1" ht="13.2" x14ac:dyDescent="0.25">
      <c r="A943" s="38" t="s">
        <v>2036</v>
      </c>
      <c r="B943" s="39"/>
      <c r="C943" s="38" t="s">
        <v>2037</v>
      </c>
      <c r="D943" s="38" t="s">
        <v>7</v>
      </c>
      <c r="E943" s="40">
        <v>6.1</v>
      </c>
      <c r="F943" s="41">
        <v>10.14</v>
      </c>
      <c r="G943" s="41">
        <v>16.239999999999998</v>
      </c>
    </row>
    <row r="944" spans="1:7" s="42" customFormat="1" ht="26.4" x14ac:dyDescent="0.25">
      <c r="A944" s="38" t="s">
        <v>2038</v>
      </c>
      <c r="B944" s="39"/>
      <c r="C944" s="38" t="s">
        <v>2039</v>
      </c>
      <c r="D944" s="38" t="s">
        <v>7</v>
      </c>
      <c r="E944" s="40">
        <v>6.1</v>
      </c>
      <c r="F944" s="41">
        <v>13.99</v>
      </c>
      <c r="G944" s="41">
        <v>20.09</v>
      </c>
    </row>
    <row r="945" spans="1:7" s="42" customFormat="1" ht="26.4" x14ac:dyDescent="0.25">
      <c r="A945" s="38" t="s">
        <v>2040</v>
      </c>
      <c r="B945" s="39"/>
      <c r="C945" s="38" t="s">
        <v>2041</v>
      </c>
      <c r="D945" s="38" t="s">
        <v>7</v>
      </c>
      <c r="E945" s="40">
        <v>22.95</v>
      </c>
      <c r="F945" s="41">
        <v>8.74</v>
      </c>
      <c r="G945" s="41">
        <v>31.69</v>
      </c>
    </row>
    <row r="946" spans="1:7" s="42" customFormat="1" ht="13.2" x14ac:dyDescent="0.25">
      <c r="A946" s="38" t="s">
        <v>2042</v>
      </c>
      <c r="B946" s="39"/>
      <c r="C946" s="38" t="s">
        <v>2043</v>
      </c>
      <c r="D946" s="38" t="s">
        <v>7</v>
      </c>
      <c r="E946" s="40">
        <v>1.32</v>
      </c>
      <c r="F946" s="41">
        <v>8.74</v>
      </c>
      <c r="G946" s="41">
        <v>10.06</v>
      </c>
    </row>
    <row r="947" spans="1:7" s="42" customFormat="1" ht="13.2" x14ac:dyDescent="0.25">
      <c r="A947" s="38" t="s">
        <v>2044</v>
      </c>
      <c r="B947" s="39"/>
      <c r="C947" s="38" t="s">
        <v>2045</v>
      </c>
      <c r="D947" s="38" t="s">
        <v>7</v>
      </c>
      <c r="E947" s="40">
        <v>5.87</v>
      </c>
      <c r="F947" s="41">
        <v>22.72</v>
      </c>
      <c r="G947" s="41">
        <v>28.59</v>
      </c>
    </row>
    <row r="948" spans="1:7" s="42" customFormat="1" ht="15.9" customHeight="1" x14ac:dyDescent="0.25">
      <c r="A948" s="32" t="s">
        <v>2046</v>
      </c>
      <c r="B948" s="33" t="s">
        <v>2047</v>
      </c>
      <c r="C948" s="34"/>
      <c r="D948" s="43"/>
      <c r="E948" s="44"/>
      <c r="F948" s="44"/>
      <c r="G948" s="45"/>
    </row>
    <row r="949" spans="1:7" s="42" customFormat="1" ht="13.2" x14ac:dyDescent="0.25">
      <c r="A949" s="38" t="s">
        <v>2048</v>
      </c>
      <c r="B949" s="39"/>
      <c r="C949" s="38" t="s">
        <v>2049</v>
      </c>
      <c r="D949" s="38" t="s">
        <v>7</v>
      </c>
      <c r="E949" s="40">
        <v>5.71</v>
      </c>
      <c r="F949" s="41">
        <v>19.22</v>
      </c>
      <c r="G949" s="41">
        <v>24.93</v>
      </c>
    </row>
    <row r="950" spans="1:7" s="42" customFormat="1" ht="13.2" x14ac:dyDescent="0.25">
      <c r="A950" s="38" t="s">
        <v>2050</v>
      </c>
      <c r="B950" s="39"/>
      <c r="C950" s="38" t="s">
        <v>2051</v>
      </c>
      <c r="D950" s="38" t="s">
        <v>7</v>
      </c>
      <c r="E950" s="40">
        <v>6.1</v>
      </c>
      <c r="F950" s="41">
        <v>22.72</v>
      </c>
      <c r="G950" s="41">
        <v>28.82</v>
      </c>
    </row>
    <row r="951" spans="1:7" s="42" customFormat="1" ht="26.4" x14ac:dyDescent="0.25">
      <c r="A951" s="38" t="s">
        <v>2052</v>
      </c>
      <c r="B951" s="39"/>
      <c r="C951" s="38" t="s">
        <v>2053</v>
      </c>
      <c r="D951" s="38" t="s">
        <v>7</v>
      </c>
      <c r="E951" s="40">
        <v>18.86</v>
      </c>
      <c r="F951" s="41">
        <v>22.72</v>
      </c>
      <c r="G951" s="41">
        <v>41.58</v>
      </c>
    </row>
    <row r="952" spans="1:7" s="42" customFormat="1" ht="13.2" x14ac:dyDescent="0.25">
      <c r="A952" s="38" t="s">
        <v>2054</v>
      </c>
      <c r="B952" s="39"/>
      <c r="C952" s="38" t="s">
        <v>2055</v>
      </c>
      <c r="D952" s="38" t="s">
        <v>7</v>
      </c>
      <c r="E952" s="40">
        <v>5.71</v>
      </c>
      <c r="F952" s="41">
        <v>13.99</v>
      </c>
      <c r="G952" s="41">
        <v>19.7</v>
      </c>
    </row>
    <row r="953" spans="1:7" s="42" customFormat="1" ht="13.2" x14ac:dyDescent="0.25">
      <c r="A953" s="38" t="s">
        <v>2056</v>
      </c>
      <c r="B953" s="39"/>
      <c r="C953" s="38" t="s">
        <v>2057</v>
      </c>
      <c r="D953" s="38" t="s">
        <v>7</v>
      </c>
      <c r="E953" s="40">
        <v>5.71</v>
      </c>
      <c r="F953" s="41">
        <v>24.47</v>
      </c>
      <c r="G953" s="41">
        <v>30.18</v>
      </c>
    </row>
    <row r="954" spans="1:7" s="42" customFormat="1" ht="13.2" x14ac:dyDescent="0.25">
      <c r="A954" s="38" t="s">
        <v>2058</v>
      </c>
      <c r="B954" s="39"/>
      <c r="C954" s="38" t="s">
        <v>2059</v>
      </c>
      <c r="D954" s="38" t="s">
        <v>9</v>
      </c>
      <c r="E954" s="40">
        <v>4.0999999999999996</v>
      </c>
      <c r="F954" s="41">
        <v>39.57</v>
      </c>
      <c r="G954" s="41">
        <v>43.67</v>
      </c>
    </row>
    <row r="955" spans="1:7" s="42" customFormat="1" ht="26.4" x14ac:dyDescent="0.25">
      <c r="A955" s="38" t="s">
        <v>2060</v>
      </c>
      <c r="B955" s="39"/>
      <c r="C955" s="38" t="s">
        <v>2061</v>
      </c>
      <c r="D955" s="38" t="s">
        <v>9</v>
      </c>
      <c r="E955" s="40">
        <v>0.79</v>
      </c>
      <c r="F955" s="41">
        <v>18.43</v>
      </c>
      <c r="G955" s="41">
        <v>19.22</v>
      </c>
    </row>
    <row r="956" spans="1:7" s="42" customFormat="1" ht="26.4" x14ac:dyDescent="0.25">
      <c r="A956" s="38" t="s">
        <v>2062</v>
      </c>
      <c r="B956" s="39"/>
      <c r="C956" s="38" t="s">
        <v>2063</v>
      </c>
      <c r="D956" s="38" t="s">
        <v>9</v>
      </c>
      <c r="E956" s="40">
        <v>0.89</v>
      </c>
      <c r="F956" s="41">
        <v>18.43</v>
      </c>
      <c r="G956" s="41">
        <v>19.32</v>
      </c>
    </row>
    <row r="957" spans="1:7" s="42" customFormat="1" ht="26.4" x14ac:dyDescent="0.25">
      <c r="A957" s="38" t="s">
        <v>2064</v>
      </c>
      <c r="B957" s="39"/>
      <c r="C957" s="38" t="s">
        <v>2065</v>
      </c>
      <c r="D957" s="38" t="s">
        <v>9</v>
      </c>
      <c r="E957" s="40">
        <v>1.04</v>
      </c>
      <c r="F957" s="41">
        <v>18.43</v>
      </c>
      <c r="G957" s="41">
        <v>19.47</v>
      </c>
    </row>
    <row r="958" spans="1:7" s="42" customFormat="1" ht="26.4" x14ac:dyDescent="0.25">
      <c r="A958" s="38" t="s">
        <v>2066</v>
      </c>
      <c r="B958" s="39"/>
      <c r="C958" s="38" t="s">
        <v>2067</v>
      </c>
      <c r="D958" s="38" t="s">
        <v>9</v>
      </c>
      <c r="E958" s="40">
        <v>1.33</v>
      </c>
      <c r="F958" s="41">
        <v>18.43</v>
      </c>
      <c r="G958" s="41">
        <v>19.760000000000002</v>
      </c>
    </row>
    <row r="959" spans="1:7" s="42" customFormat="1" ht="15.9" customHeight="1" x14ac:dyDescent="0.25">
      <c r="A959" s="32" t="s">
        <v>2068</v>
      </c>
      <c r="B959" s="33" t="s">
        <v>2069</v>
      </c>
      <c r="C959" s="34"/>
      <c r="D959" s="43"/>
      <c r="E959" s="44"/>
      <c r="F959" s="44"/>
      <c r="G959" s="45"/>
    </row>
    <row r="960" spans="1:7" s="42" customFormat="1" ht="26.4" x14ac:dyDescent="0.25">
      <c r="A960" s="38" t="s">
        <v>2070</v>
      </c>
      <c r="B960" s="39"/>
      <c r="C960" s="38" t="s">
        <v>2071</v>
      </c>
      <c r="D960" s="38" t="s">
        <v>7</v>
      </c>
      <c r="E960" s="40">
        <v>3.65</v>
      </c>
      <c r="F960" s="41">
        <v>11.62</v>
      </c>
      <c r="G960" s="41">
        <v>15.27</v>
      </c>
    </row>
    <row r="961" spans="1:7" s="42" customFormat="1" ht="26.4" x14ac:dyDescent="0.25">
      <c r="A961" s="38" t="s">
        <v>2072</v>
      </c>
      <c r="B961" s="39"/>
      <c r="C961" s="38" t="s">
        <v>2073</v>
      </c>
      <c r="D961" s="38" t="s">
        <v>7</v>
      </c>
      <c r="E961" s="40">
        <v>5.1100000000000003</v>
      </c>
      <c r="F961" s="41">
        <v>11.62</v>
      </c>
      <c r="G961" s="41">
        <v>16.73</v>
      </c>
    </row>
    <row r="962" spans="1:7" s="42" customFormat="1" ht="15.9" customHeight="1" x14ac:dyDescent="0.25">
      <c r="A962" s="32" t="s">
        <v>2074</v>
      </c>
      <c r="B962" s="33" t="s">
        <v>2075</v>
      </c>
      <c r="C962" s="34"/>
      <c r="D962" s="43"/>
      <c r="E962" s="44"/>
      <c r="F962" s="44"/>
      <c r="G962" s="45"/>
    </row>
    <row r="963" spans="1:7" s="42" customFormat="1" ht="26.4" x14ac:dyDescent="0.25">
      <c r="A963" s="38" t="s">
        <v>2076</v>
      </c>
      <c r="B963" s="39"/>
      <c r="C963" s="38" t="s">
        <v>2077</v>
      </c>
      <c r="D963" s="38" t="s">
        <v>8</v>
      </c>
      <c r="E963" s="40">
        <v>269.52999999999997</v>
      </c>
      <c r="F963" s="41">
        <v>335.55</v>
      </c>
      <c r="G963" s="41">
        <v>605.08000000000004</v>
      </c>
    </row>
    <row r="964" spans="1:7" s="42" customFormat="1" ht="26.4" x14ac:dyDescent="0.25">
      <c r="A964" s="38" t="s">
        <v>2078</v>
      </c>
      <c r="B964" s="39"/>
      <c r="C964" s="38" t="s">
        <v>2079</v>
      </c>
      <c r="D964" s="38" t="s">
        <v>8</v>
      </c>
      <c r="E964" s="40">
        <v>315.08</v>
      </c>
      <c r="F964" s="41">
        <v>335.55</v>
      </c>
      <c r="G964" s="41">
        <v>650.63</v>
      </c>
    </row>
    <row r="965" spans="1:7" ht="26.4" x14ac:dyDescent="0.3">
      <c r="A965" s="38" t="s">
        <v>2080</v>
      </c>
      <c r="B965" s="39"/>
      <c r="C965" s="38" t="s">
        <v>2081</v>
      </c>
      <c r="D965" s="38" t="s">
        <v>8</v>
      </c>
      <c r="E965" s="40">
        <v>336.72</v>
      </c>
      <c r="F965" s="41">
        <v>335.55</v>
      </c>
      <c r="G965" s="41">
        <v>672.27</v>
      </c>
    </row>
    <row r="966" spans="1:7" s="42" customFormat="1" ht="13.2" x14ac:dyDescent="0.25">
      <c r="A966" s="38" t="s">
        <v>2082</v>
      </c>
      <c r="B966" s="39"/>
      <c r="C966" s="38" t="s">
        <v>2083</v>
      </c>
      <c r="D966" s="38" t="s">
        <v>9</v>
      </c>
      <c r="E966" s="40">
        <v>15.58</v>
      </c>
      <c r="F966" s="41">
        <v>38.99</v>
      </c>
      <c r="G966" s="41">
        <v>54.57</v>
      </c>
    </row>
    <row r="967" spans="1:7" s="42" customFormat="1" ht="13.2" x14ac:dyDescent="0.25">
      <c r="A967" s="38" t="s">
        <v>2084</v>
      </c>
      <c r="B967" s="39"/>
      <c r="C967" s="38" t="s">
        <v>2085</v>
      </c>
      <c r="D967" s="38" t="s">
        <v>9</v>
      </c>
      <c r="E967" s="40">
        <v>7.54</v>
      </c>
      <c r="F967" s="41">
        <v>53.07</v>
      </c>
      <c r="G967" s="41">
        <v>60.61</v>
      </c>
    </row>
    <row r="968" spans="1:7" s="42" customFormat="1" ht="15.9" customHeight="1" x14ac:dyDescent="0.25">
      <c r="A968" s="32" t="s">
        <v>2086</v>
      </c>
      <c r="B968" s="33" t="s">
        <v>2087</v>
      </c>
      <c r="C968" s="34"/>
      <c r="D968" s="43"/>
      <c r="E968" s="44"/>
      <c r="F968" s="44"/>
      <c r="G968" s="45"/>
    </row>
    <row r="969" spans="1:7" s="42" customFormat="1" ht="13.2" x14ac:dyDescent="0.25">
      <c r="A969" s="38" t="s">
        <v>2088</v>
      </c>
      <c r="B969" s="39"/>
      <c r="C969" s="38" t="s">
        <v>2089</v>
      </c>
      <c r="D969" s="38" t="s">
        <v>7</v>
      </c>
      <c r="E969" s="40">
        <v>62.18</v>
      </c>
      <c r="F969" s="41">
        <v>6.31</v>
      </c>
      <c r="G969" s="41">
        <v>68.489999999999995</v>
      </c>
    </row>
    <row r="970" spans="1:7" s="42" customFormat="1" ht="13.2" x14ac:dyDescent="0.25">
      <c r="A970" s="38" t="s">
        <v>2090</v>
      </c>
      <c r="B970" s="39"/>
      <c r="C970" s="38" t="s">
        <v>2091</v>
      </c>
      <c r="D970" s="38" t="s">
        <v>9</v>
      </c>
      <c r="E970" s="40">
        <v>35.82</v>
      </c>
      <c r="F970" s="41">
        <v>1.58</v>
      </c>
      <c r="G970" s="41">
        <v>37.4</v>
      </c>
    </row>
    <row r="971" spans="1:7" s="42" customFormat="1" ht="13.2" x14ac:dyDescent="0.25">
      <c r="A971" s="38" t="s">
        <v>2092</v>
      </c>
      <c r="B971" s="39"/>
      <c r="C971" s="38" t="s">
        <v>2093</v>
      </c>
      <c r="D971" s="38" t="s">
        <v>9</v>
      </c>
      <c r="E971" s="40">
        <v>55.06</v>
      </c>
      <c r="F971" s="41">
        <v>1.9</v>
      </c>
      <c r="G971" s="41">
        <v>56.96</v>
      </c>
    </row>
    <row r="972" spans="1:7" s="42" customFormat="1" ht="26.4" x14ac:dyDescent="0.25">
      <c r="A972" s="38" t="s">
        <v>2094</v>
      </c>
      <c r="B972" s="39"/>
      <c r="C972" s="38" t="s">
        <v>2095</v>
      </c>
      <c r="D972" s="38" t="s">
        <v>9</v>
      </c>
      <c r="E972" s="40">
        <v>29.69</v>
      </c>
      <c r="F972" s="41">
        <v>3.16</v>
      </c>
      <c r="G972" s="41">
        <v>32.85</v>
      </c>
    </row>
    <row r="973" spans="1:7" s="42" customFormat="1" ht="26.4" x14ac:dyDescent="0.25">
      <c r="A973" s="38" t="s">
        <v>2096</v>
      </c>
      <c r="B973" s="39"/>
      <c r="C973" s="38" t="s">
        <v>2097</v>
      </c>
      <c r="D973" s="38" t="s">
        <v>9</v>
      </c>
      <c r="E973" s="40">
        <v>77.709999999999994</v>
      </c>
      <c r="F973" s="41">
        <v>0.38</v>
      </c>
      <c r="G973" s="41">
        <v>78.09</v>
      </c>
    </row>
    <row r="974" spans="1:7" s="42" customFormat="1" ht="26.4" x14ac:dyDescent="0.25">
      <c r="A974" s="38" t="s">
        <v>2098</v>
      </c>
      <c r="B974" s="39"/>
      <c r="C974" s="38" t="s">
        <v>2099</v>
      </c>
      <c r="D974" s="38" t="s">
        <v>7</v>
      </c>
      <c r="E974" s="40">
        <v>162.24</v>
      </c>
      <c r="F974" s="41">
        <v>3.78</v>
      </c>
      <c r="G974" s="41">
        <v>166.02</v>
      </c>
    </row>
    <row r="975" spans="1:7" s="42" customFormat="1" ht="15.9" customHeight="1" x14ac:dyDescent="0.25">
      <c r="A975" s="32" t="s">
        <v>2100</v>
      </c>
      <c r="B975" s="33" t="s">
        <v>2101</v>
      </c>
      <c r="C975" s="34"/>
      <c r="D975" s="43"/>
      <c r="E975" s="44"/>
      <c r="F975" s="44"/>
      <c r="G975" s="45"/>
    </row>
    <row r="976" spans="1:7" s="42" customFormat="1" ht="26.4" x14ac:dyDescent="0.25">
      <c r="A976" s="38" t="s">
        <v>2102</v>
      </c>
      <c r="B976" s="39"/>
      <c r="C976" s="38" t="s">
        <v>2103</v>
      </c>
      <c r="D976" s="38" t="s">
        <v>7</v>
      </c>
      <c r="E976" s="40">
        <v>72.69</v>
      </c>
      <c r="F976" s="41">
        <v>6.31</v>
      </c>
      <c r="G976" s="41">
        <v>79</v>
      </c>
    </row>
    <row r="977" spans="1:7" s="42" customFormat="1" ht="13.2" x14ac:dyDescent="0.25">
      <c r="A977" s="38" t="s">
        <v>2104</v>
      </c>
      <c r="B977" s="39"/>
      <c r="C977" s="38" t="s">
        <v>2105</v>
      </c>
      <c r="D977" s="38" t="s">
        <v>9</v>
      </c>
      <c r="E977" s="40">
        <v>31.44</v>
      </c>
      <c r="F977" s="41">
        <v>1.58</v>
      </c>
      <c r="G977" s="41">
        <v>33.020000000000003</v>
      </c>
    </row>
    <row r="978" spans="1:7" s="42" customFormat="1" ht="13.2" x14ac:dyDescent="0.25">
      <c r="A978" s="38" t="s">
        <v>2106</v>
      </c>
      <c r="B978" s="39"/>
      <c r="C978" s="38" t="s">
        <v>2107</v>
      </c>
      <c r="D978" s="38" t="s">
        <v>9</v>
      </c>
      <c r="E978" s="40">
        <v>59.49</v>
      </c>
      <c r="F978" s="41">
        <v>1.9</v>
      </c>
      <c r="G978" s="41">
        <v>61.39</v>
      </c>
    </row>
    <row r="979" spans="1:7" s="42" customFormat="1" ht="13.2" x14ac:dyDescent="0.25">
      <c r="A979" s="38" t="s">
        <v>2108</v>
      </c>
      <c r="B979" s="39"/>
      <c r="C979" s="38" t="s">
        <v>2109</v>
      </c>
      <c r="D979" s="38" t="s">
        <v>9</v>
      </c>
      <c r="E979" s="40">
        <v>65.16</v>
      </c>
      <c r="F979" s="41">
        <v>1.9</v>
      </c>
      <c r="G979" s="41">
        <v>67.06</v>
      </c>
    </row>
    <row r="980" spans="1:7" s="42" customFormat="1" ht="26.4" x14ac:dyDescent="0.25">
      <c r="A980" s="38" t="s">
        <v>2110</v>
      </c>
      <c r="B980" s="39"/>
      <c r="C980" s="38" t="s">
        <v>2111</v>
      </c>
      <c r="D980" s="38" t="s">
        <v>9</v>
      </c>
      <c r="E980" s="40">
        <v>34.21</v>
      </c>
      <c r="F980" s="41">
        <v>3.16</v>
      </c>
      <c r="G980" s="41">
        <v>37.369999999999997</v>
      </c>
    </row>
    <row r="981" spans="1:7" s="42" customFormat="1" ht="15.9" customHeight="1" x14ac:dyDescent="0.25">
      <c r="A981" s="32" t="s">
        <v>2112</v>
      </c>
      <c r="B981" s="33" t="s">
        <v>2113</v>
      </c>
      <c r="C981" s="34"/>
      <c r="D981" s="43"/>
      <c r="E981" s="44"/>
      <c r="F981" s="44"/>
      <c r="G981" s="45"/>
    </row>
    <row r="982" spans="1:7" s="42" customFormat="1" ht="13.2" x14ac:dyDescent="0.25">
      <c r="A982" s="38" t="s">
        <v>2114</v>
      </c>
      <c r="B982" s="39"/>
      <c r="C982" s="38" t="s">
        <v>2115</v>
      </c>
      <c r="D982" s="38" t="s">
        <v>7</v>
      </c>
      <c r="E982" s="40">
        <v>41.3</v>
      </c>
      <c r="F982" s="41">
        <v>44.31</v>
      </c>
      <c r="G982" s="41">
        <v>85.61</v>
      </c>
    </row>
    <row r="983" spans="1:7" s="42" customFormat="1" ht="26.4" x14ac:dyDescent="0.25">
      <c r="A983" s="38" t="s">
        <v>2116</v>
      </c>
      <c r="B983" s="39"/>
      <c r="C983" s="38" t="s">
        <v>2117</v>
      </c>
      <c r="D983" s="38" t="s">
        <v>9</v>
      </c>
      <c r="E983" s="40">
        <v>53.85</v>
      </c>
      <c r="F983" s="41">
        <v>15.77</v>
      </c>
      <c r="G983" s="41">
        <v>69.62</v>
      </c>
    </row>
    <row r="984" spans="1:7" s="42" customFormat="1" ht="26.4" x14ac:dyDescent="0.25">
      <c r="A984" s="38" t="s">
        <v>2118</v>
      </c>
      <c r="B984" s="39"/>
      <c r="C984" s="38" t="s">
        <v>2119</v>
      </c>
      <c r="D984" s="38" t="s">
        <v>9</v>
      </c>
      <c r="E984" s="40">
        <v>8.31</v>
      </c>
      <c r="F984" s="41">
        <v>0</v>
      </c>
      <c r="G984" s="41">
        <v>8.31</v>
      </c>
    </row>
    <row r="985" spans="1:7" s="42" customFormat="1" ht="26.4" x14ac:dyDescent="0.25">
      <c r="A985" s="38" t="s">
        <v>2120</v>
      </c>
      <c r="B985" s="39"/>
      <c r="C985" s="38" t="s">
        <v>2121</v>
      </c>
      <c r="D985" s="38" t="s">
        <v>7</v>
      </c>
      <c r="E985" s="40">
        <v>103.97</v>
      </c>
      <c r="F985" s="41">
        <v>15.77</v>
      </c>
      <c r="G985" s="41">
        <v>119.74</v>
      </c>
    </row>
    <row r="986" spans="1:7" s="42" customFormat="1" ht="26.4" x14ac:dyDescent="0.25">
      <c r="A986" s="38" t="s">
        <v>2122</v>
      </c>
      <c r="B986" s="39"/>
      <c r="C986" s="38" t="s">
        <v>2123</v>
      </c>
      <c r="D986" s="38" t="s">
        <v>7</v>
      </c>
      <c r="E986" s="40">
        <v>8</v>
      </c>
      <c r="F986" s="41">
        <v>15.44</v>
      </c>
      <c r="G986" s="41">
        <v>23.44</v>
      </c>
    </row>
    <row r="987" spans="1:7" s="42" customFormat="1" ht="15.9" customHeight="1" x14ac:dyDescent="0.25">
      <c r="A987" s="32" t="s">
        <v>2124</v>
      </c>
      <c r="B987" s="33" t="s">
        <v>2125</v>
      </c>
      <c r="C987" s="34"/>
      <c r="D987" s="43"/>
      <c r="E987" s="44"/>
      <c r="F987" s="44"/>
      <c r="G987" s="45"/>
    </row>
    <row r="988" spans="1:7" s="42" customFormat="1" ht="26.4" x14ac:dyDescent="0.25">
      <c r="A988" s="38" t="s">
        <v>2126</v>
      </c>
      <c r="B988" s="39"/>
      <c r="C988" s="38" t="s">
        <v>2127</v>
      </c>
      <c r="D988" s="38" t="s">
        <v>7</v>
      </c>
      <c r="E988" s="40">
        <v>30.46</v>
      </c>
      <c r="F988" s="41">
        <v>0</v>
      </c>
      <c r="G988" s="41">
        <v>30.46</v>
      </c>
    </row>
    <row r="989" spans="1:7" s="42" customFormat="1" ht="26.4" x14ac:dyDescent="0.25">
      <c r="A989" s="38" t="s">
        <v>2128</v>
      </c>
      <c r="B989" s="39"/>
      <c r="C989" s="38" t="s">
        <v>2129</v>
      </c>
      <c r="D989" s="38" t="s">
        <v>7</v>
      </c>
      <c r="E989" s="40">
        <v>28.94</v>
      </c>
      <c r="F989" s="41">
        <v>0</v>
      </c>
      <c r="G989" s="41">
        <v>28.94</v>
      </c>
    </row>
    <row r="990" spans="1:7" s="42" customFormat="1" ht="26.4" x14ac:dyDescent="0.25">
      <c r="A990" s="38" t="s">
        <v>2130</v>
      </c>
      <c r="B990" s="39"/>
      <c r="C990" s="38" t="s">
        <v>2131</v>
      </c>
      <c r="D990" s="38" t="s">
        <v>9</v>
      </c>
      <c r="E990" s="40">
        <v>27.82</v>
      </c>
      <c r="F990" s="41">
        <v>0</v>
      </c>
      <c r="G990" s="41">
        <v>27.82</v>
      </c>
    </row>
    <row r="991" spans="1:7" s="42" customFormat="1" ht="26.4" x14ac:dyDescent="0.25">
      <c r="A991" s="38" t="s">
        <v>2132</v>
      </c>
      <c r="B991" s="39"/>
      <c r="C991" s="38" t="s">
        <v>2133</v>
      </c>
      <c r="D991" s="38" t="s">
        <v>9</v>
      </c>
      <c r="E991" s="40">
        <v>22.11</v>
      </c>
      <c r="F991" s="41">
        <v>0</v>
      </c>
      <c r="G991" s="41">
        <v>22.11</v>
      </c>
    </row>
    <row r="992" spans="1:7" s="42" customFormat="1" ht="26.4" x14ac:dyDescent="0.25">
      <c r="A992" s="38" t="s">
        <v>2134</v>
      </c>
      <c r="B992" s="39"/>
      <c r="C992" s="38" t="s">
        <v>2135</v>
      </c>
      <c r="D992" s="38" t="s">
        <v>9</v>
      </c>
      <c r="E992" s="40">
        <v>0</v>
      </c>
      <c r="F992" s="41">
        <v>34.96</v>
      </c>
      <c r="G992" s="41">
        <v>34.96</v>
      </c>
    </row>
    <row r="993" spans="1:7" s="42" customFormat="1" ht="13.2" x14ac:dyDescent="0.25">
      <c r="A993" s="38" t="s">
        <v>2136</v>
      </c>
      <c r="B993" s="39"/>
      <c r="C993" s="38" t="s">
        <v>2137</v>
      </c>
      <c r="D993" s="38" t="s">
        <v>7</v>
      </c>
      <c r="E993" s="40">
        <v>5.84</v>
      </c>
      <c r="F993" s="41">
        <v>16.21</v>
      </c>
      <c r="G993" s="41">
        <v>22.05</v>
      </c>
    </row>
    <row r="994" spans="1:7" x14ac:dyDescent="0.3">
      <c r="A994" s="38" t="s">
        <v>2138</v>
      </c>
      <c r="B994" s="39"/>
      <c r="C994" s="38" t="s">
        <v>2139</v>
      </c>
      <c r="D994" s="38" t="s">
        <v>7</v>
      </c>
      <c r="E994" s="40">
        <v>11.72</v>
      </c>
      <c r="F994" s="41">
        <v>16.21</v>
      </c>
      <c r="G994" s="41">
        <v>27.93</v>
      </c>
    </row>
    <row r="995" spans="1:7" s="42" customFormat="1" ht="13.2" x14ac:dyDescent="0.25">
      <c r="A995" s="38" t="s">
        <v>2140</v>
      </c>
      <c r="B995" s="39"/>
      <c r="C995" s="38" t="s">
        <v>2141</v>
      </c>
      <c r="D995" s="38" t="s">
        <v>9</v>
      </c>
      <c r="E995" s="40">
        <v>3.12</v>
      </c>
      <c r="F995" s="41">
        <v>8.4499999999999993</v>
      </c>
      <c r="G995" s="41">
        <v>11.57</v>
      </c>
    </row>
    <row r="996" spans="1:7" s="42" customFormat="1" ht="13.2" x14ac:dyDescent="0.25">
      <c r="A996" s="38" t="s">
        <v>2142</v>
      </c>
      <c r="B996" s="39"/>
      <c r="C996" s="38" t="s">
        <v>2143</v>
      </c>
      <c r="D996" s="38" t="s">
        <v>9</v>
      </c>
      <c r="E996" s="40">
        <v>6.25</v>
      </c>
      <c r="F996" s="41">
        <v>8.4499999999999993</v>
      </c>
      <c r="G996" s="41">
        <v>14.7</v>
      </c>
    </row>
    <row r="997" spans="1:7" s="42" customFormat="1" ht="15.9" customHeight="1" x14ac:dyDescent="0.25">
      <c r="A997" s="26" t="s">
        <v>2144</v>
      </c>
      <c r="B997" s="27" t="s">
        <v>2145</v>
      </c>
      <c r="C997" s="28"/>
      <c r="D997" s="29"/>
      <c r="E997" s="30"/>
      <c r="F997" s="30"/>
      <c r="G997" s="31"/>
    </row>
    <row r="998" spans="1:7" s="42" customFormat="1" ht="15.9" customHeight="1" x14ac:dyDescent="0.25">
      <c r="A998" s="32" t="s">
        <v>2146</v>
      </c>
      <c r="B998" s="33" t="s">
        <v>2147</v>
      </c>
      <c r="C998" s="34"/>
      <c r="D998" s="43"/>
      <c r="E998" s="44"/>
      <c r="F998" s="44"/>
      <c r="G998" s="45"/>
    </row>
    <row r="999" spans="1:7" s="42" customFormat="1" ht="26.4" x14ac:dyDescent="0.25">
      <c r="A999" s="38" t="s">
        <v>2148</v>
      </c>
      <c r="B999" s="39"/>
      <c r="C999" s="38" t="s">
        <v>2149</v>
      </c>
      <c r="D999" s="38" t="s">
        <v>7</v>
      </c>
      <c r="E999" s="40">
        <v>75.209999999999994</v>
      </c>
      <c r="F999" s="41">
        <v>10.07</v>
      </c>
      <c r="G999" s="41">
        <v>85.28</v>
      </c>
    </row>
    <row r="1000" spans="1:7" s="42" customFormat="1" ht="15.9" customHeight="1" x14ac:dyDescent="0.25">
      <c r="A1000" s="32" t="s">
        <v>2150</v>
      </c>
      <c r="B1000" s="33" t="s">
        <v>2151</v>
      </c>
      <c r="C1000" s="34"/>
      <c r="D1000" s="43"/>
      <c r="E1000" s="44"/>
      <c r="F1000" s="44"/>
      <c r="G1000" s="45"/>
    </row>
    <row r="1001" spans="1:7" s="42" customFormat="1" ht="52.8" x14ac:dyDescent="0.25">
      <c r="A1001" s="38" t="s">
        <v>2152</v>
      </c>
      <c r="B1001" s="39"/>
      <c r="C1001" s="38" t="s">
        <v>2153</v>
      </c>
      <c r="D1001" s="38" t="s">
        <v>7</v>
      </c>
      <c r="E1001" s="40">
        <v>25.4</v>
      </c>
      <c r="F1001" s="41">
        <v>11.91</v>
      </c>
      <c r="G1001" s="41">
        <v>37.31</v>
      </c>
    </row>
    <row r="1002" spans="1:7" s="42" customFormat="1" ht="52.8" x14ac:dyDescent="0.25">
      <c r="A1002" s="38" t="s">
        <v>2154</v>
      </c>
      <c r="B1002" s="39"/>
      <c r="C1002" s="38" t="s">
        <v>2155</v>
      </c>
      <c r="D1002" s="38" t="s">
        <v>9</v>
      </c>
      <c r="E1002" s="40">
        <v>4.21</v>
      </c>
      <c r="F1002" s="41">
        <v>0.95</v>
      </c>
      <c r="G1002" s="41">
        <v>5.16</v>
      </c>
    </row>
    <row r="1003" spans="1:7" s="42" customFormat="1" ht="52.8" x14ac:dyDescent="0.25">
      <c r="A1003" s="38" t="s">
        <v>2156</v>
      </c>
      <c r="B1003" s="39"/>
      <c r="C1003" s="38" t="s">
        <v>2157</v>
      </c>
      <c r="D1003" s="38" t="s">
        <v>7</v>
      </c>
      <c r="E1003" s="40">
        <v>31.15</v>
      </c>
      <c r="F1003" s="41">
        <v>11.91</v>
      </c>
      <c r="G1003" s="41">
        <v>43.06</v>
      </c>
    </row>
    <row r="1004" spans="1:7" s="42" customFormat="1" ht="66" x14ac:dyDescent="0.25">
      <c r="A1004" s="38" t="s">
        <v>2158</v>
      </c>
      <c r="B1004" s="39"/>
      <c r="C1004" s="38" t="s">
        <v>2159</v>
      </c>
      <c r="D1004" s="38" t="s">
        <v>9</v>
      </c>
      <c r="E1004" s="40">
        <v>5.2</v>
      </c>
      <c r="F1004" s="41">
        <v>6.38</v>
      </c>
      <c r="G1004" s="41">
        <v>11.58</v>
      </c>
    </row>
    <row r="1005" spans="1:7" s="42" customFormat="1" ht="52.8" x14ac:dyDescent="0.25">
      <c r="A1005" s="38" t="s">
        <v>2160</v>
      </c>
      <c r="B1005" s="39"/>
      <c r="C1005" s="38" t="s">
        <v>2161</v>
      </c>
      <c r="D1005" s="38" t="s">
        <v>7</v>
      </c>
      <c r="E1005" s="40">
        <v>21.43</v>
      </c>
      <c r="F1005" s="41">
        <v>11.91</v>
      </c>
      <c r="G1005" s="41">
        <v>33.340000000000003</v>
      </c>
    </row>
    <row r="1006" spans="1:7" s="42" customFormat="1" ht="52.8" x14ac:dyDescent="0.25">
      <c r="A1006" s="38" t="s">
        <v>2162</v>
      </c>
      <c r="B1006" s="39"/>
      <c r="C1006" s="38" t="s">
        <v>2163</v>
      </c>
      <c r="D1006" s="38" t="s">
        <v>9</v>
      </c>
      <c r="E1006" s="40">
        <v>3.54</v>
      </c>
      <c r="F1006" s="41">
        <v>0.95</v>
      </c>
      <c r="G1006" s="41">
        <v>4.49</v>
      </c>
    </row>
    <row r="1007" spans="1:7" s="42" customFormat="1" ht="66" x14ac:dyDescent="0.25">
      <c r="A1007" s="38" t="s">
        <v>2164</v>
      </c>
      <c r="B1007" s="39"/>
      <c r="C1007" s="38" t="s">
        <v>2165</v>
      </c>
      <c r="D1007" s="38" t="s">
        <v>7</v>
      </c>
      <c r="E1007" s="40">
        <v>35.770000000000003</v>
      </c>
      <c r="F1007" s="41">
        <v>11.91</v>
      </c>
      <c r="G1007" s="41">
        <v>47.68</v>
      </c>
    </row>
    <row r="1008" spans="1:7" s="42" customFormat="1" ht="66" x14ac:dyDescent="0.25">
      <c r="A1008" s="38" t="s">
        <v>2166</v>
      </c>
      <c r="B1008" s="39"/>
      <c r="C1008" s="38" t="s">
        <v>2167</v>
      </c>
      <c r="D1008" s="38" t="s">
        <v>9</v>
      </c>
      <c r="E1008" s="40">
        <v>5.85</v>
      </c>
      <c r="F1008" s="41">
        <v>0.95</v>
      </c>
      <c r="G1008" s="41">
        <v>6.8</v>
      </c>
    </row>
    <row r="1009" spans="1:7" s="42" customFormat="1" ht="66" x14ac:dyDescent="0.25">
      <c r="A1009" s="38" t="s">
        <v>2168</v>
      </c>
      <c r="B1009" s="39"/>
      <c r="C1009" s="38" t="s">
        <v>2169</v>
      </c>
      <c r="D1009" s="38" t="s">
        <v>7</v>
      </c>
      <c r="E1009" s="40">
        <v>22.63</v>
      </c>
      <c r="F1009" s="41">
        <v>11.91</v>
      </c>
      <c r="G1009" s="41">
        <v>34.54</v>
      </c>
    </row>
    <row r="1010" spans="1:7" s="42" customFormat="1" ht="66" x14ac:dyDescent="0.25">
      <c r="A1010" s="38" t="s">
        <v>2170</v>
      </c>
      <c r="B1010" s="39"/>
      <c r="C1010" s="38" t="s">
        <v>2171</v>
      </c>
      <c r="D1010" s="38" t="s">
        <v>9</v>
      </c>
      <c r="E1010" s="40">
        <v>3.6</v>
      </c>
      <c r="F1010" s="41">
        <v>0.95</v>
      </c>
      <c r="G1010" s="41">
        <v>4.55</v>
      </c>
    </row>
    <row r="1011" spans="1:7" s="42" customFormat="1" ht="52.8" x14ac:dyDescent="0.25">
      <c r="A1011" s="38" t="s">
        <v>2172</v>
      </c>
      <c r="B1011" s="39"/>
      <c r="C1011" s="38" t="s">
        <v>2173</v>
      </c>
      <c r="D1011" s="38" t="s">
        <v>7</v>
      </c>
      <c r="E1011" s="40">
        <v>52.73</v>
      </c>
      <c r="F1011" s="41">
        <v>11.91</v>
      </c>
      <c r="G1011" s="41">
        <v>64.64</v>
      </c>
    </row>
    <row r="1012" spans="1:7" s="42" customFormat="1" ht="52.8" x14ac:dyDescent="0.25">
      <c r="A1012" s="38" t="s">
        <v>2174</v>
      </c>
      <c r="B1012" s="39"/>
      <c r="C1012" s="38" t="s">
        <v>2175</v>
      </c>
      <c r="D1012" s="38" t="s">
        <v>9</v>
      </c>
      <c r="E1012" s="40">
        <v>8.75</v>
      </c>
      <c r="F1012" s="41">
        <v>6.38</v>
      </c>
      <c r="G1012" s="41">
        <v>15.13</v>
      </c>
    </row>
    <row r="1013" spans="1:7" s="42" customFormat="1" ht="52.8" x14ac:dyDescent="0.25">
      <c r="A1013" s="38" t="s">
        <v>2176</v>
      </c>
      <c r="B1013" s="39"/>
      <c r="C1013" s="38" t="s">
        <v>2177</v>
      </c>
      <c r="D1013" s="38" t="s">
        <v>7</v>
      </c>
      <c r="E1013" s="40">
        <v>47.58</v>
      </c>
      <c r="F1013" s="41">
        <v>11.91</v>
      </c>
      <c r="G1013" s="41">
        <v>59.49</v>
      </c>
    </row>
    <row r="1014" spans="1:7" s="42" customFormat="1" ht="66" x14ac:dyDescent="0.25">
      <c r="A1014" s="38" t="s">
        <v>2178</v>
      </c>
      <c r="B1014" s="39"/>
      <c r="C1014" s="38" t="s">
        <v>2179</v>
      </c>
      <c r="D1014" s="38" t="s">
        <v>9</v>
      </c>
      <c r="E1014" s="40">
        <v>7.87</v>
      </c>
      <c r="F1014" s="41">
        <v>6.38</v>
      </c>
      <c r="G1014" s="41">
        <v>14.25</v>
      </c>
    </row>
    <row r="1015" spans="1:7" s="42" customFormat="1" ht="26.4" x14ac:dyDescent="0.25">
      <c r="A1015" s="38" t="s">
        <v>2180</v>
      </c>
      <c r="B1015" s="39"/>
      <c r="C1015" s="38" t="s">
        <v>2181</v>
      </c>
      <c r="D1015" s="38" t="s">
        <v>7</v>
      </c>
      <c r="E1015" s="40">
        <v>7.33</v>
      </c>
      <c r="F1015" s="41">
        <v>50.08</v>
      </c>
      <c r="G1015" s="41">
        <v>57.41</v>
      </c>
    </row>
    <row r="1016" spans="1:7" s="42" customFormat="1" ht="26.4" x14ac:dyDescent="0.25">
      <c r="A1016" s="38" t="s">
        <v>2182</v>
      </c>
      <c r="B1016" s="39"/>
      <c r="C1016" s="38" t="s">
        <v>2183</v>
      </c>
      <c r="D1016" s="38" t="s">
        <v>7</v>
      </c>
      <c r="E1016" s="40">
        <v>0.69</v>
      </c>
      <c r="F1016" s="41">
        <v>7.96</v>
      </c>
      <c r="G1016" s="41">
        <v>8.65</v>
      </c>
    </row>
    <row r="1017" spans="1:7" s="42" customFormat="1" ht="39.6" x14ac:dyDescent="0.25">
      <c r="A1017" s="38" t="s">
        <v>2184</v>
      </c>
      <c r="B1017" s="39"/>
      <c r="C1017" s="38" t="s">
        <v>2185</v>
      </c>
      <c r="D1017" s="38" t="s">
        <v>7</v>
      </c>
      <c r="E1017" s="40">
        <v>1.47</v>
      </c>
      <c r="F1017" s="41">
        <v>7.96</v>
      </c>
      <c r="G1017" s="41">
        <v>9.43</v>
      </c>
    </row>
    <row r="1018" spans="1:7" s="42" customFormat="1" ht="26.4" x14ac:dyDescent="0.25">
      <c r="A1018" s="38" t="s">
        <v>2186</v>
      </c>
      <c r="B1018" s="39"/>
      <c r="C1018" s="38" t="s">
        <v>2187</v>
      </c>
      <c r="D1018" s="38" t="s">
        <v>7</v>
      </c>
      <c r="E1018" s="40">
        <v>1.39</v>
      </c>
      <c r="F1018" s="41">
        <v>7.96</v>
      </c>
      <c r="G1018" s="41">
        <v>9.35</v>
      </c>
    </row>
    <row r="1019" spans="1:7" s="42" customFormat="1" ht="39.6" x14ac:dyDescent="0.25">
      <c r="A1019" s="38" t="s">
        <v>2188</v>
      </c>
      <c r="B1019" s="39"/>
      <c r="C1019" s="38" t="s">
        <v>2189</v>
      </c>
      <c r="D1019" s="38" t="s">
        <v>7</v>
      </c>
      <c r="E1019" s="40">
        <v>3.68</v>
      </c>
      <c r="F1019" s="41">
        <v>7.96</v>
      </c>
      <c r="G1019" s="41">
        <v>11.64</v>
      </c>
    </row>
    <row r="1020" spans="1:7" s="42" customFormat="1" ht="39.6" x14ac:dyDescent="0.25">
      <c r="A1020" s="38" t="s">
        <v>2190</v>
      </c>
      <c r="B1020" s="39"/>
      <c r="C1020" s="38" t="s">
        <v>2191</v>
      </c>
      <c r="D1020" s="38" t="s">
        <v>9</v>
      </c>
      <c r="E1020" s="40">
        <v>7.0000000000000007E-2</v>
      </c>
      <c r="F1020" s="41">
        <v>0.89</v>
      </c>
      <c r="G1020" s="41">
        <v>0.96</v>
      </c>
    </row>
    <row r="1021" spans="1:7" s="42" customFormat="1" ht="39.6" x14ac:dyDescent="0.25">
      <c r="A1021" s="38" t="s">
        <v>2192</v>
      </c>
      <c r="B1021" s="39"/>
      <c r="C1021" s="38" t="s">
        <v>2193</v>
      </c>
      <c r="D1021" s="38" t="s">
        <v>9</v>
      </c>
      <c r="E1021" s="40">
        <v>0.15</v>
      </c>
      <c r="F1021" s="41">
        <v>0.89</v>
      </c>
      <c r="G1021" s="41">
        <v>1.04</v>
      </c>
    </row>
    <row r="1022" spans="1:7" s="42" customFormat="1" ht="39.6" x14ac:dyDescent="0.25">
      <c r="A1022" s="38" t="s">
        <v>2194</v>
      </c>
      <c r="B1022" s="39"/>
      <c r="C1022" s="38" t="s">
        <v>2195</v>
      </c>
      <c r="D1022" s="38" t="s">
        <v>9</v>
      </c>
      <c r="E1022" s="40">
        <v>0.14000000000000001</v>
      </c>
      <c r="F1022" s="41">
        <v>0.89</v>
      </c>
      <c r="G1022" s="41">
        <v>1.03</v>
      </c>
    </row>
    <row r="1023" spans="1:7" s="42" customFormat="1" ht="39.6" x14ac:dyDescent="0.25">
      <c r="A1023" s="38" t="s">
        <v>2196</v>
      </c>
      <c r="B1023" s="39"/>
      <c r="C1023" s="38" t="s">
        <v>2197</v>
      </c>
      <c r="D1023" s="38" t="s">
        <v>9</v>
      </c>
      <c r="E1023" s="40">
        <v>0.37</v>
      </c>
      <c r="F1023" s="41">
        <v>0.89</v>
      </c>
      <c r="G1023" s="41">
        <v>1.26</v>
      </c>
    </row>
    <row r="1024" spans="1:7" s="42" customFormat="1" ht="15.9" customHeight="1" x14ac:dyDescent="0.25">
      <c r="A1024" s="32" t="s">
        <v>2198</v>
      </c>
      <c r="B1024" s="33" t="s">
        <v>2199</v>
      </c>
      <c r="C1024" s="34"/>
      <c r="D1024" s="43"/>
      <c r="E1024" s="44"/>
      <c r="F1024" s="44"/>
      <c r="G1024" s="45"/>
    </row>
    <row r="1025" spans="1:7" s="42" customFormat="1" ht="52.8" x14ac:dyDescent="0.25">
      <c r="A1025" s="38" t="s">
        <v>2200</v>
      </c>
      <c r="B1025" s="39"/>
      <c r="C1025" s="38" t="s">
        <v>2201</v>
      </c>
      <c r="D1025" s="38" t="s">
        <v>7</v>
      </c>
      <c r="E1025" s="40">
        <v>85.34</v>
      </c>
      <c r="F1025" s="41">
        <v>11.91</v>
      </c>
      <c r="G1025" s="41">
        <v>97.25</v>
      </c>
    </row>
    <row r="1026" spans="1:7" s="42" customFormat="1" ht="52.8" x14ac:dyDescent="0.25">
      <c r="A1026" s="38" t="s">
        <v>2202</v>
      </c>
      <c r="B1026" s="39"/>
      <c r="C1026" s="38" t="s">
        <v>2203</v>
      </c>
      <c r="D1026" s="38" t="s">
        <v>7</v>
      </c>
      <c r="E1026" s="40">
        <v>150.15</v>
      </c>
      <c r="F1026" s="41">
        <v>11.91</v>
      </c>
      <c r="G1026" s="41">
        <v>162.06</v>
      </c>
    </row>
    <row r="1027" spans="1:7" s="42" customFormat="1" ht="52.8" x14ac:dyDescent="0.25">
      <c r="A1027" s="38" t="s">
        <v>2204</v>
      </c>
      <c r="B1027" s="39"/>
      <c r="C1027" s="38" t="s">
        <v>2205</v>
      </c>
      <c r="D1027" s="38" t="s">
        <v>7</v>
      </c>
      <c r="E1027" s="40">
        <v>146.54</v>
      </c>
      <c r="F1027" s="41">
        <v>11.91</v>
      </c>
      <c r="G1027" s="41">
        <v>158.44999999999999</v>
      </c>
    </row>
    <row r="1028" spans="1:7" s="42" customFormat="1" ht="66" x14ac:dyDescent="0.25">
      <c r="A1028" s="38" t="s">
        <v>2206</v>
      </c>
      <c r="B1028" s="39"/>
      <c r="C1028" s="38" t="s">
        <v>2207</v>
      </c>
      <c r="D1028" s="38" t="s">
        <v>9</v>
      </c>
      <c r="E1028" s="40">
        <v>30.81</v>
      </c>
      <c r="F1028" s="41">
        <v>1.2</v>
      </c>
      <c r="G1028" s="41">
        <v>32.01</v>
      </c>
    </row>
    <row r="1029" spans="1:7" s="42" customFormat="1" ht="66" x14ac:dyDescent="0.25">
      <c r="A1029" s="38" t="s">
        <v>2208</v>
      </c>
      <c r="B1029" s="39"/>
      <c r="C1029" s="38" t="s">
        <v>2209</v>
      </c>
      <c r="D1029" s="38" t="s">
        <v>7</v>
      </c>
      <c r="E1029" s="40">
        <v>189.62</v>
      </c>
      <c r="F1029" s="41">
        <v>11.91</v>
      </c>
      <c r="G1029" s="41">
        <v>201.53</v>
      </c>
    </row>
    <row r="1030" spans="1:7" s="42" customFormat="1" ht="66" x14ac:dyDescent="0.25">
      <c r="A1030" s="38" t="s">
        <v>2210</v>
      </c>
      <c r="B1030" s="39"/>
      <c r="C1030" s="38" t="s">
        <v>2211</v>
      </c>
      <c r="D1030" s="38" t="s">
        <v>9</v>
      </c>
      <c r="E1030" s="40">
        <v>36.19</v>
      </c>
      <c r="F1030" s="41">
        <v>1.2</v>
      </c>
      <c r="G1030" s="41">
        <v>37.39</v>
      </c>
    </row>
    <row r="1031" spans="1:7" s="42" customFormat="1" ht="52.8" x14ac:dyDescent="0.25">
      <c r="A1031" s="38" t="s">
        <v>2212</v>
      </c>
      <c r="B1031" s="39"/>
      <c r="C1031" s="38" t="s">
        <v>2213</v>
      </c>
      <c r="D1031" s="38" t="s">
        <v>7</v>
      </c>
      <c r="E1031" s="40">
        <v>25.96</v>
      </c>
      <c r="F1031" s="41">
        <v>7.96</v>
      </c>
      <c r="G1031" s="41">
        <v>33.92</v>
      </c>
    </row>
    <row r="1032" spans="1:7" s="42" customFormat="1" ht="52.8" x14ac:dyDescent="0.25">
      <c r="A1032" s="38" t="s">
        <v>2214</v>
      </c>
      <c r="B1032" s="39"/>
      <c r="C1032" s="38" t="s">
        <v>2215</v>
      </c>
      <c r="D1032" s="38" t="s">
        <v>7</v>
      </c>
      <c r="E1032" s="40">
        <v>20.88</v>
      </c>
      <c r="F1032" s="41">
        <v>7.96</v>
      </c>
      <c r="G1032" s="41">
        <v>28.84</v>
      </c>
    </row>
    <row r="1033" spans="1:7" s="42" customFormat="1" ht="66" x14ac:dyDescent="0.25">
      <c r="A1033" s="38" t="s">
        <v>2216</v>
      </c>
      <c r="B1033" s="39"/>
      <c r="C1033" s="38" t="s">
        <v>2217</v>
      </c>
      <c r="D1033" s="38" t="s">
        <v>7</v>
      </c>
      <c r="E1033" s="40">
        <v>43.26</v>
      </c>
      <c r="F1033" s="41">
        <v>7.96</v>
      </c>
      <c r="G1033" s="41">
        <v>51.22</v>
      </c>
    </row>
    <row r="1034" spans="1:7" s="42" customFormat="1" ht="52.8" x14ac:dyDescent="0.25">
      <c r="A1034" s="38" t="s">
        <v>2218</v>
      </c>
      <c r="B1034" s="39"/>
      <c r="C1034" s="38" t="s">
        <v>2219</v>
      </c>
      <c r="D1034" s="38" t="s">
        <v>7</v>
      </c>
      <c r="E1034" s="40">
        <v>34.799999999999997</v>
      </c>
      <c r="F1034" s="41">
        <v>7.96</v>
      </c>
      <c r="G1034" s="41">
        <v>42.76</v>
      </c>
    </row>
    <row r="1035" spans="1:7" s="42" customFormat="1" ht="66" x14ac:dyDescent="0.25">
      <c r="A1035" s="38" t="s">
        <v>2220</v>
      </c>
      <c r="B1035" s="39"/>
      <c r="C1035" s="38" t="s">
        <v>2221</v>
      </c>
      <c r="D1035" s="38" t="s">
        <v>7</v>
      </c>
      <c r="E1035" s="40">
        <v>29.4</v>
      </c>
      <c r="F1035" s="41">
        <v>7.96</v>
      </c>
      <c r="G1035" s="41">
        <v>37.36</v>
      </c>
    </row>
    <row r="1036" spans="1:7" s="42" customFormat="1" ht="52.8" x14ac:dyDescent="0.25">
      <c r="A1036" s="38" t="s">
        <v>2222</v>
      </c>
      <c r="B1036" s="39"/>
      <c r="C1036" s="38" t="s">
        <v>2223</v>
      </c>
      <c r="D1036" s="38" t="s">
        <v>9</v>
      </c>
      <c r="E1036" s="40">
        <v>2.6</v>
      </c>
      <c r="F1036" s="41">
        <v>0.8</v>
      </c>
      <c r="G1036" s="41">
        <v>3.4</v>
      </c>
    </row>
    <row r="1037" spans="1:7" s="42" customFormat="1" ht="52.8" x14ac:dyDescent="0.25">
      <c r="A1037" s="38" t="s">
        <v>2224</v>
      </c>
      <c r="B1037" s="39"/>
      <c r="C1037" s="38" t="s">
        <v>2225</v>
      </c>
      <c r="D1037" s="38" t="s">
        <v>9</v>
      </c>
      <c r="E1037" s="40">
        <v>2.09</v>
      </c>
      <c r="F1037" s="41">
        <v>0.8</v>
      </c>
      <c r="G1037" s="41">
        <v>2.89</v>
      </c>
    </row>
    <row r="1038" spans="1:7" s="42" customFormat="1" ht="15.9" customHeight="1" x14ac:dyDescent="0.25">
      <c r="A1038" s="32" t="s">
        <v>2226</v>
      </c>
      <c r="B1038" s="33" t="s">
        <v>2227</v>
      </c>
      <c r="C1038" s="34"/>
      <c r="D1038" s="43"/>
      <c r="E1038" s="44"/>
      <c r="F1038" s="44"/>
      <c r="G1038" s="45"/>
    </row>
    <row r="1039" spans="1:7" s="42" customFormat="1" ht="66" x14ac:dyDescent="0.25">
      <c r="A1039" s="38" t="s">
        <v>2228</v>
      </c>
      <c r="B1039" s="39"/>
      <c r="C1039" s="38" t="s">
        <v>2229</v>
      </c>
      <c r="D1039" s="38" t="s">
        <v>7</v>
      </c>
      <c r="E1039" s="40">
        <v>67.97</v>
      </c>
      <c r="F1039" s="41">
        <v>31.46</v>
      </c>
      <c r="G1039" s="41">
        <v>99.43</v>
      </c>
    </row>
    <row r="1040" spans="1:7" s="42" customFormat="1" ht="66" x14ac:dyDescent="0.25">
      <c r="A1040" s="38" t="s">
        <v>2230</v>
      </c>
      <c r="B1040" s="39"/>
      <c r="C1040" s="38" t="s">
        <v>2231</v>
      </c>
      <c r="D1040" s="38" t="s">
        <v>9</v>
      </c>
      <c r="E1040" s="40">
        <v>12.11</v>
      </c>
      <c r="F1040" s="41">
        <v>8.74</v>
      </c>
      <c r="G1040" s="41">
        <v>20.85</v>
      </c>
    </row>
    <row r="1041" spans="1:7" s="42" customFormat="1" ht="52.8" x14ac:dyDescent="0.25">
      <c r="A1041" s="38" t="s">
        <v>2232</v>
      </c>
      <c r="B1041" s="39"/>
      <c r="C1041" s="38" t="s">
        <v>2233</v>
      </c>
      <c r="D1041" s="38" t="s">
        <v>7</v>
      </c>
      <c r="E1041" s="40">
        <v>120.92</v>
      </c>
      <c r="F1041" s="41">
        <v>31.46</v>
      </c>
      <c r="G1041" s="41">
        <v>152.38</v>
      </c>
    </row>
    <row r="1042" spans="1:7" s="42" customFormat="1" ht="52.8" x14ac:dyDescent="0.25">
      <c r="A1042" s="38" t="s">
        <v>2234</v>
      </c>
      <c r="B1042" s="39"/>
      <c r="C1042" s="38" t="s">
        <v>2235</v>
      </c>
      <c r="D1042" s="38" t="s">
        <v>9</v>
      </c>
      <c r="E1042" s="40">
        <v>21.33</v>
      </c>
      <c r="F1042" s="41">
        <v>8.74</v>
      </c>
      <c r="G1042" s="41">
        <v>30.07</v>
      </c>
    </row>
    <row r="1043" spans="1:7" s="42" customFormat="1" ht="66" x14ac:dyDescent="0.25">
      <c r="A1043" s="38" t="s">
        <v>2236</v>
      </c>
      <c r="B1043" s="39"/>
      <c r="C1043" s="38" t="s">
        <v>2237</v>
      </c>
      <c r="D1043" s="38" t="s">
        <v>7</v>
      </c>
      <c r="E1043" s="40">
        <v>53.9</v>
      </c>
      <c r="F1043" s="41">
        <v>31.46</v>
      </c>
      <c r="G1043" s="41">
        <v>85.36</v>
      </c>
    </row>
    <row r="1044" spans="1:7" s="42" customFormat="1" ht="66" x14ac:dyDescent="0.25">
      <c r="A1044" s="38" t="s">
        <v>2238</v>
      </c>
      <c r="B1044" s="39"/>
      <c r="C1044" s="38" t="s">
        <v>2239</v>
      </c>
      <c r="D1044" s="38" t="s">
        <v>9</v>
      </c>
      <c r="E1044" s="40">
        <v>9.67</v>
      </c>
      <c r="F1044" s="41">
        <v>8.74</v>
      </c>
      <c r="G1044" s="41">
        <v>18.41</v>
      </c>
    </row>
    <row r="1045" spans="1:7" s="42" customFormat="1" ht="52.8" x14ac:dyDescent="0.25">
      <c r="A1045" s="38" t="s">
        <v>2240</v>
      </c>
      <c r="B1045" s="39"/>
      <c r="C1045" s="38" t="s">
        <v>2241</v>
      </c>
      <c r="D1045" s="38" t="s">
        <v>7</v>
      </c>
      <c r="E1045" s="40">
        <v>124.83</v>
      </c>
      <c r="F1045" s="41">
        <v>31.46</v>
      </c>
      <c r="G1045" s="41">
        <v>156.29</v>
      </c>
    </row>
    <row r="1046" spans="1:7" s="42" customFormat="1" ht="52.8" x14ac:dyDescent="0.25">
      <c r="A1046" s="38" t="s">
        <v>2242</v>
      </c>
      <c r="B1046" s="39"/>
      <c r="C1046" s="38" t="s">
        <v>2243</v>
      </c>
      <c r="D1046" s="38" t="s">
        <v>9</v>
      </c>
      <c r="E1046" s="40">
        <v>22.19</v>
      </c>
      <c r="F1046" s="41">
        <v>8.74</v>
      </c>
      <c r="G1046" s="41">
        <v>30.93</v>
      </c>
    </row>
    <row r="1047" spans="1:7" s="42" customFormat="1" ht="66" x14ac:dyDescent="0.25">
      <c r="A1047" s="38" t="s">
        <v>2244</v>
      </c>
      <c r="B1047" s="39"/>
      <c r="C1047" s="38" t="s">
        <v>2245</v>
      </c>
      <c r="D1047" s="38" t="s">
        <v>7</v>
      </c>
      <c r="E1047" s="40">
        <v>100.27</v>
      </c>
      <c r="F1047" s="41">
        <v>31.46</v>
      </c>
      <c r="G1047" s="41">
        <v>131.72999999999999</v>
      </c>
    </row>
    <row r="1048" spans="1:7" s="42" customFormat="1" ht="66" x14ac:dyDescent="0.25">
      <c r="A1048" s="38" t="s">
        <v>2246</v>
      </c>
      <c r="B1048" s="39"/>
      <c r="C1048" s="38" t="s">
        <v>2247</v>
      </c>
      <c r="D1048" s="38" t="s">
        <v>9</v>
      </c>
      <c r="E1048" s="40">
        <v>17.920000000000002</v>
      </c>
      <c r="F1048" s="41">
        <v>8.74</v>
      </c>
      <c r="G1048" s="41">
        <v>26.66</v>
      </c>
    </row>
    <row r="1049" spans="1:7" s="42" customFormat="1" ht="66" x14ac:dyDescent="0.25">
      <c r="A1049" s="38" t="s">
        <v>2248</v>
      </c>
      <c r="B1049" s="39"/>
      <c r="C1049" s="38" t="s">
        <v>2249</v>
      </c>
      <c r="D1049" s="38" t="s">
        <v>7</v>
      </c>
      <c r="E1049" s="40">
        <v>109.25</v>
      </c>
      <c r="F1049" s="41">
        <v>31.46</v>
      </c>
      <c r="G1049" s="41">
        <v>140.71</v>
      </c>
    </row>
    <row r="1050" spans="1:7" s="42" customFormat="1" ht="52.8" x14ac:dyDescent="0.25">
      <c r="A1050" s="38" t="s">
        <v>2250</v>
      </c>
      <c r="B1050" s="39"/>
      <c r="C1050" s="38" t="s">
        <v>2251</v>
      </c>
      <c r="D1050" s="38" t="s">
        <v>9</v>
      </c>
      <c r="E1050" s="40">
        <v>19.48</v>
      </c>
      <c r="F1050" s="41">
        <v>8.74</v>
      </c>
      <c r="G1050" s="41">
        <v>28.22</v>
      </c>
    </row>
    <row r="1051" spans="1:7" s="42" customFormat="1" ht="15.9" customHeight="1" x14ac:dyDescent="0.25">
      <c r="A1051" s="32" t="s">
        <v>2252</v>
      </c>
      <c r="B1051" s="33" t="s">
        <v>2253</v>
      </c>
      <c r="C1051" s="34"/>
      <c r="D1051" s="43"/>
      <c r="E1051" s="44"/>
      <c r="F1051" s="44"/>
      <c r="G1051" s="45"/>
    </row>
    <row r="1052" spans="1:7" s="42" customFormat="1" ht="39.6" x14ac:dyDescent="0.25">
      <c r="A1052" s="38" t="s">
        <v>2254</v>
      </c>
      <c r="B1052" s="39"/>
      <c r="C1052" s="38" t="s">
        <v>2255</v>
      </c>
      <c r="D1052" s="38" t="s">
        <v>7</v>
      </c>
      <c r="E1052" s="40">
        <v>56.08</v>
      </c>
      <c r="F1052" s="41">
        <v>17.82</v>
      </c>
      <c r="G1052" s="41">
        <v>73.900000000000006</v>
      </c>
    </row>
    <row r="1053" spans="1:7" s="42" customFormat="1" ht="39.6" x14ac:dyDescent="0.25">
      <c r="A1053" s="38" t="s">
        <v>2256</v>
      </c>
      <c r="B1053" s="39"/>
      <c r="C1053" s="38" t="s">
        <v>2257</v>
      </c>
      <c r="D1053" s="38" t="s">
        <v>7</v>
      </c>
      <c r="E1053" s="40">
        <v>56.36</v>
      </c>
      <c r="F1053" s="41">
        <v>17.82</v>
      </c>
      <c r="G1053" s="41">
        <v>74.180000000000007</v>
      </c>
    </row>
    <row r="1054" spans="1:7" s="42" customFormat="1" ht="39.6" x14ac:dyDescent="0.25">
      <c r="A1054" s="38" t="s">
        <v>2258</v>
      </c>
      <c r="B1054" s="39"/>
      <c r="C1054" s="38" t="s">
        <v>2259</v>
      </c>
      <c r="D1054" s="38" t="s">
        <v>7</v>
      </c>
      <c r="E1054" s="40">
        <v>62.66</v>
      </c>
      <c r="F1054" s="41">
        <v>17.82</v>
      </c>
      <c r="G1054" s="41">
        <v>80.48</v>
      </c>
    </row>
    <row r="1055" spans="1:7" s="42" customFormat="1" ht="39.6" x14ac:dyDescent="0.25">
      <c r="A1055" s="38" t="s">
        <v>2260</v>
      </c>
      <c r="B1055" s="39"/>
      <c r="C1055" s="38" t="s">
        <v>2261</v>
      </c>
      <c r="D1055" s="38" t="s">
        <v>7</v>
      </c>
      <c r="E1055" s="40">
        <v>55.13</v>
      </c>
      <c r="F1055" s="41">
        <v>17.82</v>
      </c>
      <c r="G1055" s="41">
        <v>72.95</v>
      </c>
    </row>
    <row r="1056" spans="1:7" s="42" customFormat="1" ht="39.6" x14ac:dyDescent="0.25">
      <c r="A1056" s="38" t="s">
        <v>2262</v>
      </c>
      <c r="B1056" s="39"/>
      <c r="C1056" s="38" t="s">
        <v>2263</v>
      </c>
      <c r="D1056" s="38" t="s">
        <v>7</v>
      </c>
      <c r="E1056" s="40">
        <v>94.58</v>
      </c>
      <c r="F1056" s="41">
        <v>17.82</v>
      </c>
      <c r="G1056" s="41">
        <v>112.4</v>
      </c>
    </row>
    <row r="1057" spans="1:7" s="42" customFormat="1" ht="15.9" customHeight="1" x14ac:dyDescent="0.25">
      <c r="A1057" s="32" t="s">
        <v>2264</v>
      </c>
      <c r="B1057" s="33" t="s">
        <v>2265</v>
      </c>
      <c r="C1057" s="34"/>
      <c r="D1057" s="43"/>
      <c r="E1057" s="44"/>
      <c r="F1057" s="44"/>
      <c r="G1057" s="45"/>
    </row>
    <row r="1058" spans="1:7" s="42" customFormat="1" ht="52.8" x14ac:dyDescent="0.25">
      <c r="A1058" s="38" t="s">
        <v>2266</v>
      </c>
      <c r="B1058" s="39"/>
      <c r="C1058" s="38" t="s">
        <v>2267</v>
      </c>
      <c r="D1058" s="38" t="s">
        <v>7</v>
      </c>
      <c r="E1058" s="40">
        <v>134.28</v>
      </c>
      <c r="F1058" s="41">
        <v>22.55</v>
      </c>
      <c r="G1058" s="41">
        <v>156.83000000000001</v>
      </c>
    </row>
    <row r="1059" spans="1:7" s="42" customFormat="1" ht="52.8" x14ac:dyDescent="0.25">
      <c r="A1059" s="38" t="s">
        <v>2268</v>
      </c>
      <c r="B1059" s="39"/>
      <c r="C1059" s="38" t="s">
        <v>2269</v>
      </c>
      <c r="D1059" s="38" t="s">
        <v>7</v>
      </c>
      <c r="E1059" s="40">
        <v>189.59</v>
      </c>
      <c r="F1059" s="41">
        <v>22.55</v>
      </c>
      <c r="G1059" s="41">
        <v>212.14</v>
      </c>
    </row>
    <row r="1060" spans="1:7" s="42" customFormat="1" ht="52.8" x14ac:dyDescent="0.25">
      <c r="A1060" s="38" t="s">
        <v>2270</v>
      </c>
      <c r="B1060" s="39"/>
      <c r="C1060" s="38" t="s">
        <v>2271</v>
      </c>
      <c r="D1060" s="38" t="s">
        <v>7</v>
      </c>
      <c r="E1060" s="40">
        <v>214.96</v>
      </c>
      <c r="F1060" s="41">
        <v>22.55</v>
      </c>
      <c r="G1060" s="41">
        <v>237.51</v>
      </c>
    </row>
    <row r="1061" spans="1:7" ht="15.9" customHeight="1" x14ac:dyDescent="0.3">
      <c r="A1061" s="32" t="s">
        <v>2272</v>
      </c>
      <c r="B1061" s="33" t="s">
        <v>2273</v>
      </c>
      <c r="C1061" s="34"/>
      <c r="D1061" s="43"/>
      <c r="E1061" s="44"/>
      <c r="F1061" s="44"/>
      <c r="G1061" s="45"/>
    </row>
    <row r="1062" spans="1:7" s="42" customFormat="1" ht="52.8" x14ac:dyDescent="0.25">
      <c r="A1062" s="38" t="s">
        <v>2274</v>
      </c>
      <c r="B1062" s="39"/>
      <c r="C1062" s="38" t="s">
        <v>2275</v>
      </c>
      <c r="D1062" s="38" t="s">
        <v>7</v>
      </c>
      <c r="E1062" s="40">
        <v>82.71</v>
      </c>
      <c r="F1062" s="41">
        <v>14.43</v>
      </c>
      <c r="G1062" s="41">
        <v>97.14</v>
      </c>
    </row>
    <row r="1063" spans="1:7" s="42" customFormat="1" ht="52.8" x14ac:dyDescent="0.25">
      <c r="A1063" s="38" t="s">
        <v>2276</v>
      </c>
      <c r="B1063" s="39"/>
      <c r="C1063" s="38" t="s">
        <v>2277</v>
      </c>
      <c r="D1063" s="38" t="s">
        <v>7</v>
      </c>
      <c r="E1063" s="40">
        <v>88.58</v>
      </c>
      <c r="F1063" s="41">
        <v>14.43</v>
      </c>
      <c r="G1063" s="41">
        <v>103.01</v>
      </c>
    </row>
    <row r="1064" spans="1:7" s="42" customFormat="1" ht="52.8" x14ac:dyDescent="0.25">
      <c r="A1064" s="38" t="s">
        <v>2278</v>
      </c>
      <c r="B1064" s="39"/>
      <c r="C1064" s="38" t="s">
        <v>2279</v>
      </c>
      <c r="D1064" s="38" t="s">
        <v>7</v>
      </c>
      <c r="E1064" s="40">
        <v>30.45</v>
      </c>
      <c r="F1064" s="41">
        <v>7.96</v>
      </c>
      <c r="G1064" s="41">
        <v>38.409999999999997</v>
      </c>
    </row>
    <row r="1065" spans="1:7" s="42" customFormat="1" ht="15.9" customHeight="1" x14ac:dyDescent="0.25">
      <c r="A1065" s="26" t="s">
        <v>2280</v>
      </c>
      <c r="B1065" s="27" t="s">
        <v>2281</v>
      </c>
      <c r="C1065" s="28"/>
      <c r="D1065" s="29"/>
      <c r="E1065" s="30"/>
      <c r="F1065" s="30"/>
      <c r="G1065" s="31"/>
    </row>
    <row r="1066" spans="1:7" s="42" customFormat="1" ht="15.9" customHeight="1" x14ac:dyDescent="0.25">
      <c r="A1066" s="32" t="s">
        <v>2282</v>
      </c>
      <c r="B1066" s="33" t="s">
        <v>2283</v>
      </c>
      <c r="C1066" s="34"/>
      <c r="D1066" s="43"/>
      <c r="E1066" s="44"/>
      <c r="F1066" s="44"/>
      <c r="G1066" s="45"/>
    </row>
    <row r="1067" spans="1:7" s="42" customFormat="1" ht="26.4" x14ac:dyDescent="0.25">
      <c r="A1067" s="38" t="s">
        <v>2284</v>
      </c>
      <c r="B1067" s="39"/>
      <c r="C1067" s="38" t="s">
        <v>2285</v>
      </c>
      <c r="D1067" s="38" t="s">
        <v>7</v>
      </c>
      <c r="E1067" s="40">
        <v>178.62</v>
      </c>
      <c r="F1067" s="41">
        <v>36.69</v>
      </c>
      <c r="G1067" s="41">
        <v>215.31</v>
      </c>
    </row>
    <row r="1068" spans="1:7" s="42" customFormat="1" ht="26.4" x14ac:dyDescent="0.25">
      <c r="A1068" s="38" t="s">
        <v>2286</v>
      </c>
      <c r="B1068" s="39"/>
      <c r="C1068" s="38" t="s">
        <v>2287</v>
      </c>
      <c r="D1068" s="38" t="s">
        <v>9</v>
      </c>
      <c r="E1068" s="40">
        <v>51.67</v>
      </c>
      <c r="F1068" s="41">
        <v>16.89</v>
      </c>
      <c r="G1068" s="41">
        <v>68.56</v>
      </c>
    </row>
    <row r="1069" spans="1:7" s="42" customFormat="1" ht="39.6" x14ac:dyDescent="0.25">
      <c r="A1069" s="38" t="s">
        <v>2288</v>
      </c>
      <c r="B1069" s="39"/>
      <c r="C1069" s="38" t="s">
        <v>2289</v>
      </c>
      <c r="D1069" s="38" t="s">
        <v>9</v>
      </c>
      <c r="E1069" s="40">
        <v>65.099999999999994</v>
      </c>
      <c r="F1069" s="41">
        <v>21.1</v>
      </c>
      <c r="G1069" s="41">
        <v>86.2</v>
      </c>
    </row>
    <row r="1070" spans="1:7" s="42" customFormat="1" ht="26.4" x14ac:dyDescent="0.25">
      <c r="A1070" s="38" t="s">
        <v>2290</v>
      </c>
      <c r="B1070" s="39"/>
      <c r="C1070" s="38" t="s">
        <v>2291</v>
      </c>
      <c r="D1070" s="38" t="s">
        <v>9</v>
      </c>
      <c r="E1070" s="40">
        <v>157.93</v>
      </c>
      <c r="F1070" s="41">
        <v>42.21</v>
      </c>
      <c r="G1070" s="41">
        <v>200.14</v>
      </c>
    </row>
    <row r="1071" spans="1:7" s="42" customFormat="1" ht="26.4" x14ac:dyDescent="0.25">
      <c r="A1071" s="38" t="s">
        <v>2292</v>
      </c>
      <c r="B1071" s="39"/>
      <c r="C1071" s="38" t="s">
        <v>2293</v>
      </c>
      <c r="D1071" s="38" t="s">
        <v>9</v>
      </c>
      <c r="E1071" s="40">
        <v>34.130000000000003</v>
      </c>
      <c r="F1071" s="41">
        <v>9.24</v>
      </c>
      <c r="G1071" s="41">
        <v>43.37</v>
      </c>
    </row>
    <row r="1072" spans="1:7" s="42" customFormat="1" ht="26.4" x14ac:dyDescent="0.25">
      <c r="A1072" s="38" t="s">
        <v>2294</v>
      </c>
      <c r="B1072" s="39"/>
      <c r="C1072" s="38" t="s">
        <v>2295</v>
      </c>
      <c r="D1072" s="38" t="s">
        <v>9</v>
      </c>
      <c r="E1072" s="40">
        <v>33.9</v>
      </c>
      <c r="F1072" s="41">
        <v>9.24</v>
      </c>
      <c r="G1072" s="41">
        <v>43.14</v>
      </c>
    </row>
    <row r="1073" spans="1:7" s="42" customFormat="1" ht="26.4" x14ac:dyDescent="0.25">
      <c r="A1073" s="38" t="s">
        <v>2296</v>
      </c>
      <c r="B1073" s="39"/>
      <c r="C1073" s="38" t="s">
        <v>2297</v>
      </c>
      <c r="D1073" s="38" t="s">
        <v>7</v>
      </c>
      <c r="E1073" s="40">
        <v>228.3</v>
      </c>
      <c r="F1073" s="41">
        <v>36.69</v>
      </c>
      <c r="G1073" s="41">
        <v>264.99</v>
      </c>
    </row>
    <row r="1074" spans="1:7" s="42" customFormat="1" ht="26.4" x14ac:dyDescent="0.25">
      <c r="A1074" s="38" t="s">
        <v>2298</v>
      </c>
      <c r="B1074" s="39"/>
      <c r="C1074" s="38" t="s">
        <v>2299</v>
      </c>
      <c r="D1074" s="38" t="s">
        <v>9</v>
      </c>
      <c r="E1074" s="40">
        <v>16.14</v>
      </c>
      <c r="F1074" s="41">
        <v>9.24</v>
      </c>
      <c r="G1074" s="41">
        <v>25.38</v>
      </c>
    </row>
    <row r="1075" spans="1:7" s="42" customFormat="1" ht="26.4" x14ac:dyDescent="0.25">
      <c r="A1075" s="38" t="s">
        <v>2300</v>
      </c>
      <c r="B1075" s="39"/>
      <c r="C1075" s="38" t="s">
        <v>2301</v>
      </c>
      <c r="D1075" s="38" t="s">
        <v>9</v>
      </c>
      <c r="E1075" s="40">
        <v>98.76</v>
      </c>
      <c r="F1075" s="41">
        <v>42.21</v>
      </c>
      <c r="G1075" s="41">
        <v>140.97</v>
      </c>
    </row>
    <row r="1076" spans="1:7" s="42" customFormat="1" ht="39.6" x14ac:dyDescent="0.25">
      <c r="A1076" s="38" t="s">
        <v>2302</v>
      </c>
      <c r="B1076" s="39"/>
      <c r="C1076" s="38" t="s">
        <v>2303</v>
      </c>
      <c r="D1076" s="38" t="s">
        <v>9</v>
      </c>
      <c r="E1076" s="40">
        <v>60</v>
      </c>
      <c r="F1076" s="41">
        <v>16.89</v>
      </c>
      <c r="G1076" s="41">
        <v>76.89</v>
      </c>
    </row>
    <row r="1077" spans="1:7" s="42" customFormat="1" ht="15.9" customHeight="1" x14ac:dyDescent="0.25">
      <c r="A1077" s="32" t="s">
        <v>2304</v>
      </c>
      <c r="B1077" s="33" t="s">
        <v>2305</v>
      </c>
      <c r="C1077" s="34"/>
      <c r="D1077" s="43"/>
      <c r="E1077" s="44"/>
      <c r="F1077" s="44"/>
      <c r="G1077" s="45"/>
    </row>
    <row r="1078" spans="1:7" s="42" customFormat="1" ht="26.4" x14ac:dyDescent="0.25">
      <c r="A1078" s="38" t="s">
        <v>2306</v>
      </c>
      <c r="B1078" s="39"/>
      <c r="C1078" s="38" t="s">
        <v>2307</v>
      </c>
      <c r="D1078" s="38" t="s">
        <v>7</v>
      </c>
      <c r="E1078" s="40">
        <v>506.22</v>
      </c>
      <c r="F1078" s="41">
        <v>9.4600000000000009</v>
      </c>
      <c r="G1078" s="41">
        <v>515.67999999999995</v>
      </c>
    </row>
    <row r="1079" spans="1:7" s="42" customFormat="1" ht="26.4" x14ac:dyDescent="0.25">
      <c r="A1079" s="38" t="s">
        <v>2308</v>
      </c>
      <c r="B1079" s="39"/>
      <c r="C1079" s="38" t="s">
        <v>2309</v>
      </c>
      <c r="D1079" s="38" t="s">
        <v>7</v>
      </c>
      <c r="E1079" s="40">
        <v>512.69000000000005</v>
      </c>
      <c r="F1079" s="41">
        <v>9.4600000000000009</v>
      </c>
      <c r="G1079" s="41">
        <v>522.15</v>
      </c>
    </row>
    <row r="1080" spans="1:7" s="42" customFormat="1" ht="26.4" x14ac:dyDescent="0.25">
      <c r="A1080" s="38" t="s">
        <v>2310</v>
      </c>
      <c r="B1080" s="39"/>
      <c r="C1080" s="38" t="s">
        <v>2311</v>
      </c>
      <c r="D1080" s="38" t="s">
        <v>7</v>
      </c>
      <c r="E1080" s="40">
        <v>661.26</v>
      </c>
      <c r="F1080" s="41">
        <v>11.04</v>
      </c>
      <c r="G1080" s="41">
        <v>672.3</v>
      </c>
    </row>
    <row r="1081" spans="1:7" s="42" customFormat="1" ht="26.4" x14ac:dyDescent="0.25">
      <c r="A1081" s="38" t="s">
        <v>2312</v>
      </c>
      <c r="B1081" s="39"/>
      <c r="C1081" s="38" t="s">
        <v>2313</v>
      </c>
      <c r="D1081" s="38" t="s">
        <v>7</v>
      </c>
      <c r="E1081" s="40">
        <v>696.71</v>
      </c>
      <c r="F1081" s="41">
        <v>11.04</v>
      </c>
      <c r="G1081" s="41">
        <v>707.75</v>
      </c>
    </row>
    <row r="1082" spans="1:7" s="42" customFormat="1" ht="26.4" x14ac:dyDescent="0.25">
      <c r="A1082" s="38" t="s">
        <v>2314</v>
      </c>
      <c r="B1082" s="39"/>
      <c r="C1082" s="38" t="s">
        <v>2315</v>
      </c>
      <c r="D1082" s="38" t="s">
        <v>9</v>
      </c>
      <c r="E1082" s="40">
        <v>274.76</v>
      </c>
      <c r="F1082" s="41">
        <v>5.52</v>
      </c>
      <c r="G1082" s="41">
        <v>280.27999999999997</v>
      </c>
    </row>
    <row r="1083" spans="1:7" s="42" customFormat="1" ht="26.4" x14ac:dyDescent="0.25">
      <c r="A1083" s="38" t="s">
        <v>2316</v>
      </c>
      <c r="B1083" s="39"/>
      <c r="C1083" s="38" t="s">
        <v>2317</v>
      </c>
      <c r="D1083" s="38" t="s">
        <v>9</v>
      </c>
      <c r="E1083" s="40">
        <v>291.58999999999997</v>
      </c>
      <c r="F1083" s="41">
        <v>5.52</v>
      </c>
      <c r="G1083" s="41">
        <v>297.11</v>
      </c>
    </row>
    <row r="1084" spans="1:7" s="42" customFormat="1" ht="26.4" x14ac:dyDescent="0.25">
      <c r="A1084" s="38" t="s">
        <v>2318</v>
      </c>
      <c r="B1084" s="39"/>
      <c r="C1084" s="38" t="s">
        <v>2319</v>
      </c>
      <c r="D1084" s="38" t="s">
        <v>9</v>
      </c>
      <c r="E1084" s="40">
        <v>32.24</v>
      </c>
      <c r="F1084" s="41">
        <v>1.58</v>
      </c>
      <c r="G1084" s="41">
        <v>33.82</v>
      </c>
    </row>
    <row r="1085" spans="1:7" s="42" customFormat="1" ht="15.9" customHeight="1" x14ac:dyDescent="0.25">
      <c r="A1085" s="32" t="s">
        <v>2320</v>
      </c>
      <c r="B1085" s="33" t="s">
        <v>2321</v>
      </c>
      <c r="C1085" s="34"/>
      <c r="D1085" s="43"/>
      <c r="E1085" s="44"/>
      <c r="F1085" s="44"/>
      <c r="G1085" s="45"/>
    </row>
    <row r="1086" spans="1:7" s="42" customFormat="1" ht="13.2" x14ac:dyDescent="0.25">
      <c r="A1086" s="38" t="s">
        <v>2322</v>
      </c>
      <c r="B1086" s="39"/>
      <c r="C1086" s="38" t="s">
        <v>2323</v>
      </c>
      <c r="D1086" s="38" t="s">
        <v>7</v>
      </c>
      <c r="E1086" s="40">
        <v>180.05</v>
      </c>
      <c r="F1086" s="41">
        <v>25.23</v>
      </c>
      <c r="G1086" s="41">
        <v>205.28</v>
      </c>
    </row>
    <row r="1087" spans="1:7" s="42" customFormat="1" ht="13.2" x14ac:dyDescent="0.25">
      <c r="A1087" s="38" t="s">
        <v>2324</v>
      </c>
      <c r="B1087" s="39"/>
      <c r="C1087" s="38" t="s">
        <v>2325</v>
      </c>
      <c r="D1087" s="38" t="s">
        <v>7</v>
      </c>
      <c r="E1087" s="40">
        <v>262.49</v>
      </c>
      <c r="F1087" s="41">
        <v>25.23</v>
      </c>
      <c r="G1087" s="41">
        <v>287.72000000000003</v>
      </c>
    </row>
    <row r="1088" spans="1:7" s="42" customFormat="1" ht="13.2" x14ac:dyDescent="0.25">
      <c r="A1088" s="38" t="s">
        <v>2326</v>
      </c>
      <c r="B1088" s="39"/>
      <c r="C1088" s="38" t="s">
        <v>2327</v>
      </c>
      <c r="D1088" s="38" t="s">
        <v>7</v>
      </c>
      <c r="E1088" s="40">
        <v>65.290000000000006</v>
      </c>
      <c r="F1088" s="41">
        <v>19.79</v>
      </c>
      <c r="G1088" s="41">
        <v>85.08</v>
      </c>
    </row>
    <row r="1089" spans="1:7" s="42" customFormat="1" ht="13.2" x14ac:dyDescent="0.25">
      <c r="A1089" s="38" t="s">
        <v>2328</v>
      </c>
      <c r="B1089" s="39"/>
      <c r="C1089" s="38" t="s">
        <v>2329</v>
      </c>
      <c r="D1089" s="38" t="s">
        <v>9</v>
      </c>
      <c r="E1089" s="40">
        <v>2.25</v>
      </c>
      <c r="F1089" s="41">
        <v>21.32</v>
      </c>
      <c r="G1089" s="41">
        <v>23.57</v>
      </c>
    </row>
    <row r="1090" spans="1:7" s="42" customFormat="1" ht="13.2" x14ac:dyDescent="0.25">
      <c r="A1090" s="38" t="s">
        <v>2330</v>
      </c>
      <c r="B1090" s="39"/>
      <c r="C1090" s="38" t="s">
        <v>2331</v>
      </c>
      <c r="D1090" s="38" t="s">
        <v>9</v>
      </c>
      <c r="E1090" s="40">
        <v>4.58</v>
      </c>
      <c r="F1090" s="41">
        <v>31.8</v>
      </c>
      <c r="G1090" s="41">
        <v>36.380000000000003</v>
      </c>
    </row>
    <row r="1091" spans="1:7" s="42" customFormat="1" ht="26.4" x14ac:dyDescent="0.25">
      <c r="A1091" s="38" t="s">
        <v>2332</v>
      </c>
      <c r="B1091" s="39"/>
      <c r="C1091" s="38" t="s">
        <v>2333</v>
      </c>
      <c r="D1091" s="38" t="s">
        <v>9</v>
      </c>
      <c r="E1091" s="40">
        <v>72.709999999999994</v>
      </c>
      <c r="F1091" s="41">
        <v>1.58</v>
      </c>
      <c r="G1091" s="41">
        <v>74.290000000000006</v>
      </c>
    </row>
    <row r="1092" spans="1:7" s="42" customFormat="1" ht="13.2" x14ac:dyDescent="0.25">
      <c r="A1092" s="38" t="s">
        <v>2334</v>
      </c>
      <c r="B1092" s="39"/>
      <c r="C1092" s="38" t="s">
        <v>2335</v>
      </c>
      <c r="D1092" s="38" t="s">
        <v>7</v>
      </c>
      <c r="E1092" s="40">
        <v>71.11</v>
      </c>
      <c r="F1092" s="41">
        <v>20.29</v>
      </c>
      <c r="G1092" s="41">
        <v>91.4</v>
      </c>
    </row>
    <row r="1093" spans="1:7" s="42" customFormat="1" ht="13.2" x14ac:dyDescent="0.25">
      <c r="A1093" s="38" t="s">
        <v>2336</v>
      </c>
      <c r="B1093" s="39"/>
      <c r="C1093" s="38" t="s">
        <v>2337</v>
      </c>
      <c r="D1093" s="38" t="s">
        <v>9</v>
      </c>
      <c r="E1093" s="40">
        <v>10.17</v>
      </c>
      <c r="F1093" s="41">
        <v>5.41</v>
      </c>
      <c r="G1093" s="41">
        <v>15.58</v>
      </c>
    </row>
    <row r="1094" spans="1:7" s="42" customFormat="1" ht="26.4" x14ac:dyDescent="0.25">
      <c r="A1094" s="38" t="s">
        <v>2338</v>
      </c>
      <c r="B1094" s="39"/>
      <c r="C1094" s="38" t="s">
        <v>2339</v>
      </c>
      <c r="D1094" s="38" t="s">
        <v>9</v>
      </c>
      <c r="E1094" s="40">
        <v>54.81</v>
      </c>
      <c r="F1094" s="41">
        <v>3.16</v>
      </c>
      <c r="G1094" s="41">
        <v>57.97</v>
      </c>
    </row>
    <row r="1095" spans="1:7" s="42" customFormat="1" ht="15.9" customHeight="1" x14ac:dyDescent="0.25">
      <c r="A1095" s="32" t="s">
        <v>2340</v>
      </c>
      <c r="B1095" s="33" t="s">
        <v>2341</v>
      </c>
      <c r="C1095" s="34"/>
      <c r="D1095" s="43"/>
      <c r="E1095" s="44"/>
      <c r="F1095" s="44"/>
      <c r="G1095" s="45"/>
    </row>
    <row r="1096" spans="1:7" ht="26.4" x14ac:dyDescent="0.3">
      <c r="A1096" s="38" t="s">
        <v>2342</v>
      </c>
      <c r="B1096" s="39"/>
      <c r="C1096" s="38" t="s">
        <v>2343</v>
      </c>
      <c r="D1096" s="38" t="s">
        <v>7</v>
      </c>
      <c r="E1096" s="40">
        <v>7.03</v>
      </c>
      <c r="F1096" s="41">
        <v>40.590000000000003</v>
      </c>
      <c r="G1096" s="41">
        <v>47.62</v>
      </c>
    </row>
    <row r="1097" spans="1:7" s="42" customFormat="1" ht="15.9" customHeight="1" x14ac:dyDescent="0.25">
      <c r="A1097" s="26" t="s">
        <v>2344</v>
      </c>
      <c r="B1097" s="27" t="s">
        <v>2345</v>
      </c>
      <c r="C1097" s="28"/>
      <c r="D1097" s="29"/>
      <c r="E1097" s="30"/>
      <c r="F1097" s="30"/>
      <c r="G1097" s="31"/>
    </row>
    <row r="1098" spans="1:7" s="42" customFormat="1" ht="15.9" customHeight="1" x14ac:dyDescent="0.25">
      <c r="A1098" s="32" t="s">
        <v>2346</v>
      </c>
      <c r="B1098" s="33" t="s">
        <v>2347</v>
      </c>
      <c r="C1098" s="34"/>
      <c r="D1098" s="43"/>
      <c r="E1098" s="44"/>
      <c r="F1098" s="44"/>
      <c r="G1098" s="45"/>
    </row>
    <row r="1099" spans="1:7" s="42" customFormat="1" ht="26.4" x14ac:dyDescent="0.25">
      <c r="A1099" s="38" t="s">
        <v>2348</v>
      </c>
      <c r="B1099" s="39"/>
      <c r="C1099" s="38" t="s">
        <v>2349</v>
      </c>
      <c r="D1099" s="38" t="s">
        <v>7</v>
      </c>
      <c r="E1099" s="40">
        <v>45.1</v>
      </c>
      <c r="F1099" s="41">
        <v>54.02</v>
      </c>
      <c r="G1099" s="41">
        <v>99.12</v>
      </c>
    </row>
    <row r="1100" spans="1:7" s="42" customFormat="1" ht="15.9" customHeight="1" x14ac:dyDescent="0.25">
      <c r="A1100" s="32" t="s">
        <v>2350</v>
      </c>
      <c r="B1100" s="33" t="s">
        <v>2351</v>
      </c>
      <c r="C1100" s="34"/>
      <c r="D1100" s="43"/>
      <c r="E1100" s="44"/>
      <c r="F1100" s="44"/>
      <c r="G1100" s="45"/>
    </row>
    <row r="1101" spans="1:7" s="42" customFormat="1" ht="13.2" x14ac:dyDescent="0.25">
      <c r="A1101" s="38" t="s">
        <v>2352</v>
      </c>
      <c r="B1101" s="39"/>
      <c r="C1101" s="38" t="s">
        <v>2353</v>
      </c>
      <c r="D1101" s="38" t="s">
        <v>7</v>
      </c>
      <c r="E1101" s="40">
        <v>265.48</v>
      </c>
      <c r="F1101" s="41">
        <v>0</v>
      </c>
      <c r="G1101" s="41">
        <v>265.48</v>
      </c>
    </row>
    <row r="1102" spans="1:7" s="42" customFormat="1" ht="15.9" customHeight="1" x14ac:dyDescent="0.25">
      <c r="A1102" s="32" t="s">
        <v>2354</v>
      </c>
      <c r="B1102" s="33" t="s">
        <v>2355</v>
      </c>
      <c r="C1102" s="34"/>
      <c r="D1102" s="43"/>
      <c r="E1102" s="44"/>
      <c r="F1102" s="44"/>
      <c r="G1102" s="45"/>
    </row>
    <row r="1103" spans="1:7" s="42" customFormat="1" ht="13.2" x14ac:dyDescent="0.25">
      <c r="A1103" s="38" t="s">
        <v>2356</v>
      </c>
      <c r="B1103" s="39"/>
      <c r="C1103" s="38" t="s">
        <v>2357</v>
      </c>
      <c r="D1103" s="38" t="s">
        <v>7</v>
      </c>
      <c r="E1103" s="40">
        <v>125.08</v>
      </c>
      <c r="F1103" s="41">
        <v>17.760000000000002</v>
      </c>
      <c r="G1103" s="41">
        <v>142.84</v>
      </c>
    </row>
    <row r="1104" spans="1:7" s="42" customFormat="1" ht="15.9" customHeight="1" x14ac:dyDescent="0.25">
      <c r="A1104" s="32" t="s">
        <v>2358</v>
      </c>
      <c r="B1104" s="33" t="s">
        <v>2359</v>
      </c>
      <c r="C1104" s="34"/>
      <c r="D1104" s="43"/>
      <c r="E1104" s="44"/>
      <c r="F1104" s="44"/>
      <c r="G1104" s="45"/>
    </row>
    <row r="1105" spans="1:7" s="42" customFormat="1" ht="13.2" x14ac:dyDescent="0.25">
      <c r="A1105" s="38" t="s">
        <v>2360</v>
      </c>
      <c r="B1105" s="39"/>
      <c r="C1105" s="38" t="s">
        <v>2361</v>
      </c>
      <c r="D1105" s="38" t="s">
        <v>9</v>
      </c>
      <c r="E1105" s="40">
        <v>14.35</v>
      </c>
      <c r="F1105" s="41">
        <v>11.8</v>
      </c>
      <c r="G1105" s="41">
        <v>26.15</v>
      </c>
    </row>
    <row r="1106" spans="1:7" s="42" customFormat="1" ht="13.2" x14ac:dyDescent="0.25">
      <c r="A1106" s="38" t="s">
        <v>2362</v>
      </c>
      <c r="B1106" s="39"/>
      <c r="C1106" s="38" t="s">
        <v>2363</v>
      </c>
      <c r="D1106" s="38" t="s">
        <v>9</v>
      </c>
      <c r="E1106" s="40">
        <v>4.72</v>
      </c>
      <c r="F1106" s="41">
        <v>2.88</v>
      </c>
      <c r="G1106" s="41">
        <v>7.6</v>
      </c>
    </row>
    <row r="1107" spans="1:7" s="42" customFormat="1" ht="15.9" customHeight="1" x14ac:dyDescent="0.25">
      <c r="A1107" s="32" t="s">
        <v>2364</v>
      </c>
      <c r="B1107" s="33" t="s">
        <v>2365</v>
      </c>
      <c r="C1107" s="34"/>
      <c r="D1107" s="43"/>
      <c r="E1107" s="44"/>
      <c r="F1107" s="44"/>
      <c r="G1107" s="45"/>
    </row>
    <row r="1108" spans="1:7" s="42" customFormat="1" ht="13.2" x14ac:dyDescent="0.25">
      <c r="A1108" s="38" t="s">
        <v>2366</v>
      </c>
      <c r="B1108" s="39"/>
      <c r="C1108" s="38" t="s">
        <v>2367</v>
      </c>
      <c r="D1108" s="38" t="s">
        <v>7</v>
      </c>
      <c r="E1108" s="40">
        <v>0.32</v>
      </c>
      <c r="F1108" s="41">
        <v>6.99</v>
      </c>
      <c r="G1108" s="41">
        <v>7.31</v>
      </c>
    </row>
    <row r="1109" spans="1:7" x14ac:dyDescent="0.3">
      <c r="A1109" s="38" t="s">
        <v>2368</v>
      </c>
      <c r="B1109" s="39"/>
      <c r="C1109" s="38" t="s">
        <v>2369</v>
      </c>
      <c r="D1109" s="38" t="s">
        <v>7</v>
      </c>
      <c r="E1109" s="40">
        <v>15.5</v>
      </c>
      <c r="F1109" s="41">
        <v>17.760000000000002</v>
      </c>
      <c r="G1109" s="41">
        <v>33.26</v>
      </c>
    </row>
    <row r="1110" spans="1:7" s="42" customFormat="1" ht="13.2" x14ac:dyDescent="0.25">
      <c r="A1110" s="38" t="s">
        <v>2370</v>
      </c>
      <c r="B1110" s="39"/>
      <c r="C1110" s="38" t="s">
        <v>2371</v>
      </c>
      <c r="D1110" s="38" t="s">
        <v>9</v>
      </c>
      <c r="E1110" s="40">
        <v>0.32</v>
      </c>
      <c r="F1110" s="41">
        <v>8.92</v>
      </c>
      <c r="G1110" s="41">
        <v>9.24</v>
      </c>
    </row>
    <row r="1111" spans="1:7" s="42" customFormat="1" ht="26.4" x14ac:dyDescent="0.25">
      <c r="A1111" s="38" t="s">
        <v>2372</v>
      </c>
      <c r="B1111" s="39"/>
      <c r="C1111" s="38" t="s">
        <v>2373</v>
      </c>
      <c r="D1111" s="38" t="s">
        <v>7</v>
      </c>
      <c r="E1111" s="40">
        <v>71.66</v>
      </c>
      <c r="F1111" s="41">
        <v>0</v>
      </c>
      <c r="G1111" s="41">
        <v>71.66</v>
      </c>
    </row>
    <row r="1112" spans="1:7" s="42" customFormat="1" ht="26.4" x14ac:dyDescent="0.25">
      <c r="A1112" s="38" t="s">
        <v>2374</v>
      </c>
      <c r="B1112" s="39"/>
      <c r="C1112" s="38" t="s">
        <v>2375</v>
      </c>
      <c r="D1112" s="38" t="s">
        <v>7</v>
      </c>
      <c r="E1112" s="40">
        <v>50</v>
      </c>
      <c r="F1112" s="41">
        <v>0</v>
      </c>
      <c r="G1112" s="41">
        <v>50</v>
      </c>
    </row>
    <row r="1113" spans="1:7" ht="15.9" customHeight="1" x14ac:dyDescent="0.3">
      <c r="A1113" s="26" t="s">
        <v>2376</v>
      </c>
      <c r="B1113" s="27" t="s">
        <v>2377</v>
      </c>
      <c r="C1113" s="28"/>
      <c r="D1113" s="29"/>
      <c r="E1113" s="30"/>
      <c r="F1113" s="30"/>
      <c r="G1113" s="31"/>
    </row>
    <row r="1114" spans="1:7" s="42" customFormat="1" ht="15.9" customHeight="1" x14ac:dyDescent="0.25">
      <c r="A1114" s="32" t="s">
        <v>2378</v>
      </c>
      <c r="B1114" s="33" t="s">
        <v>2379</v>
      </c>
      <c r="C1114" s="34"/>
      <c r="D1114" s="43"/>
      <c r="E1114" s="44"/>
      <c r="F1114" s="44"/>
      <c r="G1114" s="45"/>
    </row>
    <row r="1115" spans="1:7" s="42" customFormat="1" ht="26.4" x14ac:dyDescent="0.25">
      <c r="A1115" s="38" t="s">
        <v>2380</v>
      </c>
      <c r="B1115" s="39"/>
      <c r="C1115" s="38" t="s">
        <v>2381</v>
      </c>
      <c r="D1115" s="38" t="s">
        <v>7</v>
      </c>
      <c r="E1115" s="40">
        <v>54.88</v>
      </c>
      <c r="F1115" s="41">
        <v>8.0399999999999991</v>
      </c>
      <c r="G1115" s="41">
        <v>62.92</v>
      </c>
    </row>
    <row r="1116" spans="1:7" s="42" customFormat="1" ht="26.4" x14ac:dyDescent="0.25">
      <c r="A1116" s="38" t="s">
        <v>2382</v>
      </c>
      <c r="B1116" s="39"/>
      <c r="C1116" s="38" t="s">
        <v>2383</v>
      </c>
      <c r="D1116" s="38" t="s">
        <v>7</v>
      </c>
      <c r="E1116" s="40">
        <v>49.26</v>
      </c>
      <c r="F1116" s="41">
        <v>0</v>
      </c>
      <c r="G1116" s="41">
        <v>49.26</v>
      </c>
    </row>
    <row r="1117" spans="1:7" s="42" customFormat="1" ht="15.9" customHeight="1" x14ac:dyDescent="0.25">
      <c r="A1117" s="32" t="s">
        <v>2384</v>
      </c>
      <c r="B1117" s="33" t="s">
        <v>2385</v>
      </c>
      <c r="C1117" s="34"/>
      <c r="D1117" s="43"/>
      <c r="E1117" s="44"/>
      <c r="F1117" s="44"/>
      <c r="G1117" s="45"/>
    </row>
    <row r="1118" spans="1:7" s="42" customFormat="1" ht="26.4" x14ac:dyDescent="0.25">
      <c r="A1118" s="38" t="s">
        <v>2386</v>
      </c>
      <c r="B1118" s="39"/>
      <c r="C1118" s="38" t="s">
        <v>2387</v>
      </c>
      <c r="D1118" s="38" t="s">
        <v>7</v>
      </c>
      <c r="E1118" s="40">
        <v>79.94</v>
      </c>
      <c r="F1118" s="41">
        <v>17.04</v>
      </c>
      <c r="G1118" s="41">
        <v>96.98</v>
      </c>
    </row>
    <row r="1119" spans="1:7" s="42" customFormat="1" ht="39.6" x14ac:dyDescent="0.25">
      <c r="A1119" s="38" t="s">
        <v>2388</v>
      </c>
      <c r="B1119" s="39"/>
      <c r="C1119" s="38" t="s">
        <v>2389</v>
      </c>
      <c r="D1119" s="38" t="s">
        <v>7</v>
      </c>
      <c r="E1119" s="40">
        <v>126.56</v>
      </c>
      <c r="F1119" s="41">
        <v>17.04</v>
      </c>
      <c r="G1119" s="41">
        <v>143.6</v>
      </c>
    </row>
    <row r="1120" spans="1:7" s="42" customFormat="1" ht="26.4" x14ac:dyDescent="0.25">
      <c r="A1120" s="38" t="s">
        <v>2390</v>
      </c>
      <c r="B1120" s="39"/>
      <c r="C1120" s="38" t="s">
        <v>2391</v>
      </c>
      <c r="D1120" s="38" t="s">
        <v>7</v>
      </c>
      <c r="E1120" s="40">
        <v>151.13</v>
      </c>
      <c r="F1120" s="41">
        <v>0</v>
      </c>
      <c r="G1120" s="41">
        <v>151.13</v>
      </c>
    </row>
    <row r="1121" spans="1:7" s="42" customFormat="1" ht="39.6" x14ac:dyDescent="0.25">
      <c r="A1121" s="38" t="s">
        <v>2392</v>
      </c>
      <c r="B1121" s="39"/>
      <c r="C1121" s="38" t="s">
        <v>2393</v>
      </c>
      <c r="D1121" s="38" t="s">
        <v>7</v>
      </c>
      <c r="E1121" s="40">
        <v>118.61</v>
      </c>
      <c r="F1121" s="41">
        <v>17.04</v>
      </c>
      <c r="G1121" s="41">
        <v>135.65</v>
      </c>
    </row>
    <row r="1122" spans="1:7" s="42" customFormat="1" ht="39.6" x14ac:dyDescent="0.25">
      <c r="A1122" s="38" t="s">
        <v>2394</v>
      </c>
      <c r="B1122" s="39"/>
      <c r="C1122" s="38" t="s">
        <v>2395</v>
      </c>
      <c r="D1122" s="38" t="s">
        <v>7</v>
      </c>
      <c r="E1122" s="40">
        <v>189.38</v>
      </c>
      <c r="F1122" s="41">
        <v>17.04</v>
      </c>
      <c r="G1122" s="41">
        <v>206.42</v>
      </c>
    </row>
    <row r="1123" spans="1:7" s="42" customFormat="1" ht="39.6" x14ac:dyDescent="0.25">
      <c r="A1123" s="38" t="s">
        <v>2396</v>
      </c>
      <c r="B1123" s="39"/>
      <c r="C1123" s="38" t="s">
        <v>2397</v>
      </c>
      <c r="D1123" s="38" t="s">
        <v>7</v>
      </c>
      <c r="E1123" s="40">
        <v>132.44999999999999</v>
      </c>
      <c r="F1123" s="41">
        <v>17.04</v>
      </c>
      <c r="G1123" s="41">
        <v>149.49</v>
      </c>
    </row>
    <row r="1124" spans="1:7" s="42" customFormat="1" ht="39.6" x14ac:dyDescent="0.25">
      <c r="A1124" s="38" t="s">
        <v>2398</v>
      </c>
      <c r="B1124" s="39"/>
      <c r="C1124" s="38" t="s">
        <v>2399</v>
      </c>
      <c r="D1124" s="38" t="s">
        <v>7</v>
      </c>
      <c r="E1124" s="40">
        <v>311.43</v>
      </c>
      <c r="F1124" s="41">
        <v>17.04</v>
      </c>
      <c r="G1124" s="41">
        <v>328.47</v>
      </c>
    </row>
    <row r="1125" spans="1:7" s="42" customFormat="1" ht="26.4" x14ac:dyDescent="0.25">
      <c r="A1125" s="38" t="s">
        <v>2400</v>
      </c>
      <c r="B1125" s="39"/>
      <c r="C1125" s="38" t="s">
        <v>2401</v>
      </c>
      <c r="D1125" s="38" t="s">
        <v>7</v>
      </c>
      <c r="E1125" s="40">
        <v>225.79</v>
      </c>
      <c r="F1125" s="41">
        <v>17.04</v>
      </c>
      <c r="G1125" s="41">
        <v>242.83</v>
      </c>
    </row>
    <row r="1126" spans="1:7" s="42" customFormat="1" ht="39.6" x14ac:dyDescent="0.25">
      <c r="A1126" s="38" t="s">
        <v>2402</v>
      </c>
      <c r="B1126" s="39"/>
      <c r="C1126" s="38" t="s">
        <v>2403</v>
      </c>
      <c r="D1126" s="38" t="s">
        <v>7</v>
      </c>
      <c r="E1126" s="40">
        <v>199.86</v>
      </c>
      <c r="F1126" s="41">
        <v>32.86</v>
      </c>
      <c r="G1126" s="41">
        <v>232.72</v>
      </c>
    </row>
    <row r="1127" spans="1:7" s="42" customFormat="1" ht="15.9" customHeight="1" x14ac:dyDescent="0.25">
      <c r="A1127" s="32" t="s">
        <v>2404</v>
      </c>
      <c r="B1127" s="33" t="s">
        <v>2405</v>
      </c>
      <c r="C1127" s="34"/>
      <c r="D1127" s="43"/>
      <c r="E1127" s="44"/>
      <c r="F1127" s="44"/>
      <c r="G1127" s="45"/>
    </row>
    <row r="1128" spans="1:7" s="42" customFormat="1" ht="39.6" x14ac:dyDescent="0.25">
      <c r="A1128" s="38" t="s">
        <v>2406</v>
      </c>
      <c r="B1128" s="39"/>
      <c r="C1128" s="38" t="s">
        <v>2407</v>
      </c>
      <c r="D1128" s="38" t="s">
        <v>7</v>
      </c>
      <c r="E1128" s="40">
        <v>798.92</v>
      </c>
      <c r="F1128" s="41">
        <v>0</v>
      </c>
      <c r="G1128" s="41">
        <v>798.92</v>
      </c>
    </row>
    <row r="1129" spans="1:7" s="42" customFormat="1" ht="26.4" x14ac:dyDescent="0.25">
      <c r="A1129" s="38" t="s">
        <v>2408</v>
      </c>
      <c r="B1129" s="39"/>
      <c r="C1129" s="38" t="s">
        <v>2409</v>
      </c>
      <c r="D1129" s="38" t="s">
        <v>7</v>
      </c>
      <c r="E1129" s="40">
        <v>213.13</v>
      </c>
      <c r="F1129" s="41">
        <v>0</v>
      </c>
      <c r="G1129" s="41">
        <v>213.13</v>
      </c>
    </row>
    <row r="1130" spans="1:7" s="42" customFormat="1" ht="39.6" x14ac:dyDescent="0.25">
      <c r="A1130" s="38" t="s">
        <v>2410</v>
      </c>
      <c r="B1130" s="39"/>
      <c r="C1130" s="38" t="s">
        <v>2411</v>
      </c>
      <c r="D1130" s="38" t="s">
        <v>7</v>
      </c>
      <c r="E1130" s="40">
        <v>562.83000000000004</v>
      </c>
      <c r="F1130" s="41">
        <v>0</v>
      </c>
      <c r="G1130" s="41">
        <v>562.83000000000004</v>
      </c>
    </row>
    <row r="1131" spans="1:7" s="42" customFormat="1" ht="39.6" x14ac:dyDescent="0.25">
      <c r="A1131" s="38" t="s">
        <v>2412</v>
      </c>
      <c r="B1131" s="39"/>
      <c r="C1131" s="38" t="s">
        <v>2413</v>
      </c>
      <c r="D1131" s="38" t="s">
        <v>7</v>
      </c>
      <c r="E1131" s="40">
        <v>402.74</v>
      </c>
      <c r="F1131" s="41">
        <v>0</v>
      </c>
      <c r="G1131" s="41">
        <v>402.74</v>
      </c>
    </row>
    <row r="1132" spans="1:7" s="42" customFormat="1" ht="15.9" customHeight="1" x14ac:dyDescent="0.25">
      <c r="A1132" s="32" t="s">
        <v>2414</v>
      </c>
      <c r="B1132" s="33" t="s">
        <v>2415</v>
      </c>
      <c r="C1132" s="34"/>
      <c r="D1132" s="43"/>
      <c r="E1132" s="44"/>
      <c r="F1132" s="44"/>
      <c r="G1132" s="45"/>
    </row>
    <row r="1133" spans="1:7" s="42" customFormat="1" ht="39.6" x14ac:dyDescent="0.25">
      <c r="A1133" s="38" t="s">
        <v>2416</v>
      </c>
      <c r="B1133" s="39"/>
      <c r="C1133" s="38" t="s">
        <v>2417</v>
      </c>
      <c r="D1133" s="38" t="s">
        <v>7</v>
      </c>
      <c r="E1133" s="40">
        <v>94.15</v>
      </c>
      <c r="F1133" s="41">
        <v>0</v>
      </c>
      <c r="G1133" s="41">
        <v>94.15</v>
      </c>
    </row>
    <row r="1134" spans="1:7" s="42" customFormat="1" ht="26.4" x14ac:dyDescent="0.25">
      <c r="A1134" s="38" t="s">
        <v>2418</v>
      </c>
      <c r="B1134" s="39"/>
      <c r="C1134" s="38" t="s">
        <v>2419</v>
      </c>
      <c r="D1134" s="38" t="s">
        <v>7</v>
      </c>
      <c r="E1134" s="40">
        <v>117.95</v>
      </c>
      <c r="F1134" s="41">
        <v>0</v>
      </c>
      <c r="G1134" s="41">
        <v>117.95</v>
      </c>
    </row>
    <row r="1135" spans="1:7" s="42" customFormat="1" ht="15.9" customHeight="1" x14ac:dyDescent="0.25">
      <c r="A1135" s="32" t="s">
        <v>2420</v>
      </c>
      <c r="B1135" s="33" t="s">
        <v>2421</v>
      </c>
      <c r="C1135" s="34"/>
      <c r="D1135" s="43"/>
      <c r="E1135" s="44"/>
      <c r="F1135" s="44"/>
      <c r="G1135" s="45"/>
    </row>
    <row r="1136" spans="1:7" s="42" customFormat="1" ht="52.8" x14ac:dyDescent="0.25">
      <c r="A1136" s="38" t="s">
        <v>2422</v>
      </c>
      <c r="B1136" s="39"/>
      <c r="C1136" s="38" t="s">
        <v>2423</v>
      </c>
      <c r="D1136" s="38" t="s">
        <v>7</v>
      </c>
      <c r="E1136" s="40">
        <v>100.79</v>
      </c>
      <c r="F1136" s="41">
        <v>76.099999999999994</v>
      </c>
      <c r="G1136" s="41">
        <v>176.89</v>
      </c>
    </row>
    <row r="1137" spans="1:7" s="42" customFormat="1" ht="26.4" x14ac:dyDescent="0.25">
      <c r="A1137" s="38" t="s">
        <v>2424</v>
      </c>
      <c r="B1137" s="39"/>
      <c r="C1137" s="38" t="s">
        <v>2425</v>
      </c>
      <c r="D1137" s="38" t="s">
        <v>7</v>
      </c>
      <c r="E1137" s="40">
        <v>264.11</v>
      </c>
      <c r="F1137" s="41">
        <v>0</v>
      </c>
      <c r="G1137" s="41">
        <v>264.11</v>
      </c>
    </row>
    <row r="1138" spans="1:7" s="42" customFormat="1" ht="15.9" customHeight="1" x14ac:dyDescent="0.25">
      <c r="A1138" s="32" t="s">
        <v>2426</v>
      </c>
      <c r="B1138" s="33" t="s">
        <v>2427</v>
      </c>
      <c r="C1138" s="34"/>
      <c r="D1138" s="43"/>
      <c r="E1138" s="44"/>
      <c r="F1138" s="44"/>
      <c r="G1138" s="45"/>
    </row>
    <row r="1139" spans="1:7" s="42" customFormat="1" ht="26.4" x14ac:dyDescent="0.25">
      <c r="A1139" s="38" t="s">
        <v>2428</v>
      </c>
      <c r="B1139" s="39"/>
      <c r="C1139" s="38" t="s">
        <v>2429</v>
      </c>
      <c r="D1139" s="38" t="s">
        <v>7</v>
      </c>
      <c r="E1139" s="40">
        <v>164.72</v>
      </c>
      <c r="F1139" s="41">
        <v>0</v>
      </c>
      <c r="G1139" s="41">
        <v>164.72</v>
      </c>
    </row>
    <row r="1140" spans="1:7" s="42" customFormat="1" ht="15.9" customHeight="1" x14ac:dyDescent="0.25">
      <c r="A1140" s="32" t="s">
        <v>2430</v>
      </c>
      <c r="B1140" s="33" t="s">
        <v>2431</v>
      </c>
      <c r="C1140" s="34"/>
      <c r="D1140" s="43"/>
      <c r="E1140" s="44"/>
      <c r="F1140" s="44"/>
      <c r="G1140" s="45"/>
    </row>
    <row r="1141" spans="1:7" s="42" customFormat="1" ht="13.2" x14ac:dyDescent="0.25">
      <c r="A1141" s="38" t="s">
        <v>2432</v>
      </c>
      <c r="B1141" s="39"/>
      <c r="C1141" s="38" t="s">
        <v>2433</v>
      </c>
      <c r="D1141" s="38" t="s">
        <v>9</v>
      </c>
      <c r="E1141" s="40">
        <v>24.57</v>
      </c>
      <c r="F1141" s="41">
        <v>5.85</v>
      </c>
      <c r="G1141" s="41">
        <v>30.42</v>
      </c>
    </row>
    <row r="1142" spans="1:7" s="42" customFormat="1" ht="13.2" x14ac:dyDescent="0.25">
      <c r="A1142" s="38" t="s">
        <v>2434</v>
      </c>
      <c r="B1142" s="39"/>
      <c r="C1142" s="38" t="s">
        <v>2435</v>
      </c>
      <c r="D1142" s="38" t="s">
        <v>9</v>
      </c>
      <c r="E1142" s="40">
        <v>33.11</v>
      </c>
      <c r="F1142" s="41">
        <v>5.85</v>
      </c>
      <c r="G1142" s="41">
        <v>38.96</v>
      </c>
    </row>
    <row r="1143" spans="1:7" s="42" customFormat="1" ht="39.6" x14ac:dyDescent="0.25">
      <c r="A1143" s="38" t="s">
        <v>2436</v>
      </c>
      <c r="B1143" s="39"/>
      <c r="C1143" s="38" t="s">
        <v>2437</v>
      </c>
      <c r="D1143" s="38" t="s">
        <v>9</v>
      </c>
      <c r="E1143" s="40">
        <v>16.79</v>
      </c>
      <c r="F1143" s="41">
        <v>7.75</v>
      </c>
      <c r="G1143" s="41">
        <v>24.54</v>
      </c>
    </row>
    <row r="1144" spans="1:7" s="42" customFormat="1" ht="39.6" x14ac:dyDescent="0.25">
      <c r="A1144" s="38" t="s">
        <v>2438</v>
      </c>
      <c r="B1144" s="39"/>
      <c r="C1144" s="38" t="s">
        <v>2439</v>
      </c>
      <c r="D1144" s="38" t="s">
        <v>9</v>
      </c>
      <c r="E1144" s="40">
        <v>20.36</v>
      </c>
      <c r="F1144" s="41">
        <v>7.75</v>
      </c>
      <c r="G1144" s="41">
        <v>28.11</v>
      </c>
    </row>
    <row r="1145" spans="1:7" s="42" customFormat="1" ht="39.6" x14ac:dyDescent="0.25">
      <c r="A1145" s="38" t="s">
        <v>2440</v>
      </c>
      <c r="B1145" s="39"/>
      <c r="C1145" s="38" t="s">
        <v>2441</v>
      </c>
      <c r="D1145" s="38" t="s">
        <v>9</v>
      </c>
      <c r="E1145" s="40">
        <v>31.08</v>
      </c>
      <c r="F1145" s="41">
        <v>5.85</v>
      </c>
      <c r="G1145" s="41">
        <v>36.93</v>
      </c>
    </row>
    <row r="1146" spans="1:7" s="42" customFormat="1" ht="26.4" x14ac:dyDescent="0.25">
      <c r="A1146" s="38" t="s">
        <v>2442</v>
      </c>
      <c r="B1146" s="39"/>
      <c r="C1146" s="38" t="s">
        <v>2443</v>
      </c>
      <c r="D1146" s="38" t="s">
        <v>9</v>
      </c>
      <c r="E1146" s="40">
        <v>9.69</v>
      </c>
      <c r="F1146" s="41">
        <v>2.4500000000000002</v>
      </c>
      <c r="G1146" s="41">
        <v>12.14</v>
      </c>
    </row>
    <row r="1147" spans="1:7" s="42" customFormat="1" ht="13.2" x14ac:dyDescent="0.25">
      <c r="A1147" s="38" t="s">
        <v>2444</v>
      </c>
      <c r="B1147" s="39"/>
      <c r="C1147" s="38" t="s">
        <v>2445</v>
      </c>
      <c r="D1147" s="38" t="s">
        <v>9</v>
      </c>
      <c r="E1147" s="40">
        <v>5.15</v>
      </c>
      <c r="F1147" s="41">
        <v>0</v>
      </c>
      <c r="G1147" s="41">
        <v>5.15</v>
      </c>
    </row>
    <row r="1148" spans="1:7" s="42" customFormat="1" ht="26.4" x14ac:dyDescent="0.25">
      <c r="A1148" s="38" t="s">
        <v>2446</v>
      </c>
      <c r="B1148" s="39"/>
      <c r="C1148" s="38" t="s">
        <v>2447</v>
      </c>
      <c r="D1148" s="38" t="s">
        <v>9</v>
      </c>
      <c r="E1148" s="40">
        <v>17.260000000000002</v>
      </c>
      <c r="F1148" s="41">
        <v>0</v>
      </c>
      <c r="G1148" s="41">
        <v>17.260000000000002</v>
      </c>
    </row>
    <row r="1149" spans="1:7" s="42" customFormat="1" ht="15.9" customHeight="1" x14ac:dyDescent="0.25">
      <c r="A1149" s="32" t="s">
        <v>2448</v>
      </c>
      <c r="B1149" s="33" t="s">
        <v>2449</v>
      </c>
      <c r="C1149" s="34"/>
      <c r="D1149" s="43"/>
      <c r="E1149" s="44"/>
      <c r="F1149" s="44"/>
      <c r="G1149" s="45"/>
    </row>
    <row r="1150" spans="1:7" s="42" customFormat="1" ht="26.4" x14ac:dyDescent="0.25">
      <c r="A1150" s="38" t="s">
        <v>2450</v>
      </c>
      <c r="B1150" s="39"/>
      <c r="C1150" s="38" t="s">
        <v>2451</v>
      </c>
      <c r="D1150" s="38" t="s">
        <v>9</v>
      </c>
      <c r="E1150" s="40">
        <v>67.62</v>
      </c>
      <c r="F1150" s="41">
        <v>6.65</v>
      </c>
      <c r="G1150" s="41">
        <v>74.27</v>
      </c>
    </row>
    <row r="1151" spans="1:7" s="42" customFormat="1" ht="39.6" x14ac:dyDescent="0.25">
      <c r="A1151" s="38" t="s">
        <v>2452</v>
      </c>
      <c r="B1151" s="39"/>
      <c r="C1151" s="38" t="s">
        <v>2453</v>
      </c>
      <c r="D1151" s="38" t="s">
        <v>9</v>
      </c>
      <c r="E1151" s="40">
        <v>29.16</v>
      </c>
      <c r="F1151" s="41">
        <v>5.85</v>
      </c>
      <c r="G1151" s="41">
        <v>35.01</v>
      </c>
    </row>
    <row r="1152" spans="1:7" s="42" customFormat="1" ht="15.9" customHeight="1" x14ac:dyDescent="0.25">
      <c r="A1152" s="32" t="s">
        <v>2454</v>
      </c>
      <c r="B1152" s="33" t="s">
        <v>2455</v>
      </c>
      <c r="C1152" s="34"/>
      <c r="D1152" s="43"/>
      <c r="E1152" s="44"/>
      <c r="F1152" s="44"/>
      <c r="G1152" s="45"/>
    </row>
    <row r="1153" spans="1:7" s="42" customFormat="1" ht="13.2" x14ac:dyDescent="0.25">
      <c r="A1153" s="38" t="s">
        <v>2456</v>
      </c>
      <c r="B1153" s="39"/>
      <c r="C1153" s="38" t="s">
        <v>2457</v>
      </c>
      <c r="D1153" s="38" t="s">
        <v>7</v>
      </c>
      <c r="E1153" s="40">
        <v>6.38</v>
      </c>
      <c r="F1153" s="41">
        <v>6.99</v>
      </c>
      <c r="G1153" s="41">
        <v>13.37</v>
      </c>
    </row>
    <row r="1154" spans="1:7" s="42" customFormat="1" ht="13.2" x14ac:dyDescent="0.25">
      <c r="A1154" s="38" t="s">
        <v>2458</v>
      </c>
      <c r="B1154" s="39"/>
      <c r="C1154" s="38" t="s">
        <v>2459</v>
      </c>
      <c r="D1154" s="38" t="s">
        <v>7</v>
      </c>
      <c r="E1154" s="40">
        <v>2.46</v>
      </c>
      <c r="F1154" s="41">
        <v>24.47</v>
      </c>
      <c r="G1154" s="41">
        <v>26.93</v>
      </c>
    </row>
    <row r="1155" spans="1:7" s="42" customFormat="1" ht="26.4" x14ac:dyDescent="0.25">
      <c r="A1155" s="38" t="s">
        <v>2460</v>
      </c>
      <c r="B1155" s="39"/>
      <c r="C1155" s="38" t="s">
        <v>2461</v>
      </c>
      <c r="D1155" s="38" t="s">
        <v>7</v>
      </c>
      <c r="E1155" s="40">
        <v>0</v>
      </c>
      <c r="F1155" s="41">
        <v>53.6</v>
      </c>
      <c r="G1155" s="41">
        <v>53.6</v>
      </c>
    </row>
    <row r="1156" spans="1:7" s="42" customFormat="1" ht="26.4" x14ac:dyDescent="0.25">
      <c r="A1156" s="38" t="s">
        <v>2462</v>
      </c>
      <c r="B1156" s="39"/>
      <c r="C1156" s="38" t="s">
        <v>2463</v>
      </c>
      <c r="D1156" s="38" t="s">
        <v>169</v>
      </c>
      <c r="E1156" s="40">
        <v>54.75</v>
      </c>
      <c r="F1156" s="41">
        <v>0</v>
      </c>
      <c r="G1156" s="41">
        <v>54.75</v>
      </c>
    </row>
    <row r="1157" spans="1:7" s="42" customFormat="1" ht="13.2" x14ac:dyDescent="0.25">
      <c r="A1157" s="38" t="s">
        <v>2464</v>
      </c>
      <c r="B1157" s="39"/>
      <c r="C1157" s="38" t="s">
        <v>2465</v>
      </c>
      <c r="D1157" s="38" t="s">
        <v>9</v>
      </c>
      <c r="E1157" s="40">
        <v>0</v>
      </c>
      <c r="F1157" s="41">
        <v>8.92</v>
      </c>
      <c r="G1157" s="41">
        <v>8.92</v>
      </c>
    </row>
    <row r="1158" spans="1:7" s="42" customFormat="1" ht="26.4" x14ac:dyDescent="0.25">
      <c r="A1158" s="38" t="s">
        <v>2466</v>
      </c>
      <c r="B1158" s="39"/>
      <c r="C1158" s="38" t="s">
        <v>2467</v>
      </c>
      <c r="D1158" s="38" t="s">
        <v>9</v>
      </c>
      <c r="E1158" s="40">
        <v>10.91</v>
      </c>
      <c r="F1158" s="41">
        <v>9.6</v>
      </c>
      <c r="G1158" s="41">
        <v>20.51</v>
      </c>
    </row>
    <row r="1159" spans="1:7" s="42" customFormat="1" ht="26.4" x14ac:dyDescent="0.25">
      <c r="A1159" s="38" t="s">
        <v>2468</v>
      </c>
      <c r="B1159" s="39"/>
      <c r="C1159" s="38" t="s">
        <v>2469</v>
      </c>
      <c r="D1159" s="38" t="s">
        <v>9</v>
      </c>
      <c r="E1159" s="40">
        <v>13.21</v>
      </c>
      <c r="F1159" s="41">
        <v>9.6</v>
      </c>
      <c r="G1159" s="41">
        <v>22.81</v>
      </c>
    </row>
    <row r="1160" spans="1:7" s="42" customFormat="1" ht="13.2" x14ac:dyDescent="0.25">
      <c r="A1160" s="38" t="s">
        <v>2470</v>
      </c>
      <c r="B1160" s="39"/>
      <c r="C1160" s="38" t="s">
        <v>2471</v>
      </c>
      <c r="D1160" s="38" t="s">
        <v>169</v>
      </c>
      <c r="E1160" s="40">
        <v>33.72</v>
      </c>
      <c r="F1160" s="41">
        <v>2.4500000000000002</v>
      </c>
      <c r="G1160" s="41">
        <v>36.17</v>
      </c>
    </row>
    <row r="1161" spans="1:7" s="42" customFormat="1" ht="13.2" x14ac:dyDescent="0.25">
      <c r="A1161" s="38" t="s">
        <v>2472</v>
      </c>
      <c r="B1161" s="39"/>
      <c r="C1161" s="38" t="s">
        <v>2473</v>
      </c>
      <c r="D1161" s="38" t="s">
        <v>9</v>
      </c>
      <c r="E1161" s="40">
        <v>9.0299999999999994</v>
      </c>
      <c r="F1161" s="41">
        <v>1.22</v>
      </c>
      <c r="G1161" s="41">
        <v>10.25</v>
      </c>
    </row>
    <row r="1162" spans="1:7" s="42" customFormat="1" ht="26.4" x14ac:dyDescent="0.25">
      <c r="A1162" s="38" t="s">
        <v>2474</v>
      </c>
      <c r="B1162" s="39"/>
      <c r="C1162" s="38" t="s">
        <v>2475</v>
      </c>
      <c r="D1162" s="38" t="s">
        <v>9</v>
      </c>
      <c r="E1162" s="40">
        <v>20.07</v>
      </c>
      <c r="F1162" s="41">
        <v>5.24</v>
      </c>
      <c r="G1162" s="41">
        <v>25.31</v>
      </c>
    </row>
    <row r="1163" spans="1:7" s="42" customFormat="1" ht="15.9" customHeight="1" x14ac:dyDescent="0.25">
      <c r="A1163" s="26" t="s">
        <v>2476</v>
      </c>
      <c r="B1163" s="27" t="s">
        <v>2477</v>
      </c>
      <c r="C1163" s="28"/>
      <c r="D1163" s="29"/>
      <c r="E1163" s="30"/>
      <c r="F1163" s="30"/>
      <c r="G1163" s="31"/>
    </row>
    <row r="1164" spans="1:7" s="42" customFormat="1" ht="15.9" customHeight="1" x14ac:dyDescent="0.25">
      <c r="A1164" s="32" t="s">
        <v>2478</v>
      </c>
      <c r="B1164" s="33" t="s">
        <v>2479</v>
      </c>
      <c r="C1164" s="34"/>
      <c r="D1164" s="43"/>
      <c r="E1164" s="44"/>
      <c r="F1164" s="44"/>
      <c r="G1164" s="45"/>
    </row>
    <row r="1165" spans="1:7" s="42" customFormat="1" ht="26.4" x14ac:dyDescent="0.25">
      <c r="A1165" s="38" t="s">
        <v>2480</v>
      </c>
      <c r="B1165" s="39"/>
      <c r="C1165" s="38" t="s">
        <v>2481</v>
      </c>
      <c r="D1165" s="38" t="s">
        <v>7</v>
      </c>
      <c r="E1165" s="40">
        <v>19.16</v>
      </c>
      <c r="F1165" s="41">
        <v>20.97</v>
      </c>
      <c r="G1165" s="41">
        <v>40.130000000000003</v>
      </c>
    </row>
    <row r="1166" spans="1:7" s="42" customFormat="1" ht="26.4" x14ac:dyDescent="0.25">
      <c r="A1166" s="38" t="s">
        <v>2482</v>
      </c>
      <c r="B1166" s="39"/>
      <c r="C1166" s="38" t="s">
        <v>2483</v>
      </c>
      <c r="D1166" s="38" t="s">
        <v>7</v>
      </c>
      <c r="E1166" s="40">
        <v>37.520000000000003</v>
      </c>
      <c r="F1166" s="41">
        <v>41.95</v>
      </c>
      <c r="G1166" s="41">
        <v>79.47</v>
      </c>
    </row>
    <row r="1167" spans="1:7" s="42" customFormat="1" ht="26.4" x14ac:dyDescent="0.25">
      <c r="A1167" s="38" t="s">
        <v>2484</v>
      </c>
      <c r="B1167" s="39"/>
      <c r="C1167" s="38" t="s">
        <v>2485</v>
      </c>
      <c r="D1167" s="38" t="s">
        <v>7</v>
      </c>
      <c r="E1167" s="40">
        <v>58.05</v>
      </c>
      <c r="F1167" s="41">
        <v>45.45</v>
      </c>
      <c r="G1167" s="41">
        <v>103.5</v>
      </c>
    </row>
    <row r="1168" spans="1:7" s="42" customFormat="1" ht="26.4" x14ac:dyDescent="0.25">
      <c r="A1168" s="38" t="s">
        <v>2486</v>
      </c>
      <c r="B1168" s="39"/>
      <c r="C1168" s="38" t="s">
        <v>2487</v>
      </c>
      <c r="D1168" s="38" t="s">
        <v>9</v>
      </c>
      <c r="E1168" s="40">
        <v>8.58</v>
      </c>
      <c r="F1168" s="41">
        <v>13.99</v>
      </c>
      <c r="G1168" s="41">
        <v>22.57</v>
      </c>
    </row>
    <row r="1169" spans="1:7" s="42" customFormat="1" ht="26.4" x14ac:dyDescent="0.25">
      <c r="A1169" s="38" t="s">
        <v>2488</v>
      </c>
      <c r="B1169" s="39"/>
      <c r="C1169" s="38" t="s">
        <v>2489</v>
      </c>
      <c r="D1169" s="38" t="s">
        <v>7</v>
      </c>
      <c r="E1169" s="40">
        <v>76.36</v>
      </c>
      <c r="F1169" s="41">
        <v>41.95</v>
      </c>
      <c r="G1169" s="41">
        <v>118.31</v>
      </c>
    </row>
    <row r="1170" spans="1:7" s="42" customFormat="1" ht="26.4" x14ac:dyDescent="0.25">
      <c r="A1170" s="38" t="s">
        <v>2490</v>
      </c>
      <c r="B1170" s="39"/>
      <c r="C1170" s="38" t="s">
        <v>2491</v>
      </c>
      <c r="D1170" s="38" t="s">
        <v>7</v>
      </c>
      <c r="E1170" s="40">
        <v>60.37</v>
      </c>
      <c r="F1170" s="41">
        <v>20.97</v>
      </c>
      <c r="G1170" s="41">
        <v>81.34</v>
      </c>
    </row>
    <row r="1171" spans="1:7" s="42" customFormat="1" ht="15.9" customHeight="1" x14ac:dyDescent="0.25">
      <c r="A1171" s="32" t="s">
        <v>2492</v>
      </c>
      <c r="B1171" s="33" t="s">
        <v>2493</v>
      </c>
      <c r="C1171" s="34"/>
      <c r="D1171" s="43"/>
      <c r="E1171" s="44"/>
      <c r="F1171" s="44"/>
      <c r="G1171" s="45"/>
    </row>
    <row r="1172" spans="1:7" s="42" customFormat="1" ht="13.2" x14ac:dyDescent="0.25">
      <c r="A1172" s="38" t="s">
        <v>2494</v>
      </c>
      <c r="B1172" s="39"/>
      <c r="C1172" s="38" t="s">
        <v>2495</v>
      </c>
      <c r="D1172" s="38" t="s">
        <v>7</v>
      </c>
      <c r="E1172" s="40">
        <v>61.73</v>
      </c>
      <c r="F1172" s="41">
        <v>0</v>
      </c>
      <c r="G1172" s="41">
        <v>61.73</v>
      </c>
    </row>
    <row r="1173" spans="1:7" s="42" customFormat="1" ht="26.4" x14ac:dyDescent="0.25">
      <c r="A1173" s="38" t="s">
        <v>2496</v>
      </c>
      <c r="B1173" s="39"/>
      <c r="C1173" s="38" t="s">
        <v>2497</v>
      </c>
      <c r="D1173" s="38" t="s">
        <v>7</v>
      </c>
      <c r="E1173" s="40">
        <v>63.39</v>
      </c>
      <c r="F1173" s="41">
        <v>0</v>
      </c>
      <c r="G1173" s="41">
        <v>63.39</v>
      </c>
    </row>
    <row r="1174" spans="1:7" s="42" customFormat="1" ht="39.6" x14ac:dyDescent="0.25">
      <c r="A1174" s="38" t="s">
        <v>2498</v>
      </c>
      <c r="B1174" s="39"/>
      <c r="C1174" s="38" t="s">
        <v>2499</v>
      </c>
      <c r="D1174" s="38" t="s">
        <v>7</v>
      </c>
      <c r="E1174" s="40">
        <v>95.58</v>
      </c>
      <c r="F1174" s="41">
        <v>0</v>
      </c>
      <c r="G1174" s="41">
        <v>95.58</v>
      </c>
    </row>
    <row r="1175" spans="1:7" s="42" customFormat="1" ht="26.4" x14ac:dyDescent="0.25">
      <c r="A1175" s="38" t="s">
        <v>2500</v>
      </c>
      <c r="B1175" s="39"/>
      <c r="C1175" s="38" t="s">
        <v>2501</v>
      </c>
      <c r="D1175" s="38" t="s">
        <v>7</v>
      </c>
      <c r="E1175" s="40">
        <v>75.3</v>
      </c>
      <c r="F1175" s="41">
        <v>0</v>
      </c>
      <c r="G1175" s="41">
        <v>75.3</v>
      </c>
    </row>
    <row r="1176" spans="1:7" s="42" customFormat="1" ht="15.9" customHeight="1" x14ac:dyDescent="0.25">
      <c r="A1176" s="32" t="s">
        <v>2502</v>
      </c>
      <c r="B1176" s="33" t="s">
        <v>2503</v>
      </c>
      <c r="C1176" s="34"/>
      <c r="D1176" s="43"/>
      <c r="E1176" s="44"/>
      <c r="F1176" s="44"/>
      <c r="G1176" s="45"/>
    </row>
    <row r="1177" spans="1:7" s="42" customFormat="1" ht="26.4" x14ac:dyDescent="0.25">
      <c r="A1177" s="38" t="s">
        <v>2504</v>
      </c>
      <c r="B1177" s="39"/>
      <c r="C1177" s="38" t="s">
        <v>2505</v>
      </c>
      <c r="D1177" s="38" t="s">
        <v>7</v>
      </c>
      <c r="E1177" s="40">
        <v>71.28</v>
      </c>
      <c r="F1177" s="41">
        <v>0</v>
      </c>
      <c r="G1177" s="41">
        <v>71.28</v>
      </c>
    </row>
    <row r="1178" spans="1:7" s="42" customFormat="1" ht="26.4" x14ac:dyDescent="0.25">
      <c r="A1178" s="38" t="s">
        <v>2506</v>
      </c>
      <c r="B1178" s="39"/>
      <c r="C1178" s="38" t="s">
        <v>2507</v>
      </c>
      <c r="D1178" s="38" t="s">
        <v>7</v>
      </c>
      <c r="E1178" s="40">
        <v>98.06</v>
      </c>
      <c r="F1178" s="41">
        <v>0</v>
      </c>
      <c r="G1178" s="41">
        <v>98.06</v>
      </c>
    </row>
    <row r="1179" spans="1:7" s="42" customFormat="1" ht="26.4" x14ac:dyDescent="0.25">
      <c r="A1179" s="38" t="s">
        <v>2508</v>
      </c>
      <c r="B1179" s="39"/>
      <c r="C1179" s="38" t="s">
        <v>2509</v>
      </c>
      <c r="D1179" s="38" t="s">
        <v>7</v>
      </c>
      <c r="E1179" s="40">
        <v>71.95</v>
      </c>
      <c r="F1179" s="41">
        <v>0</v>
      </c>
      <c r="G1179" s="41">
        <v>71.95</v>
      </c>
    </row>
    <row r="1180" spans="1:7" s="42" customFormat="1" ht="13.2" x14ac:dyDescent="0.25">
      <c r="A1180" s="38" t="s">
        <v>2510</v>
      </c>
      <c r="B1180" s="39"/>
      <c r="C1180" s="38" t="s">
        <v>2511</v>
      </c>
      <c r="D1180" s="38" t="s">
        <v>7</v>
      </c>
      <c r="E1180" s="40">
        <v>75.88</v>
      </c>
      <c r="F1180" s="41">
        <v>0</v>
      </c>
      <c r="G1180" s="41">
        <v>75.88</v>
      </c>
    </row>
    <row r="1181" spans="1:7" s="47" customFormat="1" ht="13.2" x14ac:dyDescent="0.25">
      <c r="A1181" s="38" t="s">
        <v>2512</v>
      </c>
      <c r="B1181" s="39"/>
      <c r="C1181" s="38" t="s">
        <v>2513</v>
      </c>
      <c r="D1181" s="38" t="s">
        <v>7</v>
      </c>
      <c r="E1181" s="40">
        <v>52.55</v>
      </c>
      <c r="F1181" s="41">
        <v>0</v>
      </c>
      <c r="G1181" s="41">
        <v>52.55</v>
      </c>
    </row>
    <row r="1182" spans="1:7" s="42" customFormat="1" ht="26.4" x14ac:dyDescent="0.25">
      <c r="A1182" s="38" t="s">
        <v>2514</v>
      </c>
      <c r="B1182" s="39"/>
      <c r="C1182" s="38" t="s">
        <v>2515</v>
      </c>
      <c r="D1182" s="38" t="s">
        <v>7</v>
      </c>
      <c r="E1182" s="40">
        <v>156.68</v>
      </c>
      <c r="F1182" s="41">
        <v>0</v>
      </c>
      <c r="G1182" s="41">
        <v>156.68</v>
      </c>
    </row>
    <row r="1183" spans="1:7" s="47" customFormat="1" ht="26.4" x14ac:dyDescent="0.25">
      <c r="A1183" s="38" t="s">
        <v>2516</v>
      </c>
      <c r="B1183" s="39"/>
      <c r="C1183" s="38" t="s">
        <v>2517</v>
      </c>
      <c r="D1183" s="38" t="s">
        <v>7</v>
      </c>
      <c r="E1183" s="40">
        <v>129.54</v>
      </c>
      <c r="F1183" s="41">
        <v>0</v>
      </c>
      <c r="G1183" s="41">
        <v>129.54</v>
      </c>
    </row>
    <row r="1184" spans="1:7" s="42" customFormat="1" ht="39.6" x14ac:dyDescent="0.25">
      <c r="A1184" s="38" t="s">
        <v>2518</v>
      </c>
      <c r="B1184" s="39"/>
      <c r="C1184" s="38" t="s">
        <v>2519</v>
      </c>
      <c r="D1184" s="38" t="s">
        <v>7</v>
      </c>
      <c r="E1184" s="40">
        <v>798.47</v>
      </c>
      <c r="F1184" s="41">
        <v>0</v>
      </c>
      <c r="G1184" s="41">
        <v>798.47</v>
      </c>
    </row>
    <row r="1185" spans="1:7" s="42" customFormat="1" ht="15.9" customHeight="1" x14ac:dyDescent="0.25">
      <c r="A1185" s="32" t="s">
        <v>2520</v>
      </c>
      <c r="B1185" s="33" t="s">
        <v>2521</v>
      </c>
      <c r="C1185" s="34"/>
      <c r="D1185" s="43"/>
      <c r="E1185" s="44"/>
      <c r="F1185" s="44"/>
      <c r="G1185" s="45"/>
    </row>
    <row r="1186" spans="1:7" s="42" customFormat="1" ht="26.4" x14ac:dyDescent="0.25">
      <c r="A1186" s="38" t="s">
        <v>2522</v>
      </c>
      <c r="B1186" s="39"/>
      <c r="C1186" s="38" t="s">
        <v>2523</v>
      </c>
      <c r="D1186" s="38" t="s">
        <v>7</v>
      </c>
      <c r="E1186" s="40">
        <v>239.33</v>
      </c>
      <c r="F1186" s="41">
        <v>0</v>
      </c>
      <c r="G1186" s="41">
        <v>239.33</v>
      </c>
    </row>
    <row r="1187" spans="1:7" s="42" customFormat="1" ht="15.9" customHeight="1" x14ac:dyDescent="0.25">
      <c r="A1187" s="32" t="s">
        <v>2524</v>
      </c>
      <c r="B1187" s="33" t="s">
        <v>2525</v>
      </c>
      <c r="C1187" s="34"/>
      <c r="D1187" s="43"/>
      <c r="E1187" s="44"/>
      <c r="F1187" s="44"/>
      <c r="G1187" s="45"/>
    </row>
    <row r="1188" spans="1:7" s="42" customFormat="1" ht="26.4" x14ac:dyDescent="0.25">
      <c r="A1188" s="38" t="s">
        <v>2526</v>
      </c>
      <c r="B1188" s="39"/>
      <c r="C1188" s="38" t="s">
        <v>2527</v>
      </c>
      <c r="D1188" s="38" t="s">
        <v>7</v>
      </c>
      <c r="E1188" s="40">
        <v>147.81</v>
      </c>
      <c r="F1188" s="41">
        <v>101.17</v>
      </c>
      <c r="G1188" s="41">
        <v>248.98</v>
      </c>
    </row>
    <row r="1189" spans="1:7" s="42" customFormat="1" ht="26.4" x14ac:dyDescent="0.25">
      <c r="A1189" s="38" t="s">
        <v>2528</v>
      </c>
      <c r="B1189" s="39"/>
      <c r="C1189" s="38" t="s">
        <v>2529</v>
      </c>
      <c r="D1189" s="38" t="s">
        <v>7</v>
      </c>
      <c r="E1189" s="40">
        <v>320</v>
      </c>
      <c r="F1189" s="41">
        <v>0</v>
      </c>
      <c r="G1189" s="41">
        <v>320</v>
      </c>
    </row>
    <row r="1190" spans="1:7" s="42" customFormat="1" ht="39.6" x14ac:dyDescent="0.25">
      <c r="A1190" s="38" t="s">
        <v>2530</v>
      </c>
      <c r="B1190" s="39"/>
      <c r="C1190" s="38" t="s">
        <v>2531</v>
      </c>
      <c r="D1190" s="38" t="s">
        <v>7</v>
      </c>
      <c r="E1190" s="40">
        <v>434.56</v>
      </c>
      <c r="F1190" s="41">
        <v>0</v>
      </c>
      <c r="G1190" s="41">
        <v>434.56</v>
      </c>
    </row>
    <row r="1191" spans="1:7" s="42" customFormat="1" ht="26.4" x14ac:dyDescent="0.25">
      <c r="A1191" s="38" t="s">
        <v>2532</v>
      </c>
      <c r="B1191" s="39"/>
      <c r="C1191" s="38" t="s">
        <v>2533</v>
      </c>
      <c r="D1191" s="38" t="s">
        <v>7</v>
      </c>
      <c r="E1191" s="40">
        <v>584.88</v>
      </c>
      <c r="F1191" s="41">
        <v>0</v>
      </c>
      <c r="G1191" s="41">
        <v>584.88</v>
      </c>
    </row>
    <row r="1192" spans="1:7" s="42" customFormat="1" ht="26.4" x14ac:dyDescent="0.25">
      <c r="A1192" s="38" t="s">
        <v>2534</v>
      </c>
      <c r="B1192" s="39"/>
      <c r="C1192" s="38" t="s">
        <v>2535</v>
      </c>
      <c r="D1192" s="38" t="s">
        <v>7</v>
      </c>
      <c r="E1192" s="40">
        <v>459.67</v>
      </c>
      <c r="F1192" s="41">
        <v>0</v>
      </c>
      <c r="G1192" s="41">
        <v>459.67</v>
      </c>
    </row>
    <row r="1193" spans="1:7" s="42" customFormat="1" ht="26.4" x14ac:dyDescent="0.25">
      <c r="A1193" s="38" t="s">
        <v>2536</v>
      </c>
      <c r="B1193" s="39"/>
      <c r="C1193" s="38" t="s">
        <v>2537</v>
      </c>
      <c r="D1193" s="38" t="s">
        <v>7</v>
      </c>
      <c r="E1193" s="40">
        <v>257.64</v>
      </c>
      <c r="F1193" s="41">
        <v>0</v>
      </c>
      <c r="G1193" s="41">
        <v>257.64</v>
      </c>
    </row>
    <row r="1194" spans="1:7" s="42" customFormat="1" ht="39.6" x14ac:dyDescent="0.25">
      <c r="A1194" s="38" t="s">
        <v>2538</v>
      </c>
      <c r="B1194" s="39"/>
      <c r="C1194" s="38" t="s">
        <v>2539</v>
      </c>
      <c r="D1194" s="38" t="s">
        <v>7</v>
      </c>
      <c r="E1194" s="40">
        <v>406.09</v>
      </c>
      <c r="F1194" s="41">
        <v>0</v>
      </c>
      <c r="G1194" s="41">
        <v>406.09</v>
      </c>
    </row>
    <row r="1195" spans="1:7" s="42" customFormat="1" ht="26.4" x14ac:dyDescent="0.25">
      <c r="A1195" s="38" t="s">
        <v>2540</v>
      </c>
      <c r="B1195" s="39"/>
      <c r="C1195" s="38" t="s">
        <v>2541</v>
      </c>
      <c r="D1195" s="38" t="s">
        <v>7</v>
      </c>
      <c r="E1195" s="40">
        <v>782.69</v>
      </c>
      <c r="F1195" s="41">
        <v>0</v>
      </c>
      <c r="G1195" s="41">
        <v>782.69</v>
      </c>
    </row>
    <row r="1196" spans="1:7" s="42" customFormat="1" ht="15.9" customHeight="1" x14ac:dyDescent="0.25">
      <c r="A1196" s="32" t="s">
        <v>2542</v>
      </c>
      <c r="B1196" s="33" t="s">
        <v>2543</v>
      </c>
      <c r="C1196" s="34"/>
      <c r="D1196" s="43"/>
      <c r="E1196" s="44"/>
      <c r="F1196" s="44"/>
      <c r="G1196" s="45"/>
    </row>
    <row r="1197" spans="1:7" s="42" customFormat="1" ht="26.4" x14ac:dyDescent="0.25">
      <c r="A1197" s="38" t="s">
        <v>2544</v>
      </c>
      <c r="B1197" s="39"/>
      <c r="C1197" s="38" t="s">
        <v>2545</v>
      </c>
      <c r="D1197" s="38" t="s">
        <v>7</v>
      </c>
      <c r="E1197" s="40">
        <v>37.090000000000003</v>
      </c>
      <c r="F1197" s="41">
        <v>0</v>
      </c>
      <c r="G1197" s="41">
        <v>37.090000000000003</v>
      </c>
    </row>
    <row r="1198" spans="1:7" x14ac:dyDescent="0.3">
      <c r="A1198" s="38" t="s">
        <v>2546</v>
      </c>
      <c r="B1198" s="39"/>
      <c r="C1198" s="38" t="s">
        <v>2547</v>
      </c>
      <c r="D1198" s="38" t="s">
        <v>7</v>
      </c>
      <c r="E1198" s="40">
        <v>0.65</v>
      </c>
      <c r="F1198" s="41">
        <v>10.49</v>
      </c>
      <c r="G1198" s="41">
        <v>11.14</v>
      </c>
    </row>
    <row r="1199" spans="1:7" s="42" customFormat="1" ht="13.2" x14ac:dyDescent="0.25">
      <c r="A1199" s="38" t="s">
        <v>2548</v>
      </c>
      <c r="B1199" s="39"/>
      <c r="C1199" s="38" t="s">
        <v>2549</v>
      </c>
      <c r="D1199" s="38" t="s">
        <v>7</v>
      </c>
      <c r="E1199" s="40">
        <v>0</v>
      </c>
      <c r="F1199" s="41">
        <v>5.24</v>
      </c>
      <c r="G1199" s="41">
        <v>5.24</v>
      </c>
    </row>
    <row r="1200" spans="1:7" s="42" customFormat="1" ht="13.2" x14ac:dyDescent="0.25">
      <c r="A1200" s="38" t="s">
        <v>2550</v>
      </c>
      <c r="B1200" s="39"/>
      <c r="C1200" s="38" t="s">
        <v>2551</v>
      </c>
      <c r="D1200" s="38" t="s">
        <v>9</v>
      </c>
      <c r="E1200" s="40">
        <v>12.68</v>
      </c>
      <c r="F1200" s="41">
        <v>0</v>
      </c>
      <c r="G1200" s="41">
        <v>12.68</v>
      </c>
    </row>
    <row r="1201" spans="1:7" s="42" customFormat="1" ht="26.4" x14ac:dyDescent="0.25">
      <c r="A1201" s="38" t="s">
        <v>2552</v>
      </c>
      <c r="B1201" s="39"/>
      <c r="C1201" s="38" t="s">
        <v>2553</v>
      </c>
      <c r="D1201" s="38" t="s">
        <v>169</v>
      </c>
      <c r="E1201" s="40">
        <v>12.61</v>
      </c>
      <c r="F1201" s="41">
        <v>0</v>
      </c>
      <c r="G1201" s="41">
        <v>12.61</v>
      </c>
    </row>
    <row r="1202" spans="1:7" s="42" customFormat="1" ht="15.9" customHeight="1" x14ac:dyDescent="0.25">
      <c r="A1202" s="26" t="s">
        <v>2554</v>
      </c>
      <c r="B1202" s="27" t="s">
        <v>2555</v>
      </c>
      <c r="C1202" s="28"/>
      <c r="D1202" s="29"/>
      <c r="E1202" s="30"/>
      <c r="F1202" s="30"/>
      <c r="G1202" s="31"/>
    </row>
    <row r="1203" spans="1:7" s="42" customFormat="1" ht="15.9" customHeight="1" x14ac:dyDescent="0.25">
      <c r="A1203" s="32" t="s">
        <v>2556</v>
      </c>
      <c r="B1203" s="33" t="s">
        <v>2557</v>
      </c>
      <c r="C1203" s="34"/>
      <c r="D1203" s="43"/>
      <c r="E1203" s="44"/>
      <c r="F1203" s="44"/>
      <c r="G1203" s="45"/>
    </row>
    <row r="1204" spans="1:7" s="42" customFormat="1" ht="13.2" x14ac:dyDescent="0.25">
      <c r="A1204" s="38" t="s">
        <v>2558</v>
      </c>
      <c r="B1204" s="39"/>
      <c r="C1204" s="38" t="s">
        <v>2559</v>
      </c>
      <c r="D1204" s="38" t="s">
        <v>7</v>
      </c>
      <c r="E1204" s="40">
        <v>539.87</v>
      </c>
      <c r="F1204" s="41">
        <v>45.78</v>
      </c>
      <c r="G1204" s="41">
        <v>585.65</v>
      </c>
    </row>
    <row r="1205" spans="1:7" s="42" customFormat="1" ht="13.2" x14ac:dyDescent="0.25">
      <c r="A1205" s="38" t="s">
        <v>2560</v>
      </c>
      <c r="B1205" s="39"/>
      <c r="C1205" s="38" t="s">
        <v>2561</v>
      </c>
      <c r="D1205" s="38" t="s">
        <v>7</v>
      </c>
      <c r="E1205" s="40">
        <v>465.61</v>
      </c>
      <c r="F1205" s="41">
        <v>45.78</v>
      </c>
      <c r="G1205" s="41">
        <v>511.39</v>
      </c>
    </row>
    <row r="1206" spans="1:7" s="42" customFormat="1" ht="15.9" customHeight="1" x14ac:dyDescent="0.25">
      <c r="A1206" s="32" t="s">
        <v>2562</v>
      </c>
      <c r="B1206" s="33" t="s">
        <v>2563</v>
      </c>
      <c r="C1206" s="34"/>
      <c r="D1206" s="43"/>
      <c r="E1206" s="44"/>
      <c r="F1206" s="44"/>
      <c r="G1206" s="45"/>
    </row>
    <row r="1207" spans="1:7" s="42" customFormat="1" ht="26.4" x14ac:dyDescent="0.25">
      <c r="A1207" s="38" t="s">
        <v>2564</v>
      </c>
      <c r="B1207" s="39"/>
      <c r="C1207" s="38" t="s">
        <v>2565</v>
      </c>
      <c r="D1207" s="38" t="s">
        <v>7</v>
      </c>
      <c r="E1207" s="40">
        <v>425.34</v>
      </c>
      <c r="F1207" s="41">
        <v>48.24</v>
      </c>
      <c r="G1207" s="41">
        <v>473.58</v>
      </c>
    </row>
    <row r="1208" spans="1:7" s="42" customFormat="1" ht="26.4" x14ac:dyDescent="0.25">
      <c r="A1208" s="38" t="s">
        <v>2566</v>
      </c>
      <c r="B1208" s="39"/>
      <c r="C1208" s="38" t="s">
        <v>2567</v>
      </c>
      <c r="D1208" s="38" t="s">
        <v>169</v>
      </c>
      <c r="E1208" s="40">
        <v>716.11</v>
      </c>
      <c r="F1208" s="41">
        <v>97.9</v>
      </c>
      <c r="G1208" s="41">
        <v>814.01</v>
      </c>
    </row>
    <row r="1209" spans="1:7" s="42" customFormat="1" ht="26.4" x14ac:dyDescent="0.25">
      <c r="A1209" s="38" t="s">
        <v>2568</v>
      </c>
      <c r="B1209" s="39"/>
      <c r="C1209" s="38" t="s">
        <v>2569</v>
      </c>
      <c r="D1209" s="38" t="s">
        <v>169</v>
      </c>
      <c r="E1209" s="40">
        <v>584.29999999999995</v>
      </c>
      <c r="F1209" s="41">
        <v>97.9</v>
      </c>
      <c r="G1209" s="41">
        <v>682.2</v>
      </c>
    </row>
    <row r="1210" spans="1:7" s="42" customFormat="1" ht="26.4" x14ac:dyDescent="0.25">
      <c r="A1210" s="38" t="s">
        <v>2570</v>
      </c>
      <c r="B1210" s="39"/>
      <c r="C1210" s="38" t="s">
        <v>2571</v>
      </c>
      <c r="D1210" s="38" t="s">
        <v>169</v>
      </c>
      <c r="E1210" s="40">
        <v>679.6</v>
      </c>
      <c r="F1210" s="41">
        <v>97.9</v>
      </c>
      <c r="G1210" s="41">
        <v>777.5</v>
      </c>
    </row>
    <row r="1211" spans="1:7" s="42" customFormat="1" ht="26.4" x14ac:dyDescent="0.25">
      <c r="A1211" s="38" t="s">
        <v>2572</v>
      </c>
      <c r="B1211" s="39"/>
      <c r="C1211" s="38" t="s">
        <v>2573</v>
      </c>
      <c r="D1211" s="38" t="s">
        <v>169</v>
      </c>
      <c r="E1211" s="40">
        <v>1302.1400000000001</v>
      </c>
      <c r="F1211" s="41">
        <v>122.37</v>
      </c>
      <c r="G1211" s="41">
        <v>1424.51</v>
      </c>
    </row>
    <row r="1212" spans="1:7" s="42" customFormat="1" ht="15.9" customHeight="1" x14ac:dyDescent="0.25">
      <c r="A1212" s="32" t="s">
        <v>2574</v>
      </c>
      <c r="B1212" s="33" t="s">
        <v>2575</v>
      </c>
      <c r="C1212" s="34"/>
      <c r="D1212" s="43"/>
      <c r="E1212" s="44"/>
      <c r="F1212" s="44"/>
      <c r="G1212" s="45"/>
    </row>
    <row r="1213" spans="1:7" s="42" customFormat="1" ht="26.4" x14ac:dyDescent="0.25">
      <c r="A1213" s="38" t="s">
        <v>2576</v>
      </c>
      <c r="B1213" s="39"/>
      <c r="C1213" s="38" t="s">
        <v>2577</v>
      </c>
      <c r="D1213" s="38" t="s">
        <v>169</v>
      </c>
      <c r="E1213" s="40">
        <v>800.3</v>
      </c>
      <c r="F1213" s="41">
        <v>48.95</v>
      </c>
      <c r="G1213" s="41">
        <v>849.25</v>
      </c>
    </row>
    <row r="1214" spans="1:7" s="42" customFormat="1" ht="26.4" x14ac:dyDescent="0.25">
      <c r="A1214" s="38" t="s">
        <v>2578</v>
      </c>
      <c r="B1214" s="39"/>
      <c r="C1214" s="38" t="s">
        <v>2579</v>
      </c>
      <c r="D1214" s="38" t="s">
        <v>169</v>
      </c>
      <c r="E1214" s="40">
        <v>823.5</v>
      </c>
      <c r="F1214" s="41">
        <v>48.95</v>
      </c>
      <c r="G1214" s="41">
        <v>872.45</v>
      </c>
    </row>
    <row r="1215" spans="1:7" s="42" customFormat="1" ht="39.6" x14ac:dyDescent="0.25">
      <c r="A1215" s="38" t="s">
        <v>2580</v>
      </c>
      <c r="B1215" s="39"/>
      <c r="C1215" s="38" t="s">
        <v>2581</v>
      </c>
      <c r="D1215" s="38" t="s">
        <v>169</v>
      </c>
      <c r="E1215" s="40">
        <v>922.73</v>
      </c>
      <c r="F1215" s="41">
        <v>97.9</v>
      </c>
      <c r="G1215" s="41">
        <v>1020.63</v>
      </c>
    </row>
    <row r="1216" spans="1:7" s="42" customFormat="1" ht="39.6" x14ac:dyDescent="0.25">
      <c r="A1216" s="38" t="s">
        <v>2582</v>
      </c>
      <c r="B1216" s="39"/>
      <c r="C1216" s="38" t="s">
        <v>2583</v>
      </c>
      <c r="D1216" s="38" t="s">
        <v>169</v>
      </c>
      <c r="E1216" s="40">
        <v>844.41</v>
      </c>
      <c r="F1216" s="41">
        <v>97.9</v>
      </c>
      <c r="G1216" s="41">
        <v>942.31</v>
      </c>
    </row>
    <row r="1217" spans="1:7" s="42" customFormat="1" ht="39.6" x14ac:dyDescent="0.25">
      <c r="A1217" s="38" t="s">
        <v>2584</v>
      </c>
      <c r="B1217" s="39"/>
      <c r="C1217" s="38" t="s">
        <v>2585</v>
      </c>
      <c r="D1217" s="38" t="s">
        <v>169</v>
      </c>
      <c r="E1217" s="40">
        <v>855.66</v>
      </c>
      <c r="F1217" s="41">
        <v>97.9</v>
      </c>
      <c r="G1217" s="41">
        <v>953.56</v>
      </c>
    </row>
    <row r="1218" spans="1:7" s="42" customFormat="1" ht="39.6" x14ac:dyDescent="0.25">
      <c r="A1218" s="38" t="s">
        <v>2586</v>
      </c>
      <c r="B1218" s="39"/>
      <c r="C1218" s="38" t="s">
        <v>2587</v>
      </c>
      <c r="D1218" s="38" t="s">
        <v>169</v>
      </c>
      <c r="E1218" s="40">
        <v>1683.06</v>
      </c>
      <c r="F1218" s="41">
        <v>122.37</v>
      </c>
      <c r="G1218" s="41">
        <v>1805.43</v>
      </c>
    </row>
    <row r="1219" spans="1:7" s="42" customFormat="1" ht="39.6" x14ac:dyDescent="0.25">
      <c r="A1219" s="38" t="s">
        <v>2588</v>
      </c>
      <c r="B1219" s="39"/>
      <c r="C1219" s="38" t="s">
        <v>2589</v>
      </c>
      <c r="D1219" s="38" t="s">
        <v>169</v>
      </c>
      <c r="E1219" s="40">
        <v>1766.18</v>
      </c>
      <c r="F1219" s="41">
        <v>122.37</v>
      </c>
      <c r="G1219" s="41">
        <v>1888.55</v>
      </c>
    </row>
    <row r="1220" spans="1:7" s="42" customFormat="1" ht="39.6" x14ac:dyDescent="0.25">
      <c r="A1220" s="38" t="s">
        <v>2590</v>
      </c>
      <c r="B1220" s="39"/>
      <c r="C1220" s="38" t="s">
        <v>2591</v>
      </c>
      <c r="D1220" s="38" t="s">
        <v>169</v>
      </c>
      <c r="E1220" s="40">
        <v>3190.69</v>
      </c>
      <c r="F1220" s="41">
        <v>139.86000000000001</v>
      </c>
      <c r="G1220" s="41">
        <v>3330.55</v>
      </c>
    </row>
    <row r="1221" spans="1:7" s="42" customFormat="1" ht="39.6" x14ac:dyDescent="0.25">
      <c r="A1221" s="38" t="s">
        <v>2592</v>
      </c>
      <c r="B1221" s="39"/>
      <c r="C1221" s="38" t="s">
        <v>2593</v>
      </c>
      <c r="D1221" s="38" t="s">
        <v>169</v>
      </c>
      <c r="E1221" s="40">
        <v>656.47</v>
      </c>
      <c r="F1221" s="41">
        <v>12.24</v>
      </c>
      <c r="G1221" s="41">
        <v>668.71</v>
      </c>
    </row>
    <row r="1222" spans="1:7" s="42" customFormat="1" ht="39.6" x14ac:dyDescent="0.25">
      <c r="A1222" s="38" t="s">
        <v>2594</v>
      </c>
      <c r="B1222" s="39"/>
      <c r="C1222" s="38" t="s">
        <v>2595</v>
      </c>
      <c r="D1222" s="38" t="s">
        <v>169</v>
      </c>
      <c r="E1222" s="40">
        <v>931.25</v>
      </c>
      <c r="F1222" s="41">
        <v>94.4</v>
      </c>
      <c r="G1222" s="41">
        <v>1025.6500000000001</v>
      </c>
    </row>
    <row r="1223" spans="1:7" s="42" customFormat="1" ht="39.6" x14ac:dyDescent="0.25">
      <c r="A1223" s="38" t="s">
        <v>2596</v>
      </c>
      <c r="B1223" s="39"/>
      <c r="C1223" s="38" t="s">
        <v>2597</v>
      </c>
      <c r="D1223" s="38" t="s">
        <v>169</v>
      </c>
      <c r="E1223" s="40">
        <v>994.65</v>
      </c>
      <c r="F1223" s="41">
        <v>90.9</v>
      </c>
      <c r="G1223" s="41">
        <v>1085.55</v>
      </c>
    </row>
    <row r="1224" spans="1:7" s="42" customFormat="1" ht="39.6" x14ac:dyDescent="0.25">
      <c r="A1224" s="38" t="s">
        <v>2598</v>
      </c>
      <c r="B1224" s="39"/>
      <c r="C1224" s="38" t="s">
        <v>2599</v>
      </c>
      <c r="D1224" s="38" t="s">
        <v>169</v>
      </c>
      <c r="E1224" s="40">
        <v>925.4</v>
      </c>
      <c r="F1224" s="41">
        <v>90.9</v>
      </c>
      <c r="G1224" s="41">
        <v>1016.3</v>
      </c>
    </row>
    <row r="1225" spans="1:7" s="42" customFormat="1" ht="39.6" x14ac:dyDescent="0.25">
      <c r="A1225" s="38" t="s">
        <v>2600</v>
      </c>
      <c r="B1225" s="39"/>
      <c r="C1225" s="38" t="s">
        <v>2601</v>
      </c>
      <c r="D1225" s="38" t="s">
        <v>169</v>
      </c>
      <c r="E1225" s="40">
        <v>936.65</v>
      </c>
      <c r="F1225" s="41">
        <v>90.9</v>
      </c>
      <c r="G1225" s="41">
        <v>1027.55</v>
      </c>
    </row>
    <row r="1226" spans="1:7" s="42" customFormat="1" ht="39.6" x14ac:dyDescent="0.25">
      <c r="A1226" s="38" t="s">
        <v>2602</v>
      </c>
      <c r="B1226" s="39"/>
      <c r="C1226" s="38" t="s">
        <v>2603</v>
      </c>
      <c r="D1226" s="38" t="s">
        <v>169</v>
      </c>
      <c r="E1226" s="40">
        <v>1666.41</v>
      </c>
      <c r="F1226" s="41">
        <v>118.86</v>
      </c>
      <c r="G1226" s="41">
        <v>1785.27</v>
      </c>
    </row>
    <row r="1227" spans="1:7" s="42" customFormat="1" ht="15.9" customHeight="1" x14ac:dyDescent="0.25">
      <c r="A1227" s="32" t="s">
        <v>2604</v>
      </c>
      <c r="B1227" s="33" t="s">
        <v>2605</v>
      </c>
      <c r="C1227" s="34"/>
      <c r="D1227" s="43"/>
      <c r="E1227" s="44"/>
      <c r="F1227" s="44"/>
      <c r="G1227" s="45"/>
    </row>
    <row r="1228" spans="1:7" s="42" customFormat="1" ht="13.2" x14ac:dyDescent="0.25">
      <c r="A1228" s="38" t="s">
        <v>2606</v>
      </c>
      <c r="B1228" s="39"/>
      <c r="C1228" s="38" t="s">
        <v>2607</v>
      </c>
      <c r="D1228" s="38" t="s">
        <v>7</v>
      </c>
      <c r="E1228" s="40">
        <v>55.44</v>
      </c>
      <c r="F1228" s="41">
        <v>34.96</v>
      </c>
      <c r="G1228" s="41">
        <v>90.4</v>
      </c>
    </row>
    <row r="1229" spans="1:7" s="42" customFormat="1" ht="26.4" x14ac:dyDescent="0.25">
      <c r="A1229" s="38" t="s">
        <v>2608</v>
      </c>
      <c r="B1229" s="39"/>
      <c r="C1229" s="38" t="s">
        <v>2609</v>
      </c>
      <c r="D1229" s="38" t="s">
        <v>9</v>
      </c>
      <c r="E1229" s="40">
        <v>4.62</v>
      </c>
      <c r="F1229" s="41">
        <v>34.96</v>
      </c>
      <c r="G1229" s="41">
        <v>39.58</v>
      </c>
    </row>
    <row r="1230" spans="1:7" s="42" customFormat="1" ht="39.6" x14ac:dyDescent="0.25">
      <c r="A1230" s="38" t="s">
        <v>2610</v>
      </c>
      <c r="B1230" s="39"/>
      <c r="C1230" s="38" t="s">
        <v>2611</v>
      </c>
      <c r="D1230" s="38" t="s">
        <v>9</v>
      </c>
      <c r="E1230" s="40">
        <v>53.65</v>
      </c>
      <c r="F1230" s="41">
        <v>69.92</v>
      </c>
      <c r="G1230" s="41">
        <v>123.57</v>
      </c>
    </row>
    <row r="1231" spans="1:7" s="42" customFormat="1" ht="39.6" x14ac:dyDescent="0.25">
      <c r="A1231" s="38" t="s">
        <v>2612</v>
      </c>
      <c r="B1231" s="39"/>
      <c r="C1231" s="38" t="s">
        <v>2613</v>
      </c>
      <c r="D1231" s="38" t="s">
        <v>7</v>
      </c>
      <c r="E1231" s="40">
        <v>1558.43</v>
      </c>
      <c r="F1231" s="41">
        <v>0</v>
      </c>
      <c r="G1231" s="41">
        <v>1558.43</v>
      </c>
    </row>
    <row r="1232" spans="1:7" s="42" customFormat="1" ht="39.6" x14ac:dyDescent="0.25">
      <c r="A1232" s="38" t="s">
        <v>2614</v>
      </c>
      <c r="B1232" s="39"/>
      <c r="C1232" s="38" t="s">
        <v>2615</v>
      </c>
      <c r="D1232" s="38" t="s">
        <v>7</v>
      </c>
      <c r="E1232" s="40">
        <v>699.81</v>
      </c>
      <c r="F1232" s="41">
        <v>0</v>
      </c>
      <c r="G1232" s="41">
        <v>699.81</v>
      </c>
    </row>
    <row r="1233" spans="1:7" s="42" customFormat="1" ht="39.6" x14ac:dyDescent="0.25">
      <c r="A1233" s="38" t="s">
        <v>2616</v>
      </c>
      <c r="B1233" s="39"/>
      <c r="C1233" s="38" t="s">
        <v>2617</v>
      </c>
      <c r="D1233" s="38" t="s">
        <v>7</v>
      </c>
      <c r="E1233" s="40">
        <v>468.63</v>
      </c>
      <c r="F1233" s="41">
        <v>13.99</v>
      </c>
      <c r="G1233" s="41">
        <v>482.62</v>
      </c>
    </row>
    <row r="1234" spans="1:7" s="42" customFormat="1" ht="39.6" x14ac:dyDescent="0.25">
      <c r="A1234" s="38" t="s">
        <v>2618</v>
      </c>
      <c r="B1234" s="39"/>
      <c r="C1234" s="38" t="s">
        <v>2619</v>
      </c>
      <c r="D1234" s="38" t="s">
        <v>7</v>
      </c>
      <c r="E1234" s="40">
        <v>1098.43</v>
      </c>
      <c r="F1234" s="41">
        <v>0</v>
      </c>
      <c r="G1234" s="41">
        <v>1098.43</v>
      </c>
    </row>
    <row r="1235" spans="1:7" s="42" customFormat="1" ht="26.4" x14ac:dyDescent="0.25">
      <c r="A1235" s="38" t="s">
        <v>2620</v>
      </c>
      <c r="B1235" s="39"/>
      <c r="C1235" s="38" t="s">
        <v>2621</v>
      </c>
      <c r="D1235" s="38" t="s">
        <v>7</v>
      </c>
      <c r="E1235" s="40">
        <v>101.51</v>
      </c>
      <c r="F1235" s="41">
        <v>34.96</v>
      </c>
      <c r="G1235" s="41">
        <v>136.47</v>
      </c>
    </row>
    <row r="1236" spans="1:7" s="42" customFormat="1" ht="26.4" x14ac:dyDescent="0.25">
      <c r="A1236" s="38" t="s">
        <v>2622</v>
      </c>
      <c r="B1236" s="39"/>
      <c r="C1236" s="38" t="s">
        <v>2623</v>
      </c>
      <c r="D1236" s="38" t="s">
        <v>477</v>
      </c>
      <c r="E1236" s="40">
        <v>562.79999999999995</v>
      </c>
      <c r="F1236" s="41">
        <v>150.33000000000001</v>
      </c>
      <c r="G1236" s="41">
        <v>713.13</v>
      </c>
    </row>
    <row r="1237" spans="1:7" s="42" customFormat="1" ht="26.4" x14ac:dyDescent="0.25">
      <c r="A1237" s="38" t="s">
        <v>2624</v>
      </c>
      <c r="B1237" s="39"/>
      <c r="C1237" s="38" t="s">
        <v>2625</v>
      </c>
      <c r="D1237" s="38" t="s">
        <v>7</v>
      </c>
      <c r="E1237" s="40">
        <v>138.54</v>
      </c>
      <c r="F1237" s="41">
        <v>6.85</v>
      </c>
      <c r="G1237" s="41">
        <v>145.38999999999999</v>
      </c>
    </row>
    <row r="1238" spans="1:7" s="42" customFormat="1" ht="39.6" x14ac:dyDescent="0.25">
      <c r="A1238" s="38" t="s">
        <v>2626</v>
      </c>
      <c r="B1238" s="39"/>
      <c r="C1238" s="38" t="s">
        <v>2627</v>
      </c>
      <c r="D1238" s="38" t="s">
        <v>7</v>
      </c>
      <c r="E1238" s="40">
        <v>1356.17</v>
      </c>
      <c r="F1238" s="41">
        <v>0</v>
      </c>
      <c r="G1238" s="41">
        <v>1356.17</v>
      </c>
    </row>
    <row r="1239" spans="1:7" s="42" customFormat="1" ht="39.6" x14ac:dyDescent="0.25">
      <c r="A1239" s="38" t="s">
        <v>2628</v>
      </c>
      <c r="B1239" s="39"/>
      <c r="C1239" s="38" t="s">
        <v>2629</v>
      </c>
      <c r="D1239" s="38" t="s">
        <v>7</v>
      </c>
      <c r="E1239" s="40">
        <v>1377.43</v>
      </c>
      <c r="F1239" s="41">
        <v>0</v>
      </c>
      <c r="G1239" s="41">
        <v>1377.43</v>
      </c>
    </row>
    <row r="1240" spans="1:7" s="42" customFormat="1" ht="13.2" x14ac:dyDescent="0.25">
      <c r="A1240" s="38" t="s">
        <v>2630</v>
      </c>
      <c r="B1240" s="39"/>
      <c r="C1240" s="38" t="s">
        <v>2631</v>
      </c>
      <c r="D1240" s="38" t="s">
        <v>7</v>
      </c>
      <c r="E1240" s="40">
        <v>246.44</v>
      </c>
      <c r="F1240" s="41">
        <v>69.91</v>
      </c>
      <c r="G1240" s="41">
        <v>316.35000000000002</v>
      </c>
    </row>
    <row r="1241" spans="1:7" s="42" customFormat="1" ht="39.6" x14ac:dyDescent="0.25">
      <c r="A1241" s="38" t="s">
        <v>2632</v>
      </c>
      <c r="B1241" s="39"/>
      <c r="C1241" s="38" t="s">
        <v>2633</v>
      </c>
      <c r="D1241" s="38" t="s">
        <v>9</v>
      </c>
      <c r="E1241" s="40">
        <v>75.61</v>
      </c>
      <c r="F1241" s="41">
        <v>6.99</v>
      </c>
      <c r="G1241" s="41">
        <v>82.6</v>
      </c>
    </row>
    <row r="1242" spans="1:7" s="42" customFormat="1" ht="15.9" customHeight="1" x14ac:dyDescent="0.25">
      <c r="A1242" s="32" t="s">
        <v>2634</v>
      </c>
      <c r="B1242" s="33" t="s">
        <v>2635</v>
      </c>
      <c r="C1242" s="34"/>
      <c r="D1242" s="43"/>
      <c r="E1242" s="44"/>
      <c r="F1242" s="44"/>
      <c r="G1242" s="45"/>
    </row>
    <row r="1243" spans="1:7" s="42" customFormat="1" ht="26.4" x14ac:dyDescent="0.25">
      <c r="A1243" s="38" t="s">
        <v>2636</v>
      </c>
      <c r="B1243" s="39"/>
      <c r="C1243" s="38" t="s">
        <v>2637</v>
      </c>
      <c r="D1243" s="38" t="s">
        <v>7</v>
      </c>
      <c r="E1243" s="40">
        <v>140.58000000000001</v>
      </c>
      <c r="F1243" s="41">
        <v>48.24</v>
      </c>
      <c r="G1243" s="41">
        <v>188.82</v>
      </c>
    </row>
    <row r="1244" spans="1:7" s="42" customFormat="1" ht="13.2" x14ac:dyDescent="0.25">
      <c r="A1244" s="38" t="s">
        <v>2638</v>
      </c>
      <c r="B1244" s="39"/>
      <c r="C1244" s="38" t="s">
        <v>2639</v>
      </c>
      <c r="D1244" s="38" t="s">
        <v>169</v>
      </c>
      <c r="E1244" s="40">
        <v>283.5</v>
      </c>
      <c r="F1244" s="41">
        <v>97.9</v>
      </c>
      <c r="G1244" s="41">
        <v>381.4</v>
      </c>
    </row>
    <row r="1245" spans="1:7" s="42" customFormat="1" ht="13.2" x14ac:dyDescent="0.25">
      <c r="A1245" s="38" t="s">
        <v>2640</v>
      </c>
      <c r="B1245" s="39"/>
      <c r="C1245" s="38" t="s">
        <v>2641</v>
      </c>
      <c r="D1245" s="38" t="s">
        <v>169</v>
      </c>
      <c r="E1245" s="40">
        <v>280.5</v>
      </c>
      <c r="F1245" s="41">
        <v>97.9</v>
      </c>
      <c r="G1245" s="41">
        <v>378.4</v>
      </c>
    </row>
    <row r="1246" spans="1:7" s="42" customFormat="1" ht="13.2" x14ac:dyDescent="0.25">
      <c r="A1246" s="38" t="s">
        <v>2642</v>
      </c>
      <c r="B1246" s="39"/>
      <c r="C1246" s="38" t="s">
        <v>2643</v>
      </c>
      <c r="D1246" s="38" t="s">
        <v>169</v>
      </c>
      <c r="E1246" s="40">
        <v>285.83</v>
      </c>
      <c r="F1246" s="41">
        <v>97.9</v>
      </c>
      <c r="G1246" s="41">
        <v>383.73</v>
      </c>
    </row>
    <row r="1247" spans="1:7" s="42" customFormat="1" ht="13.2" x14ac:dyDescent="0.25">
      <c r="A1247" s="38" t="s">
        <v>2644</v>
      </c>
      <c r="B1247" s="39"/>
      <c r="C1247" s="38" t="s">
        <v>2645</v>
      </c>
      <c r="D1247" s="38" t="s">
        <v>169</v>
      </c>
      <c r="E1247" s="40">
        <v>299.60000000000002</v>
      </c>
      <c r="F1247" s="41">
        <v>97.9</v>
      </c>
      <c r="G1247" s="41">
        <v>397.5</v>
      </c>
    </row>
    <row r="1248" spans="1:7" s="42" customFormat="1" ht="13.2" x14ac:dyDescent="0.25">
      <c r="A1248" s="38" t="s">
        <v>2646</v>
      </c>
      <c r="B1248" s="39"/>
      <c r="C1248" s="38" t="s">
        <v>2647</v>
      </c>
      <c r="D1248" s="38" t="s">
        <v>169</v>
      </c>
      <c r="E1248" s="40">
        <v>402.64</v>
      </c>
      <c r="F1248" s="41">
        <v>97.9</v>
      </c>
      <c r="G1248" s="41">
        <v>500.54</v>
      </c>
    </row>
    <row r="1249" spans="1:7" s="42" customFormat="1" ht="13.2" x14ac:dyDescent="0.25">
      <c r="A1249" s="38" t="s">
        <v>2648</v>
      </c>
      <c r="B1249" s="39"/>
      <c r="C1249" s="38" t="s">
        <v>2649</v>
      </c>
      <c r="D1249" s="38" t="s">
        <v>169</v>
      </c>
      <c r="E1249" s="40">
        <v>521.70000000000005</v>
      </c>
      <c r="F1249" s="41">
        <v>122.37</v>
      </c>
      <c r="G1249" s="41">
        <v>644.07000000000005</v>
      </c>
    </row>
    <row r="1250" spans="1:7" s="42" customFormat="1" ht="13.2" x14ac:dyDescent="0.25">
      <c r="A1250" s="38" t="s">
        <v>2650</v>
      </c>
      <c r="B1250" s="39"/>
      <c r="C1250" s="38" t="s">
        <v>2651</v>
      </c>
      <c r="D1250" s="38" t="s">
        <v>169</v>
      </c>
      <c r="E1250" s="40">
        <v>505.26</v>
      </c>
      <c r="F1250" s="41">
        <v>141.6</v>
      </c>
      <c r="G1250" s="41">
        <v>646.86</v>
      </c>
    </row>
    <row r="1251" spans="1:7" s="42" customFormat="1" ht="26.4" x14ac:dyDescent="0.25">
      <c r="A1251" s="38" t="s">
        <v>2652</v>
      </c>
      <c r="B1251" s="39"/>
      <c r="C1251" s="38" t="s">
        <v>2653</v>
      </c>
      <c r="D1251" s="38" t="s">
        <v>169</v>
      </c>
      <c r="E1251" s="40">
        <v>191.33</v>
      </c>
      <c r="F1251" s="41">
        <v>48.95</v>
      </c>
      <c r="G1251" s="41">
        <v>240.28</v>
      </c>
    </row>
    <row r="1252" spans="1:7" s="42" customFormat="1" ht="26.4" x14ac:dyDescent="0.25">
      <c r="A1252" s="38" t="s">
        <v>2654</v>
      </c>
      <c r="B1252" s="39"/>
      <c r="C1252" s="38" t="s">
        <v>2655</v>
      </c>
      <c r="D1252" s="38" t="s">
        <v>169</v>
      </c>
      <c r="E1252" s="40">
        <v>193.66</v>
      </c>
      <c r="F1252" s="41">
        <v>48.95</v>
      </c>
      <c r="G1252" s="41">
        <v>242.61</v>
      </c>
    </row>
    <row r="1253" spans="1:7" s="42" customFormat="1" ht="26.4" x14ac:dyDescent="0.25">
      <c r="A1253" s="38" t="s">
        <v>2656</v>
      </c>
      <c r="B1253" s="39"/>
      <c r="C1253" s="38" t="s">
        <v>2657</v>
      </c>
      <c r="D1253" s="38" t="s">
        <v>169</v>
      </c>
      <c r="E1253" s="40">
        <v>207.43</v>
      </c>
      <c r="F1253" s="41">
        <v>48.95</v>
      </c>
      <c r="G1253" s="41">
        <v>256.38</v>
      </c>
    </row>
    <row r="1254" spans="1:7" s="42" customFormat="1" ht="13.2" x14ac:dyDescent="0.25">
      <c r="A1254" s="38" t="s">
        <v>2658</v>
      </c>
      <c r="B1254" s="39"/>
      <c r="C1254" s="38" t="s">
        <v>2659</v>
      </c>
      <c r="D1254" s="38" t="s">
        <v>169</v>
      </c>
      <c r="E1254" s="40">
        <v>273.12</v>
      </c>
      <c r="F1254" s="41">
        <v>48.95</v>
      </c>
      <c r="G1254" s="41">
        <v>322.07</v>
      </c>
    </row>
    <row r="1255" spans="1:7" s="42" customFormat="1" ht="13.2" x14ac:dyDescent="0.25">
      <c r="A1255" s="38" t="s">
        <v>2660</v>
      </c>
      <c r="B1255" s="39"/>
      <c r="C1255" s="38" t="s">
        <v>2661</v>
      </c>
      <c r="D1255" s="38" t="s">
        <v>169</v>
      </c>
      <c r="E1255" s="40">
        <v>275.45</v>
      </c>
      <c r="F1255" s="41">
        <v>48.95</v>
      </c>
      <c r="G1255" s="41">
        <v>324.39999999999998</v>
      </c>
    </row>
    <row r="1256" spans="1:7" s="42" customFormat="1" ht="13.2" x14ac:dyDescent="0.25">
      <c r="A1256" s="38" t="s">
        <v>2662</v>
      </c>
      <c r="B1256" s="39"/>
      <c r="C1256" s="38" t="s">
        <v>2663</v>
      </c>
      <c r="D1256" s="38" t="s">
        <v>169</v>
      </c>
      <c r="E1256" s="40">
        <v>352.42</v>
      </c>
      <c r="F1256" s="41">
        <v>90.9</v>
      </c>
      <c r="G1256" s="41">
        <v>443.32</v>
      </c>
    </row>
    <row r="1257" spans="1:7" s="42" customFormat="1" ht="13.2" x14ac:dyDescent="0.25">
      <c r="A1257" s="38" t="s">
        <v>2664</v>
      </c>
      <c r="B1257" s="39"/>
      <c r="C1257" s="38" t="s">
        <v>2665</v>
      </c>
      <c r="D1257" s="38" t="s">
        <v>169</v>
      </c>
      <c r="E1257" s="40">
        <v>362.29</v>
      </c>
      <c r="F1257" s="41">
        <v>90.9</v>
      </c>
      <c r="G1257" s="41">
        <v>453.19</v>
      </c>
    </row>
    <row r="1258" spans="1:7" s="42" customFormat="1" ht="13.2" x14ac:dyDescent="0.25">
      <c r="A1258" s="38" t="s">
        <v>2666</v>
      </c>
      <c r="B1258" s="39"/>
      <c r="C1258" s="38" t="s">
        <v>2667</v>
      </c>
      <c r="D1258" s="38" t="s">
        <v>169</v>
      </c>
      <c r="E1258" s="40">
        <v>380.59</v>
      </c>
      <c r="F1258" s="41">
        <v>90.9</v>
      </c>
      <c r="G1258" s="41">
        <v>471.49</v>
      </c>
    </row>
    <row r="1259" spans="1:7" s="42" customFormat="1" ht="13.2" x14ac:dyDescent="0.25">
      <c r="A1259" s="38" t="s">
        <v>2668</v>
      </c>
      <c r="B1259" s="39"/>
      <c r="C1259" s="38" t="s">
        <v>2669</v>
      </c>
      <c r="D1259" s="38" t="s">
        <v>169</v>
      </c>
      <c r="E1259" s="40">
        <v>505.05</v>
      </c>
      <c r="F1259" s="41">
        <v>118.86</v>
      </c>
      <c r="G1259" s="41">
        <v>623.91</v>
      </c>
    </row>
    <row r="1260" spans="1:7" s="42" customFormat="1" ht="13.2" x14ac:dyDescent="0.25">
      <c r="A1260" s="38" t="s">
        <v>2670</v>
      </c>
      <c r="B1260" s="39"/>
      <c r="C1260" s="38" t="s">
        <v>2671</v>
      </c>
      <c r="D1260" s="38" t="s">
        <v>169</v>
      </c>
      <c r="E1260" s="40">
        <v>527.85</v>
      </c>
      <c r="F1260" s="41">
        <v>118.86</v>
      </c>
      <c r="G1260" s="41">
        <v>646.71</v>
      </c>
    </row>
    <row r="1261" spans="1:7" s="42" customFormat="1" ht="13.2" x14ac:dyDescent="0.25">
      <c r="A1261" s="38" t="s">
        <v>2672</v>
      </c>
      <c r="B1261" s="39"/>
      <c r="C1261" s="38" t="s">
        <v>2673</v>
      </c>
      <c r="D1261" s="38" t="s">
        <v>169</v>
      </c>
      <c r="E1261" s="40">
        <v>309.75</v>
      </c>
      <c r="F1261" s="41">
        <v>48.95</v>
      </c>
      <c r="G1261" s="41">
        <v>358.7</v>
      </c>
    </row>
    <row r="1262" spans="1:7" s="42" customFormat="1" ht="13.2" x14ac:dyDescent="0.25">
      <c r="A1262" s="38" t="s">
        <v>2674</v>
      </c>
      <c r="B1262" s="39"/>
      <c r="C1262" s="38" t="s">
        <v>2675</v>
      </c>
      <c r="D1262" s="38" t="s">
        <v>169</v>
      </c>
      <c r="E1262" s="40">
        <v>350.88</v>
      </c>
      <c r="F1262" s="41">
        <v>48.95</v>
      </c>
      <c r="G1262" s="41">
        <v>399.83</v>
      </c>
    </row>
    <row r="1263" spans="1:7" s="42" customFormat="1" ht="26.4" x14ac:dyDescent="0.25">
      <c r="A1263" s="38" t="s">
        <v>2676</v>
      </c>
      <c r="B1263" s="39"/>
      <c r="C1263" s="38" t="s">
        <v>2677</v>
      </c>
      <c r="D1263" s="38" t="s">
        <v>169</v>
      </c>
      <c r="E1263" s="40">
        <v>575.79999999999995</v>
      </c>
      <c r="F1263" s="41">
        <v>122.37</v>
      </c>
      <c r="G1263" s="41">
        <v>698.17</v>
      </c>
    </row>
    <row r="1264" spans="1:7" s="42" customFormat="1" ht="15.9" customHeight="1" x14ac:dyDescent="0.25">
      <c r="A1264" s="32" t="s">
        <v>2678</v>
      </c>
      <c r="B1264" s="33" t="s">
        <v>2679</v>
      </c>
      <c r="C1264" s="34"/>
      <c r="D1264" s="43"/>
      <c r="E1264" s="44"/>
      <c r="F1264" s="44"/>
      <c r="G1264" s="45"/>
    </row>
    <row r="1265" spans="1:7" s="42" customFormat="1" ht="26.4" x14ac:dyDescent="0.25">
      <c r="A1265" s="38" t="s">
        <v>2680</v>
      </c>
      <c r="B1265" s="39"/>
      <c r="C1265" s="38" t="s">
        <v>2681</v>
      </c>
      <c r="D1265" s="38" t="s">
        <v>7</v>
      </c>
      <c r="E1265" s="40">
        <v>141.80000000000001</v>
      </c>
      <c r="F1265" s="41">
        <v>48.24</v>
      </c>
      <c r="G1265" s="41">
        <v>190.04</v>
      </c>
    </row>
    <row r="1266" spans="1:7" s="42" customFormat="1" ht="26.4" x14ac:dyDescent="0.25">
      <c r="A1266" s="38" t="s">
        <v>2682</v>
      </c>
      <c r="B1266" s="39"/>
      <c r="C1266" s="38" t="s">
        <v>2683</v>
      </c>
      <c r="D1266" s="38" t="s">
        <v>169</v>
      </c>
      <c r="E1266" s="40">
        <v>282.31</v>
      </c>
      <c r="F1266" s="41">
        <v>97.9</v>
      </c>
      <c r="G1266" s="41">
        <v>380.21</v>
      </c>
    </row>
    <row r="1267" spans="1:7" s="42" customFormat="1" ht="26.4" x14ac:dyDescent="0.25">
      <c r="A1267" s="38" t="s">
        <v>2684</v>
      </c>
      <c r="B1267" s="39"/>
      <c r="C1267" s="38" t="s">
        <v>2685</v>
      </c>
      <c r="D1267" s="38" t="s">
        <v>169</v>
      </c>
      <c r="E1267" s="40">
        <v>284.02</v>
      </c>
      <c r="F1267" s="41">
        <v>97.9</v>
      </c>
      <c r="G1267" s="41">
        <v>381.92</v>
      </c>
    </row>
    <row r="1268" spans="1:7" s="42" customFormat="1" ht="26.4" x14ac:dyDescent="0.25">
      <c r="A1268" s="38" t="s">
        <v>2686</v>
      </c>
      <c r="B1268" s="39"/>
      <c r="C1268" s="38" t="s">
        <v>2687</v>
      </c>
      <c r="D1268" s="38" t="s">
        <v>169</v>
      </c>
      <c r="E1268" s="40">
        <v>301.64</v>
      </c>
      <c r="F1268" s="41">
        <v>97.9</v>
      </c>
      <c r="G1268" s="41">
        <v>399.54</v>
      </c>
    </row>
    <row r="1269" spans="1:7" s="42" customFormat="1" ht="15.9" customHeight="1" x14ac:dyDescent="0.25">
      <c r="A1269" s="32" t="s">
        <v>2688</v>
      </c>
      <c r="B1269" s="33" t="s">
        <v>2689</v>
      </c>
      <c r="C1269" s="34"/>
      <c r="D1269" s="43"/>
      <c r="E1269" s="44"/>
      <c r="F1269" s="44"/>
      <c r="G1269" s="45"/>
    </row>
    <row r="1270" spans="1:7" s="42" customFormat="1" ht="39.6" x14ac:dyDescent="0.25">
      <c r="A1270" s="38" t="s">
        <v>2690</v>
      </c>
      <c r="B1270" s="39"/>
      <c r="C1270" s="38" t="s">
        <v>2691</v>
      </c>
      <c r="D1270" s="38" t="s">
        <v>169</v>
      </c>
      <c r="E1270" s="40">
        <v>467.3</v>
      </c>
      <c r="F1270" s="41">
        <v>0</v>
      </c>
      <c r="G1270" s="41">
        <v>467.3</v>
      </c>
    </row>
    <row r="1271" spans="1:7" s="42" customFormat="1" ht="15.9" customHeight="1" x14ac:dyDescent="0.25">
      <c r="A1271" s="32" t="s">
        <v>2692</v>
      </c>
      <c r="B1271" s="33" t="s">
        <v>2693</v>
      </c>
      <c r="C1271" s="34"/>
      <c r="D1271" s="43"/>
      <c r="E1271" s="44"/>
      <c r="F1271" s="44"/>
      <c r="G1271" s="45"/>
    </row>
    <row r="1272" spans="1:7" s="42" customFormat="1" ht="52.8" x14ac:dyDescent="0.25">
      <c r="A1272" s="38" t="s">
        <v>2694</v>
      </c>
      <c r="B1272" s="39"/>
      <c r="C1272" s="38" t="s">
        <v>2695</v>
      </c>
      <c r="D1272" s="38" t="s">
        <v>169</v>
      </c>
      <c r="E1272" s="40">
        <v>467.3</v>
      </c>
      <c r="F1272" s="41">
        <v>0</v>
      </c>
      <c r="G1272" s="41">
        <v>467.3</v>
      </c>
    </row>
    <row r="1273" spans="1:7" s="42" customFormat="1" ht="52.8" x14ac:dyDescent="0.25">
      <c r="A1273" s="38" t="s">
        <v>2696</v>
      </c>
      <c r="B1273" s="39"/>
      <c r="C1273" s="38" t="s">
        <v>2697</v>
      </c>
      <c r="D1273" s="38" t="s">
        <v>169</v>
      </c>
      <c r="E1273" s="40">
        <v>474.68</v>
      </c>
      <c r="F1273" s="41">
        <v>0</v>
      </c>
      <c r="G1273" s="41">
        <v>474.68</v>
      </c>
    </row>
    <row r="1274" spans="1:7" s="42" customFormat="1" ht="52.8" x14ac:dyDescent="0.25">
      <c r="A1274" s="38" t="s">
        <v>2698</v>
      </c>
      <c r="B1274" s="39"/>
      <c r="C1274" s="38" t="s">
        <v>2699</v>
      </c>
      <c r="D1274" s="38" t="s">
        <v>169</v>
      </c>
      <c r="E1274" s="40">
        <v>472.63</v>
      </c>
      <c r="F1274" s="41">
        <v>0</v>
      </c>
      <c r="G1274" s="41">
        <v>472.63</v>
      </c>
    </row>
    <row r="1275" spans="1:7" s="42" customFormat="1" ht="66" x14ac:dyDescent="0.25">
      <c r="A1275" s="38" t="s">
        <v>2700</v>
      </c>
      <c r="B1275" s="39"/>
      <c r="C1275" s="38" t="s">
        <v>2701</v>
      </c>
      <c r="D1275" s="38" t="s">
        <v>169</v>
      </c>
      <c r="E1275" s="40">
        <v>492.63</v>
      </c>
      <c r="F1275" s="41">
        <v>0</v>
      </c>
      <c r="G1275" s="41">
        <v>492.63</v>
      </c>
    </row>
    <row r="1276" spans="1:7" s="42" customFormat="1" ht="66" x14ac:dyDescent="0.25">
      <c r="A1276" s="38" t="s">
        <v>2702</v>
      </c>
      <c r="B1276" s="39"/>
      <c r="C1276" s="38" t="s">
        <v>2703</v>
      </c>
      <c r="D1276" s="38" t="s">
        <v>169</v>
      </c>
      <c r="E1276" s="40">
        <v>480.01</v>
      </c>
      <c r="F1276" s="41">
        <v>0</v>
      </c>
      <c r="G1276" s="41">
        <v>480.01</v>
      </c>
    </row>
    <row r="1277" spans="1:7" s="42" customFormat="1" ht="66" x14ac:dyDescent="0.25">
      <c r="A1277" s="38" t="s">
        <v>2704</v>
      </c>
      <c r="B1277" s="39"/>
      <c r="C1277" s="38" t="s">
        <v>2705</v>
      </c>
      <c r="D1277" s="38" t="s">
        <v>169</v>
      </c>
      <c r="E1277" s="40">
        <v>619.44000000000005</v>
      </c>
      <c r="F1277" s="41">
        <v>0</v>
      </c>
      <c r="G1277" s="41">
        <v>619.44000000000005</v>
      </c>
    </row>
    <row r="1278" spans="1:7" s="42" customFormat="1" ht="15.9" customHeight="1" x14ac:dyDescent="0.25">
      <c r="A1278" s="32" t="s">
        <v>2706</v>
      </c>
      <c r="B1278" s="33" t="s">
        <v>2707</v>
      </c>
      <c r="C1278" s="34"/>
      <c r="D1278" s="43"/>
      <c r="E1278" s="44"/>
      <c r="F1278" s="44"/>
      <c r="G1278" s="45"/>
    </row>
    <row r="1279" spans="1:7" s="42" customFormat="1" ht="13.2" x14ac:dyDescent="0.25">
      <c r="A1279" s="38" t="s">
        <v>2708</v>
      </c>
      <c r="B1279" s="39"/>
      <c r="C1279" s="38" t="s">
        <v>2709</v>
      </c>
      <c r="D1279" s="38" t="s">
        <v>169</v>
      </c>
      <c r="E1279" s="40">
        <v>1.62</v>
      </c>
      <c r="F1279" s="41">
        <v>45.45</v>
      </c>
      <c r="G1279" s="41">
        <v>47.07</v>
      </c>
    </row>
    <row r="1280" spans="1:7" s="42" customFormat="1" ht="13.2" x14ac:dyDescent="0.25">
      <c r="A1280" s="38" t="s">
        <v>2710</v>
      </c>
      <c r="B1280" s="39"/>
      <c r="C1280" s="38" t="s">
        <v>2711</v>
      </c>
      <c r="D1280" s="38" t="s">
        <v>169</v>
      </c>
      <c r="E1280" s="40">
        <v>0</v>
      </c>
      <c r="F1280" s="41">
        <v>55.93</v>
      </c>
      <c r="G1280" s="41">
        <v>55.93</v>
      </c>
    </row>
    <row r="1281" spans="1:7" s="42" customFormat="1" ht="13.2" x14ac:dyDescent="0.25">
      <c r="A1281" s="38" t="s">
        <v>2712</v>
      </c>
      <c r="B1281" s="39"/>
      <c r="C1281" s="38" t="s">
        <v>2713</v>
      </c>
      <c r="D1281" s="38" t="s">
        <v>9</v>
      </c>
      <c r="E1281" s="40">
        <v>0</v>
      </c>
      <c r="F1281" s="41">
        <v>1.74</v>
      </c>
      <c r="G1281" s="41">
        <v>1.74</v>
      </c>
    </row>
    <row r="1282" spans="1:7" s="42" customFormat="1" ht="13.2" x14ac:dyDescent="0.25">
      <c r="A1282" s="38" t="s">
        <v>2714</v>
      </c>
      <c r="B1282" s="39"/>
      <c r="C1282" s="38" t="s">
        <v>2715</v>
      </c>
      <c r="D1282" s="38" t="s">
        <v>9</v>
      </c>
      <c r="E1282" s="40">
        <v>26.58</v>
      </c>
      <c r="F1282" s="41">
        <v>10.49</v>
      </c>
      <c r="G1282" s="41">
        <v>37.07</v>
      </c>
    </row>
    <row r="1283" spans="1:7" s="42" customFormat="1" ht="26.4" x14ac:dyDescent="0.25">
      <c r="A1283" s="38" t="s">
        <v>2716</v>
      </c>
      <c r="B1283" s="39"/>
      <c r="C1283" s="38" t="s">
        <v>2717</v>
      </c>
      <c r="D1283" s="38" t="s">
        <v>7</v>
      </c>
      <c r="E1283" s="40">
        <v>922.76</v>
      </c>
      <c r="F1283" s="41">
        <v>139.84</v>
      </c>
      <c r="G1283" s="41">
        <v>1062.5999999999999</v>
      </c>
    </row>
    <row r="1284" spans="1:7" s="42" customFormat="1" ht="13.2" x14ac:dyDescent="0.25">
      <c r="A1284" s="38" t="s">
        <v>2718</v>
      </c>
      <c r="B1284" s="39"/>
      <c r="C1284" s="38" t="s">
        <v>2719</v>
      </c>
      <c r="D1284" s="38" t="s">
        <v>9</v>
      </c>
      <c r="E1284" s="40">
        <v>2.86</v>
      </c>
      <c r="F1284" s="41">
        <v>1.74</v>
      </c>
      <c r="G1284" s="41">
        <v>4.5999999999999996</v>
      </c>
    </row>
    <row r="1285" spans="1:7" s="42" customFormat="1" ht="26.4" x14ac:dyDescent="0.25">
      <c r="A1285" s="38" t="s">
        <v>2720</v>
      </c>
      <c r="B1285" s="39"/>
      <c r="C1285" s="38" t="s">
        <v>2721</v>
      </c>
      <c r="D1285" s="38" t="s">
        <v>169</v>
      </c>
      <c r="E1285" s="40">
        <v>227.73</v>
      </c>
      <c r="F1285" s="41">
        <v>0</v>
      </c>
      <c r="G1285" s="41">
        <v>227.73</v>
      </c>
    </row>
    <row r="1286" spans="1:7" s="42" customFormat="1" ht="13.2" x14ac:dyDescent="0.25">
      <c r="A1286" s="38" t="s">
        <v>2722</v>
      </c>
      <c r="B1286" s="39"/>
      <c r="C1286" s="38" t="s">
        <v>2723</v>
      </c>
      <c r="D1286" s="38" t="s">
        <v>7</v>
      </c>
      <c r="E1286" s="40">
        <v>541.49</v>
      </c>
      <c r="F1286" s="41">
        <v>17.489999999999998</v>
      </c>
      <c r="G1286" s="41">
        <v>558.98</v>
      </c>
    </row>
    <row r="1287" spans="1:7" s="42" customFormat="1" ht="26.4" x14ac:dyDescent="0.25">
      <c r="A1287" s="38" t="s">
        <v>2724</v>
      </c>
      <c r="B1287" s="39"/>
      <c r="C1287" s="38" t="s">
        <v>2725</v>
      </c>
      <c r="D1287" s="38" t="s">
        <v>7</v>
      </c>
      <c r="E1287" s="40">
        <v>116.32</v>
      </c>
      <c r="F1287" s="41">
        <v>17.489999999999998</v>
      </c>
      <c r="G1287" s="41">
        <v>133.81</v>
      </c>
    </row>
    <row r="1288" spans="1:7" s="42" customFormat="1" ht="26.4" x14ac:dyDescent="0.25">
      <c r="A1288" s="38" t="s">
        <v>2726</v>
      </c>
      <c r="B1288" s="39"/>
      <c r="C1288" s="38" t="s">
        <v>2727</v>
      </c>
      <c r="D1288" s="38" t="s">
        <v>7</v>
      </c>
      <c r="E1288" s="40">
        <v>522.39</v>
      </c>
      <c r="F1288" s="41">
        <v>17.489999999999998</v>
      </c>
      <c r="G1288" s="41">
        <v>539.88</v>
      </c>
    </row>
    <row r="1289" spans="1:7" s="42" customFormat="1" ht="13.2" x14ac:dyDescent="0.25">
      <c r="A1289" s="38" t="s">
        <v>2728</v>
      </c>
      <c r="B1289" s="39"/>
      <c r="C1289" s="38" t="s">
        <v>2729</v>
      </c>
      <c r="D1289" s="38" t="s">
        <v>169</v>
      </c>
      <c r="E1289" s="40">
        <v>126.95</v>
      </c>
      <c r="F1289" s="41">
        <v>52.45</v>
      </c>
      <c r="G1289" s="41">
        <v>179.4</v>
      </c>
    </row>
    <row r="1290" spans="1:7" s="42" customFormat="1" ht="13.2" x14ac:dyDescent="0.25">
      <c r="A1290" s="38" t="s">
        <v>2730</v>
      </c>
      <c r="B1290" s="39"/>
      <c r="C1290" s="38" t="s">
        <v>2731</v>
      </c>
      <c r="D1290" s="38" t="s">
        <v>169</v>
      </c>
      <c r="E1290" s="40">
        <v>123.95</v>
      </c>
      <c r="F1290" s="41">
        <v>52.45</v>
      </c>
      <c r="G1290" s="41">
        <v>176.4</v>
      </c>
    </row>
    <row r="1291" spans="1:7" s="42" customFormat="1" ht="13.2" x14ac:dyDescent="0.25">
      <c r="A1291" s="38" t="s">
        <v>2732</v>
      </c>
      <c r="B1291" s="39"/>
      <c r="C1291" s="38" t="s">
        <v>2733</v>
      </c>
      <c r="D1291" s="38" t="s">
        <v>169</v>
      </c>
      <c r="E1291" s="40">
        <v>129.28</v>
      </c>
      <c r="F1291" s="41">
        <v>52.45</v>
      </c>
      <c r="G1291" s="41">
        <v>181.73</v>
      </c>
    </row>
    <row r="1292" spans="1:7" s="42" customFormat="1" ht="13.2" x14ac:dyDescent="0.25">
      <c r="A1292" s="38" t="s">
        <v>2734</v>
      </c>
      <c r="B1292" s="39"/>
      <c r="C1292" s="38" t="s">
        <v>2735</v>
      </c>
      <c r="D1292" s="38" t="s">
        <v>169</v>
      </c>
      <c r="E1292" s="40">
        <v>143.05000000000001</v>
      </c>
      <c r="F1292" s="41">
        <v>52.45</v>
      </c>
      <c r="G1292" s="41">
        <v>195.5</v>
      </c>
    </row>
    <row r="1293" spans="1:7" ht="26.4" x14ac:dyDescent="0.3">
      <c r="A1293" s="38" t="s">
        <v>2736</v>
      </c>
      <c r="B1293" s="39"/>
      <c r="C1293" s="38" t="s">
        <v>2737</v>
      </c>
      <c r="D1293" s="38" t="s">
        <v>169</v>
      </c>
      <c r="E1293" s="40">
        <v>766.18</v>
      </c>
      <c r="F1293" s="41">
        <v>52.45</v>
      </c>
      <c r="G1293" s="41">
        <v>818.63</v>
      </c>
    </row>
    <row r="1294" spans="1:7" s="42" customFormat="1" ht="26.4" x14ac:dyDescent="0.25">
      <c r="A1294" s="38" t="s">
        <v>2738</v>
      </c>
      <c r="B1294" s="39"/>
      <c r="C1294" s="38" t="s">
        <v>2739</v>
      </c>
      <c r="D1294" s="38" t="s">
        <v>169</v>
      </c>
      <c r="E1294" s="40">
        <v>699.11</v>
      </c>
      <c r="F1294" s="41">
        <v>52.45</v>
      </c>
      <c r="G1294" s="41">
        <v>751.56</v>
      </c>
    </row>
    <row r="1295" spans="1:7" s="42" customFormat="1" ht="26.4" x14ac:dyDescent="0.25">
      <c r="A1295" s="38" t="s">
        <v>2740</v>
      </c>
      <c r="B1295" s="39"/>
      <c r="C1295" s="38" t="s">
        <v>2741</v>
      </c>
      <c r="D1295" s="38" t="s">
        <v>169</v>
      </c>
      <c r="E1295" s="40">
        <v>687.86</v>
      </c>
      <c r="F1295" s="41">
        <v>52.45</v>
      </c>
      <c r="G1295" s="41">
        <v>740.31</v>
      </c>
    </row>
    <row r="1296" spans="1:7" s="42" customFormat="1" ht="26.4" x14ac:dyDescent="0.25">
      <c r="A1296" s="38" t="s">
        <v>2742</v>
      </c>
      <c r="B1296" s="39"/>
      <c r="C1296" s="38" t="s">
        <v>2743</v>
      </c>
      <c r="D1296" s="38" t="s">
        <v>7</v>
      </c>
      <c r="E1296" s="40">
        <v>586.32000000000005</v>
      </c>
      <c r="F1296" s="41">
        <v>52.45</v>
      </c>
      <c r="G1296" s="41">
        <v>638.77</v>
      </c>
    </row>
    <row r="1297" spans="1:7" s="42" customFormat="1" ht="15.9" customHeight="1" x14ac:dyDescent="0.25">
      <c r="A1297" s="26" t="s">
        <v>2744</v>
      </c>
      <c r="B1297" s="27" t="s">
        <v>2745</v>
      </c>
      <c r="C1297" s="28"/>
      <c r="D1297" s="29"/>
      <c r="E1297" s="30"/>
      <c r="F1297" s="30"/>
      <c r="G1297" s="31"/>
    </row>
    <row r="1298" spans="1:7" s="42" customFormat="1" ht="15.9" customHeight="1" x14ac:dyDescent="0.25">
      <c r="A1298" s="32" t="s">
        <v>2746</v>
      </c>
      <c r="B1298" s="33" t="s">
        <v>2747</v>
      </c>
      <c r="C1298" s="34"/>
      <c r="D1298" s="43"/>
      <c r="E1298" s="44"/>
      <c r="F1298" s="44"/>
      <c r="G1298" s="45"/>
    </row>
    <row r="1299" spans="1:7" s="42" customFormat="1" ht="13.2" x14ac:dyDescent="0.25">
      <c r="A1299" s="38" t="s">
        <v>2748</v>
      </c>
      <c r="B1299" s="39"/>
      <c r="C1299" s="38" t="s">
        <v>2749</v>
      </c>
      <c r="D1299" s="38" t="s">
        <v>7</v>
      </c>
      <c r="E1299" s="40">
        <v>647.42999999999995</v>
      </c>
      <c r="F1299" s="41">
        <v>22.19</v>
      </c>
      <c r="G1299" s="41">
        <v>669.62</v>
      </c>
    </row>
    <row r="1300" spans="1:7" s="42" customFormat="1" ht="13.2" x14ac:dyDescent="0.25">
      <c r="A1300" s="38" t="s">
        <v>2750</v>
      </c>
      <c r="B1300" s="39"/>
      <c r="C1300" s="38" t="s">
        <v>2751</v>
      </c>
      <c r="D1300" s="38" t="s">
        <v>7</v>
      </c>
      <c r="E1300" s="40">
        <v>593.75</v>
      </c>
      <c r="F1300" s="41">
        <v>22.19</v>
      </c>
      <c r="G1300" s="41">
        <v>615.94000000000005</v>
      </c>
    </row>
    <row r="1301" spans="1:7" s="42" customFormat="1" ht="13.2" x14ac:dyDescent="0.25">
      <c r="A1301" s="38" t="s">
        <v>2752</v>
      </c>
      <c r="B1301" s="39"/>
      <c r="C1301" s="38" t="s">
        <v>2753</v>
      </c>
      <c r="D1301" s="38" t="s">
        <v>7</v>
      </c>
      <c r="E1301" s="40">
        <v>711.97</v>
      </c>
      <c r="F1301" s="41">
        <v>22.19</v>
      </c>
      <c r="G1301" s="41">
        <v>734.16</v>
      </c>
    </row>
    <row r="1302" spans="1:7" s="42" customFormat="1" ht="13.2" x14ac:dyDescent="0.25">
      <c r="A1302" s="38" t="s">
        <v>2754</v>
      </c>
      <c r="B1302" s="39"/>
      <c r="C1302" s="38" t="s">
        <v>2755</v>
      </c>
      <c r="D1302" s="38" t="s">
        <v>7</v>
      </c>
      <c r="E1302" s="40">
        <v>226.56</v>
      </c>
      <c r="F1302" s="41">
        <v>22.19</v>
      </c>
      <c r="G1302" s="41">
        <v>248.75</v>
      </c>
    </row>
    <row r="1303" spans="1:7" s="42" customFormat="1" ht="26.4" x14ac:dyDescent="0.25">
      <c r="A1303" s="38" t="s">
        <v>2756</v>
      </c>
      <c r="B1303" s="39"/>
      <c r="C1303" s="38" t="s">
        <v>2757</v>
      </c>
      <c r="D1303" s="38" t="s">
        <v>7</v>
      </c>
      <c r="E1303" s="40">
        <v>584.66999999999996</v>
      </c>
      <c r="F1303" s="41">
        <v>22.19</v>
      </c>
      <c r="G1303" s="41">
        <v>606.86</v>
      </c>
    </row>
    <row r="1304" spans="1:7" s="42" customFormat="1" ht="26.4" x14ac:dyDescent="0.25">
      <c r="A1304" s="38" t="s">
        <v>2758</v>
      </c>
      <c r="B1304" s="39"/>
      <c r="C1304" s="38" t="s">
        <v>2759</v>
      </c>
      <c r="D1304" s="38" t="s">
        <v>7</v>
      </c>
      <c r="E1304" s="40">
        <v>347.32</v>
      </c>
      <c r="F1304" s="41">
        <v>22.19</v>
      </c>
      <c r="G1304" s="41">
        <v>369.51</v>
      </c>
    </row>
    <row r="1305" spans="1:7" s="42" customFormat="1" ht="13.2" x14ac:dyDescent="0.25">
      <c r="A1305" s="38" t="s">
        <v>2760</v>
      </c>
      <c r="B1305" s="39"/>
      <c r="C1305" s="38" t="s">
        <v>2761</v>
      </c>
      <c r="D1305" s="38" t="s">
        <v>7</v>
      </c>
      <c r="E1305" s="40">
        <v>655.71</v>
      </c>
      <c r="F1305" s="41">
        <v>22.19</v>
      </c>
      <c r="G1305" s="41">
        <v>677.9</v>
      </c>
    </row>
    <row r="1306" spans="1:7" s="42" customFormat="1" ht="39.6" x14ac:dyDescent="0.25">
      <c r="A1306" s="38" t="s">
        <v>2762</v>
      </c>
      <c r="B1306" s="39"/>
      <c r="C1306" s="38" t="s">
        <v>2763</v>
      </c>
      <c r="D1306" s="38" t="s">
        <v>7</v>
      </c>
      <c r="E1306" s="40">
        <v>179.85</v>
      </c>
      <c r="F1306" s="41">
        <v>0</v>
      </c>
      <c r="G1306" s="41">
        <v>179.85</v>
      </c>
    </row>
    <row r="1307" spans="1:7" s="42" customFormat="1" ht="39.6" x14ac:dyDescent="0.25">
      <c r="A1307" s="38" t="s">
        <v>2764</v>
      </c>
      <c r="B1307" s="39"/>
      <c r="C1307" s="38" t="s">
        <v>2765</v>
      </c>
      <c r="D1307" s="38" t="s">
        <v>7</v>
      </c>
      <c r="E1307" s="40">
        <v>311.07</v>
      </c>
      <c r="F1307" s="41">
        <v>21.36</v>
      </c>
      <c r="G1307" s="41">
        <v>332.43</v>
      </c>
    </row>
    <row r="1308" spans="1:7" s="42" customFormat="1" ht="52.8" x14ac:dyDescent="0.25">
      <c r="A1308" s="38" t="s">
        <v>2766</v>
      </c>
      <c r="B1308" s="39"/>
      <c r="C1308" s="38" t="s">
        <v>2767</v>
      </c>
      <c r="D1308" s="38" t="s">
        <v>7</v>
      </c>
      <c r="E1308" s="40">
        <v>318.89999999999998</v>
      </c>
      <c r="F1308" s="41">
        <v>21.36</v>
      </c>
      <c r="G1308" s="41">
        <v>340.26</v>
      </c>
    </row>
    <row r="1309" spans="1:7" s="42" customFormat="1" ht="26.4" x14ac:dyDescent="0.25">
      <c r="A1309" s="38" t="s">
        <v>2768</v>
      </c>
      <c r="B1309" s="39"/>
      <c r="C1309" s="38" t="s">
        <v>2769</v>
      </c>
      <c r="D1309" s="38" t="s">
        <v>7</v>
      </c>
      <c r="E1309" s="40">
        <v>919.88</v>
      </c>
      <c r="F1309" s="41">
        <v>56.55</v>
      </c>
      <c r="G1309" s="41">
        <v>976.43</v>
      </c>
    </row>
    <row r="1310" spans="1:7" s="42" customFormat="1" ht="13.2" x14ac:dyDescent="0.25">
      <c r="A1310" s="38" t="s">
        <v>2770</v>
      </c>
      <c r="B1310" s="39"/>
      <c r="C1310" s="38" t="s">
        <v>2771</v>
      </c>
      <c r="D1310" s="38" t="s">
        <v>7</v>
      </c>
      <c r="E1310" s="40">
        <v>599.29999999999995</v>
      </c>
      <c r="F1310" s="41">
        <v>73.34</v>
      </c>
      <c r="G1310" s="41">
        <v>672.64</v>
      </c>
    </row>
    <row r="1311" spans="1:7" s="42" customFormat="1" ht="15.9" customHeight="1" x14ac:dyDescent="0.25">
      <c r="A1311" s="32" t="s">
        <v>2772</v>
      </c>
      <c r="B1311" s="33" t="s">
        <v>2773</v>
      </c>
      <c r="C1311" s="34"/>
      <c r="D1311" s="43"/>
      <c r="E1311" s="44"/>
      <c r="F1311" s="44"/>
      <c r="G1311" s="45"/>
    </row>
    <row r="1312" spans="1:7" s="42" customFormat="1" ht="26.4" x14ac:dyDescent="0.25">
      <c r="A1312" s="38" t="s">
        <v>2774</v>
      </c>
      <c r="B1312" s="39"/>
      <c r="C1312" s="38" t="s">
        <v>2775</v>
      </c>
      <c r="D1312" s="38" t="s">
        <v>7</v>
      </c>
      <c r="E1312" s="40">
        <v>728.22</v>
      </c>
      <c r="F1312" s="41">
        <v>66.5</v>
      </c>
      <c r="G1312" s="41">
        <v>794.72</v>
      </c>
    </row>
    <row r="1313" spans="1:7" s="42" customFormat="1" ht="26.4" x14ac:dyDescent="0.25">
      <c r="A1313" s="38" t="s">
        <v>2776</v>
      </c>
      <c r="B1313" s="39"/>
      <c r="C1313" s="38" t="s">
        <v>2777</v>
      </c>
      <c r="D1313" s="38" t="s">
        <v>7</v>
      </c>
      <c r="E1313" s="40">
        <v>447.29</v>
      </c>
      <c r="F1313" s="41">
        <v>66.5</v>
      </c>
      <c r="G1313" s="41">
        <v>513.79</v>
      </c>
    </row>
    <row r="1314" spans="1:7" s="42" customFormat="1" ht="13.2" x14ac:dyDescent="0.25">
      <c r="A1314" s="38" t="s">
        <v>2778</v>
      </c>
      <c r="B1314" s="39"/>
      <c r="C1314" s="38" t="s">
        <v>2779</v>
      </c>
      <c r="D1314" s="38" t="s">
        <v>7</v>
      </c>
      <c r="E1314" s="40">
        <v>542.32000000000005</v>
      </c>
      <c r="F1314" s="41">
        <v>66.5</v>
      </c>
      <c r="G1314" s="41">
        <v>608.82000000000005</v>
      </c>
    </row>
    <row r="1315" spans="1:7" s="42" customFormat="1" ht="26.4" x14ac:dyDescent="0.25">
      <c r="A1315" s="38" t="s">
        <v>2780</v>
      </c>
      <c r="B1315" s="39"/>
      <c r="C1315" s="38" t="s">
        <v>2781</v>
      </c>
      <c r="D1315" s="38" t="s">
        <v>169</v>
      </c>
      <c r="E1315" s="40">
        <v>738.53</v>
      </c>
      <c r="F1315" s="41">
        <v>117.23</v>
      </c>
      <c r="G1315" s="41">
        <v>855.76</v>
      </c>
    </row>
    <row r="1316" spans="1:7" s="42" customFormat="1" ht="26.4" x14ac:dyDescent="0.25">
      <c r="A1316" s="38" t="s">
        <v>2782</v>
      </c>
      <c r="B1316" s="39"/>
      <c r="C1316" s="38" t="s">
        <v>2783</v>
      </c>
      <c r="D1316" s="38" t="s">
        <v>169</v>
      </c>
      <c r="E1316" s="40">
        <v>859</v>
      </c>
      <c r="F1316" s="41">
        <v>117.23</v>
      </c>
      <c r="G1316" s="41">
        <v>976.23</v>
      </c>
    </row>
    <row r="1317" spans="1:7" s="42" customFormat="1" ht="39.6" x14ac:dyDescent="0.25">
      <c r="A1317" s="38" t="s">
        <v>2784</v>
      </c>
      <c r="B1317" s="39"/>
      <c r="C1317" s="38" t="s">
        <v>2785</v>
      </c>
      <c r="D1317" s="38" t="s">
        <v>7</v>
      </c>
      <c r="E1317" s="40">
        <v>912.29</v>
      </c>
      <c r="F1317" s="41">
        <v>117.23</v>
      </c>
      <c r="G1317" s="41">
        <v>1029.52</v>
      </c>
    </row>
    <row r="1318" spans="1:7" s="42" customFormat="1" ht="26.4" x14ac:dyDescent="0.25">
      <c r="A1318" s="38" t="s">
        <v>2786</v>
      </c>
      <c r="B1318" s="39"/>
      <c r="C1318" s="38" t="s">
        <v>2787</v>
      </c>
      <c r="D1318" s="38" t="s">
        <v>169</v>
      </c>
      <c r="E1318" s="40">
        <v>997.55</v>
      </c>
      <c r="F1318" s="41">
        <v>127.49</v>
      </c>
      <c r="G1318" s="41">
        <v>1125.04</v>
      </c>
    </row>
    <row r="1319" spans="1:7" s="42" customFormat="1" ht="26.4" x14ac:dyDescent="0.25">
      <c r="A1319" s="38" t="s">
        <v>2788</v>
      </c>
      <c r="B1319" s="39"/>
      <c r="C1319" s="38" t="s">
        <v>2789</v>
      </c>
      <c r="D1319" s="38" t="s">
        <v>169</v>
      </c>
      <c r="E1319" s="40">
        <v>996.77</v>
      </c>
      <c r="F1319" s="41">
        <v>127.49</v>
      </c>
      <c r="G1319" s="41">
        <v>1124.26</v>
      </c>
    </row>
    <row r="1320" spans="1:7" s="42" customFormat="1" ht="13.2" x14ac:dyDescent="0.25">
      <c r="A1320" s="38" t="s">
        <v>2790</v>
      </c>
      <c r="B1320" s="39"/>
      <c r="C1320" s="38" t="s">
        <v>2791</v>
      </c>
      <c r="D1320" s="38" t="s">
        <v>7</v>
      </c>
      <c r="E1320" s="40">
        <v>665.55</v>
      </c>
      <c r="F1320" s="41">
        <v>66.5</v>
      </c>
      <c r="G1320" s="41">
        <v>732.05</v>
      </c>
    </row>
    <row r="1321" spans="1:7" s="42" customFormat="1" ht="26.4" x14ac:dyDescent="0.25">
      <c r="A1321" s="38" t="s">
        <v>2792</v>
      </c>
      <c r="B1321" s="39"/>
      <c r="C1321" s="38" t="s">
        <v>2793</v>
      </c>
      <c r="D1321" s="38" t="s">
        <v>7</v>
      </c>
      <c r="E1321" s="40">
        <v>318.13</v>
      </c>
      <c r="F1321" s="41">
        <v>66.5</v>
      </c>
      <c r="G1321" s="41">
        <v>384.63</v>
      </c>
    </row>
    <row r="1322" spans="1:7" s="42" customFormat="1" ht="26.4" x14ac:dyDescent="0.25">
      <c r="A1322" s="38" t="s">
        <v>2794</v>
      </c>
      <c r="B1322" s="39"/>
      <c r="C1322" s="38" t="s">
        <v>2795</v>
      </c>
      <c r="D1322" s="38" t="s">
        <v>7</v>
      </c>
      <c r="E1322" s="40">
        <v>981.33</v>
      </c>
      <c r="F1322" s="41">
        <v>66.5</v>
      </c>
      <c r="G1322" s="41">
        <v>1047.83</v>
      </c>
    </row>
    <row r="1323" spans="1:7" s="42" customFormat="1" ht="26.4" x14ac:dyDescent="0.25">
      <c r="A1323" s="38" t="s">
        <v>2796</v>
      </c>
      <c r="B1323" s="39"/>
      <c r="C1323" s="38" t="s">
        <v>2797</v>
      </c>
      <c r="D1323" s="38" t="s">
        <v>7</v>
      </c>
      <c r="E1323" s="40">
        <v>414.51</v>
      </c>
      <c r="F1323" s="41">
        <v>50.73</v>
      </c>
      <c r="G1323" s="41">
        <v>465.24</v>
      </c>
    </row>
    <row r="1324" spans="1:7" s="42" customFormat="1" ht="39.6" x14ac:dyDescent="0.25">
      <c r="A1324" s="38" t="s">
        <v>2798</v>
      </c>
      <c r="B1324" s="39"/>
      <c r="C1324" s="38" t="s">
        <v>2799</v>
      </c>
      <c r="D1324" s="38" t="s">
        <v>7</v>
      </c>
      <c r="E1324" s="40">
        <v>391.92</v>
      </c>
      <c r="F1324" s="41">
        <v>66.5</v>
      </c>
      <c r="G1324" s="41">
        <v>458.42</v>
      </c>
    </row>
    <row r="1325" spans="1:7" s="42" customFormat="1" ht="26.4" x14ac:dyDescent="0.25">
      <c r="A1325" s="38" t="s">
        <v>2800</v>
      </c>
      <c r="B1325" s="39"/>
      <c r="C1325" s="38" t="s">
        <v>2801</v>
      </c>
      <c r="D1325" s="38" t="s">
        <v>7</v>
      </c>
      <c r="E1325" s="40">
        <v>498.17</v>
      </c>
      <c r="F1325" s="41">
        <v>66.5</v>
      </c>
      <c r="G1325" s="41">
        <v>564.66999999999996</v>
      </c>
    </row>
    <row r="1326" spans="1:7" s="42" customFormat="1" ht="26.4" x14ac:dyDescent="0.25">
      <c r="A1326" s="38" t="s">
        <v>2802</v>
      </c>
      <c r="B1326" s="39"/>
      <c r="C1326" s="38" t="s">
        <v>2803</v>
      </c>
      <c r="D1326" s="38" t="s">
        <v>7</v>
      </c>
      <c r="E1326" s="40">
        <v>1008.71</v>
      </c>
      <c r="F1326" s="41">
        <v>66.5</v>
      </c>
      <c r="G1326" s="41">
        <v>1075.21</v>
      </c>
    </row>
    <row r="1327" spans="1:7" s="42" customFormat="1" ht="26.4" x14ac:dyDescent="0.25">
      <c r="A1327" s="38" t="s">
        <v>2804</v>
      </c>
      <c r="B1327" s="39"/>
      <c r="C1327" s="38" t="s">
        <v>2805</v>
      </c>
      <c r="D1327" s="38" t="s">
        <v>7</v>
      </c>
      <c r="E1327" s="40">
        <v>1004.49</v>
      </c>
      <c r="F1327" s="41">
        <v>66.5</v>
      </c>
      <c r="G1327" s="41">
        <v>1070.99</v>
      </c>
    </row>
    <row r="1328" spans="1:7" s="42" customFormat="1" ht="39.6" x14ac:dyDescent="0.25">
      <c r="A1328" s="38" t="s">
        <v>2806</v>
      </c>
      <c r="B1328" s="39"/>
      <c r="C1328" s="38" t="s">
        <v>2807</v>
      </c>
      <c r="D1328" s="38" t="s">
        <v>7</v>
      </c>
      <c r="E1328" s="40">
        <v>918.13</v>
      </c>
      <c r="F1328" s="41">
        <v>66.5</v>
      </c>
      <c r="G1328" s="41">
        <v>984.63</v>
      </c>
    </row>
    <row r="1329" spans="1:7" s="42" customFormat="1" ht="13.2" x14ac:dyDescent="0.25">
      <c r="A1329" s="38" t="s">
        <v>2808</v>
      </c>
      <c r="B1329" s="39"/>
      <c r="C1329" s="38" t="s">
        <v>2809</v>
      </c>
      <c r="D1329" s="38" t="s">
        <v>7</v>
      </c>
      <c r="E1329" s="40">
        <v>628.12</v>
      </c>
      <c r="F1329" s="41">
        <v>44.19</v>
      </c>
      <c r="G1329" s="41">
        <v>672.31</v>
      </c>
    </row>
    <row r="1330" spans="1:7" s="42" customFormat="1" ht="26.4" x14ac:dyDescent="0.25">
      <c r="A1330" s="38" t="s">
        <v>2810</v>
      </c>
      <c r="B1330" s="39"/>
      <c r="C1330" s="38" t="s">
        <v>2811</v>
      </c>
      <c r="D1330" s="38" t="s">
        <v>7</v>
      </c>
      <c r="E1330" s="40">
        <v>460.61</v>
      </c>
      <c r="F1330" s="41">
        <v>54.15</v>
      </c>
      <c r="G1330" s="41">
        <v>514.76</v>
      </c>
    </row>
    <row r="1331" spans="1:7" s="42" customFormat="1" ht="26.4" x14ac:dyDescent="0.25">
      <c r="A1331" s="38" t="s">
        <v>2812</v>
      </c>
      <c r="B1331" s="39"/>
      <c r="C1331" s="38" t="s">
        <v>2813</v>
      </c>
      <c r="D1331" s="38" t="s">
        <v>7</v>
      </c>
      <c r="E1331" s="40">
        <v>709.41</v>
      </c>
      <c r="F1331" s="41">
        <v>44.19</v>
      </c>
      <c r="G1331" s="41">
        <v>753.6</v>
      </c>
    </row>
    <row r="1332" spans="1:7" s="42" customFormat="1" ht="26.4" x14ac:dyDescent="0.25">
      <c r="A1332" s="38" t="s">
        <v>2814</v>
      </c>
      <c r="B1332" s="39"/>
      <c r="C1332" s="38" t="s">
        <v>2815</v>
      </c>
      <c r="D1332" s="38" t="s">
        <v>7</v>
      </c>
      <c r="E1332" s="40">
        <v>753.02</v>
      </c>
      <c r="F1332" s="41">
        <v>44.19</v>
      </c>
      <c r="G1332" s="41">
        <v>797.21</v>
      </c>
    </row>
    <row r="1333" spans="1:7" s="42" customFormat="1" ht="26.4" x14ac:dyDescent="0.25">
      <c r="A1333" s="38" t="s">
        <v>2816</v>
      </c>
      <c r="B1333" s="39"/>
      <c r="C1333" s="38" t="s">
        <v>2817</v>
      </c>
      <c r="D1333" s="38" t="s">
        <v>7</v>
      </c>
      <c r="E1333" s="40">
        <v>955.74</v>
      </c>
      <c r="F1333" s="41">
        <v>22.19</v>
      </c>
      <c r="G1333" s="41">
        <v>977.93</v>
      </c>
    </row>
    <row r="1334" spans="1:7" s="42" customFormat="1" ht="13.2" x14ac:dyDescent="0.25">
      <c r="A1334" s="38" t="s">
        <v>2818</v>
      </c>
      <c r="B1334" s="39"/>
      <c r="C1334" s="38" t="s">
        <v>2819</v>
      </c>
      <c r="D1334" s="38" t="s">
        <v>7</v>
      </c>
      <c r="E1334" s="40">
        <v>305.87</v>
      </c>
      <c r="F1334" s="41">
        <v>34.96</v>
      </c>
      <c r="G1334" s="41">
        <v>340.83</v>
      </c>
    </row>
    <row r="1335" spans="1:7" s="42" customFormat="1" ht="39.6" x14ac:dyDescent="0.25">
      <c r="A1335" s="38" t="s">
        <v>2820</v>
      </c>
      <c r="B1335" s="39"/>
      <c r="C1335" s="38" t="s">
        <v>2821</v>
      </c>
      <c r="D1335" s="38" t="s">
        <v>7</v>
      </c>
      <c r="E1335" s="40">
        <v>394.72</v>
      </c>
      <c r="F1335" s="41">
        <v>66.5</v>
      </c>
      <c r="G1335" s="41">
        <v>461.22</v>
      </c>
    </row>
    <row r="1336" spans="1:7" ht="26.4" x14ac:dyDescent="0.3">
      <c r="A1336" s="38" t="s">
        <v>2822</v>
      </c>
      <c r="B1336" s="39"/>
      <c r="C1336" s="38" t="s">
        <v>2823</v>
      </c>
      <c r="D1336" s="38" t="s">
        <v>7</v>
      </c>
      <c r="E1336" s="40">
        <v>805.82</v>
      </c>
      <c r="F1336" s="41">
        <v>105.54</v>
      </c>
      <c r="G1336" s="41">
        <v>911.36</v>
      </c>
    </row>
    <row r="1337" spans="1:7" s="42" customFormat="1" ht="26.4" x14ac:dyDescent="0.25">
      <c r="A1337" s="38" t="s">
        <v>2824</v>
      </c>
      <c r="B1337" s="39"/>
      <c r="C1337" s="38" t="s">
        <v>2825</v>
      </c>
      <c r="D1337" s="38" t="s">
        <v>7</v>
      </c>
      <c r="E1337" s="40">
        <v>492.32</v>
      </c>
      <c r="F1337" s="41">
        <v>47.41</v>
      </c>
      <c r="G1337" s="41">
        <v>539.73</v>
      </c>
    </row>
    <row r="1338" spans="1:7" s="42" customFormat="1" ht="26.4" x14ac:dyDescent="0.25">
      <c r="A1338" s="38" t="s">
        <v>2826</v>
      </c>
      <c r="B1338" s="39"/>
      <c r="C1338" s="38" t="s">
        <v>2827</v>
      </c>
      <c r="D1338" s="38" t="s">
        <v>7</v>
      </c>
      <c r="E1338" s="40">
        <v>1114.48</v>
      </c>
      <c r="F1338" s="41">
        <v>50.5</v>
      </c>
      <c r="G1338" s="41">
        <v>1164.98</v>
      </c>
    </row>
    <row r="1339" spans="1:7" s="42" customFormat="1" ht="26.4" x14ac:dyDescent="0.25">
      <c r="A1339" s="38" t="s">
        <v>2828</v>
      </c>
      <c r="B1339" s="39"/>
      <c r="C1339" s="38" t="s">
        <v>2829</v>
      </c>
      <c r="D1339" s="38" t="s">
        <v>7</v>
      </c>
      <c r="E1339" s="40">
        <v>478.72</v>
      </c>
      <c r="F1339" s="41">
        <v>66.5</v>
      </c>
      <c r="G1339" s="41">
        <v>545.22</v>
      </c>
    </row>
    <row r="1340" spans="1:7" s="42" customFormat="1" ht="15.9" customHeight="1" x14ac:dyDescent="0.25">
      <c r="A1340" s="32" t="s">
        <v>2830</v>
      </c>
      <c r="B1340" s="33" t="s">
        <v>2831</v>
      </c>
      <c r="C1340" s="34"/>
      <c r="D1340" s="43"/>
      <c r="E1340" s="44"/>
      <c r="F1340" s="44"/>
      <c r="G1340" s="45"/>
    </row>
    <row r="1341" spans="1:7" s="42" customFormat="1" ht="26.4" x14ac:dyDescent="0.25">
      <c r="A1341" s="38" t="s">
        <v>2832</v>
      </c>
      <c r="B1341" s="39"/>
      <c r="C1341" s="38" t="s">
        <v>2833</v>
      </c>
      <c r="D1341" s="38" t="s">
        <v>9</v>
      </c>
      <c r="E1341" s="40">
        <v>446.86</v>
      </c>
      <c r="F1341" s="41">
        <v>34.96</v>
      </c>
      <c r="G1341" s="41">
        <v>481.82</v>
      </c>
    </row>
    <row r="1342" spans="1:7" s="42" customFormat="1" ht="13.2" x14ac:dyDescent="0.25">
      <c r="A1342" s="38" t="s">
        <v>2834</v>
      </c>
      <c r="B1342" s="39"/>
      <c r="C1342" s="38" t="s">
        <v>2835</v>
      </c>
      <c r="D1342" s="38" t="s">
        <v>9</v>
      </c>
      <c r="E1342" s="40">
        <v>483.78</v>
      </c>
      <c r="F1342" s="41">
        <v>13.99</v>
      </c>
      <c r="G1342" s="41">
        <v>497.77</v>
      </c>
    </row>
    <row r="1343" spans="1:7" s="42" customFormat="1" ht="26.4" x14ac:dyDescent="0.25">
      <c r="A1343" s="38" t="s">
        <v>2836</v>
      </c>
      <c r="B1343" s="39"/>
      <c r="C1343" s="38" t="s">
        <v>2837</v>
      </c>
      <c r="D1343" s="38" t="s">
        <v>9</v>
      </c>
      <c r="E1343" s="40">
        <v>936.12</v>
      </c>
      <c r="F1343" s="41">
        <v>34.96</v>
      </c>
      <c r="G1343" s="41">
        <v>971.08</v>
      </c>
    </row>
    <row r="1344" spans="1:7" s="42" customFormat="1" ht="26.4" x14ac:dyDescent="0.25">
      <c r="A1344" s="38" t="s">
        <v>2838</v>
      </c>
      <c r="B1344" s="39"/>
      <c r="C1344" s="38" t="s">
        <v>2839</v>
      </c>
      <c r="D1344" s="38" t="s">
        <v>7</v>
      </c>
      <c r="E1344" s="40">
        <v>1183.94</v>
      </c>
      <c r="F1344" s="41">
        <v>69.92</v>
      </c>
      <c r="G1344" s="41">
        <v>1253.8599999999999</v>
      </c>
    </row>
    <row r="1345" spans="1:7" s="42" customFormat="1" ht="26.4" x14ac:dyDescent="0.25">
      <c r="A1345" s="38" t="s">
        <v>2840</v>
      </c>
      <c r="B1345" s="39"/>
      <c r="C1345" s="38" t="s">
        <v>2841</v>
      </c>
      <c r="D1345" s="38" t="s">
        <v>7</v>
      </c>
      <c r="E1345" s="40">
        <v>453.85</v>
      </c>
      <c r="F1345" s="41">
        <v>11.53</v>
      </c>
      <c r="G1345" s="41">
        <v>465.38</v>
      </c>
    </row>
    <row r="1346" spans="1:7" s="42" customFormat="1" ht="26.4" x14ac:dyDescent="0.25">
      <c r="A1346" s="38" t="s">
        <v>2842</v>
      </c>
      <c r="B1346" s="39"/>
      <c r="C1346" s="38" t="s">
        <v>2843</v>
      </c>
      <c r="D1346" s="38" t="s">
        <v>7</v>
      </c>
      <c r="E1346" s="40">
        <v>402.53</v>
      </c>
      <c r="F1346" s="41">
        <v>34.96</v>
      </c>
      <c r="G1346" s="41">
        <v>437.49</v>
      </c>
    </row>
    <row r="1347" spans="1:7" s="42" customFormat="1" ht="39.6" x14ac:dyDescent="0.25">
      <c r="A1347" s="38" t="s">
        <v>2844</v>
      </c>
      <c r="B1347" s="39"/>
      <c r="C1347" s="38" t="s">
        <v>2845</v>
      </c>
      <c r="D1347" s="38" t="s">
        <v>7</v>
      </c>
      <c r="E1347" s="40">
        <v>682.1</v>
      </c>
      <c r="F1347" s="41">
        <v>22.19</v>
      </c>
      <c r="G1347" s="41">
        <v>704.29</v>
      </c>
    </row>
    <row r="1348" spans="1:7" s="42" customFormat="1" ht="39.6" x14ac:dyDescent="0.25">
      <c r="A1348" s="38" t="s">
        <v>2846</v>
      </c>
      <c r="B1348" s="39"/>
      <c r="C1348" s="38" t="s">
        <v>2847</v>
      </c>
      <c r="D1348" s="38" t="s">
        <v>7</v>
      </c>
      <c r="E1348" s="40">
        <v>358.09</v>
      </c>
      <c r="F1348" s="41">
        <v>44.19</v>
      </c>
      <c r="G1348" s="41">
        <v>402.28</v>
      </c>
    </row>
    <row r="1349" spans="1:7" s="42" customFormat="1" ht="26.4" x14ac:dyDescent="0.25">
      <c r="A1349" s="38" t="s">
        <v>2848</v>
      </c>
      <c r="B1349" s="39"/>
      <c r="C1349" s="38" t="s">
        <v>2849</v>
      </c>
      <c r="D1349" s="38" t="s">
        <v>9</v>
      </c>
      <c r="E1349" s="40">
        <v>122.01</v>
      </c>
      <c r="F1349" s="41">
        <v>17.489999999999998</v>
      </c>
      <c r="G1349" s="41">
        <v>139.5</v>
      </c>
    </row>
    <row r="1350" spans="1:7" s="42" customFormat="1" ht="26.4" x14ac:dyDescent="0.25">
      <c r="A1350" s="38" t="s">
        <v>2850</v>
      </c>
      <c r="B1350" s="39"/>
      <c r="C1350" s="38" t="s">
        <v>2851</v>
      </c>
      <c r="D1350" s="38" t="s">
        <v>9</v>
      </c>
      <c r="E1350" s="40">
        <v>128.09</v>
      </c>
      <c r="F1350" s="41">
        <v>17.489999999999998</v>
      </c>
      <c r="G1350" s="41">
        <v>145.58000000000001</v>
      </c>
    </row>
    <row r="1351" spans="1:7" s="42" customFormat="1" ht="26.4" x14ac:dyDescent="0.25">
      <c r="A1351" s="38" t="s">
        <v>2852</v>
      </c>
      <c r="B1351" s="39"/>
      <c r="C1351" s="38" t="s">
        <v>2853</v>
      </c>
      <c r="D1351" s="38" t="s">
        <v>7</v>
      </c>
      <c r="E1351" s="40">
        <v>904.23</v>
      </c>
      <c r="F1351" s="41">
        <v>50.73</v>
      </c>
      <c r="G1351" s="41">
        <v>954.96</v>
      </c>
    </row>
    <row r="1352" spans="1:7" s="42" customFormat="1" ht="39.6" x14ac:dyDescent="0.25">
      <c r="A1352" s="38" t="s">
        <v>2854</v>
      </c>
      <c r="B1352" s="39"/>
      <c r="C1352" s="38" t="s">
        <v>2855</v>
      </c>
      <c r="D1352" s="38" t="s">
        <v>7</v>
      </c>
      <c r="E1352" s="40">
        <v>697.33</v>
      </c>
      <c r="F1352" s="41">
        <v>22.19</v>
      </c>
      <c r="G1352" s="41">
        <v>719.52</v>
      </c>
    </row>
    <row r="1353" spans="1:7" s="42" customFormat="1" ht="26.4" x14ac:dyDescent="0.25">
      <c r="A1353" s="38" t="s">
        <v>2856</v>
      </c>
      <c r="B1353" s="39"/>
      <c r="C1353" s="38" t="s">
        <v>2857</v>
      </c>
      <c r="D1353" s="38" t="s">
        <v>7</v>
      </c>
      <c r="E1353" s="40">
        <v>532.17999999999995</v>
      </c>
      <c r="F1353" s="41">
        <v>44.19</v>
      </c>
      <c r="G1353" s="41">
        <v>576.37</v>
      </c>
    </row>
    <row r="1354" spans="1:7" s="42" customFormat="1" ht="26.4" x14ac:dyDescent="0.25">
      <c r="A1354" s="38" t="s">
        <v>2858</v>
      </c>
      <c r="B1354" s="39"/>
      <c r="C1354" s="38" t="s">
        <v>2859</v>
      </c>
      <c r="D1354" s="38" t="s">
        <v>7</v>
      </c>
      <c r="E1354" s="40">
        <v>332.14</v>
      </c>
      <c r="F1354" s="41">
        <v>13.99</v>
      </c>
      <c r="G1354" s="41">
        <v>346.13</v>
      </c>
    </row>
    <row r="1355" spans="1:7" s="42" customFormat="1" ht="39.6" x14ac:dyDescent="0.25">
      <c r="A1355" s="38" t="s">
        <v>2860</v>
      </c>
      <c r="B1355" s="39"/>
      <c r="C1355" s="38" t="s">
        <v>2861</v>
      </c>
      <c r="D1355" s="38" t="s">
        <v>7</v>
      </c>
      <c r="E1355" s="40">
        <v>496.26</v>
      </c>
      <c r="F1355" s="41">
        <v>0</v>
      </c>
      <c r="G1355" s="41">
        <v>496.26</v>
      </c>
    </row>
    <row r="1356" spans="1:7" s="42" customFormat="1" ht="15.9" customHeight="1" x14ac:dyDescent="0.25">
      <c r="A1356" s="32" t="s">
        <v>2862</v>
      </c>
      <c r="B1356" s="33" t="s">
        <v>2863</v>
      </c>
      <c r="C1356" s="34"/>
      <c r="D1356" s="43"/>
      <c r="E1356" s="44"/>
      <c r="F1356" s="44"/>
      <c r="G1356" s="45"/>
    </row>
    <row r="1357" spans="1:7" s="42" customFormat="1" ht="39.6" x14ac:dyDescent="0.25">
      <c r="A1357" s="38" t="s">
        <v>2864</v>
      </c>
      <c r="B1357" s="39"/>
      <c r="C1357" s="38" t="s">
        <v>2865</v>
      </c>
      <c r="D1357" s="38" t="s">
        <v>7</v>
      </c>
      <c r="E1357" s="40">
        <v>2016.27</v>
      </c>
      <c r="F1357" s="41">
        <v>49.25</v>
      </c>
      <c r="G1357" s="41">
        <v>2065.52</v>
      </c>
    </row>
    <row r="1358" spans="1:7" s="42" customFormat="1" ht="26.4" x14ac:dyDescent="0.25">
      <c r="A1358" s="38" t="s">
        <v>2866</v>
      </c>
      <c r="B1358" s="39"/>
      <c r="C1358" s="38" t="s">
        <v>2867</v>
      </c>
      <c r="D1358" s="38" t="s">
        <v>7</v>
      </c>
      <c r="E1358" s="40">
        <v>1014.86</v>
      </c>
      <c r="F1358" s="41">
        <v>49.25</v>
      </c>
      <c r="G1358" s="41">
        <v>1064.1099999999999</v>
      </c>
    </row>
    <row r="1359" spans="1:7" s="42" customFormat="1" ht="26.4" x14ac:dyDescent="0.25">
      <c r="A1359" s="38" t="s">
        <v>2868</v>
      </c>
      <c r="B1359" s="39"/>
      <c r="C1359" s="38" t="s">
        <v>2869</v>
      </c>
      <c r="D1359" s="38" t="s">
        <v>7</v>
      </c>
      <c r="E1359" s="40">
        <v>1128.96</v>
      </c>
      <c r="F1359" s="41">
        <v>49.25</v>
      </c>
      <c r="G1359" s="41">
        <v>1178.21</v>
      </c>
    </row>
    <row r="1360" spans="1:7" s="42" customFormat="1" ht="39.6" x14ac:dyDescent="0.25">
      <c r="A1360" s="38" t="s">
        <v>2870</v>
      </c>
      <c r="B1360" s="39"/>
      <c r="C1360" s="38" t="s">
        <v>2871</v>
      </c>
      <c r="D1360" s="38" t="s">
        <v>7</v>
      </c>
      <c r="E1360" s="40">
        <v>1642.81</v>
      </c>
      <c r="F1360" s="41">
        <v>49.25</v>
      </c>
      <c r="G1360" s="41">
        <v>1692.06</v>
      </c>
    </row>
    <row r="1361" spans="1:7" s="42" customFormat="1" ht="39.6" x14ac:dyDescent="0.25">
      <c r="A1361" s="38" t="s">
        <v>2872</v>
      </c>
      <c r="B1361" s="39"/>
      <c r="C1361" s="38" t="s">
        <v>2873</v>
      </c>
      <c r="D1361" s="38" t="s">
        <v>7</v>
      </c>
      <c r="E1361" s="40">
        <v>1411.73</v>
      </c>
      <c r="F1361" s="41">
        <v>90.24</v>
      </c>
      <c r="G1361" s="41">
        <v>1501.97</v>
      </c>
    </row>
    <row r="1362" spans="1:7" s="42" customFormat="1" ht="39.6" x14ac:dyDescent="0.25">
      <c r="A1362" s="38" t="s">
        <v>2874</v>
      </c>
      <c r="B1362" s="39"/>
      <c r="C1362" s="38" t="s">
        <v>2875</v>
      </c>
      <c r="D1362" s="38" t="s">
        <v>7</v>
      </c>
      <c r="E1362" s="40">
        <v>1866.82</v>
      </c>
      <c r="F1362" s="41">
        <v>90.24</v>
      </c>
      <c r="G1362" s="41">
        <v>1957.06</v>
      </c>
    </row>
    <row r="1363" spans="1:7" s="42" customFormat="1" ht="52.8" x14ac:dyDescent="0.25">
      <c r="A1363" s="38" t="s">
        <v>2876</v>
      </c>
      <c r="B1363" s="39"/>
      <c r="C1363" s="38" t="s">
        <v>2877</v>
      </c>
      <c r="D1363" s="38" t="s">
        <v>7</v>
      </c>
      <c r="E1363" s="40">
        <v>1758.94</v>
      </c>
      <c r="F1363" s="41">
        <v>90.24</v>
      </c>
      <c r="G1363" s="41">
        <v>1849.18</v>
      </c>
    </row>
    <row r="1364" spans="1:7" s="42" customFormat="1" ht="39.6" x14ac:dyDescent="0.25">
      <c r="A1364" s="38" t="s">
        <v>2878</v>
      </c>
      <c r="B1364" s="39"/>
      <c r="C1364" s="38" t="s">
        <v>2879</v>
      </c>
      <c r="D1364" s="38" t="s">
        <v>7</v>
      </c>
      <c r="E1364" s="40">
        <v>2035.97</v>
      </c>
      <c r="F1364" s="41">
        <v>90.24</v>
      </c>
      <c r="G1364" s="41">
        <v>2126.21</v>
      </c>
    </row>
    <row r="1365" spans="1:7" s="42" customFormat="1" ht="26.4" x14ac:dyDescent="0.25">
      <c r="A1365" s="38" t="s">
        <v>2880</v>
      </c>
      <c r="B1365" s="39"/>
      <c r="C1365" s="38" t="s">
        <v>2881</v>
      </c>
      <c r="D1365" s="38" t="s">
        <v>7</v>
      </c>
      <c r="E1365" s="40">
        <v>1232.3</v>
      </c>
      <c r="F1365" s="41">
        <v>49.25</v>
      </c>
      <c r="G1365" s="41">
        <v>1281.55</v>
      </c>
    </row>
    <row r="1366" spans="1:7" s="42" customFormat="1" ht="26.4" x14ac:dyDescent="0.25">
      <c r="A1366" s="38" t="s">
        <v>2882</v>
      </c>
      <c r="B1366" s="39"/>
      <c r="C1366" s="38" t="s">
        <v>2883</v>
      </c>
      <c r="D1366" s="38" t="s">
        <v>7</v>
      </c>
      <c r="E1366" s="40">
        <v>1314.2</v>
      </c>
      <c r="F1366" s="41">
        <v>49.25</v>
      </c>
      <c r="G1366" s="41">
        <v>1363.45</v>
      </c>
    </row>
    <row r="1367" spans="1:7" s="42" customFormat="1" ht="39.6" x14ac:dyDescent="0.25">
      <c r="A1367" s="38" t="s">
        <v>2884</v>
      </c>
      <c r="B1367" s="39"/>
      <c r="C1367" s="38" t="s">
        <v>2885</v>
      </c>
      <c r="D1367" s="38" t="s">
        <v>7</v>
      </c>
      <c r="E1367" s="40">
        <v>1919.03</v>
      </c>
      <c r="F1367" s="41">
        <v>49.25</v>
      </c>
      <c r="G1367" s="41">
        <v>1968.28</v>
      </c>
    </row>
    <row r="1368" spans="1:7" s="42" customFormat="1" ht="39.6" x14ac:dyDescent="0.25">
      <c r="A1368" s="38" t="s">
        <v>2886</v>
      </c>
      <c r="B1368" s="39"/>
      <c r="C1368" s="38" t="s">
        <v>2887</v>
      </c>
      <c r="D1368" s="38" t="s">
        <v>7</v>
      </c>
      <c r="E1368" s="40">
        <v>1675.21</v>
      </c>
      <c r="F1368" s="41">
        <v>90.24</v>
      </c>
      <c r="G1368" s="41">
        <v>1765.45</v>
      </c>
    </row>
    <row r="1369" spans="1:7" s="42" customFormat="1" ht="39.6" x14ac:dyDescent="0.25">
      <c r="A1369" s="38" t="s">
        <v>2888</v>
      </c>
      <c r="B1369" s="39"/>
      <c r="C1369" s="38" t="s">
        <v>2889</v>
      </c>
      <c r="D1369" s="38" t="s">
        <v>7</v>
      </c>
      <c r="E1369" s="40">
        <v>2157.29</v>
      </c>
      <c r="F1369" s="41">
        <v>90.24</v>
      </c>
      <c r="G1369" s="41">
        <v>2247.5300000000002</v>
      </c>
    </row>
    <row r="1370" spans="1:7" s="42" customFormat="1" ht="52.8" x14ac:dyDescent="0.25">
      <c r="A1370" s="38" t="s">
        <v>2890</v>
      </c>
      <c r="B1370" s="39"/>
      <c r="C1370" s="38" t="s">
        <v>2891</v>
      </c>
      <c r="D1370" s="38" t="s">
        <v>7</v>
      </c>
      <c r="E1370" s="40">
        <v>1670</v>
      </c>
      <c r="F1370" s="41">
        <v>90.24</v>
      </c>
      <c r="G1370" s="41">
        <v>1760.24</v>
      </c>
    </row>
    <row r="1371" spans="1:7" s="42" customFormat="1" ht="52.8" x14ac:dyDescent="0.25">
      <c r="A1371" s="38" t="s">
        <v>2892</v>
      </c>
      <c r="B1371" s="39"/>
      <c r="C1371" s="38" t="s">
        <v>2893</v>
      </c>
      <c r="D1371" s="38" t="s">
        <v>7</v>
      </c>
      <c r="E1371" s="40">
        <v>2184.0500000000002</v>
      </c>
      <c r="F1371" s="41">
        <v>90.24</v>
      </c>
      <c r="G1371" s="41">
        <v>2274.29</v>
      </c>
    </row>
    <row r="1372" spans="1:7" s="42" customFormat="1" ht="39.6" x14ac:dyDescent="0.25">
      <c r="A1372" s="38" t="s">
        <v>2894</v>
      </c>
      <c r="B1372" s="39"/>
      <c r="C1372" s="38" t="s">
        <v>2895</v>
      </c>
      <c r="D1372" s="38" t="s">
        <v>7</v>
      </c>
      <c r="E1372" s="40">
        <v>2352.84</v>
      </c>
      <c r="F1372" s="41">
        <v>90.24</v>
      </c>
      <c r="G1372" s="41">
        <v>2443.08</v>
      </c>
    </row>
    <row r="1373" spans="1:7" s="42" customFormat="1" ht="39.6" x14ac:dyDescent="0.25">
      <c r="A1373" s="38" t="s">
        <v>2896</v>
      </c>
      <c r="B1373" s="39"/>
      <c r="C1373" s="38" t="s">
        <v>2897</v>
      </c>
      <c r="D1373" s="38" t="s">
        <v>7</v>
      </c>
      <c r="E1373" s="40">
        <v>2194.9899999999998</v>
      </c>
      <c r="F1373" s="41">
        <v>49.25</v>
      </c>
      <c r="G1373" s="41">
        <v>2244.2399999999998</v>
      </c>
    </row>
    <row r="1374" spans="1:7" s="42" customFormat="1" ht="39.6" x14ac:dyDescent="0.25">
      <c r="A1374" s="38" t="s">
        <v>2898</v>
      </c>
      <c r="B1374" s="39"/>
      <c r="C1374" s="38" t="s">
        <v>2899</v>
      </c>
      <c r="D1374" s="38" t="s">
        <v>7</v>
      </c>
      <c r="E1374" s="40">
        <v>1889.34</v>
      </c>
      <c r="F1374" s="41">
        <v>49.25</v>
      </c>
      <c r="G1374" s="41">
        <v>1938.59</v>
      </c>
    </row>
    <row r="1375" spans="1:7" s="42" customFormat="1" ht="39.6" x14ac:dyDescent="0.25">
      <c r="A1375" s="38" t="s">
        <v>2900</v>
      </c>
      <c r="B1375" s="39"/>
      <c r="C1375" s="38" t="s">
        <v>2901</v>
      </c>
      <c r="D1375" s="38" t="s">
        <v>7</v>
      </c>
      <c r="E1375" s="40">
        <v>2468.06</v>
      </c>
      <c r="F1375" s="41">
        <v>49.25</v>
      </c>
      <c r="G1375" s="41">
        <v>2517.31</v>
      </c>
    </row>
    <row r="1376" spans="1:7" s="42" customFormat="1" ht="39.6" x14ac:dyDescent="0.25">
      <c r="A1376" s="38" t="s">
        <v>2902</v>
      </c>
      <c r="B1376" s="39"/>
      <c r="C1376" s="38" t="s">
        <v>2903</v>
      </c>
      <c r="D1376" s="38" t="s">
        <v>7</v>
      </c>
      <c r="E1376" s="40">
        <v>1696.28</v>
      </c>
      <c r="F1376" s="41">
        <v>200.28</v>
      </c>
      <c r="G1376" s="41">
        <v>1896.56</v>
      </c>
    </row>
    <row r="1377" spans="1:7" s="42" customFormat="1" ht="39.6" x14ac:dyDescent="0.25">
      <c r="A1377" s="38" t="s">
        <v>2904</v>
      </c>
      <c r="B1377" s="39"/>
      <c r="C1377" s="38" t="s">
        <v>2905</v>
      </c>
      <c r="D1377" s="38" t="s">
        <v>7</v>
      </c>
      <c r="E1377" s="40">
        <v>1471.11</v>
      </c>
      <c r="F1377" s="41">
        <v>49.25</v>
      </c>
      <c r="G1377" s="41">
        <v>1520.36</v>
      </c>
    </row>
    <row r="1378" spans="1:7" s="42" customFormat="1" ht="39.6" x14ac:dyDescent="0.25">
      <c r="A1378" s="38" t="s">
        <v>2906</v>
      </c>
      <c r="B1378" s="39"/>
      <c r="C1378" s="38" t="s">
        <v>2907</v>
      </c>
      <c r="D1378" s="38" t="s">
        <v>7</v>
      </c>
      <c r="E1378" s="40">
        <v>751.67</v>
      </c>
      <c r="F1378" s="41">
        <v>49.25</v>
      </c>
      <c r="G1378" s="41">
        <v>800.92</v>
      </c>
    </row>
    <row r="1379" spans="1:7" s="42" customFormat="1" ht="39.6" x14ac:dyDescent="0.25">
      <c r="A1379" s="38" t="s">
        <v>2908</v>
      </c>
      <c r="B1379" s="39"/>
      <c r="C1379" s="38" t="s">
        <v>2909</v>
      </c>
      <c r="D1379" s="38" t="s">
        <v>7</v>
      </c>
      <c r="E1379" s="40">
        <v>1628</v>
      </c>
      <c r="F1379" s="41">
        <v>49.25</v>
      </c>
      <c r="G1379" s="41">
        <v>1677.25</v>
      </c>
    </row>
    <row r="1380" spans="1:7" s="42" customFormat="1" ht="39.6" x14ac:dyDescent="0.25">
      <c r="A1380" s="38" t="s">
        <v>2910</v>
      </c>
      <c r="B1380" s="39"/>
      <c r="C1380" s="38" t="s">
        <v>2911</v>
      </c>
      <c r="D1380" s="38" t="s">
        <v>7</v>
      </c>
      <c r="E1380" s="40">
        <v>1393.51</v>
      </c>
      <c r="F1380" s="41">
        <v>49.25</v>
      </c>
      <c r="G1380" s="41">
        <v>1442.76</v>
      </c>
    </row>
    <row r="1381" spans="1:7" s="42" customFormat="1" ht="15.9" customHeight="1" x14ac:dyDescent="0.25">
      <c r="A1381" s="32" t="s">
        <v>2912</v>
      </c>
      <c r="B1381" s="33" t="s">
        <v>2913</v>
      </c>
      <c r="C1381" s="34"/>
      <c r="D1381" s="43"/>
      <c r="E1381" s="44"/>
      <c r="F1381" s="44"/>
      <c r="G1381" s="45"/>
    </row>
    <row r="1382" spans="1:7" ht="26.4" x14ac:dyDescent="0.3">
      <c r="A1382" s="38" t="s">
        <v>2914</v>
      </c>
      <c r="B1382" s="39"/>
      <c r="C1382" s="38" t="s">
        <v>2915</v>
      </c>
      <c r="D1382" s="38" t="s">
        <v>9</v>
      </c>
      <c r="E1382" s="40">
        <v>862.59</v>
      </c>
      <c r="F1382" s="41">
        <v>40.99</v>
      </c>
      <c r="G1382" s="41">
        <v>903.58</v>
      </c>
    </row>
    <row r="1383" spans="1:7" s="42" customFormat="1" ht="15.9" customHeight="1" x14ac:dyDescent="0.25">
      <c r="A1383" s="32" t="s">
        <v>2916</v>
      </c>
      <c r="B1383" s="33" t="s">
        <v>2917</v>
      </c>
      <c r="C1383" s="34"/>
      <c r="D1383" s="43"/>
      <c r="E1383" s="44"/>
      <c r="F1383" s="44"/>
      <c r="G1383" s="45"/>
    </row>
    <row r="1384" spans="1:7" s="42" customFormat="1" ht="26.4" x14ac:dyDescent="0.25">
      <c r="A1384" s="38" t="s">
        <v>2918</v>
      </c>
      <c r="B1384" s="39"/>
      <c r="C1384" s="38" t="s">
        <v>2919</v>
      </c>
      <c r="D1384" s="38" t="s">
        <v>7</v>
      </c>
      <c r="E1384" s="40">
        <v>479.9</v>
      </c>
      <c r="F1384" s="41">
        <v>34.96</v>
      </c>
      <c r="G1384" s="41">
        <v>514.86</v>
      </c>
    </row>
    <row r="1385" spans="1:7" s="42" customFormat="1" ht="39.6" x14ac:dyDescent="0.25">
      <c r="A1385" s="38" t="s">
        <v>2920</v>
      </c>
      <c r="B1385" s="39"/>
      <c r="C1385" s="38" t="s">
        <v>2921</v>
      </c>
      <c r="D1385" s="38" t="s">
        <v>7</v>
      </c>
      <c r="E1385" s="40">
        <v>678.2</v>
      </c>
      <c r="F1385" s="41">
        <v>98.61</v>
      </c>
      <c r="G1385" s="41">
        <v>776.81</v>
      </c>
    </row>
    <row r="1386" spans="1:7" s="42" customFormat="1" ht="15.9" customHeight="1" x14ac:dyDescent="0.25">
      <c r="A1386" s="32" t="s">
        <v>2922</v>
      </c>
      <c r="B1386" s="33" t="s">
        <v>2923</v>
      </c>
      <c r="C1386" s="34"/>
      <c r="D1386" s="43"/>
      <c r="E1386" s="44"/>
      <c r="F1386" s="44"/>
      <c r="G1386" s="45"/>
    </row>
    <row r="1387" spans="1:7" s="42" customFormat="1" ht="39.6" x14ac:dyDescent="0.25">
      <c r="A1387" s="38" t="s">
        <v>2924</v>
      </c>
      <c r="B1387" s="39"/>
      <c r="C1387" s="38" t="s">
        <v>2925</v>
      </c>
      <c r="D1387" s="38" t="s">
        <v>9</v>
      </c>
      <c r="E1387" s="40">
        <v>671.33</v>
      </c>
      <c r="F1387" s="41">
        <v>41.95</v>
      </c>
      <c r="G1387" s="41">
        <v>713.28</v>
      </c>
    </row>
    <row r="1388" spans="1:7" s="42" customFormat="1" ht="26.4" x14ac:dyDescent="0.25">
      <c r="A1388" s="38" t="s">
        <v>2926</v>
      </c>
      <c r="B1388" s="39"/>
      <c r="C1388" s="38" t="s">
        <v>2927</v>
      </c>
      <c r="D1388" s="38" t="s">
        <v>9</v>
      </c>
      <c r="E1388" s="40">
        <v>375.58</v>
      </c>
      <c r="F1388" s="41">
        <v>17.489999999999998</v>
      </c>
      <c r="G1388" s="41">
        <v>393.07</v>
      </c>
    </row>
    <row r="1389" spans="1:7" s="42" customFormat="1" ht="39.6" x14ac:dyDescent="0.25">
      <c r="A1389" s="38" t="s">
        <v>2928</v>
      </c>
      <c r="B1389" s="39"/>
      <c r="C1389" s="38" t="s">
        <v>2929</v>
      </c>
      <c r="D1389" s="38" t="s">
        <v>9</v>
      </c>
      <c r="E1389" s="40">
        <v>540.66999999999996</v>
      </c>
      <c r="F1389" s="41">
        <v>34.96</v>
      </c>
      <c r="G1389" s="41">
        <v>575.63</v>
      </c>
    </row>
    <row r="1390" spans="1:7" s="42" customFormat="1" ht="15.9" customHeight="1" x14ac:dyDescent="0.25">
      <c r="A1390" s="32" t="s">
        <v>2930</v>
      </c>
      <c r="B1390" s="33" t="s">
        <v>2931</v>
      </c>
      <c r="C1390" s="34"/>
      <c r="D1390" s="43"/>
      <c r="E1390" s="44"/>
      <c r="F1390" s="44"/>
      <c r="G1390" s="45"/>
    </row>
    <row r="1391" spans="1:7" s="42" customFormat="1" ht="13.2" x14ac:dyDescent="0.25">
      <c r="A1391" s="38" t="s">
        <v>2932</v>
      </c>
      <c r="B1391" s="39"/>
      <c r="C1391" s="38" t="s">
        <v>2933</v>
      </c>
      <c r="D1391" s="38" t="s">
        <v>7</v>
      </c>
      <c r="E1391" s="40">
        <v>0</v>
      </c>
      <c r="F1391" s="41">
        <v>34.96</v>
      </c>
      <c r="G1391" s="41">
        <v>34.96</v>
      </c>
    </row>
    <row r="1392" spans="1:7" s="42" customFormat="1" ht="13.2" x14ac:dyDescent="0.25">
      <c r="A1392" s="38" t="s">
        <v>2934</v>
      </c>
      <c r="B1392" s="39"/>
      <c r="C1392" s="38" t="s">
        <v>2935</v>
      </c>
      <c r="D1392" s="38" t="s">
        <v>9</v>
      </c>
      <c r="E1392" s="40">
        <v>1.18</v>
      </c>
      <c r="F1392" s="41">
        <v>9.09</v>
      </c>
      <c r="G1392" s="41">
        <v>10.27</v>
      </c>
    </row>
    <row r="1393" spans="1:7" s="42" customFormat="1" ht="13.2" x14ac:dyDescent="0.25">
      <c r="A1393" s="38" t="s">
        <v>2936</v>
      </c>
      <c r="B1393" s="39"/>
      <c r="C1393" s="38" t="s">
        <v>2937</v>
      </c>
      <c r="D1393" s="38" t="s">
        <v>9</v>
      </c>
      <c r="E1393" s="40">
        <v>0</v>
      </c>
      <c r="F1393" s="41">
        <v>20.97</v>
      </c>
      <c r="G1393" s="41">
        <v>20.97</v>
      </c>
    </row>
    <row r="1394" spans="1:7" s="42" customFormat="1" ht="13.2" x14ac:dyDescent="0.25">
      <c r="A1394" s="38" t="s">
        <v>2938</v>
      </c>
      <c r="B1394" s="39"/>
      <c r="C1394" s="38" t="s">
        <v>2939</v>
      </c>
      <c r="D1394" s="38" t="s">
        <v>9</v>
      </c>
      <c r="E1394" s="40">
        <v>14.65</v>
      </c>
      <c r="F1394" s="41">
        <v>23.49</v>
      </c>
      <c r="G1394" s="41">
        <v>38.14</v>
      </c>
    </row>
    <row r="1395" spans="1:7" s="42" customFormat="1" ht="26.4" x14ac:dyDescent="0.25">
      <c r="A1395" s="38" t="s">
        <v>2940</v>
      </c>
      <c r="B1395" s="39"/>
      <c r="C1395" s="38" t="s">
        <v>2941</v>
      </c>
      <c r="D1395" s="38" t="s">
        <v>477</v>
      </c>
      <c r="E1395" s="40">
        <v>2200.96</v>
      </c>
      <c r="F1395" s="41">
        <v>81.98</v>
      </c>
      <c r="G1395" s="41">
        <v>2282.94</v>
      </c>
    </row>
    <row r="1396" spans="1:7" s="42" customFormat="1" ht="13.2" x14ac:dyDescent="0.25">
      <c r="A1396" s="38" t="s">
        <v>2942</v>
      </c>
      <c r="B1396" s="39"/>
      <c r="C1396" s="38" t="s">
        <v>2943</v>
      </c>
      <c r="D1396" s="38" t="s">
        <v>9</v>
      </c>
      <c r="E1396" s="40">
        <v>47.1</v>
      </c>
      <c r="F1396" s="41">
        <v>9.09</v>
      </c>
      <c r="G1396" s="41">
        <v>56.19</v>
      </c>
    </row>
    <row r="1397" spans="1:7" s="42" customFormat="1" ht="26.4" x14ac:dyDescent="0.25">
      <c r="A1397" s="38" t="s">
        <v>2944</v>
      </c>
      <c r="B1397" s="39"/>
      <c r="C1397" s="38" t="s">
        <v>2945</v>
      </c>
      <c r="D1397" s="38" t="s">
        <v>9</v>
      </c>
      <c r="E1397" s="40">
        <v>191.44</v>
      </c>
      <c r="F1397" s="41">
        <v>9.09</v>
      </c>
      <c r="G1397" s="41">
        <v>200.53</v>
      </c>
    </row>
    <row r="1398" spans="1:7" s="42" customFormat="1" ht="13.2" x14ac:dyDescent="0.25">
      <c r="A1398" s="38" t="s">
        <v>2946</v>
      </c>
      <c r="B1398" s="39"/>
      <c r="C1398" s="38" t="s">
        <v>2947</v>
      </c>
      <c r="D1398" s="38" t="s">
        <v>7</v>
      </c>
      <c r="E1398" s="40">
        <v>126.89</v>
      </c>
      <c r="F1398" s="41">
        <v>41.95</v>
      </c>
      <c r="G1398" s="41">
        <v>168.84</v>
      </c>
    </row>
    <row r="1399" spans="1:7" s="42" customFormat="1" ht="26.4" x14ac:dyDescent="0.25">
      <c r="A1399" s="38" t="s">
        <v>2948</v>
      </c>
      <c r="B1399" s="39"/>
      <c r="C1399" s="38" t="s">
        <v>2949</v>
      </c>
      <c r="D1399" s="38" t="s">
        <v>7</v>
      </c>
      <c r="E1399" s="40">
        <v>66</v>
      </c>
      <c r="F1399" s="41">
        <v>7.61</v>
      </c>
      <c r="G1399" s="41">
        <v>73.61</v>
      </c>
    </row>
    <row r="1400" spans="1:7" s="42" customFormat="1" ht="26.4" x14ac:dyDescent="0.25">
      <c r="A1400" s="38" t="s">
        <v>2950</v>
      </c>
      <c r="B1400" s="39"/>
      <c r="C1400" s="38" t="s">
        <v>2951</v>
      </c>
      <c r="D1400" s="38" t="s">
        <v>7</v>
      </c>
      <c r="E1400" s="40">
        <v>27.68</v>
      </c>
      <c r="F1400" s="41">
        <v>7.61</v>
      </c>
      <c r="G1400" s="41">
        <v>35.29</v>
      </c>
    </row>
    <row r="1401" spans="1:7" s="42" customFormat="1" ht="39.6" x14ac:dyDescent="0.25">
      <c r="A1401" s="38" t="s">
        <v>2952</v>
      </c>
      <c r="B1401" s="39"/>
      <c r="C1401" s="38" t="s">
        <v>2953</v>
      </c>
      <c r="D1401" s="38" t="s">
        <v>7</v>
      </c>
      <c r="E1401" s="40">
        <v>334.26</v>
      </c>
      <c r="F1401" s="41">
        <v>76.27</v>
      </c>
      <c r="G1401" s="41">
        <v>410.53</v>
      </c>
    </row>
    <row r="1402" spans="1:7" s="42" customFormat="1" ht="39.6" x14ac:dyDescent="0.25">
      <c r="A1402" s="38" t="s">
        <v>2954</v>
      </c>
      <c r="B1402" s="39"/>
      <c r="C1402" s="38" t="s">
        <v>2955</v>
      </c>
      <c r="D1402" s="38" t="s">
        <v>7</v>
      </c>
      <c r="E1402" s="40">
        <v>536.30999999999995</v>
      </c>
      <c r="F1402" s="41">
        <v>76.27</v>
      </c>
      <c r="G1402" s="41">
        <v>612.58000000000004</v>
      </c>
    </row>
    <row r="1403" spans="1:7" s="42" customFormat="1" ht="15.9" customHeight="1" x14ac:dyDescent="0.25">
      <c r="A1403" s="26" t="s">
        <v>2956</v>
      </c>
      <c r="B1403" s="27" t="s">
        <v>2957</v>
      </c>
      <c r="C1403" s="28"/>
      <c r="D1403" s="29"/>
      <c r="E1403" s="30"/>
      <c r="F1403" s="30"/>
      <c r="G1403" s="31"/>
    </row>
    <row r="1404" spans="1:7" s="42" customFormat="1" ht="15.9" customHeight="1" x14ac:dyDescent="0.25">
      <c r="A1404" s="32" t="s">
        <v>2958</v>
      </c>
      <c r="B1404" s="33" t="s">
        <v>2959</v>
      </c>
      <c r="C1404" s="34"/>
      <c r="D1404" s="43"/>
      <c r="E1404" s="44"/>
      <c r="F1404" s="44"/>
      <c r="G1404" s="45"/>
    </row>
    <row r="1405" spans="1:7" s="42" customFormat="1" ht="13.2" x14ac:dyDescent="0.25">
      <c r="A1405" s="38" t="s">
        <v>2960</v>
      </c>
      <c r="B1405" s="39"/>
      <c r="C1405" s="38" t="s">
        <v>2961</v>
      </c>
      <c r="D1405" s="38" t="s">
        <v>7</v>
      </c>
      <c r="E1405" s="40">
        <v>509.08</v>
      </c>
      <c r="F1405" s="41">
        <v>52.45</v>
      </c>
      <c r="G1405" s="41">
        <v>561.53</v>
      </c>
    </row>
    <row r="1406" spans="1:7" s="42" customFormat="1" ht="26.4" x14ac:dyDescent="0.25">
      <c r="A1406" s="38" t="s">
        <v>2962</v>
      </c>
      <c r="B1406" s="39"/>
      <c r="C1406" s="38" t="s">
        <v>2963</v>
      </c>
      <c r="D1406" s="38" t="s">
        <v>7</v>
      </c>
      <c r="E1406" s="40">
        <v>243.79</v>
      </c>
      <c r="F1406" s="41">
        <v>52.45</v>
      </c>
      <c r="G1406" s="41">
        <v>296.24</v>
      </c>
    </row>
    <row r="1407" spans="1:7" s="42" customFormat="1" ht="13.2" x14ac:dyDescent="0.25">
      <c r="A1407" s="38" t="s">
        <v>2964</v>
      </c>
      <c r="B1407" s="39"/>
      <c r="C1407" s="38" t="s">
        <v>2965</v>
      </c>
      <c r="D1407" s="38" t="s">
        <v>7</v>
      </c>
      <c r="E1407" s="40">
        <v>633.20000000000005</v>
      </c>
      <c r="F1407" s="41">
        <v>52.45</v>
      </c>
      <c r="G1407" s="41">
        <v>685.65</v>
      </c>
    </row>
    <row r="1408" spans="1:7" s="42" customFormat="1" ht="26.4" x14ac:dyDescent="0.25">
      <c r="A1408" s="38" t="s">
        <v>2966</v>
      </c>
      <c r="B1408" s="39"/>
      <c r="C1408" s="38" t="s">
        <v>2967</v>
      </c>
      <c r="D1408" s="38" t="s">
        <v>7</v>
      </c>
      <c r="E1408" s="40">
        <v>539.08000000000004</v>
      </c>
      <c r="F1408" s="41">
        <v>52.45</v>
      </c>
      <c r="G1408" s="41">
        <v>591.53</v>
      </c>
    </row>
    <row r="1409" spans="1:7" s="42" customFormat="1" ht="13.2" x14ac:dyDescent="0.25">
      <c r="A1409" s="38" t="s">
        <v>2968</v>
      </c>
      <c r="B1409" s="39"/>
      <c r="C1409" s="38" t="s">
        <v>2969</v>
      </c>
      <c r="D1409" s="38" t="s">
        <v>7</v>
      </c>
      <c r="E1409" s="40">
        <v>545.39</v>
      </c>
      <c r="F1409" s="41">
        <v>52.45</v>
      </c>
      <c r="G1409" s="41">
        <v>597.84</v>
      </c>
    </row>
    <row r="1410" spans="1:7" s="42" customFormat="1" ht="26.4" x14ac:dyDescent="0.25">
      <c r="A1410" s="38" t="s">
        <v>2970</v>
      </c>
      <c r="B1410" s="39"/>
      <c r="C1410" s="38" t="s">
        <v>2971</v>
      </c>
      <c r="D1410" s="38" t="s">
        <v>7</v>
      </c>
      <c r="E1410" s="40">
        <v>256.10000000000002</v>
      </c>
      <c r="F1410" s="41">
        <v>52.45</v>
      </c>
      <c r="G1410" s="41">
        <v>308.55</v>
      </c>
    </row>
    <row r="1411" spans="1:7" s="42" customFormat="1" ht="13.2" x14ac:dyDescent="0.25">
      <c r="A1411" s="38" t="s">
        <v>2972</v>
      </c>
      <c r="B1411" s="39"/>
      <c r="C1411" s="38" t="s">
        <v>2973</v>
      </c>
      <c r="D1411" s="38" t="s">
        <v>7</v>
      </c>
      <c r="E1411" s="40">
        <v>585.87</v>
      </c>
      <c r="F1411" s="41">
        <v>52.45</v>
      </c>
      <c r="G1411" s="41">
        <v>638.32000000000005</v>
      </c>
    </row>
    <row r="1412" spans="1:7" s="42" customFormat="1" ht="26.4" x14ac:dyDescent="0.25">
      <c r="A1412" s="38" t="s">
        <v>2974</v>
      </c>
      <c r="B1412" s="39"/>
      <c r="C1412" s="38" t="s">
        <v>2975</v>
      </c>
      <c r="D1412" s="38" t="s">
        <v>7</v>
      </c>
      <c r="E1412" s="40">
        <v>507.84</v>
      </c>
      <c r="F1412" s="41">
        <v>52.45</v>
      </c>
      <c r="G1412" s="41">
        <v>560.29</v>
      </c>
    </row>
    <row r="1413" spans="1:7" s="42" customFormat="1" ht="26.4" x14ac:dyDescent="0.25">
      <c r="A1413" s="38" t="s">
        <v>2976</v>
      </c>
      <c r="B1413" s="39"/>
      <c r="C1413" s="38" t="s">
        <v>2977</v>
      </c>
      <c r="D1413" s="38" t="s">
        <v>7</v>
      </c>
      <c r="E1413" s="40">
        <v>699.44</v>
      </c>
      <c r="F1413" s="41">
        <v>52.45</v>
      </c>
      <c r="G1413" s="41">
        <v>751.89</v>
      </c>
    </row>
    <row r="1414" spans="1:7" s="42" customFormat="1" ht="26.4" x14ac:dyDescent="0.25">
      <c r="A1414" s="38" t="s">
        <v>2978</v>
      </c>
      <c r="B1414" s="39"/>
      <c r="C1414" s="38" t="s">
        <v>2979</v>
      </c>
      <c r="D1414" s="38" t="s">
        <v>7</v>
      </c>
      <c r="E1414" s="40">
        <v>644.42999999999995</v>
      </c>
      <c r="F1414" s="41">
        <v>52.45</v>
      </c>
      <c r="G1414" s="41">
        <v>696.88</v>
      </c>
    </row>
    <row r="1415" spans="1:7" s="42" customFormat="1" ht="39.6" x14ac:dyDescent="0.25">
      <c r="A1415" s="38" t="s">
        <v>2980</v>
      </c>
      <c r="B1415" s="39"/>
      <c r="C1415" s="38" t="s">
        <v>2981</v>
      </c>
      <c r="D1415" s="38" t="s">
        <v>7</v>
      </c>
      <c r="E1415" s="40">
        <v>208.15</v>
      </c>
      <c r="F1415" s="41">
        <v>0</v>
      </c>
      <c r="G1415" s="41">
        <v>208.15</v>
      </c>
    </row>
    <row r="1416" spans="1:7" s="42" customFormat="1" ht="13.2" x14ac:dyDescent="0.25">
      <c r="A1416" s="38" t="s">
        <v>2982</v>
      </c>
      <c r="B1416" s="39"/>
      <c r="C1416" s="38" t="s">
        <v>2983</v>
      </c>
      <c r="D1416" s="38" t="s">
        <v>7</v>
      </c>
      <c r="E1416" s="40">
        <v>577.98</v>
      </c>
      <c r="F1416" s="41">
        <v>40.299999999999997</v>
      </c>
      <c r="G1416" s="41">
        <v>618.28</v>
      </c>
    </row>
    <row r="1417" spans="1:7" s="42" customFormat="1" ht="26.4" x14ac:dyDescent="0.25">
      <c r="A1417" s="38" t="s">
        <v>2984</v>
      </c>
      <c r="B1417" s="39"/>
      <c r="C1417" s="38" t="s">
        <v>2985</v>
      </c>
      <c r="D1417" s="38" t="s">
        <v>7</v>
      </c>
      <c r="E1417" s="40">
        <v>1020.19</v>
      </c>
      <c r="F1417" s="41">
        <v>52.45</v>
      </c>
      <c r="G1417" s="41">
        <v>1072.6400000000001</v>
      </c>
    </row>
    <row r="1418" spans="1:7" s="42" customFormat="1" ht="26.4" x14ac:dyDescent="0.25">
      <c r="A1418" s="38" t="s">
        <v>2986</v>
      </c>
      <c r="B1418" s="39"/>
      <c r="C1418" s="38" t="s">
        <v>2987</v>
      </c>
      <c r="D1418" s="38" t="s">
        <v>7</v>
      </c>
      <c r="E1418" s="40">
        <v>960.97</v>
      </c>
      <c r="F1418" s="41">
        <v>52.45</v>
      </c>
      <c r="G1418" s="41">
        <v>1013.42</v>
      </c>
    </row>
    <row r="1419" spans="1:7" s="42" customFormat="1" ht="26.4" x14ac:dyDescent="0.25">
      <c r="A1419" s="38" t="s">
        <v>2988</v>
      </c>
      <c r="B1419" s="39"/>
      <c r="C1419" s="38" t="s">
        <v>2989</v>
      </c>
      <c r="D1419" s="38" t="s">
        <v>7</v>
      </c>
      <c r="E1419" s="40">
        <v>587.70000000000005</v>
      </c>
      <c r="F1419" s="41">
        <v>52.45</v>
      </c>
      <c r="G1419" s="41">
        <v>640.15</v>
      </c>
    </row>
    <row r="1420" spans="1:7" s="42" customFormat="1" ht="13.2" x14ac:dyDescent="0.25">
      <c r="A1420" s="38" t="s">
        <v>2990</v>
      </c>
      <c r="B1420" s="39"/>
      <c r="C1420" s="38" t="s">
        <v>2991</v>
      </c>
      <c r="D1420" s="38" t="s">
        <v>7</v>
      </c>
      <c r="E1420" s="40">
        <v>471.51</v>
      </c>
      <c r="F1420" s="41">
        <v>40.299999999999997</v>
      </c>
      <c r="G1420" s="41">
        <v>511.81</v>
      </c>
    </row>
    <row r="1421" spans="1:7" s="42" customFormat="1" ht="13.2" x14ac:dyDescent="0.25">
      <c r="A1421" s="38" t="s">
        <v>2992</v>
      </c>
      <c r="B1421" s="39"/>
      <c r="C1421" s="38" t="s">
        <v>2993</v>
      </c>
      <c r="D1421" s="38" t="s">
        <v>7</v>
      </c>
      <c r="E1421" s="40">
        <v>610.91999999999996</v>
      </c>
      <c r="F1421" s="41">
        <v>40.299999999999997</v>
      </c>
      <c r="G1421" s="41">
        <v>651.22</v>
      </c>
    </row>
    <row r="1422" spans="1:7" s="42" customFormat="1" ht="13.2" x14ac:dyDescent="0.25">
      <c r="A1422" s="38" t="s">
        <v>2994</v>
      </c>
      <c r="B1422" s="39"/>
      <c r="C1422" s="38" t="s">
        <v>2995</v>
      </c>
      <c r="D1422" s="38" t="s">
        <v>7</v>
      </c>
      <c r="E1422" s="40">
        <v>482.39</v>
      </c>
      <c r="F1422" s="41">
        <v>30.23</v>
      </c>
      <c r="G1422" s="41">
        <v>512.62</v>
      </c>
    </row>
    <row r="1423" spans="1:7" s="42" customFormat="1" ht="13.2" x14ac:dyDescent="0.25">
      <c r="A1423" s="38" t="s">
        <v>2996</v>
      </c>
      <c r="B1423" s="39"/>
      <c r="C1423" s="38" t="s">
        <v>2997</v>
      </c>
      <c r="D1423" s="38" t="s">
        <v>7</v>
      </c>
      <c r="E1423" s="40">
        <v>524.19000000000005</v>
      </c>
      <c r="F1423" s="41">
        <v>30.23</v>
      </c>
      <c r="G1423" s="41">
        <v>554.41999999999996</v>
      </c>
    </row>
    <row r="1424" spans="1:7" s="42" customFormat="1" ht="26.4" x14ac:dyDescent="0.25">
      <c r="A1424" s="38" t="s">
        <v>2998</v>
      </c>
      <c r="B1424" s="39"/>
      <c r="C1424" s="38" t="s">
        <v>2999</v>
      </c>
      <c r="D1424" s="38" t="s">
        <v>7</v>
      </c>
      <c r="E1424" s="40">
        <v>420.64</v>
      </c>
      <c r="F1424" s="41">
        <v>30.23</v>
      </c>
      <c r="G1424" s="41">
        <v>450.87</v>
      </c>
    </row>
    <row r="1425" spans="1:7" s="42" customFormat="1" ht="13.2" x14ac:dyDescent="0.25">
      <c r="A1425" s="38" t="s">
        <v>3000</v>
      </c>
      <c r="B1425" s="39"/>
      <c r="C1425" s="38" t="s">
        <v>3001</v>
      </c>
      <c r="D1425" s="38" t="s">
        <v>7</v>
      </c>
      <c r="E1425" s="40">
        <v>706.13</v>
      </c>
      <c r="F1425" s="41">
        <v>0</v>
      </c>
      <c r="G1425" s="41">
        <v>706.13</v>
      </c>
    </row>
    <row r="1426" spans="1:7" s="42" customFormat="1" ht="26.4" x14ac:dyDescent="0.25">
      <c r="A1426" s="38" t="s">
        <v>3002</v>
      </c>
      <c r="B1426" s="39"/>
      <c r="C1426" s="38" t="s">
        <v>3003</v>
      </c>
      <c r="D1426" s="38" t="s">
        <v>7</v>
      </c>
      <c r="E1426" s="40">
        <v>800.56</v>
      </c>
      <c r="F1426" s="41">
        <v>0</v>
      </c>
      <c r="G1426" s="41">
        <v>800.56</v>
      </c>
    </row>
    <row r="1427" spans="1:7" s="42" customFormat="1" ht="26.4" x14ac:dyDescent="0.25">
      <c r="A1427" s="38" t="s">
        <v>3004</v>
      </c>
      <c r="B1427" s="39"/>
      <c r="C1427" s="38" t="s">
        <v>3005</v>
      </c>
      <c r="D1427" s="38" t="s">
        <v>7</v>
      </c>
      <c r="E1427" s="40">
        <v>582.63</v>
      </c>
      <c r="F1427" s="41">
        <v>0</v>
      </c>
      <c r="G1427" s="41">
        <v>582.63</v>
      </c>
    </row>
    <row r="1428" spans="1:7" s="42" customFormat="1" ht="26.4" x14ac:dyDescent="0.25">
      <c r="A1428" s="38" t="s">
        <v>3006</v>
      </c>
      <c r="B1428" s="39"/>
      <c r="C1428" s="38" t="s">
        <v>3007</v>
      </c>
      <c r="D1428" s="38" t="s">
        <v>7</v>
      </c>
      <c r="E1428" s="40">
        <v>577.69000000000005</v>
      </c>
      <c r="F1428" s="41">
        <v>0</v>
      </c>
      <c r="G1428" s="41">
        <v>577.69000000000005</v>
      </c>
    </row>
    <row r="1429" spans="1:7" ht="26.4" x14ac:dyDescent="0.3">
      <c r="A1429" s="38" t="s">
        <v>3008</v>
      </c>
      <c r="B1429" s="39"/>
      <c r="C1429" s="38" t="s">
        <v>3009</v>
      </c>
      <c r="D1429" s="38" t="s">
        <v>7</v>
      </c>
      <c r="E1429" s="40">
        <v>621.23</v>
      </c>
      <c r="F1429" s="41">
        <v>52.45</v>
      </c>
      <c r="G1429" s="41">
        <v>673.68</v>
      </c>
    </row>
    <row r="1430" spans="1:7" s="42" customFormat="1" ht="26.4" x14ac:dyDescent="0.25">
      <c r="A1430" s="38" t="s">
        <v>3010</v>
      </c>
      <c r="B1430" s="39"/>
      <c r="C1430" s="38" t="s">
        <v>3011</v>
      </c>
      <c r="D1430" s="38" t="s">
        <v>7</v>
      </c>
      <c r="E1430" s="40">
        <v>832.25</v>
      </c>
      <c r="F1430" s="41">
        <v>52.45</v>
      </c>
      <c r="G1430" s="41">
        <v>884.7</v>
      </c>
    </row>
    <row r="1431" spans="1:7" s="42" customFormat="1" ht="26.4" x14ac:dyDescent="0.25">
      <c r="A1431" s="38" t="s">
        <v>3012</v>
      </c>
      <c r="B1431" s="39"/>
      <c r="C1431" s="38" t="s">
        <v>3013</v>
      </c>
      <c r="D1431" s="38" t="s">
        <v>7</v>
      </c>
      <c r="E1431" s="40">
        <v>618.14</v>
      </c>
      <c r="F1431" s="41">
        <v>52.45</v>
      </c>
      <c r="G1431" s="41">
        <v>670.59</v>
      </c>
    </row>
    <row r="1432" spans="1:7" s="42" customFormat="1" ht="26.4" x14ac:dyDescent="0.25">
      <c r="A1432" s="38" t="s">
        <v>3014</v>
      </c>
      <c r="B1432" s="39"/>
      <c r="C1432" s="38" t="s">
        <v>3015</v>
      </c>
      <c r="D1432" s="38" t="s">
        <v>7</v>
      </c>
      <c r="E1432" s="40">
        <v>690.29</v>
      </c>
      <c r="F1432" s="41">
        <v>52.45</v>
      </c>
      <c r="G1432" s="41">
        <v>742.74</v>
      </c>
    </row>
    <row r="1433" spans="1:7" s="42" customFormat="1" ht="15.9" customHeight="1" x14ac:dyDescent="0.25">
      <c r="A1433" s="32" t="s">
        <v>3016</v>
      </c>
      <c r="B1433" s="33" t="s">
        <v>3017</v>
      </c>
      <c r="C1433" s="34"/>
      <c r="D1433" s="43"/>
      <c r="E1433" s="44"/>
      <c r="F1433" s="44"/>
      <c r="G1433" s="45"/>
    </row>
    <row r="1434" spans="1:7" s="42" customFormat="1" ht="26.4" x14ac:dyDescent="0.25">
      <c r="A1434" s="38" t="s">
        <v>3018</v>
      </c>
      <c r="B1434" s="39"/>
      <c r="C1434" s="38" t="s">
        <v>3019</v>
      </c>
      <c r="D1434" s="38" t="s">
        <v>7</v>
      </c>
      <c r="E1434" s="40">
        <v>510.78</v>
      </c>
      <c r="F1434" s="41">
        <v>104.88</v>
      </c>
      <c r="G1434" s="41">
        <v>615.66</v>
      </c>
    </row>
    <row r="1435" spans="1:7" s="42" customFormat="1" ht="26.4" x14ac:dyDescent="0.25">
      <c r="A1435" s="38" t="s">
        <v>3020</v>
      </c>
      <c r="B1435" s="39"/>
      <c r="C1435" s="38" t="s">
        <v>3021</v>
      </c>
      <c r="D1435" s="38" t="s">
        <v>7</v>
      </c>
      <c r="E1435" s="40">
        <v>666.23</v>
      </c>
      <c r="F1435" s="41">
        <v>104.88</v>
      </c>
      <c r="G1435" s="41">
        <v>771.11</v>
      </c>
    </row>
    <row r="1436" spans="1:7" s="42" customFormat="1" ht="26.4" x14ac:dyDescent="0.25">
      <c r="A1436" s="38" t="s">
        <v>3022</v>
      </c>
      <c r="B1436" s="39"/>
      <c r="C1436" s="38" t="s">
        <v>3023</v>
      </c>
      <c r="D1436" s="38" t="s">
        <v>7</v>
      </c>
      <c r="E1436" s="40">
        <v>730.64</v>
      </c>
      <c r="F1436" s="41">
        <v>104.88</v>
      </c>
      <c r="G1436" s="41">
        <v>835.52</v>
      </c>
    </row>
    <row r="1437" spans="1:7" s="42" customFormat="1" ht="26.4" x14ac:dyDescent="0.25">
      <c r="A1437" s="38" t="s">
        <v>3024</v>
      </c>
      <c r="B1437" s="39"/>
      <c r="C1437" s="38" t="s">
        <v>3025</v>
      </c>
      <c r="D1437" s="38" t="s">
        <v>7</v>
      </c>
      <c r="E1437" s="40">
        <v>536.17999999999995</v>
      </c>
      <c r="F1437" s="41">
        <v>52.45</v>
      </c>
      <c r="G1437" s="41">
        <v>588.63</v>
      </c>
    </row>
    <row r="1438" spans="1:7" s="42" customFormat="1" ht="26.4" x14ac:dyDescent="0.25">
      <c r="A1438" s="38" t="s">
        <v>3026</v>
      </c>
      <c r="B1438" s="39"/>
      <c r="C1438" s="38" t="s">
        <v>3027</v>
      </c>
      <c r="D1438" s="38" t="s">
        <v>7</v>
      </c>
      <c r="E1438" s="40">
        <v>472.47</v>
      </c>
      <c r="F1438" s="41">
        <v>104.88</v>
      </c>
      <c r="G1438" s="41">
        <v>577.35</v>
      </c>
    </row>
    <row r="1439" spans="1:7" s="42" customFormat="1" ht="13.2" x14ac:dyDescent="0.25">
      <c r="A1439" s="38" t="s">
        <v>3028</v>
      </c>
      <c r="B1439" s="39"/>
      <c r="C1439" s="38" t="s">
        <v>3029</v>
      </c>
      <c r="D1439" s="38" t="s">
        <v>7</v>
      </c>
      <c r="E1439" s="40">
        <v>590.79999999999995</v>
      </c>
      <c r="F1439" s="41">
        <v>104.88</v>
      </c>
      <c r="G1439" s="41">
        <v>695.68</v>
      </c>
    </row>
    <row r="1440" spans="1:7" s="42" customFormat="1" ht="26.4" x14ac:dyDescent="0.25">
      <c r="A1440" s="38" t="s">
        <v>3030</v>
      </c>
      <c r="B1440" s="39"/>
      <c r="C1440" s="38" t="s">
        <v>3031</v>
      </c>
      <c r="D1440" s="38" t="s">
        <v>7</v>
      </c>
      <c r="E1440" s="40">
        <v>408.3</v>
      </c>
      <c r="F1440" s="41">
        <v>104.88</v>
      </c>
      <c r="G1440" s="41">
        <v>513.17999999999995</v>
      </c>
    </row>
    <row r="1441" spans="1:7" s="42" customFormat="1" ht="26.4" x14ac:dyDescent="0.25">
      <c r="A1441" s="38" t="s">
        <v>3032</v>
      </c>
      <c r="B1441" s="39"/>
      <c r="C1441" s="38" t="s">
        <v>3033</v>
      </c>
      <c r="D1441" s="38" t="s">
        <v>7</v>
      </c>
      <c r="E1441" s="40">
        <v>684.52</v>
      </c>
      <c r="F1441" s="41">
        <v>104.88</v>
      </c>
      <c r="G1441" s="41">
        <v>789.4</v>
      </c>
    </row>
    <row r="1442" spans="1:7" s="42" customFormat="1" ht="26.4" x14ac:dyDescent="0.25">
      <c r="A1442" s="38" t="s">
        <v>3034</v>
      </c>
      <c r="B1442" s="39"/>
      <c r="C1442" s="38" t="s">
        <v>3035</v>
      </c>
      <c r="D1442" s="38" t="s">
        <v>7</v>
      </c>
      <c r="E1442" s="40">
        <v>425.1</v>
      </c>
      <c r="F1442" s="41">
        <v>104.88</v>
      </c>
      <c r="G1442" s="41">
        <v>529.98</v>
      </c>
    </row>
    <row r="1443" spans="1:7" s="42" customFormat="1" ht="26.4" x14ac:dyDescent="0.25">
      <c r="A1443" s="38" t="s">
        <v>3036</v>
      </c>
      <c r="B1443" s="39"/>
      <c r="C1443" s="38" t="s">
        <v>3037</v>
      </c>
      <c r="D1443" s="38" t="s">
        <v>7</v>
      </c>
      <c r="E1443" s="40">
        <v>761.09</v>
      </c>
      <c r="F1443" s="41">
        <v>104.88</v>
      </c>
      <c r="G1443" s="41">
        <v>865.97</v>
      </c>
    </row>
    <row r="1444" spans="1:7" s="42" customFormat="1" ht="26.4" x14ac:dyDescent="0.25">
      <c r="A1444" s="38" t="s">
        <v>3038</v>
      </c>
      <c r="B1444" s="39"/>
      <c r="C1444" s="38" t="s">
        <v>3039</v>
      </c>
      <c r="D1444" s="38" t="s">
        <v>7</v>
      </c>
      <c r="E1444" s="40">
        <v>732.02</v>
      </c>
      <c r="F1444" s="41">
        <v>52.45</v>
      </c>
      <c r="G1444" s="41">
        <v>784.47</v>
      </c>
    </row>
    <row r="1445" spans="1:7" s="42" customFormat="1" ht="26.4" x14ac:dyDescent="0.25">
      <c r="A1445" s="38" t="s">
        <v>3040</v>
      </c>
      <c r="B1445" s="39"/>
      <c r="C1445" s="38" t="s">
        <v>3041</v>
      </c>
      <c r="D1445" s="38" t="s">
        <v>7</v>
      </c>
      <c r="E1445" s="40">
        <v>670.29</v>
      </c>
      <c r="F1445" s="41">
        <v>52.45</v>
      </c>
      <c r="G1445" s="41">
        <v>722.74</v>
      </c>
    </row>
    <row r="1446" spans="1:7" s="42" customFormat="1" ht="26.4" x14ac:dyDescent="0.25">
      <c r="A1446" s="38" t="s">
        <v>3042</v>
      </c>
      <c r="B1446" s="39"/>
      <c r="C1446" s="38" t="s">
        <v>3043</v>
      </c>
      <c r="D1446" s="38" t="s">
        <v>7</v>
      </c>
      <c r="E1446" s="40">
        <v>701.02</v>
      </c>
      <c r="F1446" s="41">
        <v>52.45</v>
      </c>
      <c r="G1446" s="41">
        <v>753.47</v>
      </c>
    </row>
    <row r="1447" spans="1:7" s="42" customFormat="1" ht="26.4" x14ac:dyDescent="0.25">
      <c r="A1447" s="38" t="s">
        <v>3044</v>
      </c>
      <c r="B1447" s="39"/>
      <c r="C1447" s="38" t="s">
        <v>3045</v>
      </c>
      <c r="D1447" s="38" t="s">
        <v>7</v>
      </c>
      <c r="E1447" s="40">
        <v>768.16</v>
      </c>
      <c r="F1447" s="41">
        <v>52.45</v>
      </c>
      <c r="G1447" s="41">
        <v>820.61</v>
      </c>
    </row>
    <row r="1448" spans="1:7" s="42" customFormat="1" ht="26.4" x14ac:dyDescent="0.25">
      <c r="A1448" s="38" t="s">
        <v>3046</v>
      </c>
      <c r="B1448" s="39"/>
      <c r="C1448" s="38" t="s">
        <v>3047</v>
      </c>
      <c r="D1448" s="38" t="s">
        <v>7</v>
      </c>
      <c r="E1448" s="40">
        <v>716.16</v>
      </c>
      <c r="F1448" s="41">
        <v>104.88</v>
      </c>
      <c r="G1448" s="41">
        <v>821.04</v>
      </c>
    </row>
    <row r="1449" spans="1:7" s="42" customFormat="1" ht="26.4" x14ac:dyDescent="0.25">
      <c r="A1449" s="38" t="s">
        <v>3048</v>
      </c>
      <c r="B1449" s="39"/>
      <c r="C1449" s="38" t="s">
        <v>3049</v>
      </c>
      <c r="D1449" s="38" t="s">
        <v>7</v>
      </c>
      <c r="E1449" s="40">
        <v>761.94</v>
      </c>
      <c r="F1449" s="41">
        <v>104.88</v>
      </c>
      <c r="G1449" s="41">
        <v>866.82</v>
      </c>
    </row>
    <row r="1450" spans="1:7" s="42" customFormat="1" ht="15.9" customHeight="1" x14ac:dyDescent="0.25">
      <c r="A1450" s="32" t="s">
        <v>3050</v>
      </c>
      <c r="B1450" s="33" t="s">
        <v>3051</v>
      </c>
      <c r="C1450" s="34"/>
      <c r="D1450" s="43"/>
      <c r="E1450" s="44"/>
      <c r="F1450" s="44"/>
      <c r="G1450" s="45"/>
    </row>
    <row r="1451" spans="1:7" s="42" customFormat="1" ht="39.6" x14ac:dyDescent="0.25">
      <c r="A1451" s="38" t="s">
        <v>3052</v>
      </c>
      <c r="B1451" s="39"/>
      <c r="C1451" s="38" t="s">
        <v>3053</v>
      </c>
      <c r="D1451" s="38" t="s">
        <v>7</v>
      </c>
      <c r="E1451" s="40">
        <v>158.88999999999999</v>
      </c>
      <c r="F1451" s="41">
        <v>0</v>
      </c>
      <c r="G1451" s="41">
        <v>158.88999999999999</v>
      </c>
    </row>
    <row r="1452" spans="1:7" s="42" customFormat="1" ht="15.9" customHeight="1" x14ac:dyDescent="0.25">
      <c r="A1452" s="26" t="s">
        <v>3054</v>
      </c>
      <c r="B1452" s="27" t="s">
        <v>3055</v>
      </c>
      <c r="C1452" s="28"/>
      <c r="D1452" s="29"/>
      <c r="E1452" s="30"/>
      <c r="F1452" s="30"/>
      <c r="G1452" s="31"/>
    </row>
    <row r="1453" spans="1:7" s="42" customFormat="1" ht="15.9" customHeight="1" x14ac:dyDescent="0.25">
      <c r="A1453" s="32" t="s">
        <v>3056</v>
      </c>
      <c r="B1453" s="33" t="s">
        <v>3057</v>
      </c>
      <c r="C1453" s="34"/>
      <c r="D1453" s="43"/>
      <c r="E1453" s="44"/>
      <c r="F1453" s="44"/>
      <c r="G1453" s="45"/>
    </row>
    <row r="1454" spans="1:7" s="42" customFormat="1" ht="13.2" x14ac:dyDescent="0.25">
      <c r="A1454" s="38" t="s">
        <v>3058</v>
      </c>
      <c r="B1454" s="39"/>
      <c r="C1454" s="38" t="s">
        <v>3059</v>
      </c>
      <c r="D1454" s="38" t="s">
        <v>7</v>
      </c>
      <c r="E1454" s="40">
        <v>61.58</v>
      </c>
      <c r="F1454" s="41">
        <v>22.99</v>
      </c>
      <c r="G1454" s="41">
        <v>84.57</v>
      </c>
    </row>
    <row r="1455" spans="1:7" s="42" customFormat="1" ht="13.2" x14ac:dyDescent="0.25">
      <c r="A1455" s="38" t="s">
        <v>3060</v>
      </c>
      <c r="B1455" s="39"/>
      <c r="C1455" s="38" t="s">
        <v>3061</v>
      </c>
      <c r="D1455" s="38" t="s">
        <v>7</v>
      </c>
      <c r="E1455" s="40">
        <v>75.48</v>
      </c>
      <c r="F1455" s="41">
        <v>22.99</v>
      </c>
      <c r="G1455" s="41">
        <v>98.47</v>
      </c>
    </row>
    <row r="1456" spans="1:7" s="42" customFormat="1" ht="13.2" x14ac:dyDescent="0.25">
      <c r="A1456" s="38" t="s">
        <v>3062</v>
      </c>
      <c r="B1456" s="39"/>
      <c r="C1456" s="38" t="s">
        <v>3063</v>
      </c>
      <c r="D1456" s="38" t="s">
        <v>7</v>
      </c>
      <c r="E1456" s="40">
        <v>84.66</v>
      </c>
      <c r="F1456" s="41">
        <v>22.99</v>
      </c>
      <c r="G1456" s="41">
        <v>107.65</v>
      </c>
    </row>
    <row r="1457" spans="1:7" s="42" customFormat="1" ht="13.2" x14ac:dyDescent="0.25">
      <c r="A1457" s="38" t="s">
        <v>3064</v>
      </c>
      <c r="B1457" s="39"/>
      <c r="C1457" s="38" t="s">
        <v>3065</v>
      </c>
      <c r="D1457" s="38" t="s">
        <v>7</v>
      </c>
      <c r="E1457" s="40">
        <v>107.05</v>
      </c>
      <c r="F1457" s="41">
        <v>22.99</v>
      </c>
      <c r="G1457" s="41">
        <v>130.04</v>
      </c>
    </row>
    <row r="1458" spans="1:7" s="42" customFormat="1" ht="13.2" x14ac:dyDescent="0.25">
      <c r="A1458" s="38" t="s">
        <v>3066</v>
      </c>
      <c r="B1458" s="39"/>
      <c r="C1458" s="38" t="s">
        <v>3067</v>
      </c>
      <c r="D1458" s="38" t="s">
        <v>7</v>
      </c>
      <c r="E1458" s="40">
        <v>262.95999999999998</v>
      </c>
      <c r="F1458" s="41">
        <v>22.99</v>
      </c>
      <c r="G1458" s="41">
        <v>285.95</v>
      </c>
    </row>
    <row r="1459" spans="1:7" s="42" customFormat="1" ht="13.2" x14ac:dyDescent="0.25">
      <c r="A1459" s="38" t="s">
        <v>3068</v>
      </c>
      <c r="B1459" s="39"/>
      <c r="C1459" s="38" t="s">
        <v>3069</v>
      </c>
      <c r="D1459" s="38" t="s">
        <v>7</v>
      </c>
      <c r="E1459" s="40">
        <v>447.66</v>
      </c>
      <c r="F1459" s="41">
        <v>22.99</v>
      </c>
      <c r="G1459" s="41">
        <v>470.65</v>
      </c>
    </row>
    <row r="1460" spans="1:7" s="42" customFormat="1" ht="13.2" x14ac:dyDescent="0.25">
      <c r="A1460" s="38" t="s">
        <v>3070</v>
      </c>
      <c r="B1460" s="39"/>
      <c r="C1460" s="38" t="s">
        <v>3071</v>
      </c>
      <c r="D1460" s="38" t="s">
        <v>7</v>
      </c>
      <c r="E1460" s="40">
        <v>329.02</v>
      </c>
      <c r="F1460" s="41">
        <v>22.99</v>
      </c>
      <c r="G1460" s="41">
        <v>352.01</v>
      </c>
    </row>
    <row r="1461" spans="1:7" s="42" customFormat="1" ht="13.2" x14ac:dyDescent="0.25">
      <c r="A1461" s="38" t="s">
        <v>3072</v>
      </c>
      <c r="B1461" s="39"/>
      <c r="C1461" s="38" t="s">
        <v>3073</v>
      </c>
      <c r="D1461" s="38" t="s">
        <v>7</v>
      </c>
      <c r="E1461" s="40">
        <v>165.45</v>
      </c>
      <c r="F1461" s="41">
        <v>22.99</v>
      </c>
      <c r="G1461" s="41">
        <v>188.44</v>
      </c>
    </row>
    <row r="1462" spans="1:7" s="42" customFormat="1" ht="13.2" x14ac:dyDescent="0.25">
      <c r="A1462" s="38" t="s">
        <v>3074</v>
      </c>
      <c r="B1462" s="39"/>
      <c r="C1462" s="38" t="s">
        <v>3075</v>
      </c>
      <c r="D1462" s="38" t="s">
        <v>7</v>
      </c>
      <c r="E1462" s="40">
        <v>273.94</v>
      </c>
      <c r="F1462" s="41">
        <v>22.99</v>
      </c>
      <c r="G1462" s="41">
        <v>296.93</v>
      </c>
    </row>
    <row r="1463" spans="1:7" s="42" customFormat="1" ht="13.2" x14ac:dyDescent="0.25">
      <c r="A1463" s="38" t="s">
        <v>3076</v>
      </c>
      <c r="B1463" s="39"/>
      <c r="C1463" s="38" t="s">
        <v>3077</v>
      </c>
      <c r="D1463" s="38" t="s">
        <v>7</v>
      </c>
      <c r="E1463" s="40">
        <v>262.95</v>
      </c>
      <c r="F1463" s="41">
        <v>22.99</v>
      </c>
      <c r="G1463" s="41">
        <v>285.94</v>
      </c>
    </row>
    <row r="1464" spans="1:7" s="42" customFormat="1" ht="13.2" x14ac:dyDescent="0.25">
      <c r="A1464" s="38" t="s">
        <v>3078</v>
      </c>
      <c r="B1464" s="39"/>
      <c r="C1464" s="38" t="s">
        <v>3079</v>
      </c>
      <c r="D1464" s="38" t="s">
        <v>7</v>
      </c>
      <c r="E1464" s="40">
        <v>295.3</v>
      </c>
      <c r="F1464" s="41">
        <v>22.99</v>
      </c>
      <c r="G1464" s="41">
        <v>318.29000000000002</v>
      </c>
    </row>
    <row r="1465" spans="1:7" s="42" customFormat="1" ht="13.2" x14ac:dyDescent="0.25">
      <c r="A1465" s="38" t="s">
        <v>3080</v>
      </c>
      <c r="B1465" s="39"/>
      <c r="C1465" s="38" t="s">
        <v>3081</v>
      </c>
      <c r="D1465" s="38" t="s">
        <v>7</v>
      </c>
      <c r="E1465" s="40">
        <v>77.02</v>
      </c>
      <c r="F1465" s="41">
        <v>22.99</v>
      </c>
      <c r="G1465" s="41">
        <v>100.01</v>
      </c>
    </row>
    <row r="1466" spans="1:7" s="42" customFormat="1" ht="26.4" x14ac:dyDescent="0.25">
      <c r="A1466" s="38" t="s">
        <v>3082</v>
      </c>
      <c r="B1466" s="39"/>
      <c r="C1466" s="38" t="s">
        <v>3083</v>
      </c>
      <c r="D1466" s="38" t="s">
        <v>7</v>
      </c>
      <c r="E1466" s="40">
        <v>2747.63</v>
      </c>
      <c r="F1466" s="41">
        <v>0</v>
      </c>
      <c r="G1466" s="41">
        <v>2747.63</v>
      </c>
    </row>
    <row r="1467" spans="1:7" s="42" customFormat="1" ht="26.4" x14ac:dyDescent="0.25">
      <c r="A1467" s="38" t="s">
        <v>3084</v>
      </c>
      <c r="B1467" s="39"/>
      <c r="C1467" s="38" t="s">
        <v>3085</v>
      </c>
      <c r="D1467" s="38" t="s">
        <v>7</v>
      </c>
      <c r="E1467" s="40">
        <v>4680</v>
      </c>
      <c r="F1467" s="41">
        <v>0</v>
      </c>
      <c r="G1467" s="41">
        <v>4680</v>
      </c>
    </row>
    <row r="1468" spans="1:7" s="42" customFormat="1" ht="13.2" x14ac:dyDescent="0.25">
      <c r="A1468" s="38" t="s">
        <v>3086</v>
      </c>
      <c r="B1468" s="39"/>
      <c r="C1468" s="38" t="s">
        <v>3087</v>
      </c>
      <c r="D1468" s="38" t="s">
        <v>7</v>
      </c>
      <c r="E1468" s="40">
        <v>276.2</v>
      </c>
      <c r="F1468" s="41">
        <v>22.99</v>
      </c>
      <c r="G1468" s="41">
        <v>299.19</v>
      </c>
    </row>
    <row r="1469" spans="1:7" s="42" customFormat="1" ht="15.9" customHeight="1" x14ac:dyDescent="0.25">
      <c r="A1469" s="32" t="s">
        <v>3088</v>
      </c>
      <c r="B1469" s="33" t="s">
        <v>3089</v>
      </c>
      <c r="C1469" s="34"/>
      <c r="D1469" s="43"/>
      <c r="E1469" s="44"/>
      <c r="F1469" s="44"/>
      <c r="G1469" s="45"/>
    </row>
    <row r="1470" spans="1:7" s="42" customFormat="1" ht="13.2" x14ac:dyDescent="0.25">
      <c r="A1470" s="38" t="s">
        <v>3090</v>
      </c>
      <c r="B1470" s="39"/>
      <c r="C1470" s="38" t="s">
        <v>3091</v>
      </c>
      <c r="D1470" s="38" t="s">
        <v>7</v>
      </c>
      <c r="E1470" s="40">
        <v>160.08000000000001</v>
      </c>
      <c r="F1470" s="41">
        <v>0</v>
      </c>
      <c r="G1470" s="41">
        <v>160.08000000000001</v>
      </c>
    </row>
    <row r="1471" spans="1:7" s="42" customFormat="1" ht="13.2" x14ac:dyDescent="0.25">
      <c r="A1471" s="38" t="s">
        <v>3092</v>
      </c>
      <c r="B1471" s="39"/>
      <c r="C1471" s="38" t="s">
        <v>3093</v>
      </c>
      <c r="D1471" s="38" t="s">
        <v>7</v>
      </c>
      <c r="E1471" s="40">
        <v>170.34</v>
      </c>
      <c r="F1471" s="41">
        <v>0</v>
      </c>
      <c r="G1471" s="41">
        <v>170.34</v>
      </c>
    </row>
    <row r="1472" spans="1:7" s="42" customFormat="1" ht="13.2" x14ac:dyDescent="0.25">
      <c r="A1472" s="38" t="s">
        <v>3094</v>
      </c>
      <c r="B1472" s="39"/>
      <c r="C1472" s="38" t="s">
        <v>3095</v>
      </c>
      <c r="D1472" s="38" t="s">
        <v>7</v>
      </c>
      <c r="E1472" s="40">
        <v>216.11</v>
      </c>
      <c r="F1472" s="41">
        <v>0</v>
      </c>
      <c r="G1472" s="41">
        <v>216.11</v>
      </c>
    </row>
    <row r="1473" spans="1:7" s="42" customFormat="1" ht="13.2" x14ac:dyDescent="0.25">
      <c r="A1473" s="38" t="s">
        <v>3096</v>
      </c>
      <c r="B1473" s="39"/>
      <c r="C1473" s="38" t="s">
        <v>3097</v>
      </c>
      <c r="D1473" s="38" t="s">
        <v>7</v>
      </c>
      <c r="E1473" s="40">
        <v>231.88</v>
      </c>
      <c r="F1473" s="41">
        <v>0</v>
      </c>
      <c r="G1473" s="41">
        <v>231.88</v>
      </c>
    </row>
    <row r="1474" spans="1:7" s="42" customFormat="1" ht="13.2" x14ac:dyDescent="0.25">
      <c r="A1474" s="38" t="s">
        <v>3098</v>
      </c>
      <c r="B1474" s="39"/>
      <c r="C1474" s="38" t="s">
        <v>3099</v>
      </c>
      <c r="D1474" s="38" t="s">
        <v>7</v>
      </c>
      <c r="E1474" s="40">
        <v>277.95999999999998</v>
      </c>
      <c r="F1474" s="41">
        <v>0</v>
      </c>
      <c r="G1474" s="41">
        <v>277.95999999999998</v>
      </c>
    </row>
    <row r="1475" spans="1:7" s="42" customFormat="1" ht="13.2" x14ac:dyDescent="0.25">
      <c r="A1475" s="38" t="s">
        <v>3100</v>
      </c>
      <c r="B1475" s="39"/>
      <c r="C1475" s="38" t="s">
        <v>3101</v>
      </c>
      <c r="D1475" s="38" t="s">
        <v>7</v>
      </c>
      <c r="E1475" s="40">
        <v>352.03</v>
      </c>
      <c r="F1475" s="41">
        <v>0</v>
      </c>
      <c r="G1475" s="41">
        <v>352.03</v>
      </c>
    </row>
    <row r="1476" spans="1:7" s="42" customFormat="1" ht="13.2" x14ac:dyDescent="0.25">
      <c r="A1476" s="38" t="s">
        <v>3102</v>
      </c>
      <c r="B1476" s="39"/>
      <c r="C1476" s="38" t="s">
        <v>3103</v>
      </c>
      <c r="D1476" s="38" t="s">
        <v>7</v>
      </c>
      <c r="E1476" s="40">
        <v>483.64</v>
      </c>
      <c r="F1476" s="41">
        <v>0</v>
      </c>
      <c r="G1476" s="41">
        <v>483.64</v>
      </c>
    </row>
    <row r="1477" spans="1:7" s="42" customFormat="1" ht="13.2" x14ac:dyDescent="0.25">
      <c r="A1477" s="38" t="s">
        <v>3104</v>
      </c>
      <c r="B1477" s="39"/>
      <c r="C1477" s="38" t="s">
        <v>3105</v>
      </c>
      <c r="D1477" s="38" t="s">
        <v>7</v>
      </c>
      <c r="E1477" s="40">
        <v>374.8</v>
      </c>
      <c r="F1477" s="41">
        <v>0</v>
      </c>
      <c r="G1477" s="41">
        <v>374.8</v>
      </c>
    </row>
    <row r="1478" spans="1:7" ht="15.9" customHeight="1" x14ac:dyDescent="0.3">
      <c r="A1478" s="32" t="s">
        <v>3106</v>
      </c>
      <c r="B1478" s="33" t="s">
        <v>3107</v>
      </c>
      <c r="C1478" s="34"/>
      <c r="D1478" s="43"/>
      <c r="E1478" s="44"/>
      <c r="F1478" s="44"/>
      <c r="G1478" s="45"/>
    </row>
    <row r="1479" spans="1:7" s="42" customFormat="1" ht="13.2" x14ac:dyDescent="0.25">
      <c r="A1479" s="38" t="s">
        <v>3108</v>
      </c>
      <c r="B1479" s="39"/>
      <c r="C1479" s="38" t="s">
        <v>3109</v>
      </c>
      <c r="D1479" s="38" t="s">
        <v>7</v>
      </c>
      <c r="E1479" s="40">
        <v>367.51</v>
      </c>
      <c r="F1479" s="41">
        <v>0</v>
      </c>
      <c r="G1479" s="41">
        <v>367.51</v>
      </c>
    </row>
    <row r="1480" spans="1:7" s="42" customFormat="1" ht="13.2" x14ac:dyDescent="0.25">
      <c r="A1480" s="38" t="s">
        <v>3110</v>
      </c>
      <c r="B1480" s="39"/>
      <c r="C1480" s="38" t="s">
        <v>3111</v>
      </c>
      <c r="D1480" s="38" t="s">
        <v>7</v>
      </c>
      <c r="E1480" s="40">
        <v>627.94000000000005</v>
      </c>
      <c r="F1480" s="41">
        <v>0</v>
      </c>
      <c r="G1480" s="41">
        <v>627.94000000000005</v>
      </c>
    </row>
    <row r="1481" spans="1:7" x14ac:dyDescent="0.3">
      <c r="A1481" s="38" t="s">
        <v>3112</v>
      </c>
      <c r="B1481" s="39"/>
      <c r="C1481" s="38" t="s">
        <v>3113</v>
      </c>
      <c r="D1481" s="38" t="s">
        <v>7</v>
      </c>
      <c r="E1481" s="40">
        <v>563.63</v>
      </c>
      <c r="F1481" s="41">
        <v>0</v>
      </c>
      <c r="G1481" s="41">
        <v>563.63</v>
      </c>
    </row>
    <row r="1482" spans="1:7" s="42" customFormat="1" ht="26.4" x14ac:dyDescent="0.25">
      <c r="A1482" s="38" t="s">
        <v>3114</v>
      </c>
      <c r="B1482" s="39"/>
      <c r="C1482" s="38" t="s">
        <v>3115</v>
      </c>
      <c r="D1482" s="38" t="s">
        <v>7</v>
      </c>
      <c r="E1482" s="40">
        <v>911.56</v>
      </c>
      <c r="F1482" s="41">
        <v>0</v>
      </c>
      <c r="G1482" s="41">
        <v>911.56</v>
      </c>
    </row>
    <row r="1483" spans="1:7" s="42" customFormat="1" ht="15.9" customHeight="1" x14ac:dyDescent="0.25">
      <c r="A1483" s="32" t="s">
        <v>3116</v>
      </c>
      <c r="B1483" s="33" t="s">
        <v>3117</v>
      </c>
      <c r="C1483" s="34"/>
      <c r="D1483" s="43"/>
      <c r="E1483" s="44"/>
      <c r="F1483" s="44"/>
      <c r="G1483" s="45"/>
    </row>
    <row r="1484" spans="1:7" s="42" customFormat="1" ht="26.4" x14ac:dyDescent="0.25">
      <c r="A1484" s="38" t="s">
        <v>3118</v>
      </c>
      <c r="B1484" s="39"/>
      <c r="C1484" s="38" t="s">
        <v>3119</v>
      </c>
      <c r="D1484" s="38" t="s">
        <v>7</v>
      </c>
      <c r="E1484" s="40">
        <v>331.6</v>
      </c>
      <c r="F1484" s="41">
        <v>0</v>
      </c>
      <c r="G1484" s="41">
        <v>331.6</v>
      </c>
    </row>
    <row r="1485" spans="1:7" s="42" customFormat="1" ht="26.4" x14ac:dyDescent="0.25">
      <c r="A1485" s="38" t="s">
        <v>3120</v>
      </c>
      <c r="B1485" s="39"/>
      <c r="C1485" s="38" t="s">
        <v>3121</v>
      </c>
      <c r="D1485" s="38" t="s">
        <v>7</v>
      </c>
      <c r="E1485" s="40">
        <v>388.23</v>
      </c>
      <c r="F1485" s="41">
        <v>17.489999999999998</v>
      </c>
      <c r="G1485" s="41">
        <v>405.72</v>
      </c>
    </row>
    <row r="1486" spans="1:7" s="42" customFormat="1" ht="15.9" customHeight="1" x14ac:dyDescent="0.25">
      <c r="A1486" s="32" t="s">
        <v>3122</v>
      </c>
      <c r="B1486" s="33" t="s">
        <v>3123</v>
      </c>
      <c r="C1486" s="34"/>
      <c r="D1486" s="43"/>
      <c r="E1486" s="44"/>
      <c r="F1486" s="44"/>
      <c r="G1486" s="45"/>
    </row>
    <row r="1487" spans="1:7" s="42" customFormat="1" ht="13.2" x14ac:dyDescent="0.25">
      <c r="A1487" s="38" t="s">
        <v>3124</v>
      </c>
      <c r="B1487" s="39"/>
      <c r="C1487" s="38" t="s">
        <v>3125</v>
      </c>
      <c r="D1487" s="38" t="s">
        <v>9</v>
      </c>
      <c r="E1487" s="40">
        <v>1.05</v>
      </c>
      <c r="F1487" s="41">
        <v>3.44</v>
      </c>
      <c r="G1487" s="41">
        <v>4.49</v>
      </c>
    </row>
    <row r="1488" spans="1:7" s="42" customFormat="1" ht="26.4" x14ac:dyDescent="0.25">
      <c r="A1488" s="38" t="s">
        <v>3126</v>
      </c>
      <c r="B1488" s="39"/>
      <c r="C1488" s="38" t="s">
        <v>3127</v>
      </c>
      <c r="D1488" s="38" t="s">
        <v>7</v>
      </c>
      <c r="E1488" s="40">
        <v>5.26</v>
      </c>
      <c r="F1488" s="41">
        <v>45.98</v>
      </c>
      <c r="G1488" s="41">
        <v>51.24</v>
      </c>
    </row>
    <row r="1489" spans="1:7" s="42" customFormat="1" ht="15.9" customHeight="1" x14ac:dyDescent="0.25">
      <c r="A1489" s="26" t="s">
        <v>3128</v>
      </c>
      <c r="B1489" s="27" t="s">
        <v>3129</v>
      </c>
      <c r="C1489" s="28"/>
      <c r="D1489" s="29"/>
      <c r="E1489" s="30"/>
      <c r="F1489" s="30"/>
      <c r="G1489" s="31"/>
    </row>
    <row r="1490" spans="1:7" s="42" customFormat="1" ht="15.9" customHeight="1" x14ac:dyDescent="0.25">
      <c r="A1490" s="32" t="s">
        <v>3130</v>
      </c>
      <c r="B1490" s="33" t="s">
        <v>3131</v>
      </c>
      <c r="C1490" s="34"/>
      <c r="D1490" s="43"/>
      <c r="E1490" s="44"/>
      <c r="F1490" s="44"/>
      <c r="G1490" s="45"/>
    </row>
    <row r="1491" spans="1:7" s="42" customFormat="1" ht="26.4" x14ac:dyDescent="0.25">
      <c r="A1491" s="38" t="s">
        <v>3132</v>
      </c>
      <c r="B1491" s="39"/>
      <c r="C1491" s="38" t="s">
        <v>3133</v>
      </c>
      <c r="D1491" s="38" t="s">
        <v>7</v>
      </c>
      <c r="E1491" s="40">
        <v>389.04</v>
      </c>
      <c r="F1491" s="41">
        <v>80.739999999999995</v>
      </c>
      <c r="G1491" s="41">
        <v>469.78</v>
      </c>
    </row>
    <row r="1492" spans="1:7" s="42" customFormat="1" ht="26.4" x14ac:dyDescent="0.25">
      <c r="A1492" s="38" t="s">
        <v>3134</v>
      </c>
      <c r="B1492" s="39"/>
      <c r="C1492" s="38" t="s">
        <v>3135</v>
      </c>
      <c r="D1492" s="38" t="s">
        <v>7</v>
      </c>
      <c r="E1492" s="40">
        <v>315.14</v>
      </c>
      <c r="F1492" s="41">
        <v>80.739999999999995</v>
      </c>
      <c r="G1492" s="41">
        <v>395.88</v>
      </c>
    </row>
    <row r="1493" spans="1:7" s="42" customFormat="1" ht="26.4" x14ac:dyDescent="0.25">
      <c r="A1493" s="38" t="s">
        <v>3136</v>
      </c>
      <c r="B1493" s="39"/>
      <c r="C1493" s="38" t="s">
        <v>3137</v>
      </c>
      <c r="D1493" s="38" t="s">
        <v>7</v>
      </c>
      <c r="E1493" s="40">
        <v>532.03</v>
      </c>
      <c r="F1493" s="41">
        <v>80.739999999999995</v>
      </c>
      <c r="G1493" s="41">
        <v>612.77</v>
      </c>
    </row>
    <row r="1494" spans="1:7" s="42" customFormat="1" ht="13.2" x14ac:dyDescent="0.25">
      <c r="A1494" s="38" t="s">
        <v>3138</v>
      </c>
      <c r="B1494" s="39"/>
      <c r="C1494" s="38" t="s">
        <v>3139</v>
      </c>
      <c r="D1494" s="38" t="s">
        <v>7</v>
      </c>
      <c r="E1494" s="40">
        <v>65.67</v>
      </c>
      <c r="F1494" s="41">
        <v>80.739999999999995</v>
      </c>
      <c r="G1494" s="41">
        <v>146.41</v>
      </c>
    </row>
    <row r="1495" spans="1:7" s="42" customFormat="1" ht="15.9" customHeight="1" x14ac:dyDescent="0.25">
      <c r="A1495" s="32" t="s">
        <v>3140</v>
      </c>
      <c r="B1495" s="33" t="s">
        <v>3141</v>
      </c>
      <c r="C1495" s="34"/>
      <c r="D1495" s="43"/>
      <c r="E1495" s="44"/>
      <c r="F1495" s="44"/>
      <c r="G1495" s="45"/>
    </row>
    <row r="1496" spans="1:7" s="42" customFormat="1" ht="26.4" x14ac:dyDescent="0.25">
      <c r="A1496" s="38" t="s">
        <v>3142</v>
      </c>
      <c r="B1496" s="39"/>
      <c r="C1496" s="38" t="s">
        <v>3143</v>
      </c>
      <c r="D1496" s="38" t="s">
        <v>7</v>
      </c>
      <c r="E1496" s="40">
        <v>132.08000000000001</v>
      </c>
      <c r="F1496" s="41">
        <v>45.98</v>
      </c>
      <c r="G1496" s="41">
        <v>178.06</v>
      </c>
    </row>
    <row r="1497" spans="1:7" s="42" customFormat="1" ht="15.9" customHeight="1" x14ac:dyDescent="0.25">
      <c r="A1497" s="32" t="s">
        <v>3144</v>
      </c>
      <c r="B1497" s="33" t="s">
        <v>3145</v>
      </c>
      <c r="C1497" s="34"/>
      <c r="D1497" s="43"/>
      <c r="E1497" s="44"/>
      <c r="F1497" s="44"/>
      <c r="G1497" s="45"/>
    </row>
    <row r="1498" spans="1:7" s="42" customFormat="1" ht="26.4" x14ac:dyDescent="0.25">
      <c r="A1498" s="38" t="s">
        <v>3146</v>
      </c>
      <c r="B1498" s="39"/>
      <c r="C1498" s="38" t="s">
        <v>3147</v>
      </c>
      <c r="D1498" s="38" t="s">
        <v>7</v>
      </c>
      <c r="E1498" s="40">
        <v>1573.96</v>
      </c>
      <c r="F1498" s="41">
        <v>79.77</v>
      </c>
      <c r="G1498" s="41">
        <v>1653.73</v>
      </c>
    </row>
    <row r="1499" spans="1:7" s="42" customFormat="1" ht="39.6" x14ac:dyDescent="0.25">
      <c r="A1499" s="38" t="s">
        <v>3148</v>
      </c>
      <c r="B1499" s="39"/>
      <c r="C1499" s="38" t="s">
        <v>3149</v>
      </c>
      <c r="D1499" s="38" t="s">
        <v>9</v>
      </c>
      <c r="E1499" s="40">
        <v>218.61</v>
      </c>
      <c r="F1499" s="41">
        <v>64.510000000000005</v>
      </c>
      <c r="G1499" s="41">
        <v>283.12</v>
      </c>
    </row>
    <row r="1500" spans="1:7" s="42" customFormat="1" ht="39.6" x14ac:dyDescent="0.25">
      <c r="A1500" s="38" t="s">
        <v>3150</v>
      </c>
      <c r="B1500" s="39"/>
      <c r="C1500" s="38" t="s">
        <v>3151</v>
      </c>
      <c r="D1500" s="38" t="s">
        <v>9</v>
      </c>
      <c r="E1500" s="40">
        <v>39.26</v>
      </c>
      <c r="F1500" s="41">
        <v>20.97</v>
      </c>
      <c r="G1500" s="41">
        <v>60.23</v>
      </c>
    </row>
    <row r="1501" spans="1:7" s="42" customFormat="1" ht="26.4" x14ac:dyDescent="0.25">
      <c r="A1501" s="38" t="s">
        <v>3152</v>
      </c>
      <c r="B1501" s="39"/>
      <c r="C1501" s="38" t="s">
        <v>3153</v>
      </c>
      <c r="D1501" s="38" t="s">
        <v>9</v>
      </c>
      <c r="E1501" s="40">
        <v>73.569999999999993</v>
      </c>
      <c r="F1501" s="41">
        <v>9.6</v>
      </c>
      <c r="G1501" s="41">
        <v>83.17</v>
      </c>
    </row>
    <row r="1502" spans="1:7" s="42" customFormat="1" ht="13.2" x14ac:dyDescent="0.25">
      <c r="A1502" s="38" t="s">
        <v>3154</v>
      </c>
      <c r="B1502" s="39"/>
      <c r="C1502" s="38" t="s">
        <v>3155</v>
      </c>
      <c r="D1502" s="38" t="s">
        <v>9</v>
      </c>
      <c r="E1502" s="40">
        <v>54.72</v>
      </c>
      <c r="F1502" s="41">
        <v>5.24</v>
      </c>
      <c r="G1502" s="41">
        <v>59.96</v>
      </c>
    </row>
    <row r="1503" spans="1:7" s="42" customFormat="1" ht="39.6" x14ac:dyDescent="0.25">
      <c r="A1503" s="38" t="s">
        <v>3156</v>
      </c>
      <c r="B1503" s="39"/>
      <c r="C1503" s="38" t="s">
        <v>3157</v>
      </c>
      <c r="D1503" s="38" t="s">
        <v>9</v>
      </c>
      <c r="E1503" s="40">
        <v>108.29</v>
      </c>
      <c r="F1503" s="41">
        <v>57.17</v>
      </c>
      <c r="G1503" s="41">
        <v>165.46</v>
      </c>
    </row>
    <row r="1504" spans="1:7" s="42" customFormat="1" ht="26.4" x14ac:dyDescent="0.25">
      <c r="A1504" s="38" t="s">
        <v>3158</v>
      </c>
      <c r="B1504" s="39"/>
      <c r="C1504" s="38" t="s">
        <v>3159</v>
      </c>
      <c r="D1504" s="38" t="s">
        <v>9</v>
      </c>
      <c r="E1504" s="40">
        <v>74.44</v>
      </c>
      <c r="F1504" s="41">
        <v>29.2</v>
      </c>
      <c r="G1504" s="41">
        <v>103.64</v>
      </c>
    </row>
    <row r="1505" spans="1:7" s="42" customFormat="1" ht="15.9" customHeight="1" x14ac:dyDescent="0.25">
      <c r="A1505" s="26" t="s">
        <v>3160</v>
      </c>
      <c r="B1505" s="27" t="s">
        <v>3161</v>
      </c>
      <c r="C1505" s="28"/>
      <c r="D1505" s="29"/>
      <c r="E1505" s="30"/>
      <c r="F1505" s="30"/>
      <c r="G1505" s="31"/>
    </row>
    <row r="1506" spans="1:7" s="42" customFormat="1" ht="15.9" customHeight="1" x14ac:dyDescent="0.25">
      <c r="A1506" s="32" t="s">
        <v>3162</v>
      </c>
      <c r="B1506" s="33" t="s">
        <v>3163</v>
      </c>
      <c r="C1506" s="34"/>
      <c r="D1506" s="43"/>
      <c r="E1506" s="44"/>
      <c r="F1506" s="44"/>
      <c r="G1506" s="45"/>
    </row>
    <row r="1507" spans="1:7" s="42" customFormat="1" ht="26.4" x14ac:dyDescent="0.25">
      <c r="A1507" s="38" t="s">
        <v>3164</v>
      </c>
      <c r="B1507" s="39"/>
      <c r="C1507" s="38" t="s">
        <v>3165</v>
      </c>
      <c r="D1507" s="38" t="s">
        <v>477</v>
      </c>
      <c r="E1507" s="40">
        <v>178.07</v>
      </c>
      <c r="F1507" s="41">
        <v>52.45</v>
      </c>
      <c r="G1507" s="41">
        <v>230.52</v>
      </c>
    </row>
    <row r="1508" spans="1:7" s="42" customFormat="1" ht="26.4" x14ac:dyDescent="0.25">
      <c r="A1508" s="38" t="s">
        <v>3166</v>
      </c>
      <c r="B1508" s="39"/>
      <c r="C1508" s="38" t="s">
        <v>3167</v>
      </c>
      <c r="D1508" s="38" t="s">
        <v>477</v>
      </c>
      <c r="E1508" s="40">
        <v>404.3</v>
      </c>
      <c r="F1508" s="41">
        <v>69.92</v>
      </c>
      <c r="G1508" s="41">
        <v>474.22</v>
      </c>
    </row>
    <row r="1509" spans="1:7" s="42" customFormat="1" ht="26.4" x14ac:dyDescent="0.25">
      <c r="A1509" s="38" t="s">
        <v>3168</v>
      </c>
      <c r="B1509" s="39"/>
      <c r="C1509" s="38" t="s">
        <v>3169</v>
      </c>
      <c r="D1509" s="38" t="s">
        <v>477</v>
      </c>
      <c r="E1509" s="40">
        <v>138.66</v>
      </c>
      <c r="F1509" s="41">
        <v>52.45</v>
      </c>
      <c r="G1509" s="41">
        <v>191.11</v>
      </c>
    </row>
    <row r="1510" spans="1:7" s="42" customFormat="1" ht="26.4" x14ac:dyDescent="0.25">
      <c r="A1510" s="38" t="s">
        <v>3170</v>
      </c>
      <c r="B1510" s="39"/>
      <c r="C1510" s="38" t="s">
        <v>3171</v>
      </c>
      <c r="D1510" s="38" t="s">
        <v>477</v>
      </c>
      <c r="E1510" s="40">
        <v>343.23</v>
      </c>
      <c r="F1510" s="41">
        <v>69.92</v>
      </c>
      <c r="G1510" s="41">
        <v>413.15</v>
      </c>
    </row>
    <row r="1511" spans="1:7" s="42" customFormat="1" ht="26.4" x14ac:dyDescent="0.25">
      <c r="A1511" s="38" t="s">
        <v>3172</v>
      </c>
      <c r="B1511" s="39"/>
      <c r="C1511" s="38" t="s">
        <v>3173</v>
      </c>
      <c r="D1511" s="38" t="s">
        <v>477</v>
      </c>
      <c r="E1511" s="40">
        <v>110.45</v>
      </c>
      <c r="F1511" s="41">
        <v>52.45</v>
      </c>
      <c r="G1511" s="41">
        <v>162.9</v>
      </c>
    </row>
    <row r="1512" spans="1:7" s="42" customFormat="1" ht="26.4" x14ac:dyDescent="0.25">
      <c r="A1512" s="38" t="s">
        <v>3174</v>
      </c>
      <c r="B1512" s="39"/>
      <c r="C1512" s="38" t="s">
        <v>3175</v>
      </c>
      <c r="D1512" s="38" t="s">
        <v>477</v>
      </c>
      <c r="E1512" s="40">
        <v>152.29</v>
      </c>
      <c r="F1512" s="41">
        <v>0</v>
      </c>
      <c r="G1512" s="41">
        <v>152.29</v>
      </c>
    </row>
    <row r="1513" spans="1:7" s="42" customFormat="1" ht="26.4" x14ac:dyDescent="0.25">
      <c r="A1513" s="38" t="s">
        <v>3176</v>
      </c>
      <c r="B1513" s="39"/>
      <c r="C1513" s="38" t="s">
        <v>3177</v>
      </c>
      <c r="D1513" s="38" t="s">
        <v>477</v>
      </c>
      <c r="E1513" s="40">
        <v>238.57</v>
      </c>
      <c r="F1513" s="41">
        <v>0</v>
      </c>
      <c r="G1513" s="41">
        <v>238.57</v>
      </c>
    </row>
    <row r="1514" spans="1:7" s="42" customFormat="1" ht="26.4" x14ac:dyDescent="0.25">
      <c r="A1514" s="38" t="s">
        <v>3178</v>
      </c>
      <c r="B1514" s="39"/>
      <c r="C1514" s="38" t="s">
        <v>3179</v>
      </c>
      <c r="D1514" s="38" t="s">
        <v>169</v>
      </c>
      <c r="E1514" s="40">
        <v>225.25</v>
      </c>
      <c r="F1514" s="41">
        <v>58.15</v>
      </c>
      <c r="G1514" s="41">
        <v>283.39999999999998</v>
      </c>
    </row>
    <row r="1515" spans="1:7" s="42" customFormat="1" ht="26.4" x14ac:dyDescent="0.25">
      <c r="A1515" s="38" t="s">
        <v>3180</v>
      </c>
      <c r="B1515" s="39"/>
      <c r="C1515" s="38" t="s">
        <v>3181</v>
      </c>
      <c r="D1515" s="38" t="s">
        <v>477</v>
      </c>
      <c r="E1515" s="40">
        <v>328.75</v>
      </c>
      <c r="F1515" s="41">
        <v>58.15</v>
      </c>
      <c r="G1515" s="41">
        <v>386.9</v>
      </c>
    </row>
    <row r="1516" spans="1:7" s="42" customFormat="1" ht="26.4" x14ac:dyDescent="0.25">
      <c r="A1516" s="38" t="s">
        <v>3182</v>
      </c>
      <c r="B1516" s="39"/>
      <c r="C1516" s="38" t="s">
        <v>3183</v>
      </c>
      <c r="D1516" s="38" t="s">
        <v>169</v>
      </c>
      <c r="E1516" s="40">
        <v>187.38</v>
      </c>
      <c r="F1516" s="41">
        <v>16.399999999999999</v>
      </c>
      <c r="G1516" s="41">
        <v>203.78</v>
      </c>
    </row>
    <row r="1517" spans="1:7" s="42" customFormat="1" ht="26.4" x14ac:dyDescent="0.25">
      <c r="A1517" s="38" t="s">
        <v>3184</v>
      </c>
      <c r="B1517" s="39"/>
      <c r="C1517" s="38" t="s">
        <v>3185</v>
      </c>
      <c r="D1517" s="38" t="s">
        <v>169</v>
      </c>
      <c r="E1517" s="40">
        <v>194.09</v>
      </c>
      <c r="F1517" s="41">
        <v>16.399999999999999</v>
      </c>
      <c r="G1517" s="41">
        <v>210.49</v>
      </c>
    </row>
    <row r="1518" spans="1:7" s="42" customFormat="1" ht="26.4" x14ac:dyDescent="0.25">
      <c r="A1518" s="38" t="s">
        <v>3186</v>
      </c>
      <c r="B1518" s="39"/>
      <c r="C1518" s="38" t="s">
        <v>3187</v>
      </c>
      <c r="D1518" s="38" t="s">
        <v>169</v>
      </c>
      <c r="E1518" s="40">
        <v>2295.4</v>
      </c>
      <c r="F1518" s="41">
        <v>40.99</v>
      </c>
      <c r="G1518" s="41">
        <v>2336.39</v>
      </c>
    </row>
    <row r="1519" spans="1:7" s="42" customFormat="1" ht="26.4" x14ac:dyDescent="0.25">
      <c r="A1519" s="38" t="s">
        <v>3188</v>
      </c>
      <c r="B1519" s="39"/>
      <c r="C1519" s="38" t="s">
        <v>3189</v>
      </c>
      <c r="D1519" s="38" t="s">
        <v>169</v>
      </c>
      <c r="E1519" s="40">
        <v>432.52</v>
      </c>
      <c r="F1519" s="41">
        <v>30.75</v>
      </c>
      <c r="G1519" s="41">
        <v>463.27</v>
      </c>
    </row>
    <row r="1520" spans="1:7" s="42" customFormat="1" ht="13.2" x14ac:dyDescent="0.25">
      <c r="A1520" s="38" t="s">
        <v>3190</v>
      </c>
      <c r="B1520" s="39"/>
      <c r="C1520" s="38" t="s">
        <v>3191</v>
      </c>
      <c r="D1520" s="38" t="s">
        <v>169</v>
      </c>
      <c r="E1520" s="40">
        <v>18.46</v>
      </c>
      <c r="F1520" s="41">
        <v>10.49</v>
      </c>
      <c r="G1520" s="41">
        <v>28.95</v>
      </c>
    </row>
    <row r="1521" spans="1:7" s="42" customFormat="1" ht="26.4" x14ac:dyDescent="0.25">
      <c r="A1521" s="38" t="s">
        <v>3192</v>
      </c>
      <c r="B1521" s="39"/>
      <c r="C1521" s="38" t="s">
        <v>3193</v>
      </c>
      <c r="D1521" s="38" t="s">
        <v>477</v>
      </c>
      <c r="E1521" s="40">
        <v>608.46</v>
      </c>
      <c r="F1521" s="41">
        <v>5.04</v>
      </c>
      <c r="G1521" s="41">
        <v>613.5</v>
      </c>
    </row>
    <row r="1522" spans="1:7" s="42" customFormat="1" ht="39.6" x14ac:dyDescent="0.25">
      <c r="A1522" s="38" t="s">
        <v>3194</v>
      </c>
      <c r="B1522" s="39"/>
      <c r="C1522" s="38" t="s">
        <v>3195</v>
      </c>
      <c r="D1522" s="38" t="s">
        <v>477</v>
      </c>
      <c r="E1522" s="40">
        <v>873.07</v>
      </c>
      <c r="F1522" s="41">
        <v>5.04</v>
      </c>
      <c r="G1522" s="41">
        <v>878.11</v>
      </c>
    </row>
    <row r="1523" spans="1:7" s="42" customFormat="1" ht="26.4" x14ac:dyDescent="0.25">
      <c r="A1523" s="38" t="s">
        <v>3196</v>
      </c>
      <c r="B1523" s="39"/>
      <c r="C1523" s="38" t="s">
        <v>3197</v>
      </c>
      <c r="D1523" s="38" t="s">
        <v>477</v>
      </c>
      <c r="E1523" s="40">
        <v>692.71</v>
      </c>
      <c r="F1523" s="41">
        <v>5.04</v>
      </c>
      <c r="G1523" s="41">
        <v>697.75</v>
      </c>
    </row>
    <row r="1524" spans="1:7" s="42" customFormat="1" ht="26.4" x14ac:dyDescent="0.25">
      <c r="A1524" s="38" t="s">
        <v>3198</v>
      </c>
      <c r="B1524" s="39"/>
      <c r="C1524" s="38" t="s">
        <v>3199</v>
      </c>
      <c r="D1524" s="38" t="s">
        <v>169</v>
      </c>
      <c r="E1524" s="40">
        <v>800.15</v>
      </c>
      <c r="F1524" s="41">
        <v>40.99</v>
      </c>
      <c r="G1524" s="41">
        <v>841.14</v>
      </c>
    </row>
    <row r="1525" spans="1:7" s="42" customFormat="1" ht="39.6" x14ac:dyDescent="0.25">
      <c r="A1525" s="38" t="s">
        <v>3200</v>
      </c>
      <c r="B1525" s="39"/>
      <c r="C1525" s="38" t="s">
        <v>3201</v>
      </c>
      <c r="D1525" s="38" t="s">
        <v>169</v>
      </c>
      <c r="E1525" s="40">
        <v>671.43</v>
      </c>
      <c r="F1525" s="41">
        <v>81.98</v>
      </c>
      <c r="G1525" s="41">
        <v>753.41</v>
      </c>
    </row>
    <row r="1526" spans="1:7" s="42" customFormat="1" ht="26.4" x14ac:dyDescent="0.25">
      <c r="A1526" s="38" t="s">
        <v>3202</v>
      </c>
      <c r="B1526" s="39"/>
      <c r="C1526" s="38" t="s">
        <v>3203</v>
      </c>
      <c r="D1526" s="38" t="s">
        <v>169</v>
      </c>
      <c r="E1526" s="40">
        <v>203.01</v>
      </c>
      <c r="F1526" s="41">
        <v>52.45</v>
      </c>
      <c r="G1526" s="41">
        <v>255.46</v>
      </c>
    </row>
    <row r="1527" spans="1:7" s="42" customFormat="1" ht="15.9" customHeight="1" x14ac:dyDescent="0.25">
      <c r="A1527" s="32" t="s">
        <v>3204</v>
      </c>
      <c r="B1527" s="33" t="s">
        <v>3205</v>
      </c>
      <c r="C1527" s="34"/>
      <c r="D1527" s="43"/>
      <c r="E1527" s="44"/>
      <c r="F1527" s="44"/>
      <c r="G1527" s="45"/>
    </row>
    <row r="1528" spans="1:7" s="42" customFormat="1" ht="26.4" x14ac:dyDescent="0.25">
      <c r="A1528" s="38" t="s">
        <v>3206</v>
      </c>
      <c r="B1528" s="39"/>
      <c r="C1528" s="38" t="s">
        <v>3207</v>
      </c>
      <c r="D1528" s="38" t="s">
        <v>169</v>
      </c>
      <c r="E1528" s="40">
        <v>14.42</v>
      </c>
      <c r="F1528" s="41">
        <v>0</v>
      </c>
      <c r="G1528" s="41">
        <v>14.42</v>
      </c>
    </row>
    <row r="1529" spans="1:7" s="42" customFormat="1" ht="26.4" x14ac:dyDescent="0.25">
      <c r="A1529" s="38" t="s">
        <v>3208</v>
      </c>
      <c r="B1529" s="39"/>
      <c r="C1529" s="38" t="s">
        <v>3209</v>
      </c>
      <c r="D1529" s="38" t="s">
        <v>169</v>
      </c>
      <c r="E1529" s="40">
        <v>20.5</v>
      </c>
      <c r="F1529" s="41">
        <v>0</v>
      </c>
      <c r="G1529" s="41">
        <v>20.5</v>
      </c>
    </row>
    <row r="1530" spans="1:7" s="42" customFormat="1" ht="26.4" x14ac:dyDescent="0.25">
      <c r="A1530" s="38" t="s">
        <v>3210</v>
      </c>
      <c r="B1530" s="39"/>
      <c r="C1530" s="38" t="s">
        <v>3211</v>
      </c>
      <c r="D1530" s="38" t="s">
        <v>169</v>
      </c>
      <c r="E1530" s="40">
        <v>34.01</v>
      </c>
      <c r="F1530" s="41">
        <v>0</v>
      </c>
      <c r="G1530" s="41">
        <v>34.01</v>
      </c>
    </row>
    <row r="1531" spans="1:7" s="42" customFormat="1" ht="26.4" x14ac:dyDescent="0.25">
      <c r="A1531" s="38" t="s">
        <v>3212</v>
      </c>
      <c r="B1531" s="39"/>
      <c r="C1531" s="38" t="s">
        <v>3213</v>
      </c>
      <c r="D1531" s="38" t="s">
        <v>169</v>
      </c>
      <c r="E1531" s="40">
        <v>112.45</v>
      </c>
      <c r="F1531" s="41">
        <v>0</v>
      </c>
      <c r="G1531" s="41">
        <v>112.45</v>
      </c>
    </row>
    <row r="1532" spans="1:7" s="42" customFormat="1" ht="26.4" x14ac:dyDescent="0.25">
      <c r="A1532" s="38" t="s">
        <v>3214</v>
      </c>
      <c r="B1532" s="39"/>
      <c r="C1532" s="38" t="s">
        <v>3215</v>
      </c>
      <c r="D1532" s="38" t="s">
        <v>169</v>
      </c>
      <c r="E1532" s="40">
        <v>54.86</v>
      </c>
      <c r="F1532" s="41">
        <v>0</v>
      </c>
      <c r="G1532" s="41">
        <v>54.86</v>
      </c>
    </row>
    <row r="1533" spans="1:7" s="42" customFormat="1" ht="15.9" customHeight="1" x14ac:dyDescent="0.25">
      <c r="A1533" s="32" t="s">
        <v>3216</v>
      </c>
      <c r="B1533" s="33" t="s">
        <v>3217</v>
      </c>
      <c r="C1533" s="34"/>
      <c r="D1533" s="43"/>
      <c r="E1533" s="44"/>
      <c r="F1533" s="44"/>
      <c r="G1533" s="45"/>
    </row>
    <row r="1534" spans="1:7" s="42" customFormat="1" ht="13.2" x14ac:dyDescent="0.25">
      <c r="A1534" s="38" t="s">
        <v>3218</v>
      </c>
      <c r="B1534" s="39"/>
      <c r="C1534" s="38" t="s">
        <v>3219</v>
      </c>
      <c r="D1534" s="38" t="s">
        <v>169</v>
      </c>
      <c r="E1534" s="40">
        <v>0</v>
      </c>
      <c r="F1534" s="41">
        <v>52.45</v>
      </c>
      <c r="G1534" s="41">
        <v>52.45</v>
      </c>
    </row>
    <row r="1535" spans="1:7" s="42" customFormat="1" ht="26.4" x14ac:dyDescent="0.25">
      <c r="A1535" s="38" t="s">
        <v>3220</v>
      </c>
      <c r="B1535" s="39"/>
      <c r="C1535" s="38" t="s">
        <v>3221</v>
      </c>
      <c r="D1535" s="38" t="s">
        <v>169</v>
      </c>
      <c r="E1535" s="40">
        <v>573.22</v>
      </c>
      <c r="F1535" s="41">
        <v>40.99</v>
      </c>
      <c r="G1535" s="41">
        <v>614.21</v>
      </c>
    </row>
    <row r="1536" spans="1:7" s="42" customFormat="1" ht="26.4" x14ac:dyDescent="0.25">
      <c r="A1536" s="38" t="s">
        <v>3222</v>
      </c>
      <c r="B1536" s="39"/>
      <c r="C1536" s="38" t="s">
        <v>3223</v>
      </c>
      <c r="D1536" s="38" t="s">
        <v>169</v>
      </c>
      <c r="E1536" s="40">
        <v>0</v>
      </c>
      <c r="F1536" s="41">
        <v>45.11</v>
      </c>
      <c r="G1536" s="41">
        <v>45.11</v>
      </c>
    </row>
    <row r="1537" spans="1:7" s="42" customFormat="1" ht="26.4" x14ac:dyDescent="0.25">
      <c r="A1537" s="38" t="s">
        <v>3224</v>
      </c>
      <c r="B1537" s="39"/>
      <c r="C1537" s="38" t="s">
        <v>3225</v>
      </c>
      <c r="D1537" s="38" t="s">
        <v>477</v>
      </c>
      <c r="E1537" s="40">
        <v>1022.81</v>
      </c>
      <c r="F1537" s="41">
        <v>53.29</v>
      </c>
      <c r="G1537" s="41">
        <v>1076.0999999999999</v>
      </c>
    </row>
    <row r="1538" spans="1:7" s="42" customFormat="1" ht="13.2" x14ac:dyDescent="0.25">
      <c r="A1538" s="38" t="s">
        <v>3226</v>
      </c>
      <c r="B1538" s="39"/>
      <c r="C1538" s="38" t="s">
        <v>3227</v>
      </c>
      <c r="D1538" s="38" t="s">
        <v>169</v>
      </c>
      <c r="E1538" s="40">
        <v>0</v>
      </c>
      <c r="F1538" s="41">
        <v>5.94</v>
      </c>
      <c r="G1538" s="41">
        <v>5.94</v>
      </c>
    </row>
    <row r="1539" spans="1:7" s="42" customFormat="1" ht="13.2" x14ac:dyDescent="0.25">
      <c r="A1539" s="38" t="s">
        <v>3228</v>
      </c>
      <c r="B1539" s="39"/>
      <c r="C1539" s="38" t="s">
        <v>3229</v>
      </c>
      <c r="D1539" s="38" t="s">
        <v>477</v>
      </c>
      <c r="E1539" s="40">
        <v>249.77</v>
      </c>
      <c r="F1539" s="41">
        <v>104.88</v>
      </c>
      <c r="G1539" s="41">
        <v>354.65</v>
      </c>
    </row>
    <row r="1540" spans="1:7" s="42" customFormat="1" ht="26.4" x14ac:dyDescent="0.25">
      <c r="A1540" s="38" t="s">
        <v>3230</v>
      </c>
      <c r="B1540" s="39"/>
      <c r="C1540" s="38" t="s">
        <v>3231</v>
      </c>
      <c r="D1540" s="38" t="s">
        <v>169</v>
      </c>
      <c r="E1540" s="40">
        <v>90.04</v>
      </c>
      <c r="F1540" s="41">
        <v>19.87</v>
      </c>
      <c r="G1540" s="41">
        <v>109.91</v>
      </c>
    </row>
    <row r="1541" spans="1:7" s="42" customFormat="1" ht="26.4" x14ac:dyDescent="0.25">
      <c r="A1541" s="38" t="s">
        <v>3232</v>
      </c>
      <c r="B1541" s="39"/>
      <c r="C1541" s="38" t="s">
        <v>3233</v>
      </c>
      <c r="D1541" s="38" t="s">
        <v>477</v>
      </c>
      <c r="E1541" s="40">
        <v>2475.4299999999998</v>
      </c>
      <c r="F1541" s="41">
        <v>122.97</v>
      </c>
      <c r="G1541" s="41">
        <v>2598.4</v>
      </c>
    </row>
    <row r="1542" spans="1:7" s="42" customFormat="1" ht="26.4" x14ac:dyDescent="0.25">
      <c r="A1542" s="38" t="s">
        <v>3234</v>
      </c>
      <c r="B1542" s="39"/>
      <c r="C1542" s="38" t="s">
        <v>3235</v>
      </c>
      <c r="D1542" s="38" t="s">
        <v>169</v>
      </c>
      <c r="E1542" s="40">
        <v>231.73</v>
      </c>
      <c r="F1542" s="41">
        <v>40.99</v>
      </c>
      <c r="G1542" s="41">
        <v>272.72000000000003</v>
      </c>
    </row>
    <row r="1543" spans="1:7" s="42" customFormat="1" ht="26.4" x14ac:dyDescent="0.25">
      <c r="A1543" s="38" t="s">
        <v>3236</v>
      </c>
      <c r="B1543" s="39"/>
      <c r="C1543" s="38" t="s">
        <v>3237</v>
      </c>
      <c r="D1543" s="38" t="s">
        <v>169</v>
      </c>
      <c r="E1543" s="40">
        <v>193.33</v>
      </c>
      <c r="F1543" s="41">
        <v>30.75</v>
      </c>
      <c r="G1543" s="41">
        <v>224.08</v>
      </c>
    </row>
    <row r="1544" spans="1:7" s="42" customFormat="1" ht="26.4" x14ac:dyDescent="0.25">
      <c r="A1544" s="38" t="s">
        <v>3238</v>
      </c>
      <c r="B1544" s="39"/>
      <c r="C1544" s="38" t="s">
        <v>3239</v>
      </c>
      <c r="D1544" s="38" t="s">
        <v>169</v>
      </c>
      <c r="E1544" s="40">
        <v>53.8</v>
      </c>
      <c r="F1544" s="41">
        <v>6.97</v>
      </c>
      <c r="G1544" s="41">
        <v>60.77</v>
      </c>
    </row>
    <row r="1545" spans="1:7" s="42" customFormat="1" ht="26.4" x14ac:dyDescent="0.25">
      <c r="A1545" s="38" t="s">
        <v>3240</v>
      </c>
      <c r="B1545" s="39"/>
      <c r="C1545" s="38" t="s">
        <v>3241</v>
      </c>
      <c r="D1545" s="38" t="s">
        <v>169</v>
      </c>
      <c r="E1545" s="40">
        <v>59.13</v>
      </c>
      <c r="F1545" s="41">
        <v>6.97</v>
      </c>
      <c r="G1545" s="41">
        <v>66.099999999999994</v>
      </c>
    </row>
    <row r="1546" spans="1:7" s="42" customFormat="1" ht="26.4" x14ac:dyDescent="0.25">
      <c r="A1546" s="38" t="s">
        <v>3242</v>
      </c>
      <c r="B1546" s="39"/>
      <c r="C1546" s="38" t="s">
        <v>3243</v>
      </c>
      <c r="D1546" s="38" t="s">
        <v>169</v>
      </c>
      <c r="E1546" s="40">
        <v>141.62</v>
      </c>
      <c r="F1546" s="41">
        <v>6.97</v>
      </c>
      <c r="G1546" s="41">
        <v>148.59</v>
      </c>
    </row>
    <row r="1547" spans="1:7" s="42" customFormat="1" ht="26.4" x14ac:dyDescent="0.25">
      <c r="A1547" s="38" t="s">
        <v>3244</v>
      </c>
      <c r="B1547" s="39"/>
      <c r="C1547" s="38" t="s">
        <v>3245</v>
      </c>
      <c r="D1547" s="38" t="s">
        <v>477</v>
      </c>
      <c r="E1547" s="40">
        <v>17.87</v>
      </c>
      <c r="F1547" s="41">
        <v>5.94</v>
      </c>
      <c r="G1547" s="41">
        <v>23.81</v>
      </c>
    </row>
    <row r="1548" spans="1:7" s="42" customFormat="1" ht="26.4" x14ac:dyDescent="0.25">
      <c r="A1548" s="38" t="s">
        <v>3246</v>
      </c>
      <c r="B1548" s="39"/>
      <c r="C1548" s="38" t="s">
        <v>3247</v>
      </c>
      <c r="D1548" s="38" t="s">
        <v>169</v>
      </c>
      <c r="E1548" s="40">
        <v>24.88</v>
      </c>
      <c r="F1548" s="41">
        <v>5.94</v>
      </c>
      <c r="G1548" s="41">
        <v>30.82</v>
      </c>
    </row>
    <row r="1549" spans="1:7" s="42" customFormat="1" ht="26.4" x14ac:dyDescent="0.25">
      <c r="A1549" s="38" t="s">
        <v>3248</v>
      </c>
      <c r="B1549" s="39"/>
      <c r="C1549" s="38" t="s">
        <v>3249</v>
      </c>
      <c r="D1549" s="38" t="s">
        <v>169</v>
      </c>
      <c r="E1549" s="40">
        <v>31.65</v>
      </c>
      <c r="F1549" s="41">
        <v>5.94</v>
      </c>
      <c r="G1549" s="41">
        <v>37.590000000000003</v>
      </c>
    </row>
    <row r="1550" spans="1:7" s="42" customFormat="1" ht="26.4" x14ac:dyDescent="0.25">
      <c r="A1550" s="38" t="s">
        <v>3250</v>
      </c>
      <c r="B1550" s="39"/>
      <c r="C1550" s="38" t="s">
        <v>3251</v>
      </c>
      <c r="D1550" s="38" t="s">
        <v>477</v>
      </c>
      <c r="E1550" s="40">
        <v>136.63999999999999</v>
      </c>
      <c r="F1550" s="41">
        <v>12.59</v>
      </c>
      <c r="G1550" s="41">
        <v>149.22999999999999</v>
      </c>
    </row>
    <row r="1551" spans="1:7" s="42" customFormat="1" ht="26.4" x14ac:dyDescent="0.25">
      <c r="A1551" s="38" t="s">
        <v>3252</v>
      </c>
      <c r="B1551" s="39"/>
      <c r="C1551" s="38" t="s">
        <v>3253</v>
      </c>
      <c r="D1551" s="38" t="s">
        <v>169</v>
      </c>
      <c r="E1551" s="40">
        <v>34.78</v>
      </c>
      <c r="F1551" s="41">
        <v>6.97</v>
      </c>
      <c r="G1551" s="41">
        <v>41.75</v>
      </c>
    </row>
    <row r="1552" spans="1:7" s="42" customFormat="1" ht="26.4" x14ac:dyDescent="0.25">
      <c r="A1552" s="38" t="s">
        <v>3254</v>
      </c>
      <c r="B1552" s="39"/>
      <c r="C1552" s="38" t="s">
        <v>3255</v>
      </c>
      <c r="D1552" s="38" t="s">
        <v>169</v>
      </c>
      <c r="E1552" s="40">
        <v>69.290000000000006</v>
      </c>
      <c r="F1552" s="41">
        <v>6.97</v>
      </c>
      <c r="G1552" s="41">
        <v>76.260000000000005</v>
      </c>
    </row>
    <row r="1553" spans="1:7" s="42" customFormat="1" ht="26.4" x14ac:dyDescent="0.25">
      <c r="A1553" s="38" t="s">
        <v>3256</v>
      </c>
      <c r="B1553" s="39"/>
      <c r="C1553" s="38" t="s">
        <v>3257</v>
      </c>
      <c r="D1553" s="38" t="s">
        <v>169</v>
      </c>
      <c r="E1553" s="40">
        <v>68.06</v>
      </c>
      <c r="F1553" s="41">
        <v>5.04</v>
      </c>
      <c r="G1553" s="41">
        <v>73.099999999999994</v>
      </c>
    </row>
    <row r="1554" spans="1:7" s="42" customFormat="1" ht="26.4" x14ac:dyDescent="0.25">
      <c r="A1554" s="38" t="s">
        <v>3258</v>
      </c>
      <c r="B1554" s="39"/>
      <c r="C1554" s="38" t="s">
        <v>3259</v>
      </c>
      <c r="D1554" s="38" t="s">
        <v>169</v>
      </c>
      <c r="E1554" s="40">
        <v>115.01</v>
      </c>
      <c r="F1554" s="41">
        <v>6.97</v>
      </c>
      <c r="G1554" s="41">
        <v>121.98</v>
      </c>
    </row>
    <row r="1555" spans="1:7" s="42" customFormat="1" ht="26.4" x14ac:dyDescent="0.25">
      <c r="A1555" s="38" t="s">
        <v>3260</v>
      </c>
      <c r="B1555" s="39"/>
      <c r="C1555" s="38" t="s">
        <v>3261</v>
      </c>
      <c r="D1555" s="38" t="s">
        <v>169</v>
      </c>
      <c r="E1555" s="40">
        <v>653.58000000000004</v>
      </c>
      <c r="F1555" s="41">
        <v>61.49</v>
      </c>
      <c r="G1555" s="41">
        <v>715.07</v>
      </c>
    </row>
    <row r="1556" spans="1:7" s="42" customFormat="1" ht="13.2" x14ac:dyDescent="0.25">
      <c r="A1556" s="38" t="s">
        <v>3262</v>
      </c>
      <c r="B1556" s="39"/>
      <c r="C1556" s="38" t="s">
        <v>3263</v>
      </c>
      <c r="D1556" s="38" t="s">
        <v>169</v>
      </c>
      <c r="E1556" s="40">
        <v>11.49</v>
      </c>
      <c r="F1556" s="41">
        <v>39.729999999999997</v>
      </c>
      <c r="G1556" s="41">
        <v>51.22</v>
      </c>
    </row>
    <row r="1557" spans="1:7" s="42" customFormat="1" ht="26.4" x14ac:dyDescent="0.25">
      <c r="A1557" s="38" t="s">
        <v>3264</v>
      </c>
      <c r="B1557" s="39"/>
      <c r="C1557" s="38" t="s">
        <v>3265</v>
      </c>
      <c r="D1557" s="38" t="s">
        <v>169</v>
      </c>
      <c r="E1557" s="40">
        <v>16.75</v>
      </c>
      <c r="F1557" s="41">
        <v>6.97</v>
      </c>
      <c r="G1557" s="41">
        <v>23.72</v>
      </c>
    </row>
    <row r="1558" spans="1:7" s="42" customFormat="1" ht="13.2" x14ac:dyDescent="0.25">
      <c r="A1558" s="38" t="s">
        <v>3266</v>
      </c>
      <c r="B1558" s="39"/>
      <c r="C1558" s="38" t="s">
        <v>3267</v>
      </c>
      <c r="D1558" s="38" t="s">
        <v>169</v>
      </c>
      <c r="E1558" s="40">
        <v>113.86</v>
      </c>
      <c r="F1558" s="41">
        <v>6.97</v>
      </c>
      <c r="G1558" s="41">
        <v>120.83</v>
      </c>
    </row>
    <row r="1559" spans="1:7" s="42" customFormat="1" ht="26.4" x14ac:dyDescent="0.25">
      <c r="A1559" s="38" t="s">
        <v>3268</v>
      </c>
      <c r="B1559" s="39"/>
      <c r="C1559" s="38" t="s">
        <v>3269</v>
      </c>
      <c r="D1559" s="38" t="s">
        <v>169</v>
      </c>
      <c r="E1559" s="40">
        <v>8659.07</v>
      </c>
      <c r="F1559" s="41">
        <v>0</v>
      </c>
      <c r="G1559" s="41">
        <v>8659.07</v>
      </c>
    </row>
    <row r="1560" spans="1:7" s="42" customFormat="1" ht="26.4" x14ac:dyDescent="0.25">
      <c r="A1560" s="38" t="s">
        <v>3270</v>
      </c>
      <c r="B1560" s="39"/>
      <c r="C1560" s="38" t="s">
        <v>3271</v>
      </c>
      <c r="D1560" s="38" t="s">
        <v>169</v>
      </c>
      <c r="E1560" s="40">
        <v>12037.46</v>
      </c>
      <c r="F1560" s="41">
        <v>0</v>
      </c>
      <c r="G1560" s="41">
        <v>12037.46</v>
      </c>
    </row>
    <row r="1561" spans="1:7" s="42" customFormat="1" ht="26.4" x14ac:dyDescent="0.25">
      <c r="A1561" s="38" t="s">
        <v>3272</v>
      </c>
      <c r="B1561" s="39"/>
      <c r="C1561" s="38" t="s">
        <v>3273</v>
      </c>
      <c r="D1561" s="38" t="s">
        <v>477</v>
      </c>
      <c r="E1561" s="40">
        <v>632.59</v>
      </c>
      <c r="F1561" s="41">
        <v>77.52</v>
      </c>
      <c r="G1561" s="41">
        <v>710.11</v>
      </c>
    </row>
    <row r="1562" spans="1:7" s="42" customFormat="1" ht="26.4" x14ac:dyDescent="0.25">
      <c r="A1562" s="38" t="s">
        <v>3274</v>
      </c>
      <c r="B1562" s="39"/>
      <c r="C1562" s="38" t="s">
        <v>3275</v>
      </c>
      <c r="D1562" s="38" t="s">
        <v>477</v>
      </c>
      <c r="E1562" s="40">
        <v>1298.6300000000001</v>
      </c>
      <c r="F1562" s="41">
        <v>155.04</v>
      </c>
      <c r="G1562" s="41">
        <v>1453.67</v>
      </c>
    </row>
    <row r="1563" spans="1:7" s="42" customFormat="1" ht="52.8" x14ac:dyDescent="0.25">
      <c r="A1563" s="38" t="s">
        <v>3276</v>
      </c>
      <c r="B1563" s="39"/>
      <c r="C1563" s="38" t="s">
        <v>3277</v>
      </c>
      <c r="D1563" s="38" t="s">
        <v>477</v>
      </c>
      <c r="E1563" s="40">
        <v>1222.67</v>
      </c>
      <c r="F1563" s="41">
        <v>163.96</v>
      </c>
      <c r="G1563" s="41">
        <v>1386.63</v>
      </c>
    </row>
    <row r="1564" spans="1:7" s="42" customFormat="1" ht="52.8" x14ac:dyDescent="0.25">
      <c r="A1564" s="38" t="s">
        <v>3278</v>
      </c>
      <c r="B1564" s="39"/>
      <c r="C1564" s="38" t="s">
        <v>3279</v>
      </c>
      <c r="D1564" s="38" t="s">
        <v>477</v>
      </c>
      <c r="E1564" s="40">
        <v>1298.53</v>
      </c>
      <c r="F1564" s="41">
        <v>163.96</v>
      </c>
      <c r="G1564" s="41">
        <v>1462.49</v>
      </c>
    </row>
    <row r="1565" spans="1:7" s="42" customFormat="1" ht="26.4" x14ac:dyDescent="0.25">
      <c r="A1565" s="38" t="s">
        <v>3280</v>
      </c>
      <c r="B1565" s="39"/>
      <c r="C1565" s="38" t="s">
        <v>3281</v>
      </c>
      <c r="D1565" s="38" t="s">
        <v>9</v>
      </c>
      <c r="E1565" s="40">
        <v>51.95</v>
      </c>
      <c r="F1565" s="41">
        <v>9.6</v>
      </c>
      <c r="G1565" s="41">
        <v>61.55</v>
      </c>
    </row>
    <row r="1566" spans="1:7" s="42" customFormat="1" ht="15.9" customHeight="1" x14ac:dyDescent="0.25">
      <c r="A1566" s="26" t="s">
        <v>3282</v>
      </c>
      <c r="B1566" s="27" t="s">
        <v>3283</v>
      </c>
      <c r="C1566" s="28"/>
      <c r="D1566" s="29"/>
      <c r="E1566" s="30"/>
      <c r="F1566" s="30"/>
      <c r="G1566" s="31"/>
    </row>
    <row r="1567" spans="1:7" s="42" customFormat="1" ht="15.9" customHeight="1" x14ac:dyDescent="0.25">
      <c r="A1567" s="32" t="s">
        <v>3284</v>
      </c>
      <c r="B1567" s="33" t="s">
        <v>3285</v>
      </c>
      <c r="C1567" s="34"/>
      <c r="D1567" s="43"/>
      <c r="E1567" s="44"/>
      <c r="F1567" s="44"/>
      <c r="G1567" s="45"/>
    </row>
    <row r="1568" spans="1:7" s="42" customFormat="1" ht="13.2" x14ac:dyDescent="0.25">
      <c r="A1568" s="38" t="s">
        <v>3286</v>
      </c>
      <c r="B1568" s="39"/>
      <c r="C1568" s="38" t="s">
        <v>3287</v>
      </c>
      <c r="D1568" s="38" t="s">
        <v>9</v>
      </c>
      <c r="E1568" s="40">
        <v>4.42</v>
      </c>
      <c r="F1568" s="41">
        <v>12.41</v>
      </c>
      <c r="G1568" s="41">
        <v>16.829999999999998</v>
      </c>
    </row>
    <row r="1569" spans="1:7" s="42" customFormat="1" ht="13.2" x14ac:dyDescent="0.25">
      <c r="A1569" s="38" t="s">
        <v>3288</v>
      </c>
      <c r="B1569" s="39"/>
      <c r="C1569" s="38" t="s">
        <v>3289</v>
      </c>
      <c r="D1569" s="38" t="s">
        <v>732</v>
      </c>
      <c r="E1569" s="40">
        <v>23.63</v>
      </c>
      <c r="F1569" s="41">
        <v>55.5</v>
      </c>
      <c r="G1569" s="41">
        <v>79.13</v>
      </c>
    </row>
    <row r="1570" spans="1:7" s="42" customFormat="1" ht="13.2" x14ac:dyDescent="0.25">
      <c r="A1570" s="38" t="s">
        <v>3290</v>
      </c>
      <c r="B1570" s="39"/>
      <c r="C1570" s="38" t="s">
        <v>3291</v>
      </c>
      <c r="D1570" s="38" t="s">
        <v>9</v>
      </c>
      <c r="E1570" s="40">
        <v>5.4</v>
      </c>
      <c r="F1570" s="41">
        <v>12.41</v>
      </c>
      <c r="G1570" s="41">
        <v>17.809999999999999</v>
      </c>
    </row>
    <row r="1571" spans="1:7" s="42" customFormat="1" ht="13.2" x14ac:dyDescent="0.25">
      <c r="A1571" s="38" t="s">
        <v>3292</v>
      </c>
      <c r="B1571" s="39"/>
      <c r="C1571" s="38" t="s">
        <v>3293</v>
      </c>
      <c r="D1571" s="38" t="s">
        <v>732</v>
      </c>
      <c r="E1571" s="40">
        <v>8.31</v>
      </c>
      <c r="F1571" s="41">
        <v>12.41</v>
      </c>
      <c r="G1571" s="41">
        <v>20.72</v>
      </c>
    </row>
    <row r="1572" spans="1:7" s="42" customFormat="1" ht="13.2" x14ac:dyDescent="0.25">
      <c r="A1572" s="38" t="s">
        <v>3294</v>
      </c>
      <c r="B1572" s="39"/>
      <c r="C1572" s="38" t="s">
        <v>3295</v>
      </c>
      <c r="D1572" s="38" t="s">
        <v>732</v>
      </c>
      <c r="E1572" s="40">
        <v>5.15</v>
      </c>
      <c r="F1572" s="41">
        <v>12.41</v>
      </c>
      <c r="G1572" s="41">
        <v>17.559999999999999</v>
      </c>
    </row>
    <row r="1573" spans="1:7" s="42" customFormat="1" ht="15.9" customHeight="1" x14ac:dyDescent="0.25">
      <c r="A1573" s="32" t="s">
        <v>3296</v>
      </c>
      <c r="B1573" s="33" t="s">
        <v>3297</v>
      </c>
      <c r="C1573" s="34"/>
      <c r="D1573" s="43"/>
      <c r="E1573" s="44"/>
      <c r="F1573" s="44"/>
      <c r="G1573" s="45"/>
    </row>
    <row r="1574" spans="1:7" s="42" customFormat="1" ht="26.4" x14ac:dyDescent="0.25">
      <c r="A1574" s="38" t="s">
        <v>3298</v>
      </c>
      <c r="B1574" s="39"/>
      <c r="C1574" s="38" t="s">
        <v>3299</v>
      </c>
      <c r="D1574" s="38" t="s">
        <v>9</v>
      </c>
      <c r="E1574" s="40">
        <v>4.91</v>
      </c>
      <c r="F1574" s="41">
        <v>10.49</v>
      </c>
      <c r="G1574" s="41">
        <v>15.4</v>
      </c>
    </row>
    <row r="1575" spans="1:7" s="42" customFormat="1" ht="26.4" x14ac:dyDescent="0.25">
      <c r="A1575" s="38" t="s">
        <v>3300</v>
      </c>
      <c r="B1575" s="39"/>
      <c r="C1575" s="38" t="s">
        <v>3301</v>
      </c>
      <c r="D1575" s="38" t="s">
        <v>9</v>
      </c>
      <c r="E1575" s="40">
        <v>8.2100000000000009</v>
      </c>
      <c r="F1575" s="41">
        <v>10.49</v>
      </c>
      <c r="G1575" s="41">
        <v>18.7</v>
      </c>
    </row>
    <row r="1576" spans="1:7" s="42" customFormat="1" ht="26.4" x14ac:dyDescent="0.25">
      <c r="A1576" s="38" t="s">
        <v>3302</v>
      </c>
      <c r="B1576" s="39"/>
      <c r="C1576" s="38" t="s">
        <v>3303</v>
      </c>
      <c r="D1576" s="38" t="s">
        <v>9</v>
      </c>
      <c r="E1576" s="40">
        <v>4.68</v>
      </c>
      <c r="F1576" s="41">
        <v>10.49</v>
      </c>
      <c r="G1576" s="41">
        <v>15.17</v>
      </c>
    </row>
    <row r="1577" spans="1:7" s="42" customFormat="1" ht="26.4" x14ac:dyDescent="0.25">
      <c r="A1577" s="38" t="s">
        <v>3304</v>
      </c>
      <c r="B1577" s="39"/>
      <c r="C1577" s="38" t="s">
        <v>3305</v>
      </c>
      <c r="D1577" s="38" t="s">
        <v>9</v>
      </c>
      <c r="E1577" s="40">
        <v>11.58</v>
      </c>
      <c r="F1577" s="41">
        <v>10.49</v>
      </c>
      <c r="G1577" s="41">
        <v>22.07</v>
      </c>
    </row>
    <row r="1578" spans="1:7" s="42" customFormat="1" ht="15.9" customHeight="1" x14ac:dyDescent="0.25">
      <c r="A1578" s="32" t="s">
        <v>3306</v>
      </c>
      <c r="B1578" s="33" t="s">
        <v>3307</v>
      </c>
      <c r="C1578" s="34"/>
      <c r="D1578" s="43"/>
      <c r="E1578" s="44"/>
      <c r="F1578" s="44"/>
      <c r="G1578" s="45"/>
    </row>
    <row r="1579" spans="1:7" s="42" customFormat="1" ht="13.2" x14ac:dyDescent="0.25">
      <c r="A1579" s="38" t="s">
        <v>3308</v>
      </c>
      <c r="B1579" s="39"/>
      <c r="C1579" s="38" t="s">
        <v>3309</v>
      </c>
      <c r="D1579" s="38" t="s">
        <v>732</v>
      </c>
      <c r="E1579" s="40">
        <v>32.14</v>
      </c>
      <c r="F1579" s="41">
        <v>12.77</v>
      </c>
      <c r="G1579" s="41">
        <v>44.91</v>
      </c>
    </row>
    <row r="1580" spans="1:7" s="42" customFormat="1" ht="15.9" customHeight="1" x14ac:dyDescent="0.25">
      <c r="A1580" s="26" t="s">
        <v>3310</v>
      </c>
      <c r="B1580" s="27" t="s">
        <v>3311</v>
      </c>
      <c r="C1580" s="28"/>
      <c r="D1580" s="29"/>
      <c r="E1580" s="30"/>
      <c r="F1580" s="30"/>
      <c r="G1580" s="31"/>
    </row>
    <row r="1581" spans="1:7" s="42" customFormat="1" ht="15.9" customHeight="1" x14ac:dyDescent="0.25">
      <c r="A1581" s="32" t="s">
        <v>3312</v>
      </c>
      <c r="B1581" s="33" t="s">
        <v>3313</v>
      </c>
      <c r="C1581" s="34"/>
      <c r="D1581" s="43"/>
      <c r="E1581" s="44"/>
      <c r="F1581" s="44"/>
      <c r="G1581" s="45"/>
    </row>
    <row r="1582" spans="1:7" s="42" customFormat="1" ht="39.6" x14ac:dyDescent="0.25">
      <c r="A1582" s="38" t="s">
        <v>3314</v>
      </c>
      <c r="B1582" s="39"/>
      <c r="C1582" s="38" t="s">
        <v>3315</v>
      </c>
      <c r="D1582" s="38" t="s">
        <v>9</v>
      </c>
      <c r="E1582" s="40">
        <v>151.63</v>
      </c>
      <c r="F1582" s="41">
        <v>11.53</v>
      </c>
      <c r="G1582" s="41">
        <v>163.16</v>
      </c>
    </row>
    <row r="1583" spans="1:7" s="42" customFormat="1" ht="39.6" x14ac:dyDescent="0.25">
      <c r="A1583" s="38" t="s">
        <v>3316</v>
      </c>
      <c r="B1583" s="39"/>
      <c r="C1583" s="38" t="s">
        <v>3317</v>
      </c>
      <c r="D1583" s="38" t="s">
        <v>169</v>
      </c>
      <c r="E1583" s="40">
        <v>95.15</v>
      </c>
      <c r="F1583" s="41">
        <v>10.49</v>
      </c>
      <c r="G1583" s="41">
        <v>105.64</v>
      </c>
    </row>
    <row r="1584" spans="1:7" s="42" customFormat="1" ht="39.6" x14ac:dyDescent="0.25">
      <c r="A1584" s="38" t="s">
        <v>3318</v>
      </c>
      <c r="B1584" s="39"/>
      <c r="C1584" s="38" t="s">
        <v>3319</v>
      </c>
      <c r="D1584" s="38" t="s">
        <v>169</v>
      </c>
      <c r="E1584" s="40">
        <v>126.24</v>
      </c>
      <c r="F1584" s="41">
        <v>10.49</v>
      </c>
      <c r="G1584" s="41">
        <v>136.72999999999999</v>
      </c>
    </row>
    <row r="1585" spans="1:7" s="42" customFormat="1" ht="39.6" x14ac:dyDescent="0.25">
      <c r="A1585" s="38" t="s">
        <v>3320</v>
      </c>
      <c r="B1585" s="39"/>
      <c r="C1585" s="38" t="s">
        <v>3321</v>
      </c>
      <c r="D1585" s="38" t="s">
        <v>169</v>
      </c>
      <c r="E1585" s="40">
        <v>324.29000000000002</v>
      </c>
      <c r="F1585" s="41">
        <v>10.49</v>
      </c>
      <c r="G1585" s="41">
        <v>334.78</v>
      </c>
    </row>
    <row r="1586" spans="1:7" s="42" customFormat="1" ht="52.8" x14ac:dyDescent="0.25">
      <c r="A1586" s="38" t="s">
        <v>3322</v>
      </c>
      <c r="B1586" s="39"/>
      <c r="C1586" s="38" t="s">
        <v>3323</v>
      </c>
      <c r="D1586" s="38" t="s">
        <v>169</v>
      </c>
      <c r="E1586" s="40">
        <v>141.54</v>
      </c>
      <c r="F1586" s="41">
        <v>10.49</v>
      </c>
      <c r="G1586" s="41">
        <v>152.03</v>
      </c>
    </row>
    <row r="1587" spans="1:7" s="42" customFormat="1" ht="52.8" x14ac:dyDescent="0.25">
      <c r="A1587" s="38" t="s">
        <v>3324</v>
      </c>
      <c r="B1587" s="39"/>
      <c r="C1587" s="38" t="s">
        <v>3325</v>
      </c>
      <c r="D1587" s="38" t="s">
        <v>169</v>
      </c>
      <c r="E1587" s="40">
        <v>124.52</v>
      </c>
      <c r="F1587" s="41">
        <v>10.49</v>
      </c>
      <c r="G1587" s="41">
        <v>135.01</v>
      </c>
    </row>
    <row r="1588" spans="1:7" s="42" customFormat="1" ht="52.8" x14ac:dyDescent="0.25">
      <c r="A1588" s="38" t="s">
        <v>3326</v>
      </c>
      <c r="B1588" s="39"/>
      <c r="C1588" s="38" t="s">
        <v>3327</v>
      </c>
      <c r="D1588" s="38" t="s">
        <v>169</v>
      </c>
      <c r="E1588" s="40">
        <v>263</v>
      </c>
      <c r="F1588" s="41">
        <v>10.49</v>
      </c>
      <c r="G1588" s="41">
        <v>273.49</v>
      </c>
    </row>
    <row r="1589" spans="1:7" s="42" customFormat="1" ht="39.6" x14ac:dyDescent="0.25">
      <c r="A1589" s="38" t="s">
        <v>3328</v>
      </c>
      <c r="B1589" s="39"/>
      <c r="C1589" s="38" t="s">
        <v>3329</v>
      </c>
      <c r="D1589" s="38" t="s">
        <v>169</v>
      </c>
      <c r="E1589" s="40">
        <v>212.28</v>
      </c>
      <c r="F1589" s="41">
        <v>10.49</v>
      </c>
      <c r="G1589" s="41">
        <v>222.77</v>
      </c>
    </row>
    <row r="1590" spans="1:7" s="42" customFormat="1" ht="39.6" x14ac:dyDescent="0.25">
      <c r="A1590" s="38" t="s">
        <v>3330</v>
      </c>
      <c r="B1590" s="39"/>
      <c r="C1590" s="38" t="s">
        <v>3331</v>
      </c>
      <c r="D1590" s="38" t="s">
        <v>169</v>
      </c>
      <c r="E1590" s="40">
        <v>113.28</v>
      </c>
      <c r="F1590" s="41">
        <v>10.49</v>
      </c>
      <c r="G1590" s="41">
        <v>123.77</v>
      </c>
    </row>
    <row r="1591" spans="1:7" s="42" customFormat="1" ht="39.6" x14ac:dyDescent="0.25">
      <c r="A1591" s="38" t="s">
        <v>3332</v>
      </c>
      <c r="B1591" s="39"/>
      <c r="C1591" s="38" t="s">
        <v>3333</v>
      </c>
      <c r="D1591" s="38" t="s">
        <v>169</v>
      </c>
      <c r="E1591" s="40">
        <v>327.43</v>
      </c>
      <c r="F1591" s="41">
        <v>17.489999999999998</v>
      </c>
      <c r="G1591" s="41">
        <v>344.92</v>
      </c>
    </row>
    <row r="1592" spans="1:7" s="42" customFormat="1" ht="15.9" customHeight="1" x14ac:dyDescent="0.25">
      <c r="A1592" s="32" t="s">
        <v>3334</v>
      </c>
      <c r="B1592" s="33" t="s">
        <v>3335</v>
      </c>
      <c r="C1592" s="34"/>
      <c r="D1592" s="43"/>
      <c r="E1592" s="44"/>
      <c r="F1592" s="44"/>
      <c r="G1592" s="45"/>
    </row>
    <row r="1593" spans="1:7" s="42" customFormat="1" ht="52.8" x14ac:dyDescent="0.25">
      <c r="A1593" s="38" t="s">
        <v>3336</v>
      </c>
      <c r="B1593" s="39"/>
      <c r="C1593" s="38" t="s">
        <v>3337</v>
      </c>
      <c r="D1593" s="38" t="s">
        <v>169</v>
      </c>
      <c r="E1593" s="40">
        <v>1375.3</v>
      </c>
      <c r="F1593" s="41">
        <v>54.53</v>
      </c>
      <c r="G1593" s="41">
        <v>1429.83</v>
      </c>
    </row>
    <row r="1594" spans="1:7" s="42" customFormat="1" ht="52.8" x14ac:dyDescent="0.25">
      <c r="A1594" s="38" t="s">
        <v>3338</v>
      </c>
      <c r="B1594" s="39"/>
      <c r="C1594" s="38" t="s">
        <v>3339</v>
      </c>
      <c r="D1594" s="38" t="s">
        <v>169</v>
      </c>
      <c r="E1594" s="40">
        <v>2004.48</v>
      </c>
      <c r="F1594" s="41">
        <v>54.53</v>
      </c>
      <c r="G1594" s="41">
        <v>2059.0100000000002</v>
      </c>
    </row>
    <row r="1595" spans="1:7" s="42" customFormat="1" ht="15.9" customHeight="1" x14ac:dyDescent="0.25">
      <c r="A1595" s="32" t="s">
        <v>3340</v>
      </c>
      <c r="B1595" s="33" t="s">
        <v>3341</v>
      </c>
      <c r="C1595" s="34"/>
      <c r="D1595" s="43"/>
      <c r="E1595" s="44"/>
      <c r="F1595" s="44"/>
      <c r="G1595" s="45"/>
    </row>
    <row r="1596" spans="1:7" s="42" customFormat="1" ht="39.6" x14ac:dyDescent="0.25">
      <c r="A1596" s="38" t="s">
        <v>3342</v>
      </c>
      <c r="B1596" s="39"/>
      <c r="C1596" s="38" t="s">
        <v>3343</v>
      </c>
      <c r="D1596" s="38" t="s">
        <v>7</v>
      </c>
      <c r="E1596" s="40">
        <v>178.03</v>
      </c>
      <c r="F1596" s="41">
        <v>19.22</v>
      </c>
      <c r="G1596" s="41">
        <v>197.25</v>
      </c>
    </row>
    <row r="1597" spans="1:7" s="42" customFormat="1" ht="39.6" x14ac:dyDescent="0.25">
      <c r="A1597" s="38" t="s">
        <v>3344</v>
      </c>
      <c r="B1597" s="39"/>
      <c r="C1597" s="38" t="s">
        <v>3345</v>
      </c>
      <c r="D1597" s="38" t="s">
        <v>7</v>
      </c>
      <c r="E1597" s="40">
        <v>132.33000000000001</v>
      </c>
      <c r="F1597" s="41">
        <v>8.0399999999999991</v>
      </c>
      <c r="G1597" s="41">
        <v>140.37</v>
      </c>
    </row>
    <row r="1598" spans="1:7" s="42" customFormat="1" ht="39.6" x14ac:dyDescent="0.25">
      <c r="A1598" s="38" t="s">
        <v>3346</v>
      </c>
      <c r="B1598" s="39"/>
      <c r="C1598" s="38" t="s">
        <v>3347</v>
      </c>
      <c r="D1598" s="38" t="s">
        <v>7</v>
      </c>
      <c r="E1598" s="40">
        <v>79.36</v>
      </c>
      <c r="F1598" s="41">
        <v>22.55</v>
      </c>
      <c r="G1598" s="41">
        <v>101.91</v>
      </c>
    </row>
    <row r="1599" spans="1:7" s="42" customFormat="1" ht="39.6" x14ac:dyDescent="0.25">
      <c r="A1599" s="38" t="s">
        <v>3348</v>
      </c>
      <c r="B1599" s="39"/>
      <c r="C1599" s="38" t="s">
        <v>3349</v>
      </c>
      <c r="D1599" s="38" t="s">
        <v>169</v>
      </c>
      <c r="E1599" s="40">
        <v>3.81</v>
      </c>
      <c r="F1599" s="41">
        <v>1.22</v>
      </c>
      <c r="G1599" s="41">
        <v>5.03</v>
      </c>
    </row>
    <row r="1600" spans="1:7" s="42" customFormat="1" ht="26.4" x14ac:dyDescent="0.25">
      <c r="A1600" s="38" t="s">
        <v>3350</v>
      </c>
      <c r="B1600" s="39"/>
      <c r="C1600" s="38" t="s">
        <v>3351</v>
      </c>
      <c r="D1600" s="38" t="s">
        <v>9</v>
      </c>
      <c r="E1600" s="40">
        <v>319.57</v>
      </c>
      <c r="F1600" s="41">
        <v>0</v>
      </c>
      <c r="G1600" s="41">
        <v>319.57</v>
      </c>
    </row>
    <row r="1601" spans="1:7" s="42" customFormat="1" ht="39.6" x14ac:dyDescent="0.25">
      <c r="A1601" s="38" t="s">
        <v>3352</v>
      </c>
      <c r="B1601" s="39"/>
      <c r="C1601" s="38" t="s">
        <v>3353</v>
      </c>
      <c r="D1601" s="38" t="s">
        <v>7</v>
      </c>
      <c r="E1601" s="40">
        <v>3.22</v>
      </c>
      <c r="F1601" s="41">
        <v>7.96</v>
      </c>
      <c r="G1601" s="41">
        <v>11.18</v>
      </c>
    </row>
    <row r="1602" spans="1:7" s="42" customFormat="1" ht="26.4" x14ac:dyDescent="0.25">
      <c r="A1602" s="38" t="s">
        <v>3354</v>
      </c>
      <c r="B1602" s="39"/>
      <c r="C1602" s="38" t="s">
        <v>3355</v>
      </c>
      <c r="D1602" s="38" t="s">
        <v>169</v>
      </c>
      <c r="E1602" s="40">
        <v>0.33</v>
      </c>
      <c r="F1602" s="41">
        <v>11.73</v>
      </c>
      <c r="G1602" s="41">
        <v>12.06</v>
      </c>
    </row>
    <row r="1603" spans="1:7" s="42" customFormat="1" ht="39.6" x14ac:dyDescent="0.25">
      <c r="A1603" s="38" t="s">
        <v>3356</v>
      </c>
      <c r="B1603" s="39"/>
      <c r="C1603" s="38" t="s">
        <v>3357</v>
      </c>
      <c r="D1603" s="38" t="s">
        <v>7</v>
      </c>
      <c r="E1603" s="40">
        <v>64.19</v>
      </c>
      <c r="F1603" s="41">
        <v>12.45</v>
      </c>
      <c r="G1603" s="41">
        <v>76.64</v>
      </c>
    </row>
    <row r="1604" spans="1:7" s="42" customFormat="1" ht="15.9" customHeight="1" x14ac:dyDescent="0.25">
      <c r="A1604" s="32" t="s">
        <v>3358</v>
      </c>
      <c r="B1604" s="33" t="s">
        <v>3359</v>
      </c>
      <c r="C1604" s="34"/>
      <c r="D1604" s="43"/>
      <c r="E1604" s="44"/>
      <c r="F1604" s="44"/>
      <c r="G1604" s="45"/>
    </row>
    <row r="1605" spans="1:7" s="42" customFormat="1" ht="26.4" x14ac:dyDescent="0.25">
      <c r="A1605" s="38" t="s">
        <v>3360</v>
      </c>
      <c r="B1605" s="39"/>
      <c r="C1605" s="38" t="s">
        <v>3361</v>
      </c>
      <c r="D1605" s="38" t="s">
        <v>169</v>
      </c>
      <c r="E1605" s="40">
        <v>18.100000000000001</v>
      </c>
      <c r="F1605" s="41">
        <v>1.22</v>
      </c>
      <c r="G1605" s="41">
        <v>19.32</v>
      </c>
    </row>
    <row r="1606" spans="1:7" s="42" customFormat="1" ht="26.4" x14ac:dyDescent="0.25">
      <c r="A1606" s="38" t="s">
        <v>3362</v>
      </c>
      <c r="B1606" s="39"/>
      <c r="C1606" s="38" t="s">
        <v>3363</v>
      </c>
      <c r="D1606" s="38" t="s">
        <v>169</v>
      </c>
      <c r="E1606" s="40">
        <v>18.010000000000002</v>
      </c>
      <c r="F1606" s="41">
        <v>1.22</v>
      </c>
      <c r="G1606" s="41">
        <v>19.23</v>
      </c>
    </row>
    <row r="1607" spans="1:7" s="42" customFormat="1" ht="26.4" x14ac:dyDescent="0.25">
      <c r="A1607" s="38" t="s">
        <v>3364</v>
      </c>
      <c r="B1607" s="39"/>
      <c r="C1607" s="38" t="s">
        <v>3365</v>
      </c>
      <c r="D1607" s="38" t="s">
        <v>169</v>
      </c>
      <c r="E1607" s="40">
        <v>24.62</v>
      </c>
      <c r="F1607" s="41">
        <v>1.22</v>
      </c>
      <c r="G1607" s="41">
        <v>25.84</v>
      </c>
    </row>
    <row r="1608" spans="1:7" s="42" customFormat="1" ht="39.6" x14ac:dyDescent="0.25">
      <c r="A1608" s="38" t="s">
        <v>3366</v>
      </c>
      <c r="B1608" s="39"/>
      <c r="C1608" s="38" t="s">
        <v>3367</v>
      </c>
      <c r="D1608" s="38" t="s">
        <v>9</v>
      </c>
      <c r="E1608" s="40">
        <v>25.89</v>
      </c>
      <c r="F1608" s="41">
        <v>17.79</v>
      </c>
      <c r="G1608" s="41">
        <v>43.68</v>
      </c>
    </row>
    <row r="1609" spans="1:7" s="42" customFormat="1" ht="39.6" x14ac:dyDescent="0.25">
      <c r="A1609" s="38" t="s">
        <v>3368</v>
      </c>
      <c r="B1609" s="39"/>
      <c r="C1609" s="38" t="s">
        <v>3369</v>
      </c>
      <c r="D1609" s="38" t="s">
        <v>477</v>
      </c>
      <c r="E1609" s="40">
        <v>386.67</v>
      </c>
      <c r="F1609" s="41">
        <v>19.39</v>
      </c>
      <c r="G1609" s="41">
        <v>406.06</v>
      </c>
    </row>
    <row r="1610" spans="1:7" s="42" customFormat="1" ht="52.8" x14ac:dyDescent="0.25">
      <c r="A1610" s="38" t="s">
        <v>3370</v>
      </c>
      <c r="B1610" s="39"/>
      <c r="C1610" s="38" t="s">
        <v>3371</v>
      </c>
      <c r="D1610" s="38" t="s">
        <v>477</v>
      </c>
      <c r="E1610" s="40">
        <v>561.48</v>
      </c>
      <c r="F1610" s="41">
        <v>19.39</v>
      </c>
      <c r="G1610" s="41">
        <v>580.87</v>
      </c>
    </row>
    <row r="1611" spans="1:7" s="42" customFormat="1" ht="26.4" x14ac:dyDescent="0.25">
      <c r="A1611" s="38" t="s">
        <v>3372</v>
      </c>
      <c r="B1611" s="39"/>
      <c r="C1611" s="38" t="s">
        <v>3373</v>
      </c>
      <c r="D1611" s="38" t="s">
        <v>169</v>
      </c>
      <c r="E1611" s="40">
        <v>23.75</v>
      </c>
      <c r="F1611" s="41">
        <v>3.16</v>
      </c>
      <c r="G1611" s="41">
        <v>26.91</v>
      </c>
    </row>
    <row r="1612" spans="1:7" s="42" customFormat="1" ht="39.6" x14ac:dyDescent="0.25">
      <c r="A1612" s="38" t="s">
        <v>3374</v>
      </c>
      <c r="B1612" s="39"/>
      <c r="C1612" s="38" t="s">
        <v>3375</v>
      </c>
      <c r="D1612" s="38" t="s">
        <v>169</v>
      </c>
      <c r="E1612" s="40">
        <v>434.78</v>
      </c>
      <c r="F1612" s="41">
        <v>3.94</v>
      </c>
      <c r="G1612" s="41">
        <v>438.72</v>
      </c>
    </row>
    <row r="1613" spans="1:7" s="42" customFormat="1" ht="26.4" x14ac:dyDescent="0.25">
      <c r="A1613" s="38" t="s">
        <v>3376</v>
      </c>
      <c r="B1613" s="39"/>
      <c r="C1613" s="38" t="s">
        <v>3377</v>
      </c>
      <c r="D1613" s="38" t="s">
        <v>169</v>
      </c>
      <c r="E1613" s="40">
        <v>126.61</v>
      </c>
      <c r="F1613" s="41">
        <v>62.21</v>
      </c>
      <c r="G1613" s="41">
        <v>188.82</v>
      </c>
    </row>
    <row r="1614" spans="1:7" s="42" customFormat="1" ht="26.4" x14ac:dyDescent="0.25">
      <c r="A1614" s="38" t="s">
        <v>3378</v>
      </c>
      <c r="B1614" s="39"/>
      <c r="C1614" s="38" t="s">
        <v>3379</v>
      </c>
      <c r="D1614" s="38" t="s">
        <v>169</v>
      </c>
      <c r="E1614" s="40">
        <v>224.81</v>
      </c>
      <c r="F1614" s="41">
        <v>142.19999999999999</v>
      </c>
      <c r="G1614" s="41">
        <v>367.01</v>
      </c>
    </row>
    <row r="1615" spans="1:7" s="42" customFormat="1" ht="39.6" x14ac:dyDescent="0.25">
      <c r="A1615" s="38" t="s">
        <v>3380</v>
      </c>
      <c r="B1615" s="39"/>
      <c r="C1615" s="38" t="s">
        <v>3381</v>
      </c>
      <c r="D1615" s="38" t="s">
        <v>169</v>
      </c>
      <c r="E1615" s="40">
        <v>241.09</v>
      </c>
      <c r="F1615" s="41">
        <v>17.489999999999998</v>
      </c>
      <c r="G1615" s="41">
        <v>258.58</v>
      </c>
    </row>
    <row r="1616" spans="1:7" s="42" customFormat="1" ht="39.6" x14ac:dyDescent="0.25">
      <c r="A1616" s="38" t="s">
        <v>3382</v>
      </c>
      <c r="B1616" s="39"/>
      <c r="C1616" s="38" t="s">
        <v>3383</v>
      </c>
      <c r="D1616" s="38" t="s">
        <v>169</v>
      </c>
      <c r="E1616" s="40">
        <v>15.72</v>
      </c>
      <c r="F1616" s="41">
        <v>3.16</v>
      </c>
      <c r="G1616" s="41">
        <v>18.88</v>
      </c>
    </row>
    <row r="1617" spans="1:7" s="42" customFormat="1" ht="15.9" customHeight="1" x14ac:dyDescent="0.25">
      <c r="A1617" s="32" t="s">
        <v>3384</v>
      </c>
      <c r="B1617" s="33" t="s">
        <v>3385</v>
      </c>
      <c r="C1617" s="34"/>
      <c r="D1617" s="43"/>
      <c r="E1617" s="44"/>
      <c r="F1617" s="44"/>
      <c r="G1617" s="45"/>
    </row>
    <row r="1618" spans="1:7" s="42" customFormat="1" ht="26.4" x14ac:dyDescent="0.25">
      <c r="A1618" s="38" t="s">
        <v>3386</v>
      </c>
      <c r="B1618" s="39"/>
      <c r="C1618" s="38" t="s">
        <v>3387</v>
      </c>
      <c r="D1618" s="38" t="s">
        <v>169</v>
      </c>
      <c r="E1618" s="40">
        <v>557.24</v>
      </c>
      <c r="F1618" s="41">
        <v>3.94</v>
      </c>
      <c r="G1618" s="41">
        <v>561.17999999999995</v>
      </c>
    </row>
    <row r="1619" spans="1:7" s="42" customFormat="1" ht="26.4" x14ac:dyDescent="0.25">
      <c r="A1619" s="38" t="s">
        <v>3388</v>
      </c>
      <c r="B1619" s="39"/>
      <c r="C1619" s="38" t="s">
        <v>3389</v>
      </c>
      <c r="D1619" s="38" t="s">
        <v>169</v>
      </c>
      <c r="E1619" s="40">
        <v>845.92</v>
      </c>
      <c r="F1619" s="41">
        <v>54.53</v>
      </c>
      <c r="G1619" s="41">
        <v>900.45</v>
      </c>
    </row>
    <row r="1620" spans="1:7" s="42" customFormat="1" ht="26.4" x14ac:dyDescent="0.25">
      <c r="A1620" s="38" t="s">
        <v>3390</v>
      </c>
      <c r="B1620" s="39"/>
      <c r="C1620" s="38" t="s">
        <v>3391</v>
      </c>
      <c r="D1620" s="38" t="s">
        <v>169</v>
      </c>
      <c r="E1620" s="40">
        <v>1684.56</v>
      </c>
      <c r="F1620" s="41">
        <v>284.36</v>
      </c>
      <c r="G1620" s="41">
        <v>1968.92</v>
      </c>
    </row>
    <row r="1621" spans="1:7" s="42" customFormat="1" ht="26.4" x14ac:dyDescent="0.25">
      <c r="A1621" s="38" t="s">
        <v>3392</v>
      </c>
      <c r="B1621" s="39"/>
      <c r="C1621" s="38" t="s">
        <v>3393</v>
      </c>
      <c r="D1621" s="38" t="s">
        <v>169</v>
      </c>
      <c r="E1621" s="40">
        <v>567</v>
      </c>
      <c r="F1621" s="41">
        <v>46.65</v>
      </c>
      <c r="G1621" s="41">
        <v>613.65</v>
      </c>
    </row>
    <row r="1622" spans="1:7" ht="15.9" customHeight="1" x14ac:dyDescent="0.3">
      <c r="A1622" s="32" t="s">
        <v>3394</v>
      </c>
      <c r="B1622" s="33" t="s">
        <v>3395</v>
      </c>
      <c r="C1622" s="34"/>
      <c r="D1622" s="43"/>
      <c r="E1622" s="44"/>
      <c r="F1622" s="44"/>
      <c r="G1622" s="45"/>
    </row>
    <row r="1623" spans="1:7" s="42" customFormat="1" ht="52.8" x14ac:dyDescent="0.25">
      <c r="A1623" s="38" t="s">
        <v>3396</v>
      </c>
      <c r="B1623" s="39"/>
      <c r="C1623" s="38" t="s">
        <v>3397</v>
      </c>
      <c r="D1623" s="38" t="s">
        <v>477</v>
      </c>
      <c r="E1623" s="40">
        <v>79141.48</v>
      </c>
      <c r="F1623" s="41">
        <v>0</v>
      </c>
      <c r="G1623" s="41">
        <v>79141.48</v>
      </c>
    </row>
    <row r="1624" spans="1:7" s="42" customFormat="1" ht="52.8" x14ac:dyDescent="0.25">
      <c r="A1624" s="38" t="s">
        <v>3398</v>
      </c>
      <c r="B1624" s="39"/>
      <c r="C1624" s="38" t="s">
        <v>3399</v>
      </c>
      <c r="D1624" s="38" t="s">
        <v>477</v>
      </c>
      <c r="E1624" s="40">
        <v>92683.520000000004</v>
      </c>
      <c r="F1624" s="41">
        <v>0</v>
      </c>
      <c r="G1624" s="41">
        <v>92683.520000000004</v>
      </c>
    </row>
    <row r="1625" spans="1:7" s="42" customFormat="1" ht="39.6" x14ac:dyDescent="0.25">
      <c r="A1625" s="38" t="s">
        <v>3400</v>
      </c>
      <c r="B1625" s="39"/>
      <c r="C1625" s="38" t="s">
        <v>3401</v>
      </c>
      <c r="D1625" s="38" t="s">
        <v>477</v>
      </c>
      <c r="E1625" s="40">
        <v>40361.43</v>
      </c>
      <c r="F1625" s="41">
        <v>0</v>
      </c>
      <c r="G1625" s="41">
        <v>40361.43</v>
      </c>
    </row>
    <row r="1626" spans="1:7" s="42" customFormat="1" ht="39.6" x14ac:dyDescent="0.25">
      <c r="A1626" s="38" t="s">
        <v>3402</v>
      </c>
      <c r="B1626" s="39"/>
      <c r="C1626" s="38" t="s">
        <v>3403</v>
      </c>
      <c r="D1626" s="38" t="s">
        <v>477</v>
      </c>
      <c r="E1626" s="40">
        <v>39800.18</v>
      </c>
      <c r="F1626" s="41">
        <v>0</v>
      </c>
      <c r="G1626" s="41">
        <v>39800.18</v>
      </c>
    </row>
    <row r="1627" spans="1:7" s="42" customFormat="1" ht="15.9" customHeight="1" x14ac:dyDescent="0.25">
      <c r="A1627" s="26" t="s">
        <v>3404</v>
      </c>
      <c r="B1627" s="27" t="s">
        <v>3405</v>
      </c>
      <c r="C1627" s="28"/>
      <c r="D1627" s="29"/>
      <c r="E1627" s="30"/>
      <c r="F1627" s="30"/>
      <c r="G1627" s="31"/>
    </row>
    <row r="1628" spans="1:7" s="42" customFormat="1" ht="15.9" customHeight="1" x14ac:dyDescent="0.25">
      <c r="A1628" s="32" t="s">
        <v>3406</v>
      </c>
      <c r="B1628" s="33" t="s">
        <v>3407</v>
      </c>
      <c r="C1628" s="34"/>
      <c r="D1628" s="43"/>
      <c r="E1628" s="44"/>
      <c r="F1628" s="44"/>
      <c r="G1628" s="45"/>
    </row>
    <row r="1629" spans="1:7" s="42" customFormat="1" ht="26.4" x14ac:dyDescent="0.25">
      <c r="A1629" s="38" t="s">
        <v>3408</v>
      </c>
      <c r="B1629" s="39"/>
      <c r="C1629" s="38" t="s">
        <v>3409</v>
      </c>
      <c r="D1629" s="38" t="s">
        <v>7</v>
      </c>
      <c r="E1629" s="40">
        <v>13.38</v>
      </c>
      <c r="F1629" s="41">
        <v>3.16</v>
      </c>
      <c r="G1629" s="41">
        <v>16.54</v>
      </c>
    </row>
    <row r="1630" spans="1:7" s="42" customFormat="1" ht="26.4" x14ac:dyDescent="0.25">
      <c r="A1630" s="38" t="s">
        <v>3410</v>
      </c>
      <c r="B1630" s="39"/>
      <c r="C1630" s="38" t="s">
        <v>3411</v>
      </c>
      <c r="D1630" s="38" t="s">
        <v>7</v>
      </c>
      <c r="E1630" s="40">
        <v>17.61</v>
      </c>
      <c r="F1630" s="41">
        <v>3.16</v>
      </c>
      <c r="G1630" s="41">
        <v>20.77</v>
      </c>
    </row>
    <row r="1631" spans="1:7" s="42" customFormat="1" ht="13.2" x14ac:dyDescent="0.25">
      <c r="A1631" s="38" t="s">
        <v>3412</v>
      </c>
      <c r="B1631" s="39"/>
      <c r="C1631" s="38" t="s">
        <v>3413</v>
      </c>
      <c r="D1631" s="38" t="s">
        <v>8</v>
      </c>
      <c r="E1631" s="40">
        <v>379.09</v>
      </c>
      <c r="F1631" s="41">
        <v>44.15</v>
      </c>
      <c r="G1631" s="41">
        <v>423.24</v>
      </c>
    </row>
    <row r="1632" spans="1:7" s="42" customFormat="1" ht="26.4" x14ac:dyDescent="0.25">
      <c r="A1632" s="38" t="s">
        <v>3414</v>
      </c>
      <c r="B1632" s="39"/>
      <c r="C1632" s="38" t="s">
        <v>3415</v>
      </c>
      <c r="D1632" s="38" t="s">
        <v>7</v>
      </c>
      <c r="E1632" s="40">
        <v>75.38</v>
      </c>
      <c r="F1632" s="41">
        <v>5.81</v>
      </c>
      <c r="G1632" s="41">
        <v>81.19</v>
      </c>
    </row>
    <row r="1633" spans="1:7" s="42" customFormat="1" ht="39.6" x14ac:dyDescent="0.25">
      <c r="A1633" s="38" t="s">
        <v>3416</v>
      </c>
      <c r="B1633" s="39"/>
      <c r="C1633" s="38" t="s">
        <v>3417</v>
      </c>
      <c r="D1633" s="38" t="s">
        <v>7</v>
      </c>
      <c r="E1633" s="40">
        <v>11.26</v>
      </c>
      <c r="F1633" s="41">
        <v>8.56</v>
      </c>
      <c r="G1633" s="41">
        <v>19.82</v>
      </c>
    </row>
    <row r="1634" spans="1:7" s="42" customFormat="1" ht="26.4" x14ac:dyDescent="0.25">
      <c r="A1634" s="38" t="s">
        <v>3418</v>
      </c>
      <c r="B1634" s="39"/>
      <c r="C1634" s="38" t="s">
        <v>3419</v>
      </c>
      <c r="D1634" s="38" t="s">
        <v>7</v>
      </c>
      <c r="E1634" s="40">
        <v>75.540000000000006</v>
      </c>
      <c r="F1634" s="41">
        <v>0</v>
      </c>
      <c r="G1634" s="41">
        <v>75.540000000000006</v>
      </c>
    </row>
    <row r="1635" spans="1:7" s="42" customFormat="1" ht="39.6" x14ac:dyDescent="0.25">
      <c r="A1635" s="38" t="s">
        <v>3420</v>
      </c>
      <c r="B1635" s="39"/>
      <c r="C1635" s="38" t="s">
        <v>3421</v>
      </c>
      <c r="D1635" s="38" t="s">
        <v>7</v>
      </c>
      <c r="E1635" s="40">
        <v>597.17999999999995</v>
      </c>
      <c r="F1635" s="41">
        <v>0</v>
      </c>
      <c r="G1635" s="41">
        <v>597.17999999999995</v>
      </c>
    </row>
    <row r="1636" spans="1:7" s="42" customFormat="1" ht="26.4" x14ac:dyDescent="0.25">
      <c r="A1636" s="38" t="s">
        <v>3422</v>
      </c>
      <c r="B1636" s="39"/>
      <c r="C1636" s="38" t="s">
        <v>3423</v>
      </c>
      <c r="D1636" s="38" t="s">
        <v>7</v>
      </c>
      <c r="E1636" s="40">
        <v>60.12</v>
      </c>
      <c r="F1636" s="41">
        <v>23.26</v>
      </c>
      <c r="G1636" s="41">
        <v>83.38</v>
      </c>
    </row>
    <row r="1637" spans="1:7" s="42" customFormat="1" ht="39.6" x14ac:dyDescent="0.25">
      <c r="A1637" s="38" t="s">
        <v>3424</v>
      </c>
      <c r="B1637" s="39"/>
      <c r="C1637" s="38" t="s">
        <v>3425</v>
      </c>
      <c r="D1637" s="38" t="s">
        <v>7</v>
      </c>
      <c r="E1637" s="40">
        <v>369.23</v>
      </c>
      <c r="F1637" s="41">
        <v>0</v>
      </c>
      <c r="G1637" s="41">
        <v>369.23</v>
      </c>
    </row>
    <row r="1638" spans="1:7" s="42" customFormat="1" ht="15.9" customHeight="1" x14ac:dyDescent="0.25">
      <c r="A1638" s="32" t="s">
        <v>3426</v>
      </c>
      <c r="B1638" s="33" t="s">
        <v>3427</v>
      </c>
      <c r="C1638" s="34"/>
      <c r="D1638" s="43"/>
      <c r="E1638" s="44"/>
      <c r="F1638" s="44"/>
      <c r="G1638" s="45"/>
    </row>
    <row r="1639" spans="1:7" s="42" customFormat="1" ht="13.2" x14ac:dyDescent="0.25">
      <c r="A1639" s="38" t="s">
        <v>3428</v>
      </c>
      <c r="B1639" s="39"/>
      <c r="C1639" s="38" t="s">
        <v>3429</v>
      </c>
      <c r="D1639" s="38" t="s">
        <v>9</v>
      </c>
      <c r="E1639" s="40">
        <v>1.18</v>
      </c>
      <c r="F1639" s="41">
        <v>5.75</v>
      </c>
      <c r="G1639" s="41">
        <v>6.93</v>
      </c>
    </row>
    <row r="1640" spans="1:7" s="42" customFormat="1" ht="13.2" x14ac:dyDescent="0.25">
      <c r="A1640" s="38" t="s">
        <v>3430</v>
      </c>
      <c r="B1640" s="39"/>
      <c r="C1640" s="38" t="s">
        <v>3431</v>
      </c>
      <c r="D1640" s="38" t="s">
        <v>9</v>
      </c>
      <c r="E1640" s="40">
        <v>40.369999999999997</v>
      </c>
      <c r="F1640" s="41">
        <v>5.75</v>
      </c>
      <c r="G1640" s="41">
        <v>46.12</v>
      </c>
    </row>
    <row r="1641" spans="1:7" s="42" customFormat="1" ht="39.6" x14ac:dyDescent="0.25">
      <c r="A1641" s="38" t="s">
        <v>3432</v>
      </c>
      <c r="B1641" s="39"/>
      <c r="C1641" s="38" t="s">
        <v>3433</v>
      </c>
      <c r="D1641" s="38" t="s">
        <v>9</v>
      </c>
      <c r="E1641" s="40">
        <v>4.0199999999999996</v>
      </c>
      <c r="F1641" s="41">
        <v>2.4</v>
      </c>
      <c r="G1641" s="41">
        <v>6.42</v>
      </c>
    </row>
    <row r="1642" spans="1:7" s="42" customFormat="1" ht="13.2" x14ac:dyDescent="0.25">
      <c r="A1642" s="38" t="s">
        <v>3434</v>
      </c>
      <c r="B1642" s="39"/>
      <c r="C1642" s="38" t="s">
        <v>3435</v>
      </c>
      <c r="D1642" s="38" t="s">
        <v>3436</v>
      </c>
      <c r="E1642" s="40">
        <v>0.09</v>
      </c>
      <c r="F1642" s="41">
        <v>0.05</v>
      </c>
      <c r="G1642" s="41">
        <v>0.14000000000000001</v>
      </c>
    </row>
    <row r="1643" spans="1:7" s="42" customFormat="1" ht="26.4" x14ac:dyDescent="0.25">
      <c r="A1643" s="38" t="s">
        <v>3437</v>
      </c>
      <c r="B1643" s="39"/>
      <c r="C1643" s="38" t="s">
        <v>3438</v>
      </c>
      <c r="D1643" s="38" t="s">
        <v>9</v>
      </c>
      <c r="E1643" s="40">
        <v>3.82</v>
      </c>
      <c r="F1643" s="41">
        <v>3.83</v>
      </c>
      <c r="G1643" s="41">
        <v>7.65</v>
      </c>
    </row>
    <row r="1644" spans="1:7" s="42" customFormat="1" ht="26.4" x14ac:dyDescent="0.25">
      <c r="A1644" s="38" t="s">
        <v>3439</v>
      </c>
      <c r="B1644" s="39"/>
      <c r="C1644" s="38" t="s">
        <v>3440</v>
      </c>
      <c r="D1644" s="38" t="s">
        <v>3436</v>
      </c>
      <c r="E1644" s="40">
        <v>0.11</v>
      </c>
      <c r="F1644" s="41">
        <v>0.09</v>
      </c>
      <c r="G1644" s="41">
        <v>0.2</v>
      </c>
    </row>
    <row r="1645" spans="1:7" s="42" customFormat="1" ht="39.6" x14ac:dyDescent="0.25">
      <c r="A1645" s="38" t="s">
        <v>3441</v>
      </c>
      <c r="B1645" s="39"/>
      <c r="C1645" s="38" t="s">
        <v>3442</v>
      </c>
      <c r="D1645" s="38" t="s">
        <v>9</v>
      </c>
      <c r="E1645" s="40">
        <v>226.39</v>
      </c>
      <c r="F1645" s="41">
        <v>3.5</v>
      </c>
      <c r="G1645" s="41">
        <v>229.89</v>
      </c>
    </row>
    <row r="1646" spans="1:7" s="42" customFormat="1" ht="39.6" x14ac:dyDescent="0.25">
      <c r="A1646" s="38" t="s">
        <v>3443</v>
      </c>
      <c r="B1646" s="39"/>
      <c r="C1646" s="38" t="s">
        <v>3444</v>
      </c>
      <c r="D1646" s="38" t="s">
        <v>9</v>
      </c>
      <c r="E1646" s="40">
        <v>108.07</v>
      </c>
      <c r="F1646" s="41">
        <v>3.5</v>
      </c>
      <c r="G1646" s="41">
        <v>111.57</v>
      </c>
    </row>
    <row r="1647" spans="1:7" s="42" customFormat="1" ht="52.8" x14ac:dyDescent="0.25">
      <c r="A1647" s="38" t="s">
        <v>3445</v>
      </c>
      <c r="B1647" s="39"/>
      <c r="C1647" s="38" t="s">
        <v>3446</v>
      </c>
      <c r="D1647" s="38" t="s">
        <v>9</v>
      </c>
      <c r="E1647" s="40">
        <v>108.93</v>
      </c>
      <c r="F1647" s="41">
        <v>3.5</v>
      </c>
      <c r="G1647" s="41">
        <v>112.43</v>
      </c>
    </row>
    <row r="1648" spans="1:7" s="42" customFormat="1" ht="52.8" x14ac:dyDescent="0.25">
      <c r="A1648" s="38" t="s">
        <v>3447</v>
      </c>
      <c r="B1648" s="39"/>
      <c r="C1648" s="38" t="s">
        <v>3448</v>
      </c>
      <c r="D1648" s="38" t="s">
        <v>9</v>
      </c>
      <c r="E1648" s="40">
        <v>108.07</v>
      </c>
      <c r="F1648" s="41">
        <v>3.5</v>
      </c>
      <c r="G1648" s="41">
        <v>111.57</v>
      </c>
    </row>
    <row r="1649" spans="1:7" s="42" customFormat="1" ht="15.9" customHeight="1" x14ac:dyDescent="0.25">
      <c r="A1649" s="32" t="s">
        <v>3449</v>
      </c>
      <c r="B1649" s="33" t="s">
        <v>3450</v>
      </c>
      <c r="C1649" s="34"/>
      <c r="D1649" s="43"/>
      <c r="E1649" s="44"/>
      <c r="F1649" s="44"/>
      <c r="G1649" s="45"/>
    </row>
    <row r="1650" spans="1:7" s="42" customFormat="1" ht="26.4" x14ac:dyDescent="0.25">
      <c r="A1650" s="38" t="s">
        <v>3451</v>
      </c>
      <c r="B1650" s="39"/>
      <c r="C1650" s="38" t="s">
        <v>3452</v>
      </c>
      <c r="D1650" s="38" t="s">
        <v>7</v>
      </c>
      <c r="E1650" s="40">
        <v>6.79</v>
      </c>
      <c r="F1650" s="41">
        <v>2.36</v>
      </c>
      <c r="G1650" s="41">
        <v>9.15</v>
      </c>
    </row>
    <row r="1651" spans="1:7" s="42" customFormat="1" ht="26.4" x14ac:dyDescent="0.25">
      <c r="A1651" s="38" t="s">
        <v>3453</v>
      </c>
      <c r="B1651" s="39"/>
      <c r="C1651" s="38" t="s">
        <v>3454</v>
      </c>
      <c r="D1651" s="38" t="s">
        <v>7</v>
      </c>
      <c r="E1651" s="40">
        <v>12.47</v>
      </c>
      <c r="F1651" s="41">
        <v>2.36</v>
      </c>
      <c r="G1651" s="41">
        <v>14.83</v>
      </c>
    </row>
    <row r="1652" spans="1:7" s="42" customFormat="1" ht="26.4" x14ac:dyDescent="0.25">
      <c r="A1652" s="38" t="s">
        <v>3455</v>
      </c>
      <c r="B1652" s="39"/>
      <c r="C1652" s="38" t="s">
        <v>3456</v>
      </c>
      <c r="D1652" s="38" t="s">
        <v>9</v>
      </c>
      <c r="E1652" s="40">
        <v>45.8</v>
      </c>
      <c r="F1652" s="41">
        <v>16.239999999999998</v>
      </c>
      <c r="G1652" s="41">
        <v>62.04</v>
      </c>
    </row>
    <row r="1653" spans="1:7" s="42" customFormat="1" ht="26.4" x14ac:dyDescent="0.25">
      <c r="A1653" s="38" t="s">
        <v>3457</v>
      </c>
      <c r="B1653" s="39"/>
      <c r="C1653" s="38" t="s">
        <v>3458</v>
      </c>
      <c r="D1653" s="38" t="s">
        <v>9</v>
      </c>
      <c r="E1653" s="40">
        <v>96.3</v>
      </c>
      <c r="F1653" s="41">
        <v>16.239999999999998</v>
      </c>
      <c r="G1653" s="41">
        <v>112.54</v>
      </c>
    </row>
    <row r="1654" spans="1:7" s="42" customFormat="1" ht="39.6" x14ac:dyDescent="0.25">
      <c r="A1654" s="38" t="s">
        <v>3459</v>
      </c>
      <c r="B1654" s="39"/>
      <c r="C1654" s="38" t="s">
        <v>3460</v>
      </c>
      <c r="D1654" s="38" t="s">
        <v>9</v>
      </c>
      <c r="E1654" s="40">
        <v>131.49</v>
      </c>
      <c r="F1654" s="41">
        <v>0</v>
      </c>
      <c r="G1654" s="41">
        <v>131.49</v>
      </c>
    </row>
    <row r="1655" spans="1:7" s="42" customFormat="1" ht="39.6" x14ac:dyDescent="0.25">
      <c r="A1655" s="38" t="s">
        <v>3461</v>
      </c>
      <c r="B1655" s="39"/>
      <c r="C1655" s="38" t="s">
        <v>3462</v>
      </c>
      <c r="D1655" s="38" t="s">
        <v>9</v>
      </c>
      <c r="E1655" s="40">
        <v>261.83</v>
      </c>
      <c r="F1655" s="41">
        <v>0</v>
      </c>
      <c r="G1655" s="41">
        <v>261.83</v>
      </c>
    </row>
    <row r="1656" spans="1:7" s="42" customFormat="1" ht="39.6" x14ac:dyDescent="0.25">
      <c r="A1656" s="38" t="s">
        <v>3463</v>
      </c>
      <c r="B1656" s="39"/>
      <c r="C1656" s="38" t="s">
        <v>3464</v>
      </c>
      <c r="D1656" s="38" t="s">
        <v>9</v>
      </c>
      <c r="E1656" s="40">
        <v>609.26</v>
      </c>
      <c r="F1656" s="41">
        <v>7.89</v>
      </c>
      <c r="G1656" s="41">
        <v>617.15</v>
      </c>
    </row>
    <row r="1657" spans="1:7" s="42" customFormat="1" ht="39.6" x14ac:dyDescent="0.25">
      <c r="A1657" s="38" t="s">
        <v>3465</v>
      </c>
      <c r="B1657" s="39"/>
      <c r="C1657" s="38" t="s">
        <v>3466</v>
      </c>
      <c r="D1657" s="38" t="s">
        <v>9</v>
      </c>
      <c r="E1657" s="40">
        <v>825.21</v>
      </c>
      <c r="F1657" s="41">
        <v>7.89</v>
      </c>
      <c r="G1657" s="41">
        <v>833.1</v>
      </c>
    </row>
    <row r="1658" spans="1:7" s="42" customFormat="1" ht="13.2" x14ac:dyDescent="0.25">
      <c r="A1658" s="38" t="s">
        <v>3467</v>
      </c>
      <c r="B1658" s="39"/>
      <c r="C1658" s="38" t="s">
        <v>3468</v>
      </c>
      <c r="D1658" s="38" t="s">
        <v>9</v>
      </c>
      <c r="E1658" s="40">
        <v>202</v>
      </c>
      <c r="F1658" s="41">
        <v>0</v>
      </c>
      <c r="G1658" s="41">
        <v>202</v>
      </c>
    </row>
    <row r="1659" spans="1:7" s="42" customFormat="1" ht="15.9" customHeight="1" x14ac:dyDescent="0.25">
      <c r="A1659" s="32" t="s">
        <v>3469</v>
      </c>
      <c r="B1659" s="33" t="s">
        <v>3470</v>
      </c>
      <c r="C1659" s="34"/>
      <c r="D1659" s="43"/>
      <c r="E1659" s="44"/>
      <c r="F1659" s="44"/>
      <c r="G1659" s="45"/>
    </row>
    <row r="1660" spans="1:7" s="42" customFormat="1" ht="13.2" x14ac:dyDescent="0.25">
      <c r="A1660" s="38" t="s">
        <v>3471</v>
      </c>
      <c r="B1660" s="39"/>
      <c r="C1660" s="38" t="s">
        <v>3472</v>
      </c>
      <c r="D1660" s="38" t="s">
        <v>732</v>
      </c>
      <c r="E1660" s="40">
        <v>5.17</v>
      </c>
      <c r="F1660" s="41">
        <v>10.49</v>
      </c>
      <c r="G1660" s="41">
        <v>15.66</v>
      </c>
    </row>
    <row r="1661" spans="1:7" s="42" customFormat="1" ht="13.2" x14ac:dyDescent="0.25">
      <c r="A1661" s="38" t="s">
        <v>3473</v>
      </c>
      <c r="B1661" s="39"/>
      <c r="C1661" s="38" t="s">
        <v>3474</v>
      </c>
      <c r="D1661" s="38" t="s">
        <v>3475</v>
      </c>
      <c r="E1661" s="40">
        <v>119.61</v>
      </c>
      <c r="F1661" s="41">
        <v>6.99</v>
      </c>
      <c r="G1661" s="41">
        <v>126.6</v>
      </c>
    </row>
    <row r="1662" spans="1:7" s="42" customFormat="1" ht="15.9" customHeight="1" x14ac:dyDescent="0.25">
      <c r="A1662" s="32" t="s">
        <v>3476</v>
      </c>
      <c r="B1662" s="33" t="s">
        <v>3477</v>
      </c>
      <c r="C1662" s="34"/>
      <c r="D1662" s="43"/>
      <c r="E1662" s="44"/>
      <c r="F1662" s="44"/>
      <c r="G1662" s="45"/>
    </row>
    <row r="1663" spans="1:7" s="42" customFormat="1" ht="39.6" x14ac:dyDescent="0.25">
      <c r="A1663" s="38" t="s">
        <v>3478</v>
      </c>
      <c r="B1663" s="39"/>
      <c r="C1663" s="38" t="s">
        <v>3479</v>
      </c>
      <c r="D1663" s="38" t="s">
        <v>9</v>
      </c>
      <c r="E1663" s="40">
        <v>2.3199999999999998</v>
      </c>
      <c r="F1663" s="41">
        <v>2.12</v>
      </c>
      <c r="G1663" s="41">
        <v>4.4400000000000004</v>
      </c>
    </row>
    <row r="1664" spans="1:7" s="42" customFormat="1" ht="39.6" x14ac:dyDescent="0.25">
      <c r="A1664" s="38" t="s">
        <v>3480</v>
      </c>
      <c r="B1664" s="39"/>
      <c r="C1664" s="38" t="s">
        <v>3481</v>
      </c>
      <c r="D1664" s="38" t="s">
        <v>9</v>
      </c>
      <c r="E1664" s="40">
        <v>4.66</v>
      </c>
      <c r="F1664" s="41">
        <v>4.26</v>
      </c>
      <c r="G1664" s="41">
        <v>8.92</v>
      </c>
    </row>
    <row r="1665" spans="1:7" s="42" customFormat="1" ht="39.6" x14ac:dyDescent="0.25">
      <c r="A1665" s="38" t="s">
        <v>3482</v>
      </c>
      <c r="B1665" s="39"/>
      <c r="C1665" s="38" t="s">
        <v>3483</v>
      </c>
      <c r="D1665" s="38" t="s">
        <v>9</v>
      </c>
      <c r="E1665" s="40">
        <v>6.98</v>
      </c>
      <c r="F1665" s="41">
        <v>6.4</v>
      </c>
      <c r="G1665" s="41">
        <v>13.38</v>
      </c>
    </row>
    <row r="1666" spans="1:7" s="42" customFormat="1" ht="39.6" x14ac:dyDescent="0.25">
      <c r="A1666" s="38" t="s">
        <v>3484</v>
      </c>
      <c r="B1666" s="39"/>
      <c r="C1666" s="38" t="s">
        <v>3485</v>
      </c>
      <c r="D1666" s="38" t="s">
        <v>9</v>
      </c>
      <c r="E1666" s="40">
        <v>9.31</v>
      </c>
      <c r="F1666" s="41">
        <v>8.52</v>
      </c>
      <c r="G1666" s="41">
        <v>17.829999999999998</v>
      </c>
    </row>
    <row r="1667" spans="1:7" s="42" customFormat="1" ht="39.6" x14ac:dyDescent="0.25">
      <c r="A1667" s="38" t="s">
        <v>3486</v>
      </c>
      <c r="B1667" s="39"/>
      <c r="C1667" s="38" t="s">
        <v>3487</v>
      </c>
      <c r="D1667" s="38" t="s">
        <v>9</v>
      </c>
      <c r="E1667" s="40">
        <v>13.98</v>
      </c>
      <c r="F1667" s="41">
        <v>12.78</v>
      </c>
      <c r="G1667" s="41">
        <v>26.76</v>
      </c>
    </row>
    <row r="1668" spans="1:7" s="42" customFormat="1" ht="26.4" x14ac:dyDescent="0.25">
      <c r="A1668" s="38" t="s">
        <v>3488</v>
      </c>
      <c r="B1668" s="39"/>
      <c r="C1668" s="38" t="s">
        <v>3489</v>
      </c>
      <c r="D1668" s="38" t="s">
        <v>9</v>
      </c>
      <c r="E1668" s="40">
        <v>17.59</v>
      </c>
      <c r="F1668" s="41">
        <v>1.31</v>
      </c>
      <c r="G1668" s="41">
        <v>18.899999999999999</v>
      </c>
    </row>
    <row r="1669" spans="1:7" s="42" customFormat="1" ht="26.4" x14ac:dyDescent="0.25">
      <c r="A1669" s="38" t="s">
        <v>3490</v>
      </c>
      <c r="B1669" s="39"/>
      <c r="C1669" s="38" t="s">
        <v>3491</v>
      </c>
      <c r="D1669" s="38" t="s">
        <v>9</v>
      </c>
      <c r="E1669" s="40">
        <v>31.72</v>
      </c>
      <c r="F1669" s="41">
        <v>1.84</v>
      </c>
      <c r="G1669" s="41">
        <v>33.56</v>
      </c>
    </row>
    <row r="1670" spans="1:7" s="42" customFormat="1" ht="26.4" x14ac:dyDescent="0.25">
      <c r="A1670" s="38" t="s">
        <v>3492</v>
      </c>
      <c r="B1670" s="39"/>
      <c r="C1670" s="38" t="s">
        <v>3493</v>
      </c>
      <c r="D1670" s="38" t="s">
        <v>9</v>
      </c>
      <c r="E1670" s="40">
        <v>53.57</v>
      </c>
      <c r="F1670" s="41">
        <v>2.36</v>
      </c>
      <c r="G1670" s="41">
        <v>55.93</v>
      </c>
    </row>
    <row r="1671" spans="1:7" s="42" customFormat="1" ht="15.9" customHeight="1" x14ac:dyDescent="0.25">
      <c r="A1671" s="32" t="s">
        <v>3494</v>
      </c>
      <c r="B1671" s="33" t="s">
        <v>3495</v>
      </c>
      <c r="C1671" s="34"/>
      <c r="D1671" s="43"/>
      <c r="E1671" s="44"/>
      <c r="F1671" s="44"/>
      <c r="G1671" s="45"/>
    </row>
    <row r="1672" spans="1:7" s="42" customFormat="1" ht="13.2" x14ac:dyDescent="0.25">
      <c r="A1672" s="38" t="s">
        <v>3496</v>
      </c>
      <c r="B1672" s="39"/>
      <c r="C1672" s="38" t="s">
        <v>3497</v>
      </c>
      <c r="D1672" s="38" t="s">
        <v>7</v>
      </c>
      <c r="E1672" s="40">
        <v>20.02</v>
      </c>
      <c r="F1672" s="41">
        <v>8.91</v>
      </c>
      <c r="G1672" s="41">
        <v>28.93</v>
      </c>
    </row>
    <row r="1673" spans="1:7" s="42" customFormat="1" ht="39.6" x14ac:dyDescent="0.25">
      <c r="A1673" s="38" t="s">
        <v>3498</v>
      </c>
      <c r="B1673" s="39"/>
      <c r="C1673" s="38" t="s">
        <v>3499</v>
      </c>
      <c r="D1673" s="38" t="s">
        <v>9</v>
      </c>
      <c r="E1673" s="40">
        <v>0.82</v>
      </c>
      <c r="F1673" s="41">
        <v>8.91</v>
      </c>
      <c r="G1673" s="41">
        <v>9.73</v>
      </c>
    </row>
    <row r="1674" spans="1:7" s="42" customFormat="1" ht="39.6" x14ac:dyDescent="0.25">
      <c r="A1674" s="38" t="s">
        <v>3500</v>
      </c>
      <c r="B1674" s="39"/>
      <c r="C1674" s="38" t="s">
        <v>3501</v>
      </c>
      <c r="D1674" s="38" t="s">
        <v>9</v>
      </c>
      <c r="E1674" s="40">
        <v>0.98</v>
      </c>
      <c r="F1674" s="41">
        <v>8.91</v>
      </c>
      <c r="G1674" s="41">
        <v>9.89</v>
      </c>
    </row>
    <row r="1675" spans="1:7" s="42" customFormat="1" ht="39.6" x14ac:dyDescent="0.25">
      <c r="A1675" s="38" t="s">
        <v>3502</v>
      </c>
      <c r="B1675" s="39"/>
      <c r="C1675" s="38" t="s">
        <v>3503</v>
      </c>
      <c r="D1675" s="38" t="s">
        <v>9</v>
      </c>
      <c r="E1675" s="40">
        <v>1.42</v>
      </c>
      <c r="F1675" s="41">
        <v>8.91</v>
      </c>
      <c r="G1675" s="41">
        <v>10.33</v>
      </c>
    </row>
    <row r="1676" spans="1:7" s="42" customFormat="1" ht="39.6" x14ac:dyDescent="0.25">
      <c r="A1676" s="38" t="s">
        <v>3504</v>
      </c>
      <c r="B1676" s="39"/>
      <c r="C1676" s="38" t="s">
        <v>3505</v>
      </c>
      <c r="D1676" s="38" t="s">
        <v>9</v>
      </c>
      <c r="E1676" s="40">
        <v>1.46</v>
      </c>
      <c r="F1676" s="41">
        <v>8.91</v>
      </c>
      <c r="G1676" s="41">
        <v>10.37</v>
      </c>
    </row>
    <row r="1677" spans="1:7" s="42" customFormat="1" ht="39.6" x14ac:dyDescent="0.25">
      <c r="A1677" s="38" t="s">
        <v>3506</v>
      </c>
      <c r="B1677" s="39"/>
      <c r="C1677" s="38" t="s">
        <v>3507</v>
      </c>
      <c r="D1677" s="38" t="s">
        <v>9</v>
      </c>
      <c r="E1677" s="40">
        <v>3</v>
      </c>
      <c r="F1677" s="41">
        <v>8.91</v>
      </c>
      <c r="G1677" s="41">
        <v>11.91</v>
      </c>
    </row>
    <row r="1678" spans="1:7" s="42" customFormat="1" ht="39.6" x14ac:dyDescent="0.25">
      <c r="A1678" s="38" t="s">
        <v>3508</v>
      </c>
      <c r="B1678" s="39"/>
      <c r="C1678" s="38" t="s">
        <v>3509</v>
      </c>
      <c r="D1678" s="38" t="s">
        <v>9</v>
      </c>
      <c r="E1678" s="40">
        <v>4.1100000000000003</v>
      </c>
      <c r="F1678" s="41">
        <v>8.91</v>
      </c>
      <c r="G1678" s="41">
        <v>13.02</v>
      </c>
    </row>
    <row r="1679" spans="1:7" s="42" customFormat="1" ht="39.6" x14ac:dyDescent="0.25">
      <c r="A1679" s="38" t="s">
        <v>3510</v>
      </c>
      <c r="B1679" s="39"/>
      <c r="C1679" s="38" t="s">
        <v>3511</v>
      </c>
      <c r="D1679" s="38" t="s">
        <v>9</v>
      </c>
      <c r="E1679" s="40">
        <v>4.0599999999999996</v>
      </c>
      <c r="F1679" s="41">
        <v>8.91</v>
      </c>
      <c r="G1679" s="41">
        <v>12.97</v>
      </c>
    </row>
    <row r="1680" spans="1:7" s="42" customFormat="1" ht="39.6" x14ac:dyDescent="0.25">
      <c r="A1680" s="38" t="s">
        <v>3512</v>
      </c>
      <c r="B1680" s="39"/>
      <c r="C1680" s="38" t="s">
        <v>3513</v>
      </c>
      <c r="D1680" s="38" t="s">
        <v>9</v>
      </c>
      <c r="E1680" s="40">
        <v>4.3499999999999996</v>
      </c>
      <c r="F1680" s="41">
        <v>8.91</v>
      </c>
      <c r="G1680" s="41">
        <v>13.26</v>
      </c>
    </row>
    <row r="1681" spans="1:7" s="42" customFormat="1" ht="39.6" x14ac:dyDescent="0.25">
      <c r="A1681" s="38" t="s">
        <v>3514</v>
      </c>
      <c r="B1681" s="39"/>
      <c r="C1681" s="38" t="s">
        <v>3515</v>
      </c>
      <c r="D1681" s="38" t="s">
        <v>9</v>
      </c>
      <c r="E1681" s="40">
        <v>4.8600000000000003</v>
      </c>
      <c r="F1681" s="41">
        <v>8.91</v>
      </c>
      <c r="G1681" s="41">
        <v>13.77</v>
      </c>
    </row>
    <row r="1682" spans="1:7" s="42" customFormat="1" ht="39.6" x14ac:dyDescent="0.25">
      <c r="A1682" s="38" t="s">
        <v>3516</v>
      </c>
      <c r="B1682" s="39"/>
      <c r="C1682" s="38" t="s">
        <v>3517</v>
      </c>
      <c r="D1682" s="38" t="s">
        <v>9</v>
      </c>
      <c r="E1682" s="40">
        <v>5.69</v>
      </c>
      <c r="F1682" s="41">
        <v>8.91</v>
      </c>
      <c r="G1682" s="41">
        <v>14.6</v>
      </c>
    </row>
    <row r="1683" spans="1:7" s="42" customFormat="1" ht="39.6" x14ac:dyDescent="0.25">
      <c r="A1683" s="38" t="s">
        <v>3518</v>
      </c>
      <c r="B1683" s="39"/>
      <c r="C1683" s="38" t="s">
        <v>3519</v>
      </c>
      <c r="D1683" s="38" t="s">
        <v>9</v>
      </c>
      <c r="E1683" s="40">
        <v>12.28</v>
      </c>
      <c r="F1683" s="41">
        <v>8.91</v>
      </c>
      <c r="G1683" s="41">
        <v>21.19</v>
      </c>
    </row>
    <row r="1684" spans="1:7" s="42" customFormat="1" ht="39.6" x14ac:dyDescent="0.25">
      <c r="A1684" s="38" t="s">
        <v>3520</v>
      </c>
      <c r="B1684" s="39"/>
      <c r="C1684" s="38" t="s">
        <v>3521</v>
      </c>
      <c r="D1684" s="38" t="s">
        <v>9</v>
      </c>
      <c r="E1684" s="40">
        <v>14.18</v>
      </c>
      <c r="F1684" s="41">
        <v>8.91</v>
      </c>
      <c r="G1684" s="41">
        <v>23.09</v>
      </c>
    </row>
    <row r="1685" spans="1:7" s="42" customFormat="1" ht="39.6" x14ac:dyDescent="0.25">
      <c r="A1685" s="38" t="s">
        <v>3522</v>
      </c>
      <c r="B1685" s="39"/>
      <c r="C1685" s="38" t="s">
        <v>3523</v>
      </c>
      <c r="D1685" s="38" t="s">
        <v>9</v>
      </c>
      <c r="E1685" s="40">
        <v>16.91</v>
      </c>
      <c r="F1685" s="41">
        <v>8.91</v>
      </c>
      <c r="G1685" s="41">
        <v>25.82</v>
      </c>
    </row>
    <row r="1686" spans="1:7" s="42" customFormat="1" ht="39.6" x14ac:dyDescent="0.25">
      <c r="A1686" s="38" t="s">
        <v>3524</v>
      </c>
      <c r="B1686" s="39"/>
      <c r="C1686" s="38" t="s">
        <v>3525</v>
      </c>
      <c r="D1686" s="38" t="s">
        <v>9</v>
      </c>
      <c r="E1686" s="40">
        <v>20.149999999999999</v>
      </c>
      <c r="F1686" s="41">
        <v>8.91</v>
      </c>
      <c r="G1686" s="41">
        <v>29.06</v>
      </c>
    </row>
    <row r="1687" spans="1:7" s="42" customFormat="1" ht="39.6" x14ac:dyDescent="0.25">
      <c r="A1687" s="38" t="s">
        <v>3526</v>
      </c>
      <c r="B1687" s="39"/>
      <c r="C1687" s="38" t="s">
        <v>3527</v>
      </c>
      <c r="D1687" s="38" t="s">
        <v>9</v>
      </c>
      <c r="E1687" s="40">
        <v>23.19</v>
      </c>
      <c r="F1687" s="41">
        <v>8.91</v>
      </c>
      <c r="G1687" s="41">
        <v>32.1</v>
      </c>
    </row>
    <row r="1688" spans="1:7" s="42" customFormat="1" ht="39.6" x14ac:dyDescent="0.25">
      <c r="A1688" s="38" t="s">
        <v>3528</v>
      </c>
      <c r="B1688" s="39"/>
      <c r="C1688" s="38" t="s">
        <v>3529</v>
      </c>
      <c r="D1688" s="38" t="s">
        <v>9</v>
      </c>
      <c r="E1688" s="40">
        <v>25.44</v>
      </c>
      <c r="F1688" s="41">
        <v>8.91</v>
      </c>
      <c r="G1688" s="41">
        <v>34.35</v>
      </c>
    </row>
    <row r="1689" spans="1:7" s="42" customFormat="1" ht="39.6" x14ac:dyDescent="0.25">
      <c r="A1689" s="38" t="s">
        <v>3530</v>
      </c>
      <c r="B1689" s="39"/>
      <c r="C1689" s="38" t="s">
        <v>3531</v>
      </c>
      <c r="D1689" s="38" t="s">
        <v>9</v>
      </c>
      <c r="E1689" s="40">
        <v>31.75</v>
      </c>
      <c r="F1689" s="41">
        <v>8.91</v>
      </c>
      <c r="G1689" s="41">
        <v>40.659999999999997</v>
      </c>
    </row>
    <row r="1690" spans="1:7" s="42" customFormat="1" ht="39.6" x14ac:dyDescent="0.25">
      <c r="A1690" s="38" t="s">
        <v>3532</v>
      </c>
      <c r="B1690" s="39"/>
      <c r="C1690" s="38" t="s">
        <v>3533</v>
      </c>
      <c r="D1690" s="38" t="s">
        <v>9</v>
      </c>
      <c r="E1690" s="40">
        <v>34.450000000000003</v>
      </c>
      <c r="F1690" s="41">
        <v>8.91</v>
      </c>
      <c r="G1690" s="41">
        <v>43.36</v>
      </c>
    </row>
    <row r="1691" spans="1:7" s="42" customFormat="1" ht="39.6" x14ac:dyDescent="0.25">
      <c r="A1691" s="38" t="s">
        <v>3534</v>
      </c>
      <c r="B1691" s="39"/>
      <c r="C1691" s="38" t="s">
        <v>3535</v>
      </c>
      <c r="D1691" s="38" t="s">
        <v>9</v>
      </c>
      <c r="E1691" s="40">
        <v>49.83</v>
      </c>
      <c r="F1691" s="41">
        <v>8.91</v>
      </c>
      <c r="G1691" s="41">
        <v>58.74</v>
      </c>
    </row>
    <row r="1692" spans="1:7" s="42" customFormat="1" ht="39.6" x14ac:dyDescent="0.25">
      <c r="A1692" s="38" t="s">
        <v>3536</v>
      </c>
      <c r="B1692" s="39"/>
      <c r="C1692" s="38" t="s">
        <v>3537</v>
      </c>
      <c r="D1692" s="38" t="s">
        <v>9</v>
      </c>
      <c r="E1692" s="40">
        <v>59.42</v>
      </c>
      <c r="F1692" s="41">
        <v>8.91</v>
      </c>
      <c r="G1692" s="41">
        <v>68.33</v>
      </c>
    </row>
    <row r="1693" spans="1:7" s="42" customFormat="1" ht="39.6" x14ac:dyDescent="0.25">
      <c r="A1693" s="38" t="s">
        <v>3538</v>
      </c>
      <c r="B1693" s="39"/>
      <c r="C1693" s="38" t="s">
        <v>3539</v>
      </c>
      <c r="D1693" s="38" t="s">
        <v>9</v>
      </c>
      <c r="E1693" s="40">
        <v>84.2</v>
      </c>
      <c r="F1693" s="41">
        <v>8.91</v>
      </c>
      <c r="G1693" s="41">
        <v>93.11</v>
      </c>
    </row>
    <row r="1694" spans="1:7" s="42" customFormat="1" ht="39.6" x14ac:dyDescent="0.25">
      <c r="A1694" s="38" t="s">
        <v>3540</v>
      </c>
      <c r="B1694" s="39"/>
      <c r="C1694" s="38" t="s">
        <v>3541</v>
      </c>
      <c r="D1694" s="38" t="s">
        <v>7</v>
      </c>
      <c r="E1694" s="40">
        <v>113.44</v>
      </c>
      <c r="F1694" s="41">
        <v>16.36</v>
      </c>
      <c r="G1694" s="41">
        <v>129.80000000000001</v>
      </c>
    </row>
    <row r="1695" spans="1:7" s="42" customFormat="1" ht="39.6" x14ac:dyDescent="0.25">
      <c r="A1695" s="38" t="s">
        <v>3542</v>
      </c>
      <c r="B1695" s="39"/>
      <c r="C1695" s="38" t="s">
        <v>3543</v>
      </c>
      <c r="D1695" s="38" t="s">
        <v>9</v>
      </c>
      <c r="E1695" s="40">
        <v>8.99</v>
      </c>
      <c r="F1695" s="41">
        <v>8.91</v>
      </c>
      <c r="G1695" s="41">
        <v>17.899999999999999</v>
      </c>
    </row>
    <row r="1696" spans="1:7" s="42" customFormat="1" ht="39.6" x14ac:dyDescent="0.25">
      <c r="A1696" s="38" t="s">
        <v>3544</v>
      </c>
      <c r="B1696" s="39"/>
      <c r="C1696" s="38" t="s">
        <v>3545</v>
      </c>
      <c r="D1696" s="38" t="s">
        <v>9</v>
      </c>
      <c r="E1696" s="40">
        <v>11.06</v>
      </c>
      <c r="F1696" s="41">
        <v>8.91</v>
      </c>
      <c r="G1696" s="41">
        <v>19.97</v>
      </c>
    </row>
    <row r="1697" spans="1:7" s="42" customFormat="1" ht="15.9" customHeight="1" x14ac:dyDescent="0.25">
      <c r="A1697" s="32" t="s">
        <v>3546</v>
      </c>
      <c r="B1697" s="33" t="s">
        <v>3547</v>
      </c>
      <c r="C1697" s="34"/>
      <c r="D1697" s="43"/>
      <c r="E1697" s="44"/>
      <c r="F1697" s="44"/>
      <c r="G1697" s="45"/>
    </row>
    <row r="1698" spans="1:7" s="42" customFormat="1" ht="26.4" x14ac:dyDescent="0.25">
      <c r="A1698" s="38" t="s">
        <v>148</v>
      </c>
      <c r="B1698" s="39"/>
      <c r="C1698" s="38" t="s">
        <v>147</v>
      </c>
      <c r="D1698" s="38" t="s">
        <v>7</v>
      </c>
      <c r="E1698" s="40">
        <v>42.82</v>
      </c>
      <c r="F1698" s="41">
        <v>15.22</v>
      </c>
      <c r="G1698" s="41">
        <v>58.04</v>
      </c>
    </row>
    <row r="1699" spans="1:7" s="42" customFormat="1" ht="26.4" x14ac:dyDescent="0.25">
      <c r="A1699" s="38" t="s">
        <v>3548</v>
      </c>
      <c r="B1699" s="39"/>
      <c r="C1699" s="38" t="s">
        <v>3549</v>
      </c>
      <c r="D1699" s="38" t="s">
        <v>7</v>
      </c>
      <c r="E1699" s="40">
        <v>43.36</v>
      </c>
      <c r="F1699" s="41">
        <v>15.22</v>
      </c>
      <c r="G1699" s="41">
        <v>58.58</v>
      </c>
    </row>
    <row r="1700" spans="1:7" s="42" customFormat="1" ht="39.6" x14ac:dyDescent="0.25">
      <c r="A1700" s="38" t="s">
        <v>3550</v>
      </c>
      <c r="B1700" s="39"/>
      <c r="C1700" s="38" t="s">
        <v>3551</v>
      </c>
      <c r="D1700" s="38" t="s">
        <v>7</v>
      </c>
      <c r="E1700" s="40">
        <v>96.33</v>
      </c>
      <c r="F1700" s="41">
        <v>19.170000000000002</v>
      </c>
      <c r="G1700" s="41">
        <v>115.5</v>
      </c>
    </row>
    <row r="1701" spans="1:7" s="42" customFormat="1" ht="52.8" x14ac:dyDescent="0.25">
      <c r="A1701" s="38" t="s">
        <v>3552</v>
      </c>
      <c r="B1701" s="39"/>
      <c r="C1701" s="38" t="s">
        <v>3553</v>
      </c>
      <c r="D1701" s="38" t="s">
        <v>7</v>
      </c>
      <c r="E1701" s="40">
        <v>99.28</v>
      </c>
      <c r="F1701" s="41">
        <v>19.170000000000002</v>
      </c>
      <c r="G1701" s="41">
        <v>118.45</v>
      </c>
    </row>
    <row r="1702" spans="1:7" s="42" customFormat="1" ht="26.4" x14ac:dyDescent="0.25">
      <c r="A1702" s="38" t="s">
        <v>3554</v>
      </c>
      <c r="B1702" s="39"/>
      <c r="C1702" s="38" t="s">
        <v>3555</v>
      </c>
      <c r="D1702" s="38" t="s">
        <v>7</v>
      </c>
      <c r="E1702" s="40">
        <v>102.55</v>
      </c>
      <c r="F1702" s="41">
        <v>0</v>
      </c>
      <c r="G1702" s="41">
        <v>102.55</v>
      </c>
    </row>
    <row r="1703" spans="1:7" s="42" customFormat="1" ht="15.9" customHeight="1" x14ac:dyDescent="0.25">
      <c r="A1703" s="32" t="s">
        <v>3556</v>
      </c>
      <c r="B1703" s="33" t="s">
        <v>3557</v>
      </c>
      <c r="C1703" s="34"/>
      <c r="D1703" s="43"/>
      <c r="E1703" s="44"/>
      <c r="F1703" s="44"/>
      <c r="G1703" s="45"/>
    </row>
    <row r="1704" spans="1:7" s="42" customFormat="1" ht="26.4" x14ac:dyDescent="0.25">
      <c r="A1704" s="38" t="s">
        <v>3558</v>
      </c>
      <c r="B1704" s="39"/>
      <c r="C1704" s="38" t="s">
        <v>3559</v>
      </c>
      <c r="D1704" s="38" t="s">
        <v>7</v>
      </c>
      <c r="E1704" s="40">
        <v>6.18</v>
      </c>
      <c r="F1704" s="41">
        <v>6.31</v>
      </c>
      <c r="G1704" s="41">
        <v>12.49</v>
      </c>
    </row>
    <row r="1705" spans="1:7" s="42" customFormat="1" ht="26.4" x14ac:dyDescent="0.25">
      <c r="A1705" s="38" t="s">
        <v>3560</v>
      </c>
      <c r="B1705" s="39"/>
      <c r="C1705" s="38" t="s">
        <v>3561</v>
      </c>
      <c r="D1705" s="38" t="s">
        <v>7</v>
      </c>
      <c r="E1705" s="40">
        <v>4.32</v>
      </c>
      <c r="F1705" s="41">
        <v>6.31</v>
      </c>
      <c r="G1705" s="41">
        <v>10.63</v>
      </c>
    </row>
    <row r="1706" spans="1:7" s="42" customFormat="1" ht="26.4" x14ac:dyDescent="0.25">
      <c r="A1706" s="38" t="s">
        <v>3562</v>
      </c>
      <c r="B1706" s="39"/>
      <c r="C1706" s="38" t="s">
        <v>3563</v>
      </c>
      <c r="D1706" s="38" t="s">
        <v>7</v>
      </c>
      <c r="E1706" s="40">
        <v>26.38</v>
      </c>
      <c r="F1706" s="41">
        <v>6.31</v>
      </c>
      <c r="G1706" s="41">
        <v>32.69</v>
      </c>
    </row>
    <row r="1707" spans="1:7" s="42" customFormat="1" ht="39.6" x14ac:dyDescent="0.25">
      <c r="A1707" s="38" t="s">
        <v>3564</v>
      </c>
      <c r="B1707" s="39"/>
      <c r="C1707" s="38" t="s">
        <v>3565</v>
      </c>
      <c r="D1707" s="38" t="s">
        <v>7</v>
      </c>
      <c r="E1707" s="40">
        <v>39.1</v>
      </c>
      <c r="F1707" s="41">
        <v>17.489999999999998</v>
      </c>
      <c r="G1707" s="41">
        <v>56.59</v>
      </c>
    </row>
    <row r="1708" spans="1:7" s="42" customFormat="1" ht="26.4" x14ac:dyDescent="0.25">
      <c r="A1708" s="38" t="s">
        <v>3566</v>
      </c>
      <c r="B1708" s="39"/>
      <c r="C1708" s="38" t="s">
        <v>3567</v>
      </c>
      <c r="D1708" s="38" t="s">
        <v>7</v>
      </c>
      <c r="E1708" s="40">
        <v>33.18</v>
      </c>
      <c r="F1708" s="41">
        <v>6.31</v>
      </c>
      <c r="G1708" s="41">
        <v>39.49</v>
      </c>
    </row>
    <row r="1709" spans="1:7" s="42" customFormat="1" ht="39.6" x14ac:dyDescent="0.25">
      <c r="A1709" s="38" t="s">
        <v>3568</v>
      </c>
      <c r="B1709" s="39"/>
      <c r="C1709" s="38" t="s">
        <v>3569</v>
      </c>
      <c r="D1709" s="38" t="s">
        <v>7</v>
      </c>
      <c r="E1709" s="40">
        <v>48.62</v>
      </c>
      <c r="F1709" s="41">
        <v>17.489999999999998</v>
      </c>
      <c r="G1709" s="41">
        <v>66.11</v>
      </c>
    </row>
    <row r="1710" spans="1:7" s="42" customFormat="1" ht="39.6" x14ac:dyDescent="0.25">
      <c r="A1710" s="38" t="s">
        <v>3570</v>
      </c>
      <c r="B1710" s="39"/>
      <c r="C1710" s="38" t="s">
        <v>3571</v>
      </c>
      <c r="D1710" s="38" t="s">
        <v>7</v>
      </c>
      <c r="E1710" s="40">
        <v>26.24</v>
      </c>
      <c r="F1710" s="41">
        <v>20.64</v>
      </c>
      <c r="G1710" s="41">
        <v>46.88</v>
      </c>
    </row>
    <row r="1711" spans="1:7" s="42" customFormat="1" ht="15.9" customHeight="1" x14ac:dyDescent="0.25">
      <c r="A1711" s="32" t="s">
        <v>3572</v>
      </c>
      <c r="B1711" s="33" t="s">
        <v>3573</v>
      </c>
      <c r="C1711" s="34"/>
      <c r="D1711" s="43"/>
      <c r="E1711" s="44"/>
      <c r="F1711" s="44"/>
      <c r="G1711" s="45"/>
    </row>
    <row r="1712" spans="1:7" s="42" customFormat="1" ht="26.4" x14ac:dyDescent="0.25">
      <c r="A1712" s="38" t="s">
        <v>3574</v>
      </c>
      <c r="B1712" s="39"/>
      <c r="C1712" s="38" t="s">
        <v>3575</v>
      </c>
      <c r="D1712" s="38" t="s">
        <v>8</v>
      </c>
      <c r="E1712" s="40">
        <v>296.47000000000003</v>
      </c>
      <c r="F1712" s="41">
        <v>272.83999999999997</v>
      </c>
      <c r="G1712" s="41">
        <v>569.30999999999995</v>
      </c>
    </row>
    <row r="1713" spans="1:7" s="42" customFormat="1" ht="26.4" x14ac:dyDescent="0.25">
      <c r="A1713" s="38" t="s">
        <v>3576</v>
      </c>
      <c r="B1713" s="39"/>
      <c r="C1713" s="38" t="s">
        <v>3577</v>
      </c>
      <c r="D1713" s="38" t="s">
        <v>8</v>
      </c>
      <c r="E1713" s="40">
        <v>388.33</v>
      </c>
      <c r="F1713" s="41">
        <v>0</v>
      </c>
      <c r="G1713" s="41">
        <v>388.33</v>
      </c>
    </row>
    <row r="1714" spans="1:7" s="42" customFormat="1" ht="26.4" x14ac:dyDescent="0.25">
      <c r="A1714" s="38" t="s">
        <v>3578</v>
      </c>
      <c r="B1714" s="39"/>
      <c r="C1714" s="38" t="s">
        <v>3579</v>
      </c>
      <c r="D1714" s="38" t="s">
        <v>7</v>
      </c>
      <c r="E1714" s="40">
        <v>3.94</v>
      </c>
      <c r="F1714" s="41">
        <v>6.65</v>
      </c>
      <c r="G1714" s="41">
        <v>10.59</v>
      </c>
    </row>
    <row r="1715" spans="1:7" s="42" customFormat="1" ht="39.6" x14ac:dyDescent="0.25">
      <c r="A1715" s="38" t="s">
        <v>3580</v>
      </c>
      <c r="B1715" s="39"/>
      <c r="C1715" s="38" t="s">
        <v>3581</v>
      </c>
      <c r="D1715" s="38" t="s">
        <v>7</v>
      </c>
      <c r="E1715" s="40">
        <v>10.050000000000001</v>
      </c>
      <c r="F1715" s="41">
        <v>13.29</v>
      </c>
      <c r="G1715" s="41">
        <v>23.34</v>
      </c>
    </row>
    <row r="1716" spans="1:7" s="42" customFormat="1" ht="26.4" x14ac:dyDescent="0.25">
      <c r="A1716" s="38" t="s">
        <v>3582</v>
      </c>
      <c r="B1716" s="39"/>
      <c r="C1716" s="38" t="s">
        <v>3583</v>
      </c>
      <c r="D1716" s="38" t="s">
        <v>7</v>
      </c>
      <c r="E1716" s="40">
        <v>27.12</v>
      </c>
      <c r="F1716" s="41">
        <v>6.65</v>
      </c>
      <c r="G1716" s="41">
        <v>33.770000000000003</v>
      </c>
    </row>
    <row r="1717" spans="1:7" s="42" customFormat="1" ht="15.9" customHeight="1" x14ac:dyDescent="0.25">
      <c r="A1717" s="32" t="s">
        <v>3584</v>
      </c>
      <c r="B1717" s="33" t="s">
        <v>3585</v>
      </c>
      <c r="C1717" s="34"/>
      <c r="D1717" s="43"/>
      <c r="E1717" s="44"/>
      <c r="F1717" s="44"/>
      <c r="G1717" s="45"/>
    </row>
    <row r="1718" spans="1:7" s="42" customFormat="1" ht="13.2" x14ac:dyDescent="0.25">
      <c r="A1718" s="38" t="s">
        <v>3586</v>
      </c>
      <c r="B1718" s="39"/>
      <c r="C1718" s="38" t="s">
        <v>3587</v>
      </c>
      <c r="D1718" s="38" t="s">
        <v>8</v>
      </c>
      <c r="E1718" s="40">
        <v>0</v>
      </c>
      <c r="F1718" s="41">
        <v>63.08</v>
      </c>
      <c r="G1718" s="41">
        <v>63.08</v>
      </c>
    </row>
    <row r="1719" spans="1:7" s="42" customFormat="1" ht="13.2" x14ac:dyDescent="0.25">
      <c r="A1719" s="38" t="s">
        <v>3588</v>
      </c>
      <c r="B1719" s="39"/>
      <c r="C1719" s="38" t="s">
        <v>3589</v>
      </c>
      <c r="D1719" s="38" t="s">
        <v>7</v>
      </c>
      <c r="E1719" s="40">
        <v>2.93</v>
      </c>
      <c r="F1719" s="41">
        <v>3.16</v>
      </c>
      <c r="G1719" s="41">
        <v>6.09</v>
      </c>
    </row>
    <row r="1720" spans="1:7" s="42" customFormat="1" ht="26.4" x14ac:dyDescent="0.25">
      <c r="A1720" s="38" t="s">
        <v>3590</v>
      </c>
      <c r="B1720" s="39"/>
      <c r="C1720" s="38" t="s">
        <v>3591</v>
      </c>
      <c r="D1720" s="38" t="s">
        <v>7</v>
      </c>
      <c r="E1720" s="40">
        <v>1.76</v>
      </c>
      <c r="F1720" s="41">
        <v>3.16</v>
      </c>
      <c r="G1720" s="41">
        <v>4.92</v>
      </c>
    </row>
    <row r="1721" spans="1:7" s="42" customFormat="1" ht="26.4" x14ac:dyDescent="0.25">
      <c r="A1721" s="38" t="s">
        <v>3592</v>
      </c>
      <c r="B1721" s="39"/>
      <c r="C1721" s="38" t="s">
        <v>3593</v>
      </c>
      <c r="D1721" s="38" t="s">
        <v>7</v>
      </c>
      <c r="E1721" s="40">
        <v>7.67</v>
      </c>
      <c r="F1721" s="41">
        <v>3.16</v>
      </c>
      <c r="G1721" s="41">
        <v>10.83</v>
      </c>
    </row>
    <row r="1722" spans="1:7" s="42" customFormat="1" ht="15.9" customHeight="1" x14ac:dyDescent="0.25">
      <c r="A1722" s="26" t="s">
        <v>3594</v>
      </c>
      <c r="B1722" s="27" t="s">
        <v>3595</v>
      </c>
      <c r="C1722" s="28"/>
      <c r="D1722" s="29"/>
      <c r="E1722" s="30"/>
      <c r="F1722" s="30"/>
      <c r="G1722" s="31"/>
    </row>
    <row r="1723" spans="1:7" s="42" customFormat="1" ht="15.9" customHeight="1" x14ac:dyDescent="0.25">
      <c r="A1723" s="32" t="s">
        <v>3596</v>
      </c>
      <c r="B1723" s="33" t="s">
        <v>3597</v>
      </c>
      <c r="C1723" s="34"/>
      <c r="D1723" s="43"/>
      <c r="E1723" s="44"/>
      <c r="F1723" s="44"/>
      <c r="G1723" s="45"/>
    </row>
    <row r="1724" spans="1:7" s="42" customFormat="1" ht="26.4" x14ac:dyDescent="0.25">
      <c r="A1724" s="38" t="s">
        <v>3598</v>
      </c>
      <c r="B1724" s="39"/>
      <c r="C1724" s="38" t="s">
        <v>3599</v>
      </c>
      <c r="D1724" s="38" t="s">
        <v>7</v>
      </c>
      <c r="E1724" s="40">
        <v>5.77</v>
      </c>
      <c r="F1724" s="41">
        <v>27.08</v>
      </c>
      <c r="G1724" s="41">
        <v>32.85</v>
      </c>
    </row>
    <row r="1725" spans="1:7" s="42" customFormat="1" ht="13.2" x14ac:dyDescent="0.25">
      <c r="A1725" s="38" t="s">
        <v>3600</v>
      </c>
      <c r="B1725" s="39"/>
      <c r="C1725" s="38" t="s">
        <v>3601</v>
      </c>
      <c r="D1725" s="38" t="s">
        <v>7</v>
      </c>
      <c r="E1725" s="40">
        <v>3.35</v>
      </c>
      <c r="F1725" s="41">
        <v>27.08</v>
      </c>
      <c r="G1725" s="41">
        <v>30.43</v>
      </c>
    </row>
    <row r="1726" spans="1:7" s="42" customFormat="1" ht="13.2" x14ac:dyDescent="0.25">
      <c r="A1726" s="38" t="s">
        <v>3602</v>
      </c>
      <c r="B1726" s="39"/>
      <c r="C1726" s="38" t="s">
        <v>3603</v>
      </c>
      <c r="D1726" s="38" t="s">
        <v>7</v>
      </c>
      <c r="E1726" s="40">
        <v>4.1900000000000004</v>
      </c>
      <c r="F1726" s="41">
        <v>5.94</v>
      </c>
      <c r="G1726" s="41">
        <v>10.130000000000001</v>
      </c>
    </row>
    <row r="1727" spans="1:7" s="42" customFormat="1" ht="26.4" x14ac:dyDescent="0.25">
      <c r="A1727" s="38" t="s">
        <v>3604</v>
      </c>
      <c r="B1727" s="39"/>
      <c r="C1727" s="38" t="s">
        <v>3605</v>
      </c>
      <c r="D1727" s="38" t="s">
        <v>9</v>
      </c>
      <c r="E1727" s="40">
        <v>17.059999999999999</v>
      </c>
      <c r="F1727" s="41">
        <v>17.79</v>
      </c>
      <c r="G1727" s="41">
        <v>34.85</v>
      </c>
    </row>
    <row r="1728" spans="1:7" s="42" customFormat="1" ht="26.4" x14ac:dyDescent="0.25">
      <c r="A1728" s="38" t="s">
        <v>3606</v>
      </c>
      <c r="B1728" s="39"/>
      <c r="C1728" s="38" t="s">
        <v>3607</v>
      </c>
      <c r="D1728" s="38" t="s">
        <v>7</v>
      </c>
      <c r="E1728" s="40">
        <v>5.3</v>
      </c>
      <c r="F1728" s="41">
        <v>6.65</v>
      </c>
      <c r="G1728" s="41">
        <v>11.95</v>
      </c>
    </row>
    <row r="1729" spans="1:7" s="42" customFormat="1" ht="15.9" customHeight="1" x14ac:dyDescent="0.25">
      <c r="A1729" s="32" t="s">
        <v>3608</v>
      </c>
      <c r="B1729" s="33" t="s">
        <v>3609</v>
      </c>
      <c r="C1729" s="34"/>
      <c r="D1729" s="43"/>
      <c r="E1729" s="44"/>
      <c r="F1729" s="44"/>
      <c r="G1729" s="45"/>
    </row>
    <row r="1730" spans="1:7" s="42" customFormat="1" ht="13.2" x14ac:dyDescent="0.25">
      <c r="A1730" s="38" t="s">
        <v>3610</v>
      </c>
      <c r="B1730" s="39"/>
      <c r="C1730" s="38" t="s">
        <v>3611</v>
      </c>
      <c r="D1730" s="38" t="s">
        <v>7</v>
      </c>
      <c r="E1730" s="40">
        <v>1.97</v>
      </c>
      <c r="F1730" s="41">
        <v>8.69</v>
      </c>
      <c r="G1730" s="41">
        <v>10.66</v>
      </c>
    </row>
    <row r="1731" spans="1:7" s="42" customFormat="1" ht="13.2" x14ac:dyDescent="0.25">
      <c r="A1731" s="38" t="s">
        <v>3612</v>
      </c>
      <c r="B1731" s="39"/>
      <c r="C1731" s="38" t="s">
        <v>3613</v>
      </c>
      <c r="D1731" s="38" t="s">
        <v>7</v>
      </c>
      <c r="E1731" s="40">
        <v>3.14</v>
      </c>
      <c r="F1731" s="41">
        <v>8.69</v>
      </c>
      <c r="G1731" s="41">
        <v>11.83</v>
      </c>
    </row>
    <row r="1732" spans="1:7" s="42" customFormat="1" ht="13.2" x14ac:dyDescent="0.25">
      <c r="A1732" s="38" t="s">
        <v>3614</v>
      </c>
      <c r="B1732" s="39"/>
      <c r="C1732" s="38" t="s">
        <v>3615</v>
      </c>
      <c r="D1732" s="38" t="s">
        <v>7</v>
      </c>
      <c r="E1732" s="40">
        <v>10.17</v>
      </c>
      <c r="F1732" s="41">
        <v>8.69</v>
      </c>
      <c r="G1732" s="41">
        <v>18.86</v>
      </c>
    </row>
    <row r="1733" spans="1:7" s="42" customFormat="1" ht="15.9" customHeight="1" x14ac:dyDescent="0.25">
      <c r="A1733" s="32" t="s">
        <v>3616</v>
      </c>
      <c r="B1733" s="33" t="s">
        <v>3617</v>
      </c>
      <c r="C1733" s="34"/>
      <c r="D1733" s="43"/>
      <c r="E1733" s="44"/>
      <c r="F1733" s="44"/>
      <c r="G1733" s="45"/>
    </row>
    <row r="1734" spans="1:7" s="42" customFormat="1" ht="13.2" x14ac:dyDescent="0.25">
      <c r="A1734" s="38" t="s">
        <v>3618</v>
      </c>
      <c r="B1734" s="39"/>
      <c r="C1734" s="38" t="s">
        <v>3619</v>
      </c>
      <c r="D1734" s="38" t="s">
        <v>7</v>
      </c>
      <c r="E1734" s="40">
        <v>3.77</v>
      </c>
      <c r="F1734" s="41">
        <v>18.77</v>
      </c>
      <c r="G1734" s="41">
        <v>22.54</v>
      </c>
    </row>
    <row r="1735" spans="1:7" s="42" customFormat="1" ht="26.4" x14ac:dyDescent="0.25">
      <c r="A1735" s="38" t="s">
        <v>3620</v>
      </c>
      <c r="B1735" s="39"/>
      <c r="C1735" s="38" t="s">
        <v>3621</v>
      </c>
      <c r="D1735" s="38" t="s">
        <v>7</v>
      </c>
      <c r="E1735" s="40">
        <v>5.27</v>
      </c>
      <c r="F1735" s="41">
        <v>16</v>
      </c>
      <c r="G1735" s="41">
        <v>21.27</v>
      </c>
    </row>
    <row r="1736" spans="1:7" s="42" customFormat="1" ht="13.2" x14ac:dyDescent="0.25">
      <c r="A1736" s="38" t="s">
        <v>3622</v>
      </c>
      <c r="B1736" s="39"/>
      <c r="C1736" s="38" t="s">
        <v>3623</v>
      </c>
      <c r="D1736" s="38" t="s">
        <v>7</v>
      </c>
      <c r="E1736" s="40">
        <v>10.74</v>
      </c>
      <c r="F1736" s="41">
        <v>8.89</v>
      </c>
      <c r="G1736" s="41">
        <v>19.63</v>
      </c>
    </row>
    <row r="1737" spans="1:7" s="42" customFormat="1" ht="13.2" x14ac:dyDescent="0.25">
      <c r="A1737" s="38" t="s">
        <v>3624</v>
      </c>
      <c r="B1737" s="39"/>
      <c r="C1737" s="38" t="s">
        <v>3625</v>
      </c>
      <c r="D1737" s="38" t="s">
        <v>7</v>
      </c>
      <c r="E1737" s="40">
        <v>10.19</v>
      </c>
      <c r="F1737" s="41">
        <v>15.21</v>
      </c>
      <c r="G1737" s="41">
        <v>25.4</v>
      </c>
    </row>
    <row r="1738" spans="1:7" s="42" customFormat="1" ht="26.4" x14ac:dyDescent="0.25">
      <c r="A1738" s="38" t="s">
        <v>3626</v>
      </c>
      <c r="B1738" s="39"/>
      <c r="C1738" s="38" t="s">
        <v>3627</v>
      </c>
      <c r="D1738" s="38" t="s">
        <v>7</v>
      </c>
      <c r="E1738" s="40">
        <v>6.22</v>
      </c>
      <c r="F1738" s="41">
        <v>11.07</v>
      </c>
      <c r="G1738" s="41">
        <v>17.29</v>
      </c>
    </row>
    <row r="1739" spans="1:7" s="42" customFormat="1" ht="39.6" x14ac:dyDescent="0.25">
      <c r="A1739" s="38" t="s">
        <v>3628</v>
      </c>
      <c r="B1739" s="39"/>
      <c r="C1739" s="38" t="s">
        <v>3629</v>
      </c>
      <c r="D1739" s="38" t="s">
        <v>7</v>
      </c>
      <c r="E1739" s="40">
        <v>22.65</v>
      </c>
      <c r="F1739" s="41">
        <v>11.07</v>
      </c>
      <c r="G1739" s="41">
        <v>33.72</v>
      </c>
    </row>
    <row r="1740" spans="1:7" s="42" customFormat="1" ht="13.2" x14ac:dyDescent="0.25">
      <c r="A1740" s="38" t="s">
        <v>3630</v>
      </c>
      <c r="B1740" s="39"/>
      <c r="C1740" s="38" t="s">
        <v>3631</v>
      </c>
      <c r="D1740" s="38" t="s">
        <v>7</v>
      </c>
      <c r="E1740" s="40">
        <v>15.23</v>
      </c>
      <c r="F1740" s="41">
        <v>15.21</v>
      </c>
      <c r="G1740" s="41">
        <v>30.44</v>
      </c>
    </row>
    <row r="1741" spans="1:7" s="42" customFormat="1" ht="15.9" customHeight="1" x14ac:dyDescent="0.25">
      <c r="A1741" s="32" t="s">
        <v>3632</v>
      </c>
      <c r="B1741" s="33" t="s">
        <v>3633</v>
      </c>
      <c r="C1741" s="34"/>
      <c r="D1741" s="43"/>
      <c r="E1741" s="44"/>
      <c r="F1741" s="44"/>
      <c r="G1741" s="45"/>
    </row>
    <row r="1742" spans="1:7" s="42" customFormat="1" ht="13.2" x14ac:dyDescent="0.25">
      <c r="A1742" s="38" t="s">
        <v>3634</v>
      </c>
      <c r="B1742" s="39"/>
      <c r="C1742" s="38" t="s">
        <v>3635</v>
      </c>
      <c r="D1742" s="38" t="s">
        <v>7</v>
      </c>
      <c r="E1742" s="40">
        <v>5.3</v>
      </c>
      <c r="F1742" s="41">
        <v>11.07</v>
      </c>
      <c r="G1742" s="41">
        <v>16.37</v>
      </c>
    </row>
    <row r="1743" spans="1:7" s="42" customFormat="1" ht="26.4" x14ac:dyDescent="0.25">
      <c r="A1743" s="38" t="s">
        <v>3636</v>
      </c>
      <c r="B1743" s="39"/>
      <c r="C1743" s="38" t="s">
        <v>3637</v>
      </c>
      <c r="D1743" s="38" t="s">
        <v>9</v>
      </c>
      <c r="E1743" s="40">
        <v>1.97</v>
      </c>
      <c r="F1743" s="41">
        <v>1.98</v>
      </c>
      <c r="G1743" s="41">
        <v>3.95</v>
      </c>
    </row>
    <row r="1744" spans="1:7" s="42" customFormat="1" ht="13.2" x14ac:dyDescent="0.25">
      <c r="A1744" s="38" t="s">
        <v>3638</v>
      </c>
      <c r="B1744" s="39"/>
      <c r="C1744" s="38" t="s">
        <v>3639</v>
      </c>
      <c r="D1744" s="38" t="s">
        <v>7</v>
      </c>
      <c r="E1744" s="40">
        <v>5.55</v>
      </c>
      <c r="F1744" s="41">
        <v>12.64</v>
      </c>
      <c r="G1744" s="41">
        <v>18.190000000000001</v>
      </c>
    </row>
    <row r="1745" spans="1:7" s="42" customFormat="1" ht="26.4" x14ac:dyDescent="0.25">
      <c r="A1745" s="38" t="s">
        <v>3640</v>
      </c>
      <c r="B1745" s="39"/>
      <c r="C1745" s="38" t="s">
        <v>3641</v>
      </c>
      <c r="D1745" s="38" t="s">
        <v>9</v>
      </c>
      <c r="E1745" s="40">
        <v>1.47</v>
      </c>
      <c r="F1745" s="41">
        <v>1.58</v>
      </c>
      <c r="G1745" s="41">
        <v>3.05</v>
      </c>
    </row>
    <row r="1746" spans="1:7" s="42" customFormat="1" ht="15.9" customHeight="1" x14ac:dyDescent="0.25">
      <c r="A1746" s="32" t="s">
        <v>3642</v>
      </c>
      <c r="B1746" s="33" t="s">
        <v>3643</v>
      </c>
      <c r="C1746" s="34"/>
      <c r="D1746" s="43"/>
      <c r="E1746" s="44"/>
      <c r="F1746" s="44"/>
      <c r="G1746" s="45"/>
    </row>
    <row r="1747" spans="1:7" s="42" customFormat="1" ht="13.2" x14ac:dyDescent="0.25">
      <c r="A1747" s="38" t="s">
        <v>3644</v>
      </c>
      <c r="B1747" s="39"/>
      <c r="C1747" s="38" t="s">
        <v>3645</v>
      </c>
      <c r="D1747" s="38" t="s">
        <v>7</v>
      </c>
      <c r="E1747" s="40">
        <v>2.71</v>
      </c>
      <c r="F1747" s="41">
        <v>15.21</v>
      </c>
      <c r="G1747" s="41">
        <v>17.920000000000002</v>
      </c>
    </row>
    <row r="1748" spans="1:7" s="42" customFormat="1" ht="15.9" customHeight="1" x14ac:dyDescent="0.25">
      <c r="A1748" s="32" t="s">
        <v>3646</v>
      </c>
      <c r="B1748" s="33" t="s">
        <v>3647</v>
      </c>
      <c r="C1748" s="34"/>
      <c r="D1748" s="43"/>
      <c r="E1748" s="44"/>
      <c r="F1748" s="44"/>
      <c r="G1748" s="45"/>
    </row>
    <row r="1749" spans="1:7" s="42" customFormat="1" ht="13.2" x14ac:dyDescent="0.25">
      <c r="A1749" s="38" t="s">
        <v>3648</v>
      </c>
      <c r="B1749" s="39"/>
      <c r="C1749" s="38" t="s">
        <v>3649</v>
      </c>
      <c r="D1749" s="38" t="s">
        <v>7</v>
      </c>
      <c r="E1749" s="40">
        <v>7.23</v>
      </c>
      <c r="F1749" s="41">
        <v>28.43</v>
      </c>
      <c r="G1749" s="41">
        <v>35.659999999999997</v>
      </c>
    </row>
    <row r="1750" spans="1:7" s="42" customFormat="1" ht="26.4" x14ac:dyDescent="0.25">
      <c r="A1750" s="38" t="s">
        <v>3650</v>
      </c>
      <c r="B1750" s="39"/>
      <c r="C1750" s="38" t="s">
        <v>3651</v>
      </c>
      <c r="D1750" s="38" t="s">
        <v>732</v>
      </c>
      <c r="E1750" s="40">
        <v>4.18</v>
      </c>
      <c r="F1750" s="41">
        <v>0</v>
      </c>
      <c r="G1750" s="41">
        <v>4.18</v>
      </c>
    </row>
    <row r="1751" spans="1:7" s="42" customFormat="1" ht="26.4" x14ac:dyDescent="0.25">
      <c r="A1751" s="38" t="s">
        <v>3652</v>
      </c>
      <c r="B1751" s="39"/>
      <c r="C1751" s="38" t="s">
        <v>3653</v>
      </c>
      <c r="D1751" s="38" t="s">
        <v>732</v>
      </c>
      <c r="E1751" s="40">
        <v>2.66</v>
      </c>
      <c r="F1751" s="41">
        <v>0</v>
      </c>
      <c r="G1751" s="41">
        <v>2.66</v>
      </c>
    </row>
    <row r="1752" spans="1:7" s="42" customFormat="1" ht="52.8" x14ac:dyDescent="0.25">
      <c r="A1752" s="38" t="s">
        <v>3654</v>
      </c>
      <c r="B1752" s="39"/>
      <c r="C1752" s="38" t="s">
        <v>3655</v>
      </c>
      <c r="D1752" s="38" t="s">
        <v>7</v>
      </c>
      <c r="E1752" s="40">
        <v>65.5</v>
      </c>
      <c r="F1752" s="41">
        <v>145.93</v>
      </c>
      <c r="G1752" s="41">
        <v>211.43</v>
      </c>
    </row>
    <row r="1753" spans="1:7" s="42" customFormat="1" ht="52.8" x14ac:dyDescent="0.25">
      <c r="A1753" s="38" t="s">
        <v>3656</v>
      </c>
      <c r="B1753" s="39"/>
      <c r="C1753" s="38" t="s">
        <v>3657</v>
      </c>
      <c r="D1753" s="38" t="s">
        <v>7</v>
      </c>
      <c r="E1753" s="40">
        <v>291.08999999999997</v>
      </c>
      <c r="F1753" s="41">
        <v>169.03</v>
      </c>
      <c r="G1753" s="41">
        <v>460.12</v>
      </c>
    </row>
    <row r="1754" spans="1:7" s="42" customFormat="1" ht="15.9" customHeight="1" x14ac:dyDescent="0.25">
      <c r="A1754" s="32" t="s">
        <v>3658</v>
      </c>
      <c r="B1754" s="33" t="s">
        <v>3659</v>
      </c>
      <c r="C1754" s="34"/>
      <c r="D1754" s="43"/>
      <c r="E1754" s="44"/>
      <c r="F1754" s="44"/>
      <c r="G1754" s="45"/>
    </row>
    <row r="1755" spans="1:7" s="42" customFormat="1" ht="13.2" x14ac:dyDescent="0.25">
      <c r="A1755" s="38" t="s">
        <v>3660</v>
      </c>
      <c r="B1755" s="39"/>
      <c r="C1755" s="38" t="s">
        <v>3661</v>
      </c>
      <c r="D1755" s="38" t="s">
        <v>9</v>
      </c>
      <c r="E1755" s="40">
        <v>1.17</v>
      </c>
      <c r="F1755" s="41">
        <v>1.1499999999999999</v>
      </c>
      <c r="G1755" s="41">
        <v>2.3199999999999998</v>
      </c>
    </row>
    <row r="1756" spans="1:7" s="42" customFormat="1" ht="13.2" x14ac:dyDescent="0.25">
      <c r="A1756" s="38" t="s">
        <v>3662</v>
      </c>
      <c r="B1756" s="39"/>
      <c r="C1756" s="38" t="s">
        <v>3663</v>
      </c>
      <c r="D1756" s="38" t="s">
        <v>9</v>
      </c>
      <c r="E1756" s="40">
        <v>0.67</v>
      </c>
      <c r="F1756" s="41">
        <v>2.27</v>
      </c>
      <c r="G1756" s="41">
        <v>2.94</v>
      </c>
    </row>
    <row r="1757" spans="1:7" s="42" customFormat="1" ht="15.9" customHeight="1" x14ac:dyDescent="0.25">
      <c r="A1757" s="32" t="s">
        <v>3664</v>
      </c>
      <c r="B1757" s="33" t="s">
        <v>3665</v>
      </c>
      <c r="C1757" s="34"/>
      <c r="D1757" s="43"/>
      <c r="E1757" s="44"/>
      <c r="F1757" s="44"/>
      <c r="G1757" s="45"/>
    </row>
    <row r="1758" spans="1:7" s="42" customFormat="1" ht="26.4" x14ac:dyDescent="0.25">
      <c r="A1758" s="38" t="s">
        <v>3666</v>
      </c>
      <c r="B1758" s="39"/>
      <c r="C1758" s="38" t="s">
        <v>3667</v>
      </c>
      <c r="D1758" s="38" t="s">
        <v>7</v>
      </c>
      <c r="E1758" s="40">
        <v>4.6100000000000003</v>
      </c>
      <c r="F1758" s="41">
        <v>15.21</v>
      </c>
      <c r="G1758" s="41">
        <v>19.82</v>
      </c>
    </row>
    <row r="1759" spans="1:7" s="42" customFormat="1" ht="13.2" x14ac:dyDescent="0.25">
      <c r="A1759" s="38" t="s">
        <v>3668</v>
      </c>
      <c r="B1759" s="39"/>
      <c r="C1759" s="38" t="s">
        <v>3669</v>
      </c>
      <c r="D1759" s="38" t="s">
        <v>7</v>
      </c>
      <c r="E1759" s="40">
        <v>5.8</v>
      </c>
      <c r="F1759" s="41">
        <v>15.21</v>
      </c>
      <c r="G1759" s="41">
        <v>21.01</v>
      </c>
    </row>
    <row r="1760" spans="1:7" s="42" customFormat="1" ht="26.4" x14ac:dyDescent="0.25">
      <c r="A1760" s="38" t="s">
        <v>3670</v>
      </c>
      <c r="B1760" s="39"/>
      <c r="C1760" s="38" t="s">
        <v>3671</v>
      </c>
      <c r="D1760" s="38" t="s">
        <v>7</v>
      </c>
      <c r="E1760" s="40">
        <v>7.03</v>
      </c>
      <c r="F1760" s="41">
        <v>15.21</v>
      </c>
      <c r="G1760" s="41">
        <v>22.24</v>
      </c>
    </row>
    <row r="1761" spans="1:7" s="42" customFormat="1" ht="26.4" x14ac:dyDescent="0.25">
      <c r="A1761" s="38" t="s">
        <v>3672</v>
      </c>
      <c r="B1761" s="39"/>
      <c r="C1761" s="38" t="s">
        <v>3673</v>
      </c>
      <c r="D1761" s="38" t="s">
        <v>7</v>
      </c>
      <c r="E1761" s="40">
        <v>8.76</v>
      </c>
      <c r="F1761" s="41">
        <v>15.21</v>
      </c>
      <c r="G1761" s="41">
        <v>23.97</v>
      </c>
    </row>
    <row r="1762" spans="1:7" s="42" customFormat="1" ht="13.2" x14ac:dyDescent="0.25">
      <c r="A1762" s="38" t="s">
        <v>3674</v>
      </c>
      <c r="B1762" s="39"/>
      <c r="C1762" s="38" t="s">
        <v>3675</v>
      </c>
      <c r="D1762" s="38" t="s">
        <v>7</v>
      </c>
      <c r="E1762" s="40">
        <v>6.75</v>
      </c>
      <c r="F1762" s="41">
        <v>15.21</v>
      </c>
      <c r="G1762" s="41">
        <v>21.96</v>
      </c>
    </row>
    <row r="1763" spans="1:7" s="42" customFormat="1" ht="13.2" x14ac:dyDescent="0.25">
      <c r="A1763" s="38" t="s">
        <v>3676</v>
      </c>
      <c r="B1763" s="39"/>
      <c r="C1763" s="38" t="s">
        <v>3677</v>
      </c>
      <c r="D1763" s="38" t="s">
        <v>7</v>
      </c>
      <c r="E1763" s="40">
        <v>43</v>
      </c>
      <c r="F1763" s="41">
        <v>32</v>
      </c>
      <c r="G1763" s="41">
        <v>75</v>
      </c>
    </row>
    <row r="1764" spans="1:7" s="42" customFormat="1" ht="13.2" x14ac:dyDescent="0.25">
      <c r="A1764" s="38" t="s">
        <v>3678</v>
      </c>
      <c r="B1764" s="39"/>
      <c r="C1764" s="38" t="s">
        <v>3679</v>
      </c>
      <c r="D1764" s="38" t="s">
        <v>7</v>
      </c>
      <c r="E1764" s="40">
        <v>13.47</v>
      </c>
      <c r="F1764" s="41">
        <v>15.21</v>
      </c>
      <c r="G1764" s="41">
        <v>28.68</v>
      </c>
    </row>
    <row r="1765" spans="1:7" s="42" customFormat="1" ht="26.4" x14ac:dyDescent="0.25">
      <c r="A1765" s="38" t="s">
        <v>3680</v>
      </c>
      <c r="B1765" s="39"/>
      <c r="C1765" s="38" t="s">
        <v>3681</v>
      </c>
      <c r="D1765" s="38" t="s">
        <v>7</v>
      </c>
      <c r="E1765" s="40">
        <v>10.16</v>
      </c>
      <c r="F1765" s="41">
        <v>21.33</v>
      </c>
      <c r="G1765" s="41">
        <v>31.49</v>
      </c>
    </row>
    <row r="1766" spans="1:7" s="42" customFormat="1" ht="52.8" x14ac:dyDescent="0.25">
      <c r="A1766" s="38" t="s">
        <v>3682</v>
      </c>
      <c r="B1766" s="39"/>
      <c r="C1766" s="38" t="s">
        <v>3683</v>
      </c>
      <c r="D1766" s="38" t="s">
        <v>7</v>
      </c>
      <c r="E1766" s="40">
        <v>203</v>
      </c>
      <c r="F1766" s="41">
        <v>0</v>
      </c>
      <c r="G1766" s="41">
        <v>203</v>
      </c>
    </row>
    <row r="1767" spans="1:7" s="42" customFormat="1" ht="52.8" x14ac:dyDescent="0.25">
      <c r="A1767" s="38" t="s">
        <v>3684</v>
      </c>
      <c r="B1767" s="39"/>
      <c r="C1767" s="38" t="s">
        <v>3685</v>
      </c>
      <c r="D1767" s="38" t="s">
        <v>7</v>
      </c>
      <c r="E1767" s="40">
        <v>402.5</v>
      </c>
      <c r="F1767" s="41">
        <v>0</v>
      </c>
      <c r="G1767" s="41">
        <v>402.5</v>
      </c>
    </row>
    <row r="1768" spans="1:7" s="42" customFormat="1" ht="15.9" customHeight="1" x14ac:dyDescent="0.25">
      <c r="A1768" s="32" t="s">
        <v>3686</v>
      </c>
      <c r="B1768" s="33" t="s">
        <v>3687</v>
      </c>
      <c r="C1768" s="34"/>
      <c r="D1768" s="43"/>
      <c r="E1768" s="44"/>
      <c r="F1768" s="44"/>
      <c r="G1768" s="45"/>
    </row>
    <row r="1769" spans="1:7" s="42" customFormat="1" ht="26.4" x14ac:dyDescent="0.25">
      <c r="A1769" s="38" t="s">
        <v>3688</v>
      </c>
      <c r="B1769" s="39"/>
      <c r="C1769" s="38" t="s">
        <v>3689</v>
      </c>
      <c r="D1769" s="38" t="s">
        <v>7</v>
      </c>
      <c r="E1769" s="40">
        <v>11.05</v>
      </c>
      <c r="F1769" s="41">
        <v>21.33</v>
      </c>
      <c r="G1769" s="41">
        <v>32.380000000000003</v>
      </c>
    </row>
    <row r="1770" spans="1:7" s="42" customFormat="1" ht="15.9" customHeight="1" x14ac:dyDescent="0.25">
      <c r="A1770" s="32" t="s">
        <v>3690</v>
      </c>
      <c r="B1770" s="33" t="s">
        <v>3691</v>
      </c>
      <c r="C1770" s="34"/>
      <c r="D1770" s="43"/>
      <c r="E1770" s="44"/>
      <c r="F1770" s="44"/>
      <c r="G1770" s="45"/>
    </row>
    <row r="1771" spans="1:7" ht="26.4" x14ac:dyDescent="0.3">
      <c r="A1771" s="38" t="s">
        <v>3692</v>
      </c>
      <c r="B1771" s="39"/>
      <c r="C1771" s="38" t="s">
        <v>3693</v>
      </c>
      <c r="D1771" s="38" t="s">
        <v>7</v>
      </c>
      <c r="E1771" s="40">
        <v>11.32</v>
      </c>
      <c r="F1771" s="41">
        <v>21.33</v>
      </c>
      <c r="G1771" s="41">
        <v>32.65</v>
      </c>
    </row>
    <row r="1772" spans="1:7" s="42" customFormat="1" ht="15.9" customHeight="1" x14ac:dyDescent="0.25">
      <c r="A1772" s="26" t="s">
        <v>3694</v>
      </c>
      <c r="B1772" s="27" t="s">
        <v>3695</v>
      </c>
      <c r="C1772" s="28"/>
      <c r="D1772" s="29"/>
      <c r="E1772" s="30"/>
      <c r="F1772" s="30"/>
      <c r="G1772" s="31"/>
    </row>
    <row r="1773" spans="1:7" s="42" customFormat="1" ht="15.9" customHeight="1" x14ac:dyDescent="0.25">
      <c r="A1773" s="32" t="s">
        <v>3696</v>
      </c>
      <c r="B1773" s="33" t="s">
        <v>3697</v>
      </c>
      <c r="C1773" s="34"/>
      <c r="D1773" s="43"/>
      <c r="E1773" s="44"/>
      <c r="F1773" s="44"/>
      <c r="G1773" s="45"/>
    </row>
    <row r="1774" spans="1:7" s="42" customFormat="1" ht="13.2" x14ac:dyDescent="0.25">
      <c r="A1774" s="38" t="s">
        <v>3698</v>
      </c>
      <c r="B1774" s="39"/>
      <c r="C1774" s="38" t="s">
        <v>3699</v>
      </c>
      <c r="D1774" s="38" t="s">
        <v>8</v>
      </c>
      <c r="E1774" s="40">
        <v>98.05</v>
      </c>
      <c r="F1774" s="41">
        <v>39.43</v>
      </c>
      <c r="G1774" s="41">
        <v>137.47999999999999</v>
      </c>
    </row>
    <row r="1775" spans="1:7" s="42" customFormat="1" ht="26.4" x14ac:dyDescent="0.25">
      <c r="A1775" s="38" t="s">
        <v>3700</v>
      </c>
      <c r="B1775" s="39"/>
      <c r="C1775" s="38" t="s">
        <v>3701</v>
      </c>
      <c r="D1775" s="38" t="s">
        <v>7</v>
      </c>
      <c r="E1775" s="40">
        <v>0</v>
      </c>
      <c r="F1775" s="41">
        <v>1.58</v>
      </c>
      <c r="G1775" s="41">
        <v>1.58</v>
      </c>
    </row>
    <row r="1776" spans="1:7" s="42" customFormat="1" ht="15.9" customHeight="1" x14ac:dyDescent="0.25">
      <c r="A1776" s="32" t="s">
        <v>3702</v>
      </c>
      <c r="B1776" s="33" t="s">
        <v>3703</v>
      </c>
      <c r="C1776" s="34"/>
      <c r="D1776" s="43"/>
      <c r="E1776" s="44"/>
      <c r="F1776" s="44"/>
      <c r="G1776" s="45"/>
    </row>
    <row r="1777" spans="1:7" s="42" customFormat="1" ht="26.4" x14ac:dyDescent="0.25">
      <c r="A1777" s="38" t="s">
        <v>3704</v>
      </c>
      <c r="B1777" s="39"/>
      <c r="C1777" s="38" t="s">
        <v>3705</v>
      </c>
      <c r="D1777" s="38" t="s">
        <v>7</v>
      </c>
      <c r="E1777" s="40">
        <v>6.28</v>
      </c>
      <c r="F1777" s="41">
        <v>2.66</v>
      </c>
      <c r="G1777" s="41">
        <v>8.94</v>
      </c>
    </row>
    <row r="1778" spans="1:7" s="42" customFormat="1" ht="26.4" x14ac:dyDescent="0.25">
      <c r="A1778" s="38" t="s">
        <v>3706</v>
      </c>
      <c r="B1778" s="39"/>
      <c r="C1778" s="38" t="s">
        <v>3707</v>
      </c>
      <c r="D1778" s="38" t="s">
        <v>7</v>
      </c>
      <c r="E1778" s="40">
        <v>5.81</v>
      </c>
      <c r="F1778" s="41">
        <v>3.99</v>
      </c>
      <c r="G1778" s="41">
        <v>9.8000000000000007</v>
      </c>
    </row>
    <row r="1779" spans="1:7" s="42" customFormat="1" ht="26.4" x14ac:dyDescent="0.25">
      <c r="A1779" s="38" t="s">
        <v>3708</v>
      </c>
      <c r="B1779" s="39"/>
      <c r="C1779" s="38" t="s">
        <v>3709</v>
      </c>
      <c r="D1779" s="38" t="s">
        <v>7</v>
      </c>
      <c r="E1779" s="40">
        <v>45.9</v>
      </c>
      <c r="F1779" s="41">
        <v>5.08</v>
      </c>
      <c r="G1779" s="41">
        <v>50.98</v>
      </c>
    </row>
    <row r="1780" spans="1:7" s="42" customFormat="1" ht="26.4" x14ac:dyDescent="0.25">
      <c r="A1780" s="38" t="s">
        <v>3710</v>
      </c>
      <c r="B1780" s="39"/>
      <c r="C1780" s="38" t="s">
        <v>3711</v>
      </c>
      <c r="D1780" s="38" t="s">
        <v>7</v>
      </c>
      <c r="E1780" s="40">
        <v>8.06</v>
      </c>
      <c r="F1780" s="41">
        <v>3.99</v>
      </c>
      <c r="G1780" s="41">
        <v>12.05</v>
      </c>
    </row>
    <row r="1781" spans="1:7" s="42" customFormat="1" ht="26.4" x14ac:dyDescent="0.25">
      <c r="A1781" s="38" t="s">
        <v>3712</v>
      </c>
      <c r="B1781" s="39"/>
      <c r="C1781" s="38" t="s">
        <v>3713</v>
      </c>
      <c r="D1781" s="38" t="s">
        <v>7</v>
      </c>
      <c r="E1781" s="40">
        <v>29.52</v>
      </c>
      <c r="F1781" s="41">
        <v>5.08</v>
      </c>
      <c r="G1781" s="41">
        <v>34.6</v>
      </c>
    </row>
    <row r="1782" spans="1:7" s="42" customFormat="1" ht="26.4" x14ac:dyDescent="0.25">
      <c r="A1782" s="38" t="s">
        <v>55</v>
      </c>
      <c r="B1782" s="39"/>
      <c r="C1782" s="38" t="s">
        <v>77</v>
      </c>
      <c r="D1782" s="38" t="s">
        <v>7</v>
      </c>
      <c r="E1782" s="40">
        <v>5.37</v>
      </c>
      <c r="F1782" s="41">
        <v>3.99</v>
      </c>
      <c r="G1782" s="41">
        <v>9.36</v>
      </c>
    </row>
    <row r="1783" spans="1:7" s="42" customFormat="1" ht="26.4" x14ac:dyDescent="0.25">
      <c r="A1783" s="38" t="s">
        <v>3714</v>
      </c>
      <c r="B1783" s="39"/>
      <c r="C1783" s="38" t="s">
        <v>3715</v>
      </c>
      <c r="D1783" s="38" t="s">
        <v>7</v>
      </c>
      <c r="E1783" s="40">
        <v>31.86</v>
      </c>
      <c r="F1783" s="41">
        <v>5.08</v>
      </c>
      <c r="G1783" s="41">
        <v>36.94</v>
      </c>
    </row>
    <row r="1784" spans="1:7" s="42" customFormat="1" ht="26.4" x14ac:dyDescent="0.25">
      <c r="A1784" s="38" t="s">
        <v>3716</v>
      </c>
      <c r="B1784" s="39"/>
      <c r="C1784" s="38" t="s">
        <v>3717</v>
      </c>
      <c r="D1784" s="38" t="s">
        <v>7</v>
      </c>
      <c r="E1784" s="40">
        <v>5.69</v>
      </c>
      <c r="F1784" s="41">
        <v>0</v>
      </c>
      <c r="G1784" s="41">
        <v>5.69</v>
      </c>
    </row>
    <row r="1785" spans="1:7" s="42" customFormat="1" ht="15.9" customHeight="1" x14ac:dyDescent="0.25">
      <c r="A1785" s="32" t="s">
        <v>3718</v>
      </c>
      <c r="B1785" s="33" t="s">
        <v>3719</v>
      </c>
      <c r="C1785" s="34"/>
      <c r="D1785" s="43"/>
      <c r="E1785" s="44"/>
      <c r="F1785" s="44"/>
      <c r="G1785" s="45"/>
    </row>
    <row r="1786" spans="1:7" s="42" customFormat="1" ht="13.2" x14ac:dyDescent="0.25">
      <c r="A1786" s="38" t="s">
        <v>3720</v>
      </c>
      <c r="B1786" s="39"/>
      <c r="C1786" s="38" t="s">
        <v>3721</v>
      </c>
      <c r="D1786" s="38" t="s">
        <v>169</v>
      </c>
      <c r="E1786" s="40">
        <v>29.62</v>
      </c>
      <c r="F1786" s="41">
        <v>2.93</v>
      </c>
      <c r="G1786" s="41">
        <v>32.549999999999997</v>
      </c>
    </row>
    <row r="1787" spans="1:7" s="42" customFormat="1" ht="13.2" x14ac:dyDescent="0.25">
      <c r="A1787" s="38" t="s">
        <v>3722</v>
      </c>
      <c r="B1787" s="39"/>
      <c r="C1787" s="38" t="s">
        <v>3723</v>
      </c>
      <c r="D1787" s="38" t="s">
        <v>169</v>
      </c>
      <c r="E1787" s="40">
        <v>22.43</v>
      </c>
      <c r="F1787" s="41">
        <v>2.93</v>
      </c>
      <c r="G1787" s="41">
        <v>25.36</v>
      </c>
    </row>
    <row r="1788" spans="1:7" s="42" customFormat="1" ht="13.2" x14ac:dyDescent="0.25">
      <c r="A1788" s="38" t="s">
        <v>3724</v>
      </c>
      <c r="B1788" s="39"/>
      <c r="C1788" s="38" t="s">
        <v>3725</v>
      </c>
      <c r="D1788" s="38" t="s">
        <v>169</v>
      </c>
      <c r="E1788" s="40">
        <v>22.44</v>
      </c>
      <c r="F1788" s="41">
        <v>2.93</v>
      </c>
      <c r="G1788" s="41">
        <v>25.37</v>
      </c>
    </row>
    <row r="1789" spans="1:7" s="42" customFormat="1" ht="13.2" x14ac:dyDescent="0.25">
      <c r="A1789" s="38" t="s">
        <v>3726</v>
      </c>
      <c r="B1789" s="39"/>
      <c r="C1789" s="38" t="s">
        <v>3727</v>
      </c>
      <c r="D1789" s="38" t="s">
        <v>169</v>
      </c>
      <c r="E1789" s="40">
        <v>26.48</v>
      </c>
      <c r="F1789" s="41">
        <v>2.93</v>
      </c>
      <c r="G1789" s="41">
        <v>29.41</v>
      </c>
    </row>
    <row r="1790" spans="1:7" s="42" customFormat="1" ht="15.9" customHeight="1" x14ac:dyDescent="0.25">
      <c r="A1790" s="32" t="s">
        <v>3728</v>
      </c>
      <c r="B1790" s="33" t="s">
        <v>3729</v>
      </c>
      <c r="C1790" s="34"/>
      <c r="D1790" s="43"/>
      <c r="E1790" s="44"/>
      <c r="F1790" s="44"/>
      <c r="G1790" s="45"/>
    </row>
    <row r="1791" spans="1:7" s="42" customFormat="1" ht="26.4" x14ac:dyDescent="0.25">
      <c r="A1791" s="38" t="s">
        <v>3730</v>
      </c>
      <c r="B1791" s="39"/>
      <c r="C1791" s="38" t="s">
        <v>3731</v>
      </c>
      <c r="D1791" s="38" t="s">
        <v>169</v>
      </c>
      <c r="E1791" s="40">
        <v>62.47</v>
      </c>
      <c r="F1791" s="41">
        <v>25.37</v>
      </c>
      <c r="G1791" s="41">
        <v>87.84</v>
      </c>
    </row>
    <row r="1792" spans="1:7" s="42" customFormat="1" ht="13.2" x14ac:dyDescent="0.25">
      <c r="A1792" s="38" t="s">
        <v>57</v>
      </c>
      <c r="B1792" s="39"/>
      <c r="C1792" s="38" t="s">
        <v>56</v>
      </c>
      <c r="D1792" s="38" t="s">
        <v>169</v>
      </c>
      <c r="E1792" s="40">
        <v>55.43</v>
      </c>
      <c r="F1792" s="41">
        <v>25.37</v>
      </c>
      <c r="G1792" s="41">
        <v>80.8</v>
      </c>
    </row>
    <row r="1793" spans="1:7" s="42" customFormat="1" ht="26.4" x14ac:dyDescent="0.25">
      <c r="A1793" s="38" t="s">
        <v>3732</v>
      </c>
      <c r="B1793" s="39"/>
      <c r="C1793" s="38" t="s">
        <v>3733</v>
      </c>
      <c r="D1793" s="38" t="s">
        <v>169</v>
      </c>
      <c r="E1793" s="40">
        <v>68.98</v>
      </c>
      <c r="F1793" s="41">
        <v>25.37</v>
      </c>
      <c r="G1793" s="41">
        <v>94.35</v>
      </c>
    </row>
    <row r="1794" spans="1:7" s="42" customFormat="1" ht="26.4" x14ac:dyDescent="0.25">
      <c r="A1794" s="38" t="s">
        <v>3734</v>
      </c>
      <c r="B1794" s="39"/>
      <c r="C1794" s="38" t="s">
        <v>3735</v>
      </c>
      <c r="D1794" s="38" t="s">
        <v>169</v>
      </c>
      <c r="E1794" s="40">
        <v>139.13999999999999</v>
      </c>
      <c r="F1794" s="41">
        <v>2.86</v>
      </c>
      <c r="G1794" s="41">
        <v>142</v>
      </c>
    </row>
    <row r="1795" spans="1:7" s="42" customFormat="1" ht="26.4" x14ac:dyDescent="0.25">
      <c r="A1795" s="38" t="s">
        <v>61</v>
      </c>
      <c r="B1795" s="39"/>
      <c r="C1795" s="38" t="s">
        <v>60</v>
      </c>
      <c r="D1795" s="38" t="s">
        <v>169</v>
      </c>
      <c r="E1795" s="40">
        <v>61.45</v>
      </c>
      <c r="F1795" s="41">
        <v>2.86</v>
      </c>
      <c r="G1795" s="41">
        <v>64.31</v>
      </c>
    </row>
    <row r="1796" spans="1:7" s="42" customFormat="1" ht="13.2" x14ac:dyDescent="0.25">
      <c r="A1796" s="38" t="s">
        <v>59</v>
      </c>
      <c r="B1796" s="39"/>
      <c r="C1796" s="38" t="s">
        <v>58</v>
      </c>
      <c r="D1796" s="38" t="s">
        <v>169</v>
      </c>
      <c r="E1796" s="40">
        <v>81.819999999999993</v>
      </c>
      <c r="F1796" s="41">
        <v>25.37</v>
      </c>
      <c r="G1796" s="41">
        <v>107.19</v>
      </c>
    </row>
    <row r="1797" spans="1:7" s="42" customFormat="1" ht="26.4" x14ac:dyDescent="0.25">
      <c r="A1797" s="38" t="s">
        <v>3736</v>
      </c>
      <c r="B1797" s="39"/>
      <c r="C1797" s="38" t="s">
        <v>3737</v>
      </c>
      <c r="D1797" s="38" t="s">
        <v>169</v>
      </c>
      <c r="E1797" s="40">
        <v>184.31</v>
      </c>
      <c r="F1797" s="41">
        <v>25.37</v>
      </c>
      <c r="G1797" s="41">
        <v>209.68</v>
      </c>
    </row>
    <row r="1798" spans="1:7" s="42" customFormat="1" ht="26.4" x14ac:dyDescent="0.25">
      <c r="A1798" s="38" t="s">
        <v>3738</v>
      </c>
      <c r="B1798" s="39"/>
      <c r="C1798" s="38" t="s">
        <v>3739</v>
      </c>
      <c r="D1798" s="38" t="s">
        <v>169</v>
      </c>
      <c r="E1798" s="40">
        <v>39.46</v>
      </c>
      <c r="F1798" s="41">
        <v>25.37</v>
      </c>
      <c r="G1798" s="41">
        <v>64.83</v>
      </c>
    </row>
    <row r="1799" spans="1:7" s="42" customFormat="1" ht="15.9" customHeight="1" x14ac:dyDescent="0.25">
      <c r="A1799" s="32" t="s">
        <v>3740</v>
      </c>
      <c r="B1799" s="33" t="s">
        <v>3741</v>
      </c>
      <c r="C1799" s="34"/>
      <c r="D1799" s="43"/>
      <c r="E1799" s="44"/>
      <c r="F1799" s="44"/>
      <c r="G1799" s="45"/>
    </row>
    <row r="1800" spans="1:7" s="42" customFormat="1" ht="26.4" x14ac:dyDescent="0.25">
      <c r="A1800" s="38" t="s">
        <v>3742</v>
      </c>
      <c r="B1800" s="39"/>
      <c r="C1800" s="38" t="s">
        <v>3743</v>
      </c>
      <c r="D1800" s="38" t="s">
        <v>9</v>
      </c>
      <c r="E1800" s="40">
        <v>17.45</v>
      </c>
      <c r="F1800" s="41">
        <v>25.37</v>
      </c>
      <c r="G1800" s="41">
        <v>42.82</v>
      </c>
    </row>
    <row r="1801" spans="1:7" s="42" customFormat="1" ht="26.4" x14ac:dyDescent="0.25">
      <c r="A1801" s="38" t="s">
        <v>3744</v>
      </c>
      <c r="B1801" s="39"/>
      <c r="C1801" s="38" t="s">
        <v>3745</v>
      </c>
      <c r="D1801" s="38" t="s">
        <v>9</v>
      </c>
      <c r="E1801" s="40">
        <v>24.29</v>
      </c>
      <c r="F1801" s="41">
        <v>25.37</v>
      </c>
      <c r="G1801" s="41">
        <v>49.66</v>
      </c>
    </row>
    <row r="1802" spans="1:7" s="42" customFormat="1" ht="26.4" x14ac:dyDescent="0.25">
      <c r="A1802" s="38" t="s">
        <v>3746</v>
      </c>
      <c r="B1802" s="39"/>
      <c r="C1802" s="38" t="s">
        <v>3747</v>
      </c>
      <c r="D1802" s="38" t="s">
        <v>9</v>
      </c>
      <c r="E1802" s="40">
        <v>25.3</v>
      </c>
      <c r="F1802" s="41">
        <v>25.37</v>
      </c>
      <c r="G1802" s="41">
        <v>50.67</v>
      </c>
    </row>
    <row r="1803" spans="1:7" s="42" customFormat="1" ht="39.6" x14ac:dyDescent="0.25">
      <c r="A1803" s="38" t="s">
        <v>3748</v>
      </c>
      <c r="B1803" s="39"/>
      <c r="C1803" s="38" t="s">
        <v>3749</v>
      </c>
      <c r="D1803" s="38" t="s">
        <v>9</v>
      </c>
      <c r="E1803" s="40">
        <v>93.63</v>
      </c>
      <c r="F1803" s="41">
        <v>40.700000000000003</v>
      </c>
      <c r="G1803" s="41">
        <v>134.33000000000001</v>
      </c>
    </row>
    <row r="1804" spans="1:7" s="42" customFormat="1" ht="39.6" x14ac:dyDescent="0.25">
      <c r="A1804" s="38" t="s">
        <v>3750</v>
      </c>
      <c r="B1804" s="39"/>
      <c r="C1804" s="38" t="s">
        <v>3751</v>
      </c>
      <c r="D1804" s="38" t="s">
        <v>7</v>
      </c>
      <c r="E1804" s="40">
        <v>162.74</v>
      </c>
      <c r="F1804" s="41">
        <v>0</v>
      </c>
      <c r="G1804" s="41">
        <v>162.74</v>
      </c>
    </row>
    <row r="1805" spans="1:7" s="42" customFormat="1" ht="39.6" x14ac:dyDescent="0.25">
      <c r="A1805" s="38" t="s">
        <v>3752</v>
      </c>
      <c r="B1805" s="39"/>
      <c r="C1805" s="38" t="s">
        <v>3753</v>
      </c>
      <c r="D1805" s="38" t="s">
        <v>7</v>
      </c>
      <c r="E1805" s="40">
        <v>141.84</v>
      </c>
      <c r="F1805" s="41">
        <v>0</v>
      </c>
      <c r="G1805" s="41">
        <v>141.84</v>
      </c>
    </row>
    <row r="1806" spans="1:7" s="42" customFormat="1" ht="26.4" x14ac:dyDescent="0.25">
      <c r="A1806" s="38" t="s">
        <v>3754</v>
      </c>
      <c r="B1806" s="39"/>
      <c r="C1806" s="38" t="s">
        <v>3755</v>
      </c>
      <c r="D1806" s="38" t="s">
        <v>7</v>
      </c>
      <c r="E1806" s="40">
        <v>143.04</v>
      </c>
      <c r="F1806" s="41">
        <v>0</v>
      </c>
      <c r="G1806" s="41">
        <v>143.04</v>
      </c>
    </row>
    <row r="1807" spans="1:7" s="42" customFormat="1" ht="26.4" x14ac:dyDescent="0.25">
      <c r="A1807" s="38" t="s">
        <v>3756</v>
      </c>
      <c r="B1807" s="39"/>
      <c r="C1807" s="38" t="s">
        <v>3757</v>
      </c>
      <c r="D1807" s="38" t="s">
        <v>9</v>
      </c>
      <c r="E1807" s="40">
        <v>30.03</v>
      </c>
      <c r="F1807" s="41">
        <v>0</v>
      </c>
      <c r="G1807" s="41">
        <v>30.03</v>
      </c>
    </row>
    <row r="1808" spans="1:7" s="42" customFormat="1" ht="52.8" x14ac:dyDescent="0.25">
      <c r="A1808" s="38" t="s">
        <v>3758</v>
      </c>
      <c r="B1808" s="39"/>
      <c r="C1808" s="38" t="s">
        <v>3759</v>
      </c>
      <c r="D1808" s="38" t="s">
        <v>7</v>
      </c>
      <c r="E1808" s="40">
        <v>140.43</v>
      </c>
      <c r="F1808" s="41">
        <v>0</v>
      </c>
      <c r="G1808" s="41">
        <v>140.43</v>
      </c>
    </row>
    <row r="1809" spans="1:7" s="42" customFormat="1" ht="26.4" x14ac:dyDescent="0.25">
      <c r="A1809" s="38" t="s">
        <v>3760</v>
      </c>
      <c r="B1809" s="39"/>
      <c r="C1809" s="38" t="s">
        <v>3761</v>
      </c>
      <c r="D1809" s="38" t="s">
        <v>7</v>
      </c>
      <c r="E1809" s="40">
        <v>265.81</v>
      </c>
      <c r="F1809" s="41">
        <v>52.33</v>
      </c>
      <c r="G1809" s="41">
        <v>318.14</v>
      </c>
    </row>
    <row r="1810" spans="1:7" s="42" customFormat="1" ht="26.4" x14ac:dyDescent="0.25">
      <c r="A1810" s="38" t="s">
        <v>3762</v>
      </c>
      <c r="B1810" s="39"/>
      <c r="C1810" s="38" t="s">
        <v>3763</v>
      </c>
      <c r="D1810" s="38" t="s">
        <v>7</v>
      </c>
      <c r="E1810" s="40">
        <v>161.09</v>
      </c>
      <c r="F1810" s="41">
        <v>0</v>
      </c>
      <c r="G1810" s="41">
        <v>161.09</v>
      </c>
    </row>
    <row r="1811" spans="1:7" s="42" customFormat="1" ht="39.6" x14ac:dyDescent="0.25">
      <c r="A1811" s="38" t="s">
        <v>3764</v>
      </c>
      <c r="B1811" s="39"/>
      <c r="C1811" s="38" t="s">
        <v>3765</v>
      </c>
      <c r="D1811" s="38" t="s">
        <v>7</v>
      </c>
      <c r="E1811" s="40">
        <v>1330.95</v>
      </c>
      <c r="F1811" s="41">
        <v>78.16</v>
      </c>
      <c r="G1811" s="41">
        <v>1409.11</v>
      </c>
    </row>
    <row r="1812" spans="1:7" s="42" customFormat="1" ht="39.6" x14ac:dyDescent="0.25">
      <c r="A1812" s="38" t="s">
        <v>3766</v>
      </c>
      <c r="B1812" s="39"/>
      <c r="C1812" s="38" t="s">
        <v>3767</v>
      </c>
      <c r="D1812" s="38" t="s">
        <v>7</v>
      </c>
      <c r="E1812" s="40">
        <v>862.33</v>
      </c>
      <c r="F1812" s="41">
        <v>78.16</v>
      </c>
      <c r="G1812" s="41">
        <v>940.49</v>
      </c>
    </row>
    <row r="1813" spans="1:7" s="42" customFormat="1" ht="13.2" x14ac:dyDescent="0.25">
      <c r="A1813" s="38" t="s">
        <v>3768</v>
      </c>
      <c r="B1813" s="39"/>
      <c r="C1813" s="38" t="s">
        <v>3769</v>
      </c>
      <c r="D1813" s="38" t="s">
        <v>7</v>
      </c>
      <c r="E1813" s="40">
        <v>311.70999999999998</v>
      </c>
      <c r="F1813" s="41">
        <v>30.7</v>
      </c>
      <c r="G1813" s="41">
        <v>342.41</v>
      </c>
    </row>
    <row r="1814" spans="1:7" s="42" customFormat="1" ht="13.2" x14ac:dyDescent="0.25">
      <c r="A1814" s="38" t="s">
        <v>3770</v>
      </c>
      <c r="B1814" s="39"/>
      <c r="C1814" s="38" t="s">
        <v>3771</v>
      </c>
      <c r="D1814" s="38" t="s">
        <v>7</v>
      </c>
      <c r="E1814" s="40">
        <v>440.99</v>
      </c>
      <c r="F1814" s="41">
        <v>26.63</v>
      </c>
      <c r="G1814" s="41">
        <v>467.62</v>
      </c>
    </row>
    <row r="1815" spans="1:7" s="42" customFormat="1" ht="26.4" x14ac:dyDescent="0.25">
      <c r="A1815" s="38" t="s">
        <v>3772</v>
      </c>
      <c r="B1815" s="39"/>
      <c r="C1815" s="38" t="s">
        <v>3773</v>
      </c>
      <c r="D1815" s="38" t="s">
        <v>7</v>
      </c>
      <c r="E1815" s="40">
        <v>1171.8399999999999</v>
      </c>
      <c r="F1815" s="41">
        <v>61.33</v>
      </c>
      <c r="G1815" s="41">
        <v>1233.17</v>
      </c>
    </row>
    <row r="1816" spans="1:7" s="42" customFormat="1" ht="26.4" x14ac:dyDescent="0.25">
      <c r="A1816" s="38" t="s">
        <v>3774</v>
      </c>
      <c r="B1816" s="39"/>
      <c r="C1816" s="38" t="s">
        <v>3775</v>
      </c>
      <c r="D1816" s="38" t="s">
        <v>7</v>
      </c>
      <c r="E1816" s="40">
        <v>66.97</v>
      </c>
      <c r="F1816" s="41">
        <v>76.67</v>
      </c>
      <c r="G1816" s="41">
        <v>143.63999999999999</v>
      </c>
    </row>
    <row r="1817" spans="1:7" s="42" customFormat="1" ht="26.4" x14ac:dyDescent="0.25">
      <c r="A1817" s="38" t="s">
        <v>3776</v>
      </c>
      <c r="B1817" s="39"/>
      <c r="C1817" s="38" t="s">
        <v>3777</v>
      </c>
      <c r="D1817" s="38" t="s">
        <v>9</v>
      </c>
      <c r="E1817" s="40">
        <v>100.32</v>
      </c>
      <c r="F1817" s="41">
        <v>40.97</v>
      </c>
      <c r="G1817" s="41">
        <v>141.29</v>
      </c>
    </row>
    <row r="1818" spans="1:7" s="42" customFormat="1" ht="15.9" customHeight="1" x14ac:dyDescent="0.25">
      <c r="A1818" s="32" t="s">
        <v>3778</v>
      </c>
      <c r="B1818" s="33" t="s">
        <v>3779</v>
      </c>
      <c r="C1818" s="34"/>
      <c r="D1818" s="43"/>
      <c r="E1818" s="44"/>
      <c r="F1818" s="44"/>
      <c r="G1818" s="45"/>
    </row>
    <row r="1819" spans="1:7" s="42" customFormat="1" ht="26.4" x14ac:dyDescent="0.25">
      <c r="A1819" s="38" t="s">
        <v>3780</v>
      </c>
      <c r="B1819" s="39"/>
      <c r="C1819" s="38" t="s">
        <v>3781</v>
      </c>
      <c r="D1819" s="38" t="s">
        <v>169</v>
      </c>
      <c r="E1819" s="40">
        <v>113.69</v>
      </c>
      <c r="F1819" s="41">
        <v>123.1</v>
      </c>
      <c r="G1819" s="41">
        <v>236.79</v>
      </c>
    </row>
    <row r="1820" spans="1:7" ht="26.4" x14ac:dyDescent="0.3">
      <c r="A1820" s="38" t="s">
        <v>3782</v>
      </c>
      <c r="B1820" s="39"/>
      <c r="C1820" s="38" t="s">
        <v>3783</v>
      </c>
      <c r="D1820" s="38" t="s">
        <v>169</v>
      </c>
      <c r="E1820" s="40">
        <v>463.29</v>
      </c>
      <c r="F1820" s="41">
        <v>151.58000000000001</v>
      </c>
      <c r="G1820" s="41">
        <v>614.87</v>
      </c>
    </row>
    <row r="1821" spans="1:7" s="42" customFormat="1" ht="26.4" x14ac:dyDescent="0.25">
      <c r="A1821" s="38" t="s">
        <v>3784</v>
      </c>
      <c r="B1821" s="39"/>
      <c r="C1821" s="38" t="s">
        <v>3785</v>
      </c>
      <c r="D1821" s="38" t="s">
        <v>169</v>
      </c>
      <c r="E1821" s="40">
        <v>1325.64</v>
      </c>
      <c r="F1821" s="41">
        <v>274.68</v>
      </c>
      <c r="G1821" s="41">
        <v>1600.32</v>
      </c>
    </row>
    <row r="1822" spans="1:7" s="42" customFormat="1" ht="26.4" x14ac:dyDescent="0.25">
      <c r="A1822" s="38" t="s">
        <v>3786</v>
      </c>
      <c r="B1822" s="39"/>
      <c r="C1822" s="38" t="s">
        <v>3787</v>
      </c>
      <c r="D1822" s="38" t="s">
        <v>169</v>
      </c>
      <c r="E1822" s="40">
        <v>1580.97</v>
      </c>
      <c r="F1822" s="41">
        <v>744.72</v>
      </c>
      <c r="G1822" s="41">
        <v>2325.69</v>
      </c>
    </row>
    <row r="1823" spans="1:7" s="42" customFormat="1" ht="26.4" x14ac:dyDescent="0.25">
      <c r="A1823" s="38" t="s">
        <v>3788</v>
      </c>
      <c r="B1823" s="39"/>
      <c r="C1823" s="38" t="s">
        <v>3789</v>
      </c>
      <c r="D1823" s="38" t="s">
        <v>169</v>
      </c>
      <c r="E1823" s="40">
        <v>3118.84</v>
      </c>
      <c r="F1823" s="41">
        <v>1489.44</v>
      </c>
      <c r="G1823" s="41">
        <v>4608.28</v>
      </c>
    </row>
    <row r="1824" spans="1:7" s="42" customFormat="1" ht="26.4" x14ac:dyDescent="0.25">
      <c r="A1824" s="38" t="s">
        <v>3790</v>
      </c>
      <c r="B1824" s="39"/>
      <c r="C1824" s="38" t="s">
        <v>3791</v>
      </c>
      <c r="D1824" s="38" t="s">
        <v>169</v>
      </c>
      <c r="E1824" s="40">
        <v>4572.3900000000003</v>
      </c>
      <c r="F1824" s="41">
        <v>1729.52</v>
      </c>
      <c r="G1824" s="41">
        <v>6301.91</v>
      </c>
    </row>
    <row r="1825" spans="1:7" s="42" customFormat="1" ht="15.9" customHeight="1" x14ac:dyDescent="0.25">
      <c r="A1825" s="32" t="s">
        <v>3792</v>
      </c>
      <c r="B1825" s="33" t="s">
        <v>3793</v>
      </c>
      <c r="C1825" s="34"/>
      <c r="D1825" s="43"/>
      <c r="E1825" s="44"/>
      <c r="F1825" s="44"/>
      <c r="G1825" s="45"/>
    </row>
    <row r="1826" spans="1:7" s="42" customFormat="1" ht="26.4" x14ac:dyDescent="0.25">
      <c r="A1826" s="38" t="s">
        <v>3794</v>
      </c>
      <c r="B1826" s="39"/>
      <c r="C1826" s="38" t="s">
        <v>3795</v>
      </c>
      <c r="D1826" s="38" t="s">
        <v>7</v>
      </c>
      <c r="E1826" s="40">
        <v>4.3899999999999997</v>
      </c>
      <c r="F1826" s="41">
        <v>6.14</v>
      </c>
      <c r="G1826" s="41">
        <v>10.53</v>
      </c>
    </row>
    <row r="1827" spans="1:7" s="42" customFormat="1" ht="26.4" x14ac:dyDescent="0.25">
      <c r="A1827" s="38" t="s">
        <v>3796</v>
      </c>
      <c r="B1827" s="39"/>
      <c r="C1827" s="38" t="s">
        <v>3797</v>
      </c>
      <c r="D1827" s="38" t="s">
        <v>7</v>
      </c>
      <c r="E1827" s="40">
        <v>40.090000000000003</v>
      </c>
      <c r="F1827" s="41">
        <v>8.51</v>
      </c>
      <c r="G1827" s="41">
        <v>48.6</v>
      </c>
    </row>
    <row r="1828" spans="1:7" s="42" customFormat="1" ht="26.4" x14ac:dyDescent="0.25">
      <c r="A1828" s="38" t="s">
        <v>3798</v>
      </c>
      <c r="B1828" s="39"/>
      <c r="C1828" s="38" t="s">
        <v>3799</v>
      </c>
      <c r="D1828" s="38" t="s">
        <v>9</v>
      </c>
      <c r="E1828" s="40">
        <v>10.46</v>
      </c>
      <c r="F1828" s="41">
        <v>0</v>
      </c>
      <c r="G1828" s="41">
        <v>10.46</v>
      </c>
    </row>
    <row r="1829" spans="1:7" s="42" customFormat="1" ht="26.4" x14ac:dyDescent="0.25">
      <c r="A1829" s="38" t="s">
        <v>3800</v>
      </c>
      <c r="B1829" s="39"/>
      <c r="C1829" s="38" t="s">
        <v>3801</v>
      </c>
      <c r="D1829" s="38" t="s">
        <v>7</v>
      </c>
      <c r="E1829" s="40">
        <v>1.07</v>
      </c>
      <c r="F1829" s="41">
        <v>12.9</v>
      </c>
      <c r="G1829" s="41">
        <v>13.97</v>
      </c>
    </row>
    <row r="1830" spans="1:7" s="42" customFormat="1" ht="26.4" x14ac:dyDescent="0.25">
      <c r="A1830" s="38" t="s">
        <v>3802</v>
      </c>
      <c r="B1830" s="39"/>
      <c r="C1830" s="38" t="s">
        <v>3803</v>
      </c>
      <c r="D1830" s="38" t="s">
        <v>7</v>
      </c>
      <c r="E1830" s="40">
        <v>1.1100000000000001</v>
      </c>
      <c r="F1830" s="41">
        <v>17.260000000000002</v>
      </c>
      <c r="G1830" s="41">
        <v>18.37</v>
      </c>
    </row>
    <row r="1831" spans="1:7" s="42" customFormat="1" ht="26.4" x14ac:dyDescent="0.25">
      <c r="A1831" s="38" t="s">
        <v>3804</v>
      </c>
      <c r="B1831" s="39"/>
      <c r="C1831" s="38" t="s">
        <v>3805</v>
      </c>
      <c r="D1831" s="38" t="s">
        <v>169</v>
      </c>
      <c r="E1831" s="40">
        <v>231.14</v>
      </c>
      <c r="F1831" s="41">
        <v>140.46</v>
      </c>
      <c r="G1831" s="41">
        <v>371.6</v>
      </c>
    </row>
    <row r="1832" spans="1:7" s="42" customFormat="1" ht="13.2" x14ac:dyDescent="0.25">
      <c r="A1832" s="38" t="s">
        <v>3806</v>
      </c>
      <c r="B1832" s="39"/>
      <c r="C1832" s="38" t="s">
        <v>3807</v>
      </c>
      <c r="D1832" s="38" t="s">
        <v>7</v>
      </c>
      <c r="E1832" s="40">
        <v>490.51</v>
      </c>
      <c r="F1832" s="41">
        <v>17.489999999999998</v>
      </c>
      <c r="G1832" s="41">
        <v>508</v>
      </c>
    </row>
    <row r="1833" spans="1:7" s="42" customFormat="1" ht="15.9" customHeight="1" x14ac:dyDescent="0.25">
      <c r="A1833" s="26" t="s">
        <v>3808</v>
      </c>
      <c r="B1833" s="27" t="s">
        <v>3809</v>
      </c>
      <c r="C1833" s="28"/>
      <c r="D1833" s="29"/>
      <c r="E1833" s="30"/>
      <c r="F1833" s="30"/>
      <c r="G1833" s="31"/>
    </row>
    <row r="1834" spans="1:7" s="42" customFormat="1" ht="15.9" customHeight="1" x14ac:dyDescent="0.25">
      <c r="A1834" s="32" t="s">
        <v>3810</v>
      </c>
      <c r="B1834" s="33" t="s">
        <v>3811</v>
      </c>
      <c r="C1834" s="34"/>
      <c r="D1834" s="43"/>
      <c r="E1834" s="44"/>
      <c r="F1834" s="44"/>
      <c r="G1834" s="45"/>
    </row>
    <row r="1835" spans="1:7" ht="26.4" x14ac:dyDescent="0.3">
      <c r="A1835" s="38" t="s">
        <v>3812</v>
      </c>
      <c r="B1835" s="39"/>
      <c r="C1835" s="38" t="s">
        <v>3813</v>
      </c>
      <c r="D1835" s="38" t="s">
        <v>7</v>
      </c>
      <c r="E1835" s="40">
        <v>26.56</v>
      </c>
      <c r="F1835" s="41">
        <v>5.24</v>
      </c>
      <c r="G1835" s="41">
        <v>31.8</v>
      </c>
    </row>
    <row r="1836" spans="1:7" s="42" customFormat="1" ht="26.4" x14ac:dyDescent="0.25">
      <c r="A1836" s="38" t="s">
        <v>3814</v>
      </c>
      <c r="B1836" s="39"/>
      <c r="C1836" s="38" t="s">
        <v>3815</v>
      </c>
      <c r="D1836" s="38" t="s">
        <v>477</v>
      </c>
      <c r="E1836" s="40">
        <v>1028.3900000000001</v>
      </c>
      <c r="F1836" s="41">
        <v>125.85</v>
      </c>
      <c r="G1836" s="41">
        <v>1154.24</v>
      </c>
    </row>
    <row r="1837" spans="1:7" s="42" customFormat="1" ht="26.4" x14ac:dyDescent="0.25">
      <c r="A1837" s="38" t="s">
        <v>3816</v>
      </c>
      <c r="B1837" s="39"/>
      <c r="C1837" s="38" t="s">
        <v>3817</v>
      </c>
      <c r="D1837" s="38" t="s">
        <v>169</v>
      </c>
      <c r="E1837" s="40">
        <v>1207.57</v>
      </c>
      <c r="F1837" s="41">
        <v>1580.54</v>
      </c>
      <c r="G1837" s="41">
        <v>2788.11</v>
      </c>
    </row>
    <row r="1838" spans="1:7" s="42" customFormat="1" ht="13.2" x14ac:dyDescent="0.25">
      <c r="A1838" s="38" t="s">
        <v>3818</v>
      </c>
      <c r="B1838" s="39"/>
      <c r="C1838" s="38" t="s">
        <v>3819</v>
      </c>
      <c r="D1838" s="38" t="s">
        <v>477</v>
      </c>
      <c r="E1838" s="40">
        <v>753.04</v>
      </c>
      <c r="F1838" s="41">
        <v>125.85</v>
      </c>
      <c r="G1838" s="41">
        <v>878.89</v>
      </c>
    </row>
    <row r="1839" spans="1:7" s="42" customFormat="1" ht="26.4" x14ac:dyDescent="0.25">
      <c r="A1839" s="38" t="s">
        <v>3820</v>
      </c>
      <c r="B1839" s="39"/>
      <c r="C1839" s="38" t="s">
        <v>3821</v>
      </c>
      <c r="D1839" s="38" t="s">
        <v>7</v>
      </c>
      <c r="E1839" s="40">
        <v>81.02</v>
      </c>
      <c r="F1839" s="41">
        <v>24.34</v>
      </c>
      <c r="G1839" s="41">
        <v>105.36</v>
      </c>
    </row>
    <row r="1840" spans="1:7" s="42" customFormat="1" ht="15.9" customHeight="1" x14ac:dyDescent="0.25">
      <c r="A1840" s="32" t="s">
        <v>3822</v>
      </c>
      <c r="B1840" s="33" t="s">
        <v>3823</v>
      </c>
      <c r="C1840" s="34"/>
      <c r="D1840" s="43"/>
      <c r="E1840" s="44"/>
      <c r="F1840" s="44"/>
      <c r="G1840" s="45"/>
    </row>
    <row r="1841" spans="1:7" s="42" customFormat="1" ht="26.4" x14ac:dyDescent="0.25">
      <c r="A1841" s="38" t="s">
        <v>3824</v>
      </c>
      <c r="B1841" s="39"/>
      <c r="C1841" s="38" t="s">
        <v>3825</v>
      </c>
      <c r="D1841" s="38" t="s">
        <v>169</v>
      </c>
      <c r="E1841" s="40">
        <v>2765.75</v>
      </c>
      <c r="F1841" s="41">
        <v>0</v>
      </c>
      <c r="G1841" s="41">
        <v>2765.75</v>
      </c>
    </row>
    <row r="1842" spans="1:7" s="42" customFormat="1" ht="15.9" customHeight="1" x14ac:dyDescent="0.25">
      <c r="A1842" s="32" t="s">
        <v>3826</v>
      </c>
      <c r="B1842" s="33" t="s">
        <v>3827</v>
      </c>
      <c r="C1842" s="34"/>
      <c r="D1842" s="43"/>
      <c r="E1842" s="44"/>
      <c r="F1842" s="44"/>
      <c r="G1842" s="45"/>
    </row>
    <row r="1843" spans="1:7" s="42" customFormat="1" ht="13.2" x14ac:dyDescent="0.25">
      <c r="A1843" s="38" t="s">
        <v>3828</v>
      </c>
      <c r="B1843" s="39"/>
      <c r="C1843" s="38" t="s">
        <v>3829</v>
      </c>
      <c r="D1843" s="38" t="s">
        <v>9</v>
      </c>
      <c r="E1843" s="40">
        <v>68.37</v>
      </c>
      <c r="F1843" s="41">
        <v>75.900000000000006</v>
      </c>
      <c r="G1843" s="41">
        <v>144.27000000000001</v>
      </c>
    </row>
    <row r="1844" spans="1:7" s="42" customFormat="1" ht="26.4" x14ac:dyDescent="0.25">
      <c r="A1844" s="38" t="s">
        <v>3830</v>
      </c>
      <c r="B1844" s="39"/>
      <c r="C1844" s="38" t="s">
        <v>3831</v>
      </c>
      <c r="D1844" s="38" t="s">
        <v>169</v>
      </c>
      <c r="E1844" s="40">
        <v>312.8</v>
      </c>
      <c r="F1844" s="41">
        <v>16.899999999999999</v>
      </c>
      <c r="G1844" s="41">
        <v>329.7</v>
      </c>
    </row>
    <row r="1845" spans="1:7" s="42" customFormat="1" ht="13.2" x14ac:dyDescent="0.25">
      <c r="A1845" s="38" t="s">
        <v>3832</v>
      </c>
      <c r="B1845" s="39"/>
      <c r="C1845" s="38" t="s">
        <v>3833</v>
      </c>
      <c r="D1845" s="38" t="s">
        <v>7</v>
      </c>
      <c r="E1845" s="40">
        <v>106.55</v>
      </c>
      <c r="F1845" s="41">
        <v>46.03</v>
      </c>
      <c r="G1845" s="41">
        <v>152.58000000000001</v>
      </c>
    </row>
    <row r="1846" spans="1:7" s="42" customFormat="1" ht="26.4" x14ac:dyDescent="0.25">
      <c r="A1846" s="38" t="s">
        <v>64</v>
      </c>
      <c r="B1846" s="39"/>
      <c r="C1846" s="38" t="s">
        <v>65</v>
      </c>
      <c r="D1846" s="38" t="s">
        <v>169</v>
      </c>
      <c r="E1846" s="40">
        <v>345.28</v>
      </c>
      <c r="F1846" s="41">
        <v>23.77</v>
      </c>
      <c r="G1846" s="41">
        <v>369.05</v>
      </c>
    </row>
    <row r="1847" spans="1:7" s="42" customFormat="1" ht="26.4" x14ac:dyDescent="0.25">
      <c r="A1847" s="38" t="s">
        <v>3834</v>
      </c>
      <c r="B1847" s="39"/>
      <c r="C1847" s="38" t="s">
        <v>3835</v>
      </c>
      <c r="D1847" s="38" t="s">
        <v>169</v>
      </c>
      <c r="E1847" s="40">
        <v>580.39</v>
      </c>
      <c r="F1847" s="41">
        <v>35.630000000000003</v>
      </c>
      <c r="G1847" s="41">
        <v>616.02</v>
      </c>
    </row>
    <row r="1848" spans="1:7" s="42" customFormat="1" ht="15.9" customHeight="1" x14ac:dyDescent="0.25">
      <c r="A1848" s="32" t="s">
        <v>3836</v>
      </c>
      <c r="B1848" s="33" t="s">
        <v>3837</v>
      </c>
      <c r="C1848" s="34"/>
      <c r="D1848" s="43"/>
      <c r="E1848" s="44"/>
      <c r="F1848" s="44"/>
      <c r="G1848" s="45"/>
    </row>
    <row r="1849" spans="1:7" s="42" customFormat="1" ht="13.2" x14ac:dyDescent="0.25">
      <c r="A1849" s="38" t="s">
        <v>3838</v>
      </c>
      <c r="B1849" s="39"/>
      <c r="C1849" s="38" t="s">
        <v>3839</v>
      </c>
      <c r="D1849" s="38" t="s">
        <v>477</v>
      </c>
      <c r="E1849" s="40">
        <v>3252.28</v>
      </c>
      <c r="F1849" s="41">
        <v>167.81</v>
      </c>
      <c r="G1849" s="41">
        <v>3420.09</v>
      </c>
    </row>
    <row r="1850" spans="1:7" s="42" customFormat="1" ht="13.2" x14ac:dyDescent="0.25">
      <c r="A1850" s="38" t="s">
        <v>3840</v>
      </c>
      <c r="B1850" s="39"/>
      <c r="C1850" s="38" t="s">
        <v>3841</v>
      </c>
      <c r="D1850" s="38" t="s">
        <v>477</v>
      </c>
      <c r="E1850" s="40">
        <v>1329.97</v>
      </c>
      <c r="F1850" s="41">
        <v>167.81</v>
      </c>
      <c r="G1850" s="41">
        <v>1497.78</v>
      </c>
    </row>
    <row r="1851" spans="1:7" s="42" customFormat="1" ht="13.2" x14ac:dyDescent="0.25">
      <c r="A1851" s="38" t="s">
        <v>3842</v>
      </c>
      <c r="B1851" s="39"/>
      <c r="C1851" s="38" t="s">
        <v>3843</v>
      </c>
      <c r="D1851" s="38" t="s">
        <v>477</v>
      </c>
      <c r="E1851" s="40">
        <v>706.27</v>
      </c>
      <c r="F1851" s="41">
        <v>167.81</v>
      </c>
      <c r="G1851" s="41">
        <v>874.08</v>
      </c>
    </row>
    <row r="1852" spans="1:7" s="42" customFormat="1" ht="26.4" x14ac:dyDescent="0.25">
      <c r="A1852" s="38" t="s">
        <v>3844</v>
      </c>
      <c r="B1852" s="39"/>
      <c r="C1852" s="38" t="s">
        <v>3845</v>
      </c>
      <c r="D1852" s="38" t="s">
        <v>477</v>
      </c>
      <c r="E1852" s="40">
        <v>1233.8900000000001</v>
      </c>
      <c r="F1852" s="41">
        <v>167.81</v>
      </c>
      <c r="G1852" s="41">
        <v>1401.7</v>
      </c>
    </row>
    <row r="1853" spans="1:7" s="42" customFormat="1" ht="15.9" customHeight="1" x14ac:dyDescent="0.25">
      <c r="A1853" s="32" t="s">
        <v>3846</v>
      </c>
      <c r="B1853" s="33" t="s">
        <v>3847</v>
      </c>
      <c r="C1853" s="34"/>
      <c r="D1853" s="43"/>
      <c r="E1853" s="44"/>
      <c r="F1853" s="44"/>
      <c r="G1853" s="45"/>
    </row>
    <row r="1854" spans="1:7" s="42" customFormat="1" ht="26.4" x14ac:dyDescent="0.25">
      <c r="A1854" s="38" t="s">
        <v>3848</v>
      </c>
      <c r="B1854" s="39"/>
      <c r="C1854" s="38" t="s">
        <v>3849</v>
      </c>
      <c r="D1854" s="38" t="s">
        <v>477</v>
      </c>
      <c r="E1854" s="40">
        <v>3175.45</v>
      </c>
      <c r="F1854" s="41">
        <v>266.76</v>
      </c>
      <c r="G1854" s="41">
        <v>3442.21</v>
      </c>
    </row>
    <row r="1855" spans="1:7" s="42" customFormat="1" ht="26.4" x14ac:dyDescent="0.25">
      <c r="A1855" s="38" t="s">
        <v>3850</v>
      </c>
      <c r="B1855" s="39"/>
      <c r="C1855" s="38" t="s">
        <v>3851</v>
      </c>
      <c r="D1855" s="38" t="s">
        <v>477</v>
      </c>
      <c r="E1855" s="40">
        <v>4439.1899999999996</v>
      </c>
      <c r="F1855" s="41">
        <v>266.76</v>
      </c>
      <c r="G1855" s="41">
        <v>4705.95</v>
      </c>
    </row>
    <row r="1856" spans="1:7" s="42" customFormat="1" ht="13.2" x14ac:dyDescent="0.25">
      <c r="A1856" s="38" t="s">
        <v>3852</v>
      </c>
      <c r="B1856" s="39"/>
      <c r="C1856" s="38" t="s">
        <v>3853</v>
      </c>
      <c r="D1856" s="38" t="s">
        <v>169</v>
      </c>
      <c r="E1856" s="40">
        <v>1470.83</v>
      </c>
      <c r="F1856" s="41">
        <v>39.39</v>
      </c>
      <c r="G1856" s="41">
        <v>1510.22</v>
      </c>
    </row>
    <row r="1857" spans="1:7" s="42" customFormat="1" ht="13.2" x14ac:dyDescent="0.25">
      <c r="A1857" s="38" t="s">
        <v>3854</v>
      </c>
      <c r="B1857" s="39"/>
      <c r="C1857" s="38" t="s">
        <v>3855</v>
      </c>
      <c r="D1857" s="38" t="s">
        <v>169</v>
      </c>
      <c r="E1857" s="40">
        <v>1049.6099999999999</v>
      </c>
      <c r="F1857" s="41">
        <v>39.39</v>
      </c>
      <c r="G1857" s="41">
        <v>1089</v>
      </c>
    </row>
    <row r="1858" spans="1:7" s="42" customFormat="1" ht="15.9" customHeight="1" x14ac:dyDescent="0.25">
      <c r="A1858" s="32" t="s">
        <v>3856</v>
      </c>
      <c r="B1858" s="33" t="s">
        <v>3857</v>
      </c>
      <c r="C1858" s="34"/>
      <c r="D1858" s="43"/>
      <c r="E1858" s="44"/>
      <c r="F1858" s="44"/>
      <c r="G1858" s="45"/>
    </row>
    <row r="1859" spans="1:7" s="42" customFormat="1" ht="26.4" x14ac:dyDescent="0.25">
      <c r="A1859" s="38" t="s">
        <v>3858</v>
      </c>
      <c r="B1859" s="39"/>
      <c r="C1859" s="38" t="s">
        <v>3859</v>
      </c>
      <c r="D1859" s="38" t="s">
        <v>7</v>
      </c>
      <c r="E1859" s="40">
        <v>9.73</v>
      </c>
      <c r="F1859" s="41">
        <v>0</v>
      </c>
      <c r="G1859" s="41">
        <v>9.73</v>
      </c>
    </row>
    <row r="1860" spans="1:7" s="42" customFormat="1" ht="26.4" x14ac:dyDescent="0.25">
      <c r="A1860" s="38" t="s">
        <v>66</v>
      </c>
      <c r="B1860" s="39"/>
      <c r="C1860" s="38" t="s">
        <v>67</v>
      </c>
      <c r="D1860" s="38" t="s">
        <v>169</v>
      </c>
      <c r="E1860" s="40">
        <v>504.54</v>
      </c>
      <c r="F1860" s="41">
        <v>26.23</v>
      </c>
      <c r="G1860" s="41">
        <v>530.77</v>
      </c>
    </row>
    <row r="1861" spans="1:7" s="42" customFormat="1" ht="15.9" customHeight="1" x14ac:dyDescent="0.25">
      <c r="A1861" s="26" t="s">
        <v>3860</v>
      </c>
      <c r="B1861" s="27" t="s">
        <v>3861</v>
      </c>
      <c r="C1861" s="28"/>
      <c r="D1861" s="29"/>
      <c r="E1861" s="30"/>
      <c r="F1861" s="30"/>
      <c r="G1861" s="31"/>
    </row>
    <row r="1862" spans="1:7" s="42" customFormat="1" ht="15.9" customHeight="1" x14ac:dyDescent="0.25">
      <c r="A1862" s="32" t="s">
        <v>3862</v>
      </c>
      <c r="B1862" s="33" t="s">
        <v>3863</v>
      </c>
      <c r="C1862" s="34"/>
      <c r="D1862" s="43"/>
      <c r="E1862" s="44"/>
      <c r="F1862" s="44"/>
      <c r="G1862" s="45"/>
    </row>
    <row r="1863" spans="1:7" s="42" customFormat="1" ht="26.4" x14ac:dyDescent="0.25">
      <c r="A1863" s="38" t="s">
        <v>3864</v>
      </c>
      <c r="B1863" s="39"/>
      <c r="C1863" s="38" t="s">
        <v>3865</v>
      </c>
      <c r="D1863" s="38" t="s">
        <v>477</v>
      </c>
      <c r="E1863" s="40">
        <v>84957.04</v>
      </c>
      <c r="F1863" s="41">
        <v>205.56</v>
      </c>
      <c r="G1863" s="41">
        <v>85162.6</v>
      </c>
    </row>
    <row r="1864" spans="1:7" s="42" customFormat="1" ht="26.4" x14ac:dyDescent="0.25">
      <c r="A1864" s="38" t="s">
        <v>3866</v>
      </c>
      <c r="B1864" s="39"/>
      <c r="C1864" s="38" t="s">
        <v>3867</v>
      </c>
      <c r="D1864" s="38" t="s">
        <v>477</v>
      </c>
      <c r="E1864" s="40">
        <v>63385.97</v>
      </c>
      <c r="F1864" s="41">
        <v>205.56</v>
      </c>
      <c r="G1864" s="41">
        <v>63591.53</v>
      </c>
    </row>
    <row r="1865" spans="1:7" s="42" customFormat="1" ht="26.4" x14ac:dyDescent="0.25">
      <c r="A1865" s="38" t="s">
        <v>3868</v>
      </c>
      <c r="B1865" s="39"/>
      <c r="C1865" s="38" t="s">
        <v>3869</v>
      </c>
      <c r="D1865" s="38" t="s">
        <v>477</v>
      </c>
      <c r="E1865" s="40">
        <v>84471.23</v>
      </c>
      <c r="F1865" s="41">
        <v>411.12</v>
      </c>
      <c r="G1865" s="41">
        <v>84882.35</v>
      </c>
    </row>
    <row r="1866" spans="1:7" s="42" customFormat="1" ht="15.9" customHeight="1" x14ac:dyDescent="0.25">
      <c r="A1866" s="32" t="s">
        <v>3870</v>
      </c>
      <c r="B1866" s="33" t="s">
        <v>3871</v>
      </c>
      <c r="C1866" s="34"/>
      <c r="D1866" s="43"/>
      <c r="E1866" s="44"/>
      <c r="F1866" s="44"/>
      <c r="G1866" s="45"/>
    </row>
    <row r="1867" spans="1:7" s="42" customFormat="1" ht="26.4" x14ac:dyDescent="0.25">
      <c r="A1867" s="38" t="s">
        <v>3872</v>
      </c>
      <c r="B1867" s="39"/>
      <c r="C1867" s="38" t="s">
        <v>3873</v>
      </c>
      <c r="D1867" s="38" t="s">
        <v>169</v>
      </c>
      <c r="E1867" s="40">
        <v>105.36</v>
      </c>
      <c r="F1867" s="41">
        <v>134.32</v>
      </c>
      <c r="G1867" s="41">
        <v>239.68</v>
      </c>
    </row>
    <row r="1868" spans="1:7" s="42" customFormat="1" ht="26.4" x14ac:dyDescent="0.25">
      <c r="A1868" s="38" t="s">
        <v>3874</v>
      </c>
      <c r="B1868" s="39"/>
      <c r="C1868" s="38" t="s">
        <v>3875</v>
      </c>
      <c r="D1868" s="38" t="s">
        <v>169</v>
      </c>
      <c r="E1868" s="40">
        <v>172.24</v>
      </c>
      <c r="F1868" s="41">
        <v>134.32</v>
      </c>
      <c r="G1868" s="41">
        <v>306.56</v>
      </c>
    </row>
    <row r="1869" spans="1:7" s="42" customFormat="1" ht="26.4" x14ac:dyDescent="0.25">
      <c r="A1869" s="38" t="s">
        <v>3876</v>
      </c>
      <c r="B1869" s="39"/>
      <c r="C1869" s="38" t="s">
        <v>3877</v>
      </c>
      <c r="D1869" s="38" t="s">
        <v>169</v>
      </c>
      <c r="E1869" s="40">
        <v>477.96</v>
      </c>
      <c r="F1869" s="41">
        <v>155.04</v>
      </c>
      <c r="G1869" s="41">
        <v>633</v>
      </c>
    </row>
    <row r="1870" spans="1:7" s="42" customFormat="1" ht="26.4" x14ac:dyDescent="0.25">
      <c r="A1870" s="38" t="s">
        <v>123</v>
      </c>
      <c r="B1870" s="39"/>
      <c r="C1870" s="38" t="s">
        <v>124</v>
      </c>
      <c r="D1870" s="38" t="s">
        <v>169</v>
      </c>
      <c r="E1870" s="40">
        <v>1454.24</v>
      </c>
      <c r="F1870" s="41">
        <v>155.04</v>
      </c>
      <c r="G1870" s="41">
        <v>1609.28</v>
      </c>
    </row>
    <row r="1871" spans="1:7" s="42" customFormat="1" ht="26.4" x14ac:dyDescent="0.25">
      <c r="A1871" s="38" t="s">
        <v>3878</v>
      </c>
      <c r="B1871" s="39"/>
      <c r="C1871" s="38" t="s">
        <v>3879</v>
      </c>
      <c r="D1871" s="38" t="s">
        <v>169</v>
      </c>
      <c r="E1871" s="40">
        <v>1038.95</v>
      </c>
      <c r="F1871" s="41">
        <v>155.04</v>
      </c>
      <c r="G1871" s="41">
        <v>1193.99</v>
      </c>
    </row>
    <row r="1872" spans="1:7" s="42" customFormat="1" ht="26.4" x14ac:dyDescent="0.25">
      <c r="A1872" s="38" t="s">
        <v>3880</v>
      </c>
      <c r="B1872" s="39"/>
      <c r="C1872" s="38" t="s">
        <v>3881</v>
      </c>
      <c r="D1872" s="38" t="s">
        <v>169</v>
      </c>
      <c r="E1872" s="40">
        <v>341.13</v>
      </c>
      <c r="F1872" s="41">
        <v>116.28</v>
      </c>
      <c r="G1872" s="41">
        <v>457.41</v>
      </c>
    </row>
    <row r="1873" spans="1:7" s="42" customFormat="1" ht="26.4" x14ac:dyDescent="0.25">
      <c r="A1873" s="38" t="s">
        <v>3882</v>
      </c>
      <c r="B1873" s="39"/>
      <c r="C1873" s="38" t="s">
        <v>3883</v>
      </c>
      <c r="D1873" s="38" t="s">
        <v>169</v>
      </c>
      <c r="E1873" s="40">
        <v>1728.96</v>
      </c>
      <c r="F1873" s="41">
        <v>161.59</v>
      </c>
      <c r="G1873" s="41">
        <v>1890.55</v>
      </c>
    </row>
    <row r="1874" spans="1:7" s="42" customFormat="1" ht="39.6" x14ac:dyDescent="0.25">
      <c r="A1874" s="38" t="s">
        <v>3884</v>
      </c>
      <c r="B1874" s="39"/>
      <c r="C1874" s="38" t="s">
        <v>3885</v>
      </c>
      <c r="D1874" s="38" t="s">
        <v>169</v>
      </c>
      <c r="E1874" s="40">
        <v>572.34</v>
      </c>
      <c r="F1874" s="41">
        <v>155.04</v>
      </c>
      <c r="G1874" s="41">
        <v>727.38</v>
      </c>
    </row>
    <row r="1875" spans="1:7" s="42" customFormat="1" ht="26.4" x14ac:dyDescent="0.25">
      <c r="A1875" s="38" t="s">
        <v>3886</v>
      </c>
      <c r="B1875" s="39"/>
      <c r="C1875" s="38" t="s">
        <v>3887</v>
      </c>
      <c r="D1875" s="38" t="s">
        <v>169</v>
      </c>
      <c r="E1875" s="40">
        <v>69.540000000000006</v>
      </c>
      <c r="F1875" s="41">
        <v>77.52</v>
      </c>
      <c r="G1875" s="41">
        <v>147.06</v>
      </c>
    </row>
    <row r="1876" spans="1:7" s="42" customFormat="1" ht="26.4" x14ac:dyDescent="0.25">
      <c r="A1876" s="38" t="s">
        <v>3888</v>
      </c>
      <c r="B1876" s="39"/>
      <c r="C1876" s="38" t="s">
        <v>3889</v>
      </c>
      <c r="D1876" s="38" t="s">
        <v>169</v>
      </c>
      <c r="E1876" s="40">
        <v>129.83000000000001</v>
      </c>
      <c r="F1876" s="41">
        <v>134.32</v>
      </c>
      <c r="G1876" s="41">
        <v>264.14999999999998</v>
      </c>
    </row>
    <row r="1877" spans="1:7" s="42" customFormat="1" ht="26.4" x14ac:dyDescent="0.25">
      <c r="A1877" s="38" t="s">
        <v>3890</v>
      </c>
      <c r="B1877" s="39"/>
      <c r="C1877" s="38" t="s">
        <v>3891</v>
      </c>
      <c r="D1877" s="38" t="s">
        <v>169</v>
      </c>
      <c r="E1877" s="40">
        <v>363.58</v>
      </c>
      <c r="F1877" s="41">
        <v>155.04</v>
      </c>
      <c r="G1877" s="41">
        <v>518.62</v>
      </c>
    </row>
    <row r="1878" spans="1:7" s="42" customFormat="1" ht="15.9" customHeight="1" x14ac:dyDescent="0.25">
      <c r="A1878" s="32" t="s">
        <v>3892</v>
      </c>
      <c r="B1878" s="33" t="s">
        <v>3893</v>
      </c>
      <c r="C1878" s="34"/>
      <c r="D1878" s="43"/>
      <c r="E1878" s="44"/>
      <c r="F1878" s="44"/>
      <c r="G1878" s="45"/>
    </row>
    <row r="1879" spans="1:7" s="42" customFormat="1" ht="13.2" x14ac:dyDescent="0.25">
      <c r="A1879" s="38" t="s">
        <v>3894</v>
      </c>
      <c r="B1879" s="39"/>
      <c r="C1879" s="38" t="s">
        <v>3895</v>
      </c>
      <c r="D1879" s="38" t="s">
        <v>169</v>
      </c>
      <c r="E1879" s="40">
        <v>12.56</v>
      </c>
      <c r="F1879" s="41">
        <v>11.63</v>
      </c>
      <c r="G1879" s="41">
        <v>24.19</v>
      </c>
    </row>
    <row r="1880" spans="1:7" s="42" customFormat="1" ht="13.2" x14ac:dyDescent="0.25">
      <c r="A1880" s="38" t="s">
        <v>3896</v>
      </c>
      <c r="B1880" s="39"/>
      <c r="C1880" s="38" t="s">
        <v>3897</v>
      </c>
      <c r="D1880" s="38" t="s">
        <v>169</v>
      </c>
      <c r="E1880" s="40">
        <v>23.09</v>
      </c>
      <c r="F1880" s="41">
        <v>11.63</v>
      </c>
      <c r="G1880" s="41">
        <v>34.72</v>
      </c>
    </row>
    <row r="1881" spans="1:7" s="42" customFormat="1" ht="13.2" x14ac:dyDescent="0.25">
      <c r="A1881" s="38" t="s">
        <v>3898</v>
      </c>
      <c r="B1881" s="39"/>
      <c r="C1881" s="38" t="s">
        <v>3899</v>
      </c>
      <c r="D1881" s="38" t="s">
        <v>169</v>
      </c>
      <c r="E1881" s="40">
        <v>37.200000000000003</v>
      </c>
      <c r="F1881" s="41">
        <v>11.63</v>
      </c>
      <c r="G1881" s="41">
        <v>48.83</v>
      </c>
    </row>
    <row r="1882" spans="1:7" s="42" customFormat="1" ht="13.2" x14ac:dyDescent="0.25">
      <c r="A1882" s="38" t="s">
        <v>3900</v>
      </c>
      <c r="B1882" s="39"/>
      <c r="C1882" s="38" t="s">
        <v>3901</v>
      </c>
      <c r="D1882" s="38" t="s">
        <v>169</v>
      </c>
      <c r="E1882" s="40">
        <v>52.73</v>
      </c>
      <c r="F1882" s="41">
        <v>11.63</v>
      </c>
      <c r="G1882" s="41">
        <v>64.36</v>
      </c>
    </row>
    <row r="1883" spans="1:7" s="42" customFormat="1" ht="15.9" customHeight="1" x14ac:dyDescent="0.25">
      <c r="A1883" s="32" t="s">
        <v>3902</v>
      </c>
      <c r="B1883" s="33" t="s">
        <v>3903</v>
      </c>
      <c r="C1883" s="34"/>
      <c r="D1883" s="43"/>
      <c r="E1883" s="44"/>
      <c r="F1883" s="44"/>
      <c r="G1883" s="45"/>
    </row>
    <row r="1884" spans="1:7" s="42" customFormat="1" ht="26.4" x14ac:dyDescent="0.25">
      <c r="A1884" s="38" t="s">
        <v>3904</v>
      </c>
      <c r="B1884" s="39"/>
      <c r="C1884" s="38" t="s">
        <v>3905</v>
      </c>
      <c r="D1884" s="38" t="s">
        <v>169</v>
      </c>
      <c r="E1884" s="40">
        <v>17.93</v>
      </c>
      <c r="F1884" s="41">
        <v>7.76</v>
      </c>
      <c r="G1884" s="41">
        <v>25.69</v>
      </c>
    </row>
    <row r="1885" spans="1:7" ht="26.4" x14ac:dyDescent="0.3">
      <c r="A1885" s="38" t="s">
        <v>3906</v>
      </c>
      <c r="B1885" s="39"/>
      <c r="C1885" s="38" t="s">
        <v>3907</v>
      </c>
      <c r="D1885" s="38" t="s">
        <v>169</v>
      </c>
      <c r="E1885" s="40">
        <v>18.77</v>
      </c>
      <c r="F1885" s="41">
        <v>7.76</v>
      </c>
      <c r="G1885" s="41">
        <v>26.53</v>
      </c>
    </row>
    <row r="1886" spans="1:7" s="42" customFormat="1" ht="13.2" x14ac:dyDescent="0.25">
      <c r="A1886" s="38" t="s">
        <v>3908</v>
      </c>
      <c r="B1886" s="39"/>
      <c r="C1886" s="38" t="s">
        <v>3909</v>
      </c>
      <c r="D1886" s="38" t="s">
        <v>169</v>
      </c>
      <c r="E1886" s="40">
        <v>49.79</v>
      </c>
      <c r="F1886" s="41">
        <v>7.76</v>
      </c>
      <c r="G1886" s="41">
        <v>57.55</v>
      </c>
    </row>
    <row r="1887" spans="1:7" s="42" customFormat="1" ht="26.4" x14ac:dyDescent="0.25">
      <c r="A1887" s="38" t="s">
        <v>3910</v>
      </c>
      <c r="B1887" s="39"/>
      <c r="C1887" s="38" t="s">
        <v>3911</v>
      </c>
      <c r="D1887" s="38" t="s">
        <v>169</v>
      </c>
      <c r="E1887" s="40">
        <v>34.090000000000003</v>
      </c>
      <c r="F1887" s="41">
        <v>29.07</v>
      </c>
      <c r="G1887" s="41">
        <v>63.16</v>
      </c>
    </row>
    <row r="1888" spans="1:7" s="42" customFormat="1" ht="13.2" x14ac:dyDescent="0.25">
      <c r="A1888" s="38" t="s">
        <v>3912</v>
      </c>
      <c r="B1888" s="39"/>
      <c r="C1888" s="38" t="s">
        <v>3913</v>
      </c>
      <c r="D1888" s="38" t="s">
        <v>169</v>
      </c>
      <c r="E1888" s="40">
        <v>70.72</v>
      </c>
      <c r="F1888" s="41">
        <v>7.76</v>
      </c>
      <c r="G1888" s="41">
        <v>78.48</v>
      </c>
    </row>
    <row r="1889" spans="1:7" s="42" customFormat="1" ht="13.2" x14ac:dyDescent="0.25">
      <c r="A1889" s="38" t="s">
        <v>3914</v>
      </c>
      <c r="B1889" s="39"/>
      <c r="C1889" s="38" t="s">
        <v>3915</v>
      </c>
      <c r="D1889" s="38" t="s">
        <v>169</v>
      </c>
      <c r="E1889" s="40">
        <v>95.74</v>
      </c>
      <c r="F1889" s="41">
        <v>7.76</v>
      </c>
      <c r="G1889" s="41">
        <v>103.5</v>
      </c>
    </row>
    <row r="1890" spans="1:7" s="42" customFormat="1" ht="15.9" customHeight="1" x14ac:dyDescent="0.25">
      <c r="A1890" s="32" t="s">
        <v>3916</v>
      </c>
      <c r="B1890" s="33" t="s">
        <v>3917</v>
      </c>
      <c r="C1890" s="34"/>
      <c r="D1890" s="43"/>
      <c r="E1890" s="44"/>
      <c r="F1890" s="44"/>
      <c r="G1890" s="45"/>
    </row>
    <row r="1891" spans="1:7" s="42" customFormat="1" ht="26.4" x14ac:dyDescent="0.25">
      <c r="A1891" s="38" t="s">
        <v>3918</v>
      </c>
      <c r="B1891" s="39"/>
      <c r="C1891" s="38" t="s">
        <v>3919</v>
      </c>
      <c r="D1891" s="38" t="s">
        <v>477</v>
      </c>
      <c r="E1891" s="40">
        <v>362.31</v>
      </c>
      <c r="F1891" s="41">
        <v>19.39</v>
      </c>
      <c r="G1891" s="41">
        <v>381.7</v>
      </c>
    </row>
    <row r="1892" spans="1:7" s="42" customFormat="1" ht="26.4" x14ac:dyDescent="0.25">
      <c r="A1892" s="38" t="s">
        <v>3920</v>
      </c>
      <c r="B1892" s="39"/>
      <c r="C1892" s="38" t="s">
        <v>3921</v>
      </c>
      <c r="D1892" s="38" t="s">
        <v>477</v>
      </c>
      <c r="E1892" s="40">
        <v>318.52999999999997</v>
      </c>
      <c r="F1892" s="41">
        <v>19.39</v>
      </c>
      <c r="G1892" s="41">
        <v>337.92</v>
      </c>
    </row>
    <row r="1893" spans="1:7" s="42" customFormat="1" ht="15.9" customHeight="1" x14ac:dyDescent="0.25">
      <c r="A1893" s="32" t="s">
        <v>3922</v>
      </c>
      <c r="B1893" s="33" t="s">
        <v>3923</v>
      </c>
      <c r="C1893" s="34"/>
      <c r="D1893" s="43"/>
      <c r="E1893" s="44"/>
      <c r="F1893" s="44"/>
      <c r="G1893" s="45"/>
    </row>
    <row r="1894" spans="1:7" s="42" customFormat="1" ht="26.4" x14ac:dyDescent="0.25">
      <c r="A1894" s="38" t="s">
        <v>3924</v>
      </c>
      <c r="B1894" s="39"/>
      <c r="C1894" s="38" t="s">
        <v>3925</v>
      </c>
      <c r="D1894" s="38" t="s">
        <v>169</v>
      </c>
      <c r="E1894" s="40">
        <v>142.71</v>
      </c>
      <c r="F1894" s="41">
        <v>18.18</v>
      </c>
      <c r="G1894" s="41">
        <v>160.88999999999999</v>
      </c>
    </row>
    <row r="1895" spans="1:7" s="42" customFormat="1" ht="26.4" x14ac:dyDescent="0.25">
      <c r="A1895" s="38" t="s">
        <v>3926</v>
      </c>
      <c r="B1895" s="39"/>
      <c r="C1895" s="38" t="s">
        <v>3927</v>
      </c>
      <c r="D1895" s="38" t="s">
        <v>169</v>
      </c>
      <c r="E1895" s="40">
        <v>147.91999999999999</v>
      </c>
      <c r="F1895" s="41">
        <v>18.18</v>
      </c>
      <c r="G1895" s="41">
        <v>166.1</v>
      </c>
    </row>
    <row r="1896" spans="1:7" s="42" customFormat="1" ht="26.4" x14ac:dyDescent="0.25">
      <c r="A1896" s="38" t="s">
        <v>3928</v>
      </c>
      <c r="B1896" s="39"/>
      <c r="C1896" s="38" t="s">
        <v>3929</v>
      </c>
      <c r="D1896" s="38" t="s">
        <v>169</v>
      </c>
      <c r="E1896" s="40">
        <v>159.44</v>
      </c>
      <c r="F1896" s="41">
        <v>18.18</v>
      </c>
      <c r="G1896" s="41">
        <v>177.62</v>
      </c>
    </row>
    <row r="1897" spans="1:7" s="42" customFormat="1" ht="26.4" x14ac:dyDescent="0.25">
      <c r="A1897" s="38" t="s">
        <v>3930</v>
      </c>
      <c r="B1897" s="39"/>
      <c r="C1897" s="38" t="s">
        <v>3931</v>
      </c>
      <c r="D1897" s="38" t="s">
        <v>169</v>
      </c>
      <c r="E1897" s="40">
        <v>171.47</v>
      </c>
      <c r="F1897" s="41">
        <v>18.18</v>
      </c>
      <c r="G1897" s="41">
        <v>189.65</v>
      </c>
    </row>
    <row r="1898" spans="1:7" s="42" customFormat="1" ht="15.9" customHeight="1" x14ac:dyDescent="0.25">
      <c r="A1898" s="32" t="s">
        <v>3932</v>
      </c>
      <c r="B1898" s="33" t="s">
        <v>3933</v>
      </c>
      <c r="C1898" s="34"/>
      <c r="D1898" s="43"/>
      <c r="E1898" s="44"/>
      <c r="F1898" s="44"/>
      <c r="G1898" s="45"/>
    </row>
    <row r="1899" spans="1:7" s="42" customFormat="1" ht="26.4" x14ac:dyDescent="0.25">
      <c r="A1899" s="38" t="s">
        <v>3934</v>
      </c>
      <c r="B1899" s="39"/>
      <c r="C1899" s="38" t="s">
        <v>3935</v>
      </c>
      <c r="D1899" s="38" t="s">
        <v>169</v>
      </c>
      <c r="E1899" s="40">
        <v>125854.91</v>
      </c>
      <c r="F1899" s="41">
        <v>1494.76</v>
      </c>
      <c r="G1899" s="41">
        <v>127349.67</v>
      </c>
    </row>
    <row r="1900" spans="1:7" s="42" customFormat="1" ht="26.4" x14ac:dyDescent="0.25">
      <c r="A1900" s="38" t="s">
        <v>3936</v>
      </c>
      <c r="B1900" s="39"/>
      <c r="C1900" s="38" t="s">
        <v>3937</v>
      </c>
      <c r="D1900" s="38" t="s">
        <v>169</v>
      </c>
      <c r="E1900" s="40">
        <v>168173.33</v>
      </c>
      <c r="F1900" s="41">
        <v>1494.76</v>
      </c>
      <c r="G1900" s="41">
        <v>169668.09</v>
      </c>
    </row>
    <row r="1901" spans="1:7" s="42" customFormat="1" ht="26.4" x14ac:dyDescent="0.25">
      <c r="A1901" s="38" t="s">
        <v>3938</v>
      </c>
      <c r="B1901" s="39"/>
      <c r="C1901" s="38" t="s">
        <v>3939</v>
      </c>
      <c r="D1901" s="38" t="s">
        <v>169</v>
      </c>
      <c r="E1901" s="40">
        <v>69380.990000000005</v>
      </c>
      <c r="F1901" s="41">
        <v>1494.76</v>
      </c>
      <c r="G1901" s="41">
        <v>70875.75</v>
      </c>
    </row>
    <row r="1902" spans="1:7" s="42" customFormat="1" ht="26.4" x14ac:dyDescent="0.25">
      <c r="A1902" s="38" t="s">
        <v>3940</v>
      </c>
      <c r="B1902" s="39"/>
      <c r="C1902" s="38" t="s">
        <v>3941</v>
      </c>
      <c r="D1902" s="38" t="s">
        <v>169</v>
      </c>
      <c r="E1902" s="40">
        <v>90691.94</v>
      </c>
      <c r="F1902" s="41">
        <v>1494.76</v>
      </c>
      <c r="G1902" s="41">
        <v>92186.7</v>
      </c>
    </row>
    <row r="1903" spans="1:7" s="42" customFormat="1" ht="26.4" x14ac:dyDescent="0.25">
      <c r="A1903" s="38" t="s">
        <v>3942</v>
      </c>
      <c r="B1903" s="39"/>
      <c r="C1903" s="38" t="s">
        <v>3943</v>
      </c>
      <c r="D1903" s="38" t="s">
        <v>169</v>
      </c>
      <c r="E1903" s="40">
        <v>62210.96</v>
      </c>
      <c r="F1903" s="41">
        <v>797.9</v>
      </c>
      <c r="G1903" s="41">
        <v>63008.86</v>
      </c>
    </row>
    <row r="1904" spans="1:7" s="42" customFormat="1" ht="26.4" x14ac:dyDescent="0.25">
      <c r="A1904" s="38" t="s">
        <v>3944</v>
      </c>
      <c r="B1904" s="39"/>
      <c r="C1904" s="38" t="s">
        <v>3945</v>
      </c>
      <c r="D1904" s="38" t="s">
        <v>169</v>
      </c>
      <c r="E1904" s="40">
        <v>109934.04</v>
      </c>
      <c r="F1904" s="41">
        <v>1494.76</v>
      </c>
      <c r="G1904" s="41">
        <v>111428.8</v>
      </c>
    </row>
    <row r="1905" spans="1:7" s="42" customFormat="1" ht="26.4" x14ac:dyDescent="0.25">
      <c r="A1905" s="38" t="s">
        <v>3946</v>
      </c>
      <c r="B1905" s="39"/>
      <c r="C1905" s="38" t="s">
        <v>3947</v>
      </c>
      <c r="D1905" s="38" t="s">
        <v>169</v>
      </c>
      <c r="E1905" s="40">
        <v>225543.44</v>
      </c>
      <c r="F1905" s="41">
        <v>1654.34</v>
      </c>
      <c r="G1905" s="41">
        <v>227197.78</v>
      </c>
    </row>
    <row r="1906" spans="1:7" s="42" customFormat="1" ht="26.4" x14ac:dyDescent="0.25">
      <c r="A1906" s="38" t="s">
        <v>3948</v>
      </c>
      <c r="B1906" s="39"/>
      <c r="C1906" s="38" t="s">
        <v>3949</v>
      </c>
      <c r="D1906" s="38" t="s">
        <v>169</v>
      </c>
      <c r="E1906" s="40">
        <v>114352.04</v>
      </c>
      <c r="F1906" s="41">
        <v>1494.76</v>
      </c>
      <c r="G1906" s="41">
        <v>115846.8</v>
      </c>
    </row>
    <row r="1907" spans="1:7" s="42" customFormat="1" ht="39.6" x14ac:dyDescent="0.25">
      <c r="A1907" s="38" t="s">
        <v>3950</v>
      </c>
      <c r="B1907" s="39"/>
      <c r="C1907" s="38" t="s">
        <v>3951</v>
      </c>
      <c r="D1907" s="38" t="s">
        <v>169</v>
      </c>
      <c r="E1907" s="40">
        <v>247698.94</v>
      </c>
      <c r="F1907" s="41">
        <v>1639.16</v>
      </c>
      <c r="G1907" s="41">
        <v>249338.1</v>
      </c>
    </row>
    <row r="1908" spans="1:7" s="42" customFormat="1" ht="26.4" x14ac:dyDescent="0.25">
      <c r="A1908" s="38" t="s">
        <v>3952</v>
      </c>
      <c r="B1908" s="39"/>
      <c r="C1908" s="38" t="s">
        <v>3953</v>
      </c>
      <c r="D1908" s="38" t="s">
        <v>169</v>
      </c>
      <c r="E1908" s="40">
        <v>210031.28</v>
      </c>
      <c r="F1908" s="41">
        <v>1654.34</v>
      </c>
      <c r="G1908" s="41">
        <v>211685.62</v>
      </c>
    </row>
    <row r="1909" spans="1:7" s="42" customFormat="1" ht="15.9" customHeight="1" x14ac:dyDescent="0.25">
      <c r="A1909" s="32" t="s">
        <v>3954</v>
      </c>
      <c r="B1909" s="33" t="s">
        <v>3955</v>
      </c>
      <c r="C1909" s="34"/>
      <c r="D1909" s="43"/>
      <c r="E1909" s="44"/>
      <c r="F1909" s="44"/>
      <c r="G1909" s="45"/>
    </row>
    <row r="1910" spans="1:7" s="42" customFormat="1" ht="26.4" x14ac:dyDescent="0.25">
      <c r="A1910" s="38" t="s">
        <v>3956</v>
      </c>
      <c r="B1910" s="39"/>
      <c r="C1910" s="38" t="s">
        <v>3957</v>
      </c>
      <c r="D1910" s="38" t="s">
        <v>169</v>
      </c>
      <c r="E1910" s="40">
        <v>16357.9</v>
      </c>
      <c r="F1910" s="41">
        <v>797.9</v>
      </c>
      <c r="G1910" s="41">
        <v>17155.8</v>
      </c>
    </row>
    <row r="1911" spans="1:7" s="42" customFormat="1" ht="26.4" x14ac:dyDescent="0.25">
      <c r="A1911" s="38" t="s">
        <v>3958</v>
      </c>
      <c r="B1911" s="39"/>
      <c r="C1911" s="38" t="s">
        <v>3959</v>
      </c>
      <c r="D1911" s="38" t="s">
        <v>169</v>
      </c>
      <c r="E1911" s="40">
        <v>11698</v>
      </c>
      <c r="F1911" s="41">
        <v>797.9</v>
      </c>
      <c r="G1911" s="41">
        <v>12495.9</v>
      </c>
    </row>
    <row r="1912" spans="1:7" s="42" customFormat="1" ht="26.4" x14ac:dyDescent="0.25">
      <c r="A1912" s="38" t="s">
        <v>3960</v>
      </c>
      <c r="B1912" s="39"/>
      <c r="C1912" s="38" t="s">
        <v>3961</v>
      </c>
      <c r="D1912" s="38" t="s">
        <v>169</v>
      </c>
      <c r="E1912" s="40">
        <v>37775.870000000003</v>
      </c>
      <c r="F1912" s="41">
        <v>1276.6400000000001</v>
      </c>
      <c r="G1912" s="41">
        <v>39052.51</v>
      </c>
    </row>
    <row r="1913" spans="1:7" s="42" customFormat="1" ht="26.4" x14ac:dyDescent="0.25">
      <c r="A1913" s="38" t="s">
        <v>3962</v>
      </c>
      <c r="B1913" s="39"/>
      <c r="C1913" s="38" t="s">
        <v>3963</v>
      </c>
      <c r="D1913" s="38" t="s">
        <v>169</v>
      </c>
      <c r="E1913" s="40">
        <v>64816.98</v>
      </c>
      <c r="F1913" s="41">
        <v>1276.6400000000001</v>
      </c>
      <c r="G1913" s="41">
        <v>66093.62</v>
      </c>
    </row>
    <row r="1914" spans="1:7" s="42" customFormat="1" ht="26.4" x14ac:dyDescent="0.25">
      <c r="A1914" s="38" t="s">
        <v>3964</v>
      </c>
      <c r="B1914" s="39"/>
      <c r="C1914" s="38" t="s">
        <v>3965</v>
      </c>
      <c r="D1914" s="38" t="s">
        <v>169</v>
      </c>
      <c r="E1914" s="40">
        <v>3593.98</v>
      </c>
      <c r="F1914" s="41">
        <v>319.16000000000003</v>
      </c>
      <c r="G1914" s="41">
        <v>3913.14</v>
      </c>
    </row>
    <row r="1915" spans="1:7" s="42" customFormat="1" ht="26.4" x14ac:dyDescent="0.25">
      <c r="A1915" s="38" t="s">
        <v>3966</v>
      </c>
      <c r="B1915" s="39"/>
      <c r="C1915" s="38" t="s">
        <v>3967</v>
      </c>
      <c r="D1915" s="38" t="s">
        <v>169</v>
      </c>
      <c r="E1915" s="40">
        <v>4019.46</v>
      </c>
      <c r="F1915" s="41">
        <v>319.16000000000003</v>
      </c>
      <c r="G1915" s="41">
        <v>4338.62</v>
      </c>
    </row>
    <row r="1916" spans="1:7" s="42" customFormat="1" ht="26.4" x14ac:dyDescent="0.25">
      <c r="A1916" s="38" t="s">
        <v>3968</v>
      </c>
      <c r="B1916" s="39"/>
      <c r="C1916" s="38" t="s">
        <v>3969</v>
      </c>
      <c r="D1916" s="38" t="s">
        <v>169</v>
      </c>
      <c r="E1916" s="40">
        <v>9037.32</v>
      </c>
      <c r="F1916" s="41">
        <v>797.9</v>
      </c>
      <c r="G1916" s="41">
        <v>9835.2199999999993</v>
      </c>
    </row>
    <row r="1917" spans="1:7" s="42" customFormat="1" ht="26.4" x14ac:dyDescent="0.25">
      <c r="A1917" s="38" t="s">
        <v>3970</v>
      </c>
      <c r="B1917" s="39"/>
      <c r="C1917" s="38" t="s">
        <v>3971</v>
      </c>
      <c r="D1917" s="38" t="s">
        <v>169</v>
      </c>
      <c r="E1917" s="40">
        <v>17843.490000000002</v>
      </c>
      <c r="F1917" s="41">
        <v>797.9</v>
      </c>
      <c r="G1917" s="41">
        <v>18641.39</v>
      </c>
    </row>
    <row r="1918" spans="1:7" s="42" customFormat="1" ht="26.4" x14ac:dyDescent="0.25">
      <c r="A1918" s="38" t="s">
        <v>3972</v>
      </c>
      <c r="B1918" s="39"/>
      <c r="C1918" s="38" t="s">
        <v>3973</v>
      </c>
      <c r="D1918" s="38" t="s">
        <v>169</v>
      </c>
      <c r="E1918" s="40">
        <v>9554.1</v>
      </c>
      <c r="F1918" s="41">
        <v>797.9</v>
      </c>
      <c r="G1918" s="41">
        <v>10352</v>
      </c>
    </row>
    <row r="1919" spans="1:7" s="42" customFormat="1" ht="26.4" x14ac:dyDescent="0.25">
      <c r="A1919" s="38" t="s">
        <v>3974</v>
      </c>
      <c r="B1919" s="39"/>
      <c r="C1919" s="38" t="s">
        <v>3975</v>
      </c>
      <c r="D1919" s="38" t="s">
        <v>169</v>
      </c>
      <c r="E1919" s="40">
        <v>49594.45</v>
      </c>
      <c r="F1919" s="41">
        <v>1276.6400000000001</v>
      </c>
      <c r="G1919" s="41">
        <v>50871.09</v>
      </c>
    </row>
    <row r="1920" spans="1:7" s="42" customFormat="1" ht="26.4" x14ac:dyDescent="0.25">
      <c r="A1920" s="38" t="s">
        <v>3976</v>
      </c>
      <c r="B1920" s="39"/>
      <c r="C1920" s="38" t="s">
        <v>3977</v>
      </c>
      <c r="D1920" s="38" t="s">
        <v>169</v>
      </c>
      <c r="E1920" s="40">
        <v>8655.4699999999993</v>
      </c>
      <c r="F1920" s="41">
        <v>319.16000000000003</v>
      </c>
      <c r="G1920" s="41">
        <v>8974.6299999999992</v>
      </c>
    </row>
    <row r="1921" spans="1:7" s="42" customFormat="1" ht="26.4" x14ac:dyDescent="0.25">
      <c r="A1921" s="38" t="s">
        <v>3978</v>
      </c>
      <c r="B1921" s="39"/>
      <c r="C1921" s="38" t="s">
        <v>3979</v>
      </c>
      <c r="D1921" s="38" t="s">
        <v>169</v>
      </c>
      <c r="E1921" s="40">
        <v>33505.96</v>
      </c>
      <c r="F1921" s="41">
        <v>1276.6400000000001</v>
      </c>
      <c r="G1921" s="41">
        <v>34782.6</v>
      </c>
    </row>
    <row r="1922" spans="1:7" s="42" customFormat="1" ht="26.4" x14ac:dyDescent="0.25">
      <c r="A1922" s="38" t="s">
        <v>3980</v>
      </c>
      <c r="B1922" s="39"/>
      <c r="C1922" s="38" t="s">
        <v>3981</v>
      </c>
      <c r="D1922" s="38" t="s">
        <v>169</v>
      </c>
      <c r="E1922" s="40">
        <v>41130.269999999997</v>
      </c>
      <c r="F1922" s="41">
        <v>1276.6400000000001</v>
      </c>
      <c r="G1922" s="41">
        <v>42406.91</v>
      </c>
    </row>
    <row r="1923" spans="1:7" s="42" customFormat="1" ht="26.4" x14ac:dyDescent="0.25">
      <c r="A1923" s="38" t="s">
        <v>3982</v>
      </c>
      <c r="B1923" s="39"/>
      <c r="C1923" s="38" t="s">
        <v>3983</v>
      </c>
      <c r="D1923" s="38" t="s">
        <v>169</v>
      </c>
      <c r="E1923" s="40">
        <v>69472.31</v>
      </c>
      <c r="F1923" s="41">
        <v>1276.6400000000001</v>
      </c>
      <c r="G1923" s="41">
        <v>70748.95</v>
      </c>
    </row>
    <row r="1924" spans="1:7" s="42" customFormat="1" ht="26.4" x14ac:dyDescent="0.25">
      <c r="A1924" s="38" t="s">
        <v>3984</v>
      </c>
      <c r="B1924" s="39"/>
      <c r="C1924" s="38" t="s">
        <v>3985</v>
      </c>
      <c r="D1924" s="38" t="s">
        <v>169</v>
      </c>
      <c r="E1924" s="40">
        <v>40426.19</v>
      </c>
      <c r="F1924" s="41">
        <v>797.9</v>
      </c>
      <c r="G1924" s="41">
        <v>41224.089999999997</v>
      </c>
    </row>
    <row r="1925" spans="1:7" s="42" customFormat="1" ht="26.4" x14ac:dyDescent="0.25">
      <c r="A1925" s="38" t="s">
        <v>3986</v>
      </c>
      <c r="B1925" s="39"/>
      <c r="C1925" s="38" t="s">
        <v>3987</v>
      </c>
      <c r="D1925" s="38" t="s">
        <v>169</v>
      </c>
      <c r="E1925" s="40">
        <v>15618.9</v>
      </c>
      <c r="F1925" s="41">
        <v>797.9</v>
      </c>
      <c r="G1925" s="41">
        <v>16416.8</v>
      </c>
    </row>
    <row r="1926" spans="1:7" s="42" customFormat="1" ht="26.4" x14ac:dyDescent="0.25">
      <c r="A1926" s="38" t="s">
        <v>3988</v>
      </c>
      <c r="B1926" s="39"/>
      <c r="C1926" s="38" t="s">
        <v>3989</v>
      </c>
      <c r="D1926" s="38" t="s">
        <v>169</v>
      </c>
      <c r="E1926" s="40">
        <v>73026.649999999994</v>
      </c>
      <c r="F1926" s="41">
        <v>1276.6400000000001</v>
      </c>
      <c r="G1926" s="41">
        <v>74303.289999999994</v>
      </c>
    </row>
    <row r="1927" spans="1:7" s="42" customFormat="1" ht="26.4" x14ac:dyDescent="0.25">
      <c r="A1927" s="38" t="s">
        <v>3990</v>
      </c>
      <c r="B1927" s="39"/>
      <c r="C1927" s="38" t="s">
        <v>3991</v>
      </c>
      <c r="D1927" s="38" t="s">
        <v>169</v>
      </c>
      <c r="E1927" s="40">
        <v>17076.61</v>
      </c>
      <c r="F1927" s="41">
        <v>797.9</v>
      </c>
      <c r="G1927" s="41">
        <v>17874.509999999998</v>
      </c>
    </row>
    <row r="1928" spans="1:7" s="42" customFormat="1" ht="26.4" x14ac:dyDescent="0.25">
      <c r="A1928" s="38" t="s">
        <v>3992</v>
      </c>
      <c r="B1928" s="39"/>
      <c r="C1928" s="38" t="s">
        <v>3993</v>
      </c>
      <c r="D1928" s="38" t="s">
        <v>169</v>
      </c>
      <c r="E1928" s="40">
        <v>22877.54</v>
      </c>
      <c r="F1928" s="41">
        <v>797.9</v>
      </c>
      <c r="G1928" s="41">
        <v>23675.439999999999</v>
      </c>
    </row>
    <row r="1929" spans="1:7" s="42" customFormat="1" ht="15.9" customHeight="1" x14ac:dyDescent="0.25">
      <c r="A1929" s="32" t="s">
        <v>3994</v>
      </c>
      <c r="B1929" s="33" t="s">
        <v>3995</v>
      </c>
      <c r="C1929" s="34"/>
      <c r="D1929" s="43"/>
      <c r="E1929" s="44"/>
      <c r="F1929" s="44"/>
      <c r="G1929" s="45"/>
    </row>
    <row r="1930" spans="1:7" s="42" customFormat="1" ht="26.4" x14ac:dyDescent="0.25">
      <c r="A1930" s="38" t="s">
        <v>3996</v>
      </c>
      <c r="B1930" s="39"/>
      <c r="C1930" s="38" t="s">
        <v>3997</v>
      </c>
      <c r="D1930" s="38" t="s">
        <v>9</v>
      </c>
      <c r="E1930" s="40">
        <v>34.950000000000003</v>
      </c>
      <c r="F1930" s="41">
        <v>15.5</v>
      </c>
      <c r="G1930" s="41">
        <v>50.45</v>
      </c>
    </row>
    <row r="1931" spans="1:7" s="42" customFormat="1" ht="13.2" x14ac:dyDescent="0.25">
      <c r="A1931" s="38" t="s">
        <v>3998</v>
      </c>
      <c r="B1931" s="39"/>
      <c r="C1931" s="38" t="s">
        <v>3999</v>
      </c>
      <c r="D1931" s="38" t="s">
        <v>169</v>
      </c>
      <c r="E1931" s="40">
        <v>35.71</v>
      </c>
      <c r="F1931" s="41">
        <v>7.76</v>
      </c>
      <c r="G1931" s="41">
        <v>43.47</v>
      </c>
    </row>
    <row r="1932" spans="1:7" s="42" customFormat="1" ht="13.2" x14ac:dyDescent="0.25">
      <c r="A1932" s="38" t="s">
        <v>4000</v>
      </c>
      <c r="B1932" s="39"/>
      <c r="C1932" s="38" t="s">
        <v>4001</v>
      </c>
      <c r="D1932" s="38" t="s">
        <v>169</v>
      </c>
      <c r="E1932" s="40">
        <v>779.54</v>
      </c>
      <c r="F1932" s="41">
        <v>50.52</v>
      </c>
      <c r="G1932" s="41">
        <v>830.06</v>
      </c>
    </row>
    <row r="1933" spans="1:7" s="42" customFormat="1" ht="13.2" x14ac:dyDescent="0.25">
      <c r="A1933" s="38" t="s">
        <v>4002</v>
      </c>
      <c r="B1933" s="39"/>
      <c r="C1933" s="38" t="s">
        <v>4003</v>
      </c>
      <c r="D1933" s="38" t="s">
        <v>169</v>
      </c>
      <c r="E1933" s="40">
        <v>14.41</v>
      </c>
      <c r="F1933" s="41">
        <v>7.76</v>
      </c>
      <c r="G1933" s="41">
        <v>22.17</v>
      </c>
    </row>
    <row r="1934" spans="1:7" s="42" customFormat="1" ht="13.2" x14ac:dyDescent="0.25">
      <c r="A1934" s="38" t="s">
        <v>4004</v>
      </c>
      <c r="B1934" s="39"/>
      <c r="C1934" s="38" t="s">
        <v>4005</v>
      </c>
      <c r="D1934" s="38" t="s">
        <v>169</v>
      </c>
      <c r="E1934" s="40">
        <v>1.74</v>
      </c>
      <c r="F1934" s="41">
        <v>5.8</v>
      </c>
      <c r="G1934" s="41">
        <v>7.54</v>
      </c>
    </row>
    <row r="1935" spans="1:7" s="42" customFormat="1" ht="13.2" x14ac:dyDescent="0.25">
      <c r="A1935" s="38" t="s">
        <v>4006</v>
      </c>
      <c r="B1935" s="39"/>
      <c r="C1935" s="38" t="s">
        <v>4007</v>
      </c>
      <c r="D1935" s="38" t="s">
        <v>169</v>
      </c>
      <c r="E1935" s="40">
        <v>13.06</v>
      </c>
      <c r="F1935" s="41">
        <v>7.76</v>
      </c>
      <c r="G1935" s="41">
        <v>20.82</v>
      </c>
    </row>
    <row r="1936" spans="1:7" s="42" customFormat="1" ht="26.4" x14ac:dyDescent="0.25">
      <c r="A1936" s="38" t="s">
        <v>4008</v>
      </c>
      <c r="B1936" s="39"/>
      <c r="C1936" s="38" t="s">
        <v>4009</v>
      </c>
      <c r="D1936" s="38" t="s">
        <v>169</v>
      </c>
      <c r="E1936" s="40">
        <v>364.87</v>
      </c>
      <c r="F1936" s="41">
        <v>0.78</v>
      </c>
      <c r="G1936" s="41">
        <v>365.65</v>
      </c>
    </row>
    <row r="1937" spans="1:7" s="42" customFormat="1" ht="26.4" x14ac:dyDescent="0.25">
      <c r="A1937" s="38" t="s">
        <v>4010</v>
      </c>
      <c r="B1937" s="39"/>
      <c r="C1937" s="38" t="s">
        <v>4011</v>
      </c>
      <c r="D1937" s="38" t="s">
        <v>169</v>
      </c>
      <c r="E1937" s="40">
        <v>286.02999999999997</v>
      </c>
      <c r="F1937" s="41">
        <v>19.39</v>
      </c>
      <c r="G1937" s="41">
        <v>305.42</v>
      </c>
    </row>
    <row r="1938" spans="1:7" s="42" customFormat="1" ht="26.4" x14ac:dyDescent="0.25">
      <c r="A1938" s="38" t="s">
        <v>4012</v>
      </c>
      <c r="B1938" s="39"/>
      <c r="C1938" s="38" t="s">
        <v>4013</v>
      </c>
      <c r="D1938" s="38" t="s">
        <v>169</v>
      </c>
      <c r="E1938" s="40">
        <v>135.16</v>
      </c>
      <c r="F1938" s="41">
        <v>19.39</v>
      </c>
      <c r="G1938" s="41">
        <v>154.55000000000001</v>
      </c>
    </row>
    <row r="1939" spans="1:7" s="42" customFormat="1" ht="13.2" x14ac:dyDescent="0.25">
      <c r="A1939" s="38" t="s">
        <v>4014</v>
      </c>
      <c r="B1939" s="39"/>
      <c r="C1939" s="38" t="s">
        <v>4015</v>
      </c>
      <c r="D1939" s="38" t="s">
        <v>169</v>
      </c>
      <c r="E1939" s="40">
        <v>168.41</v>
      </c>
      <c r="F1939" s="41">
        <v>109.06</v>
      </c>
      <c r="G1939" s="41">
        <v>277.47000000000003</v>
      </c>
    </row>
    <row r="1940" spans="1:7" s="42" customFormat="1" ht="26.4" x14ac:dyDescent="0.25">
      <c r="A1940" s="38" t="s">
        <v>4016</v>
      </c>
      <c r="B1940" s="39"/>
      <c r="C1940" s="38" t="s">
        <v>4017</v>
      </c>
      <c r="D1940" s="38" t="s">
        <v>4018</v>
      </c>
      <c r="E1940" s="40">
        <v>405.88</v>
      </c>
      <c r="F1940" s="41">
        <v>0.78</v>
      </c>
      <c r="G1940" s="41">
        <v>406.66</v>
      </c>
    </row>
    <row r="1941" spans="1:7" s="42" customFormat="1" ht="13.2" x14ac:dyDescent="0.25">
      <c r="A1941" s="38" t="s">
        <v>4019</v>
      </c>
      <c r="B1941" s="39"/>
      <c r="C1941" s="38" t="s">
        <v>4020</v>
      </c>
      <c r="D1941" s="38" t="s">
        <v>169</v>
      </c>
      <c r="E1941" s="40">
        <v>15.37</v>
      </c>
      <c r="F1941" s="41">
        <v>38.76</v>
      </c>
      <c r="G1941" s="41">
        <v>54.13</v>
      </c>
    </row>
    <row r="1942" spans="1:7" s="42" customFormat="1" ht="13.2" x14ac:dyDescent="0.25">
      <c r="A1942" s="38" t="s">
        <v>4021</v>
      </c>
      <c r="B1942" s="39"/>
      <c r="C1942" s="38" t="s">
        <v>4022</v>
      </c>
      <c r="D1942" s="38" t="s">
        <v>4018</v>
      </c>
      <c r="E1942" s="40">
        <v>313.91000000000003</v>
      </c>
      <c r="F1942" s="41">
        <v>0.78</v>
      </c>
      <c r="G1942" s="41">
        <v>314.69</v>
      </c>
    </row>
    <row r="1943" spans="1:7" s="42" customFormat="1" ht="13.2" x14ac:dyDescent="0.25">
      <c r="A1943" s="38" t="s">
        <v>4023</v>
      </c>
      <c r="B1943" s="39"/>
      <c r="C1943" s="38" t="s">
        <v>4024</v>
      </c>
      <c r="D1943" s="38" t="s">
        <v>169</v>
      </c>
      <c r="E1943" s="40">
        <v>0</v>
      </c>
      <c r="F1943" s="41">
        <v>218.12</v>
      </c>
      <c r="G1943" s="41">
        <v>218.12</v>
      </c>
    </row>
    <row r="1944" spans="1:7" s="42" customFormat="1" ht="13.2" x14ac:dyDescent="0.25">
      <c r="A1944" s="38" t="s">
        <v>4025</v>
      </c>
      <c r="B1944" s="39"/>
      <c r="C1944" s="38" t="s">
        <v>4026</v>
      </c>
      <c r="D1944" s="38" t="s">
        <v>999</v>
      </c>
      <c r="E1944" s="40">
        <v>11.36</v>
      </c>
      <c r="F1944" s="41">
        <v>0.64</v>
      </c>
      <c r="G1944" s="41">
        <v>12</v>
      </c>
    </row>
    <row r="1945" spans="1:7" s="42" customFormat="1" ht="13.2" x14ac:dyDescent="0.25">
      <c r="A1945" s="38" t="s">
        <v>4027</v>
      </c>
      <c r="B1945" s="39"/>
      <c r="C1945" s="38" t="s">
        <v>4028</v>
      </c>
      <c r="D1945" s="38" t="s">
        <v>999</v>
      </c>
      <c r="E1945" s="40">
        <v>11.36</v>
      </c>
      <c r="F1945" s="41">
        <v>0.94</v>
      </c>
      <c r="G1945" s="41">
        <v>12.3</v>
      </c>
    </row>
    <row r="1946" spans="1:7" s="42" customFormat="1" ht="39.6" x14ac:dyDescent="0.25">
      <c r="A1946" s="38" t="s">
        <v>4029</v>
      </c>
      <c r="B1946" s="39"/>
      <c r="C1946" s="38" t="s">
        <v>4030</v>
      </c>
      <c r="D1946" s="38" t="s">
        <v>169</v>
      </c>
      <c r="E1946" s="40">
        <v>38.700000000000003</v>
      </c>
      <c r="F1946" s="41">
        <v>7.89</v>
      </c>
      <c r="G1946" s="41">
        <v>46.59</v>
      </c>
    </row>
    <row r="1947" spans="1:7" s="42" customFormat="1" ht="13.2" x14ac:dyDescent="0.25">
      <c r="A1947" s="38" t="s">
        <v>4031</v>
      </c>
      <c r="B1947" s="39"/>
      <c r="C1947" s="38" t="s">
        <v>4032</v>
      </c>
      <c r="D1947" s="38" t="s">
        <v>4018</v>
      </c>
      <c r="E1947" s="40">
        <v>32.54</v>
      </c>
      <c r="F1947" s="41">
        <v>0.78</v>
      </c>
      <c r="G1947" s="41">
        <v>33.32</v>
      </c>
    </row>
    <row r="1948" spans="1:7" s="42" customFormat="1" ht="13.2" x14ac:dyDescent="0.25">
      <c r="A1948" s="38" t="s">
        <v>4033</v>
      </c>
      <c r="B1948" s="39"/>
      <c r="C1948" s="38" t="s">
        <v>4034</v>
      </c>
      <c r="D1948" s="38" t="s">
        <v>169</v>
      </c>
      <c r="E1948" s="40">
        <v>9.89</v>
      </c>
      <c r="F1948" s="41">
        <v>54.53</v>
      </c>
      <c r="G1948" s="41">
        <v>64.42</v>
      </c>
    </row>
    <row r="1949" spans="1:7" s="42" customFormat="1" ht="13.2" x14ac:dyDescent="0.25">
      <c r="A1949" s="38" t="s">
        <v>4035</v>
      </c>
      <c r="B1949" s="39"/>
      <c r="C1949" s="38" t="s">
        <v>4036</v>
      </c>
      <c r="D1949" s="38" t="s">
        <v>169</v>
      </c>
      <c r="E1949" s="40">
        <v>35.96</v>
      </c>
      <c r="F1949" s="41">
        <v>0.78</v>
      </c>
      <c r="G1949" s="41">
        <v>36.74</v>
      </c>
    </row>
    <row r="1950" spans="1:7" s="42" customFormat="1" ht="13.2" x14ac:dyDescent="0.25">
      <c r="A1950" s="38" t="s">
        <v>4037</v>
      </c>
      <c r="B1950" s="39"/>
      <c r="C1950" s="38" t="s">
        <v>4038</v>
      </c>
      <c r="D1950" s="38" t="s">
        <v>169</v>
      </c>
      <c r="E1950" s="40">
        <v>95.3</v>
      </c>
      <c r="F1950" s="41">
        <v>109.06</v>
      </c>
      <c r="G1950" s="41">
        <v>204.36</v>
      </c>
    </row>
    <row r="1951" spans="1:7" s="42" customFormat="1" ht="26.4" x14ac:dyDescent="0.25">
      <c r="A1951" s="38" t="s">
        <v>4039</v>
      </c>
      <c r="B1951" s="39"/>
      <c r="C1951" s="38" t="s">
        <v>4040</v>
      </c>
      <c r="D1951" s="38" t="s">
        <v>169</v>
      </c>
      <c r="E1951" s="40">
        <v>250.25</v>
      </c>
      <c r="F1951" s="41">
        <v>0.78</v>
      </c>
      <c r="G1951" s="41">
        <v>251.03</v>
      </c>
    </row>
    <row r="1952" spans="1:7" s="42" customFormat="1" ht="26.4" x14ac:dyDescent="0.25">
      <c r="A1952" s="38" t="s">
        <v>4041</v>
      </c>
      <c r="B1952" s="39"/>
      <c r="C1952" s="38" t="s">
        <v>4042</v>
      </c>
      <c r="D1952" s="38" t="s">
        <v>169</v>
      </c>
      <c r="E1952" s="40">
        <v>306.72000000000003</v>
      </c>
      <c r="F1952" s="41">
        <v>109.06</v>
      </c>
      <c r="G1952" s="41">
        <v>415.78</v>
      </c>
    </row>
    <row r="1953" spans="1:7" s="42" customFormat="1" ht="26.4" x14ac:dyDescent="0.25">
      <c r="A1953" s="38" t="s">
        <v>4043</v>
      </c>
      <c r="B1953" s="39"/>
      <c r="C1953" s="38" t="s">
        <v>4044</v>
      </c>
      <c r="D1953" s="38" t="s">
        <v>169</v>
      </c>
      <c r="E1953" s="40">
        <v>1544.55</v>
      </c>
      <c r="F1953" s="41">
        <v>38.76</v>
      </c>
      <c r="G1953" s="41">
        <v>1583.31</v>
      </c>
    </row>
    <row r="1954" spans="1:7" s="42" customFormat="1" ht="26.4" x14ac:dyDescent="0.25">
      <c r="A1954" s="38" t="s">
        <v>4045</v>
      </c>
      <c r="B1954" s="39"/>
      <c r="C1954" s="38" t="s">
        <v>4046</v>
      </c>
      <c r="D1954" s="38" t="s">
        <v>169</v>
      </c>
      <c r="E1954" s="40">
        <v>2327.7800000000002</v>
      </c>
      <c r="F1954" s="41">
        <v>38.76</v>
      </c>
      <c r="G1954" s="41">
        <v>2366.54</v>
      </c>
    </row>
    <row r="1955" spans="1:7" s="42" customFormat="1" ht="26.4" x14ac:dyDescent="0.25">
      <c r="A1955" s="38" t="s">
        <v>4047</v>
      </c>
      <c r="B1955" s="39"/>
      <c r="C1955" s="38" t="s">
        <v>4048</v>
      </c>
      <c r="D1955" s="38" t="s">
        <v>169</v>
      </c>
      <c r="E1955" s="40">
        <v>3018.03</v>
      </c>
      <c r="F1955" s="41">
        <v>38.76</v>
      </c>
      <c r="G1955" s="41">
        <v>3056.79</v>
      </c>
    </row>
    <row r="1956" spans="1:7" s="42" customFormat="1" ht="15.9" customHeight="1" x14ac:dyDescent="0.25">
      <c r="A1956" s="26" t="s">
        <v>4049</v>
      </c>
      <c r="B1956" s="27" t="s">
        <v>4050</v>
      </c>
      <c r="C1956" s="28"/>
      <c r="D1956" s="29"/>
      <c r="E1956" s="30"/>
      <c r="F1956" s="30"/>
      <c r="G1956" s="31"/>
    </row>
    <row r="1957" spans="1:7" s="42" customFormat="1" ht="15.9" customHeight="1" x14ac:dyDescent="0.25">
      <c r="A1957" s="32" t="s">
        <v>4051</v>
      </c>
      <c r="B1957" s="33" t="s">
        <v>4052</v>
      </c>
      <c r="C1957" s="34"/>
      <c r="D1957" s="43"/>
      <c r="E1957" s="44"/>
      <c r="F1957" s="44"/>
      <c r="G1957" s="45"/>
    </row>
    <row r="1958" spans="1:7" s="42" customFormat="1" ht="26.4" x14ac:dyDescent="0.25">
      <c r="A1958" s="38" t="s">
        <v>4053</v>
      </c>
      <c r="B1958" s="39"/>
      <c r="C1958" s="38" t="s">
        <v>4054</v>
      </c>
      <c r="D1958" s="38" t="s">
        <v>169</v>
      </c>
      <c r="E1958" s="40">
        <v>39.590000000000003</v>
      </c>
      <c r="F1958" s="41">
        <v>66.73</v>
      </c>
      <c r="G1958" s="41">
        <v>106.32</v>
      </c>
    </row>
    <row r="1959" spans="1:7" s="42" customFormat="1" ht="26.4" x14ac:dyDescent="0.25">
      <c r="A1959" s="38" t="s">
        <v>4055</v>
      </c>
      <c r="B1959" s="39"/>
      <c r="C1959" s="38" t="s">
        <v>4056</v>
      </c>
      <c r="D1959" s="38" t="s">
        <v>169</v>
      </c>
      <c r="E1959" s="40">
        <v>81.13</v>
      </c>
      <c r="F1959" s="41">
        <v>93.11</v>
      </c>
      <c r="G1959" s="41">
        <v>174.24</v>
      </c>
    </row>
    <row r="1960" spans="1:7" s="42" customFormat="1" ht="26.4" x14ac:dyDescent="0.25">
      <c r="A1960" s="38" t="s">
        <v>4057</v>
      </c>
      <c r="B1960" s="39"/>
      <c r="C1960" s="38" t="s">
        <v>4058</v>
      </c>
      <c r="D1960" s="38" t="s">
        <v>169</v>
      </c>
      <c r="E1960" s="40">
        <v>143.86000000000001</v>
      </c>
      <c r="F1960" s="41">
        <v>119.47</v>
      </c>
      <c r="G1960" s="41">
        <v>263.33</v>
      </c>
    </row>
    <row r="1961" spans="1:7" s="42" customFormat="1" ht="26.4" x14ac:dyDescent="0.25">
      <c r="A1961" s="38" t="s">
        <v>4059</v>
      </c>
      <c r="B1961" s="39"/>
      <c r="C1961" s="38" t="s">
        <v>4060</v>
      </c>
      <c r="D1961" s="38" t="s">
        <v>169</v>
      </c>
      <c r="E1961" s="40">
        <v>285.89</v>
      </c>
      <c r="F1961" s="41">
        <v>148.16</v>
      </c>
      <c r="G1961" s="41">
        <v>434.05</v>
      </c>
    </row>
    <row r="1962" spans="1:7" s="42" customFormat="1" ht="26.4" x14ac:dyDescent="0.25">
      <c r="A1962" s="38" t="s">
        <v>4061</v>
      </c>
      <c r="B1962" s="39"/>
      <c r="C1962" s="38" t="s">
        <v>4062</v>
      </c>
      <c r="D1962" s="38" t="s">
        <v>169</v>
      </c>
      <c r="E1962" s="40">
        <v>523.4</v>
      </c>
      <c r="F1962" s="41">
        <v>198.6</v>
      </c>
      <c r="G1962" s="41">
        <v>722</v>
      </c>
    </row>
    <row r="1963" spans="1:7" s="42" customFormat="1" ht="15.9" customHeight="1" x14ac:dyDescent="0.25">
      <c r="A1963" s="32" t="s">
        <v>4063</v>
      </c>
      <c r="B1963" s="33" t="s">
        <v>4064</v>
      </c>
      <c r="C1963" s="34"/>
      <c r="D1963" s="43"/>
      <c r="E1963" s="44"/>
      <c r="F1963" s="44"/>
      <c r="G1963" s="45"/>
    </row>
    <row r="1964" spans="1:7" s="42" customFormat="1" ht="26.4" x14ac:dyDescent="0.25">
      <c r="A1964" s="38" t="s">
        <v>4065</v>
      </c>
      <c r="B1964" s="39"/>
      <c r="C1964" s="38" t="s">
        <v>4066</v>
      </c>
      <c r="D1964" s="38" t="s">
        <v>169</v>
      </c>
      <c r="E1964" s="40">
        <v>46.82</v>
      </c>
      <c r="F1964" s="41">
        <v>58.15</v>
      </c>
      <c r="G1964" s="41">
        <v>104.97</v>
      </c>
    </row>
    <row r="1965" spans="1:7" s="42" customFormat="1" ht="26.4" x14ac:dyDescent="0.25">
      <c r="A1965" s="38" t="s">
        <v>4067</v>
      </c>
      <c r="B1965" s="39"/>
      <c r="C1965" s="38" t="s">
        <v>4068</v>
      </c>
      <c r="D1965" s="38" t="s">
        <v>169</v>
      </c>
      <c r="E1965" s="40">
        <v>95.05</v>
      </c>
      <c r="F1965" s="41">
        <v>77.52</v>
      </c>
      <c r="G1965" s="41">
        <v>172.57</v>
      </c>
    </row>
    <row r="1966" spans="1:7" s="42" customFormat="1" ht="26.4" x14ac:dyDescent="0.25">
      <c r="A1966" s="38" t="s">
        <v>4069</v>
      </c>
      <c r="B1966" s="39"/>
      <c r="C1966" s="38" t="s">
        <v>4070</v>
      </c>
      <c r="D1966" s="38" t="s">
        <v>169</v>
      </c>
      <c r="E1966" s="40">
        <v>188.06</v>
      </c>
      <c r="F1966" s="41">
        <v>96.91</v>
      </c>
      <c r="G1966" s="41">
        <v>284.97000000000003</v>
      </c>
    </row>
    <row r="1967" spans="1:7" s="42" customFormat="1" ht="26.4" x14ac:dyDescent="0.25">
      <c r="A1967" s="38" t="s">
        <v>4071</v>
      </c>
      <c r="B1967" s="39"/>
      <c r="C1967" s="38" t="s">
        <v>4072</v>
      </c>
      <c r="D1967" s="38" t="s">
        <v>169</v>
      </c>
      <c r="E1967" s="40">
        <v>271.08999999999997</v>
      </c>
      <c r="F1967" s="41">
        <v>116.28</v>
      </c>
      <c r="G1967" s="41">
        <v>387.37</v>
      </c>
    </row>
    <row r="1968" spans="1:7" s="42" customFormat="1" ht="15.9" customHeight="1" x14ac:dyDescent="0.25">
      <c r="A1968" s="32" t="s">
        <v>4073</v>
      </c>
      <c r="B1968" s="33" t="s">
        <v>4074</v>
      </c>
      <c r="C1968" s="34"/>
      <c r="D1968" s="43"/>
      <c r="E1968" s="44"/>
      <c r="F1968" s="44"/>
      <c r="G1968" s="45"/>
    </row>
    <row r="1969" spans="1:7" s="42" customFormat="1" ht="39.6" x14ac:dyDescent="0.25">
      <c r="A1969" s="38" t="s">
        <v>4075</v>
      </c>
      <c r="B1969" s="39"/>
      <c r="C1969" s="38" t="s">
        <v>4076</v>
      </c>
      <c r="D1969" s="38" t="s">
        <v>169</v>
      </c>
      <c r="E1969" s="40">
        <v>307.83</v>
      </c>
      <c r="F1969" s="41">
        <v>115.9</v>
      </c>
      <c r="G1969" s="41">
        <v>423.73</v>
      </c>
    </row>
    <row r="1970" spans="1:7" s="42" customFormat="1" ht="39.6" x14ac:dyDescent="0.25">
      <c r="A1970" s="38" t="s">
        <v>4077</v>
      </c>
      <c r="B1970" s="39"/>
      <c r="C1970" s="38" t="s">
        <v>118</v>
      </c>
      <c r="D1970" s="38" t="s">
        <v>169</v>
      </c>
      <c r="E1970" s="40">
        <v>349.68</v>
      </c>
      <c r="F1970" s="41">
        <v>115.9</v>
      </c>
      <c r="G1970" s="41">
        <v>465.58</v>
      </c>
    </row>
    <row r="1971" spans="1:7" s="42" customFormat="1" ht="39.6" x14ac:dyDescent="0.25">
      <c r="A1971" s="38" t="s">
        <v>4078</v>
      </c>
      <c r="B1971" s="39"/>
      <c r="C1971" s="38" t="s">
        <v>4079</v>
      </c>
      <c r="D1971" s="38" t="s">
        <v>169</v>
      </c>
      <c r="E1971" s="40">
        <v>407.15</v>
      </c>
      <c r="F1971" s="41">
        <v>144.88999999999999</v>
      </c>
      <c r="G1971" s="41">
        <v>552.04</v>
      </c>
    </row>
    <row r="1972" spans="1:7" s="42" customFormat="1" ht="39.6" x14ac:dyDescent="0.25">
      <c r="A1972" s="38" t="s">
        <v>4080</v>
      </c>
      <c r="B1972" s="39"/>
      <c r="C1972" s="38" t="s">
        <v>4081</v>
      </c>
      <c r="D1972" s="38" t="s">
        <v>169</v>
      </c>
      <c r="E1972" s="40">
        <v>454.63</v>
      </c>
      <c r="F1972" s="41">
        <v>144.88999999999999</v>
      </c>
      <c r="G1972" s="41">
        <v>599.52</v>
      </c>
    </row>
    <row r="1973" spans="1:7" s="42" customFormat="1" ht="39.6" x14ac:dyDescent="0.25">
      <c r="A1973" s="38" t="s">
        <v>4082</v>
      </c>
      <c r="B1973" s="39"/>
      <c r="C1973" s="38" t="s">
        <v>4083</v>
      </c>
      <c r="D1973" s="38" t="s">
        <v>169</v>
      </c>
      <c r="E1973" s="40">
        <v>675.21</v>
      </c>
      <c r="F1973" s="41">
        <v>173.85</v>
      </c>
      <c r="G1973" s="41">
        <v>849.06</v>
      </c>
    </row>
    <row r="1974" spans="1:7" s="42" customFormat="1" ht="39.6" x14ac:dyDescent="0.25">
      <c r="A1974" s="38" t="s">
        <v>4084</v>
      </c>
      <c r="B1974" s="39"/>
      <c r="C1974" s="38" t="s">
        <v>4085</v>
      </c>
      <c r="D1974" s="38" t="s">
        <v>169</v>
      </c>
      <c r="E1974" s="40">
        <v>912.25</v>
      </c>
      <c r="F1974" s="41">
        <v>173.85</v>
      </c>
      <c r="G1974" s="41">
        <v>1086.0999999999999</v>
      </c>
    </row>
    <row r="1975" spans="1:7" s="42" customFormat="1" ht="15.9" customHeight="1" x14ac:dyDescent="0.25">
      <c r="A1975" s="32" t="s">
        <v>4086</v>
      </c>
      <c r="B1975" s="33" t="s">
        <v>4087</v>
      </c>
      <c r="C1975" s="34"/>
      <c r="D1975" s="43"/>
      <c r="E1975" s="44"/>
      <c r="F1975" s="44"/>
      <c r="G1975" s="45"/>
    </row>
    <row r="1976" spans="1:7" s="42" customFormat="1" ht="39.6" x14ac:dyDescent="0.25">
      <c r="A1976" s="38" t="s">
        <v>4088</v>
      </c>
      <c r="B1976" s="39"/>
      <c r="C1976" s="38" t="s">
        <v>4089</v>
      </c>
      <c r="D1976" s="38" t="s">
        <v>169</v>
      </c>
      <c r="E1976" s="40">
        <v>399.92</v>
      </c>
      <c r="F1976" s="41">
        <v>86.94</v>
      </c>
      <c r="G1976" s="41">
        <v>486.86</v>
      </c>
    </row>
    <row r="1977" spans="1:7" s="42" customFormat="1" ht="39.6" x14ac:dyDescent="0.25">
      <c r="A1977" s="38" t="s">
        <v>4090</v>
      </c>
      <c r="B1977" s="39"/>
      <c r="C1977" s="38" t="s">
        <v>4091</v>
      </c>
      <c r="D1977" s="38" t="s">
        <v>169</v>
      </c>
      <c r="E1977" s="40">
        <v>469.09</v>
      </c>
      <c r="F1977" s="41">
        <v>86.94</v>
      </c>
      <c r="G1977" s="41">
        <v>556.03</v>
      </c>
    </row>
    <row r="1978" spans="1:7" s="42" customFormat="1" ht="39.6" x14ac:dyDescent="0.25">
      <c r="A1978" s="38" t="s">
        <v>4092</v>
      </c>
      <c r="B1978" s="39"/>
      <c r="C1978" s="38" t="s">
        <v>4093</v>
      </c>
      <c r="D1978" s="38" t="s">
        <v>169</v>
      </c>
      <c r="E1978" s="40">
        <v>530.77</v>
      </c>
      <c r="F1978" s="41">
        <v>115.9</v>
      </c>
      <c r="G1978" s="41">
        <v>646.66999999999996</v>
      </c>
    </row>
    <row r="1979" spans="1:7" s="42" customFormat="1" ht="39.6" x14ac:dyDescent="0.25">
      <c r="A1979" s="38" t="s">
        <v>4094</v>
      </c>
      <c r="B1979" s="39"/>
      <c r="C1979" s="38" t="s">
        <v>4095</v>
      </c>
      <c r="D1979" s="38" t="s">
        <v>169</v>
      </c>
      <c r="E1979" s="40">
        <v>574.91</v>
      </c>
      <c r="F1979" s="41">
        <v>115.9</v>
      </c>
      <c r="G1979" s="41">
        <v>690.81</v>
      </c>
    </row>
    <row r="1980" spans="1:7" s="42" customFormat="1" ht="39.6" x14ac:dyDescent="0.25">
      <c r="A1980" s="38" t="s">
        <v>4096</v>
      </c>
      <c r="B1980" s="39"/>
      <c r="C1980" s="38" t="s">
        <v>4097</v>
      </c>
      <c r="D1980" s="38" t="s">
        <v>169</v>
      </c>
      <c r="E1980" s="40">
        <v>792.57</v>
      </c>
      <c r="F1980" s="41">
        <v>144.88999999999999</v>
      </c>
      <c r="G1980" s="41">
        <v>937.46</v>
      </c>
    </row>
    <row r="1981" spans="1:7" ht="39.6" x14ac:dyDescent="0.3">
      <c r="A1981" s="38" t="s">
        <v>4098</v>
      </c>
      <c r="B1981" s="39"/>
      <c r="C1981" s="38" t="s">
        <v>4099</v>
      </c>
      <c r="D1981" s="38" t="s">
        <v>169</v>
      </c>
      <c r="E1981" s="40">
        <v>1148.82</v>
      </c>
      <c r="F1981" s="41">
        <v>144.88999999999999</v>
      </c>
      <c r="G1981" s="41">
        <v>1293.71</v>
      </c>
    </row>
    <row r="1982" spans="1:7" s="42" customFormat="1" ht="15.9" customHeight="1" x14ac:dyDescent="0.25">
      <c r="A1982" s="32" t="s">
        <v>4100</v>
      </c>
      <c r="B1982" s="33" t="s">
        <v>4101</v>
      </c>
      <c r="C1982" s="34"/>
      <c r="D1982" s="43"/>
      <c r="E1982" s="44"/>
      <c r="F1982" s="44"/>
      <c r="G1982" s="45"/>
    </row>
    <row r="1983" spans="1:7" s="42" customFormat="1" ht="39.6" x14ac:dyDescent="0.25">
      <c r="A1983" s="38" t="s">
        <v>4102</v>
      </c>
      <c r="B1983" s="39"/>
      <c r="C1983" s="38" t="s">
        <v>4103</v>
      </c>
      <c r="D1983" s="38" t="s">
        <v>7</v>
      </c>
      <c r="E1983" s="40">
        <v>2170.3000000000002</v>
      </c>
      <c r="F1983" s="41">
        <v>102.78</v>
      </c>
      <c r="G1983" s="41">
        <v>2273.08</v>
      </c>
    </row>
    <row r="1984" spans="1:7" s="42" customFormat="1" ht="15.9" customHeight="1" x14ac:dyDescent="0.25">
      <c r="A1984" s="32" t="s">
        <v>4104</v>
      </c>
      <c r="B1984" s="33" t="s">
        <v>4105</v>
      </c>
      <c r="C1984" s="34"/>
      <c r="D1984" s="43"/>
      <c r="E1984" s="44"/>
      <c r="F1984" s="44"/>
      <c r="G1984" s="45"/>
    </row>
    <row r="1985" spans="1:7" s="42" customFormat="1" ht="13.2" x14ac:dyDescent="0.25">
      <c r="A1985" s="38" t="s">
        <v>4106</v>
      </c>
      <c r="B1985" s="39"/>
      <c r="C1985" s="38" t="s">
        <v>4107</v>
      </c>
      <c r="D1985" s="38" t="s">
        <v>732</v>
      </c>
      <c r="E1985" s="40">
        <v>49.6</v>
      </c>
      <c r="F1985" s="41">
        <v>6.9</v>
      </c>
      <c r="G1985" s="41">
        <v>56.5</v>
      </c>
    </row>
    <row r="1986" spans="1:7" s="42" customFormat="1" ht="15.9" customHeight="1" x14ac:dyDescent="0.25">
      <c r="A1986" s="32" t="s">
        <v>4108</v>
      </c>
      <c r="B1986" s="33" t="s">
        <v>4109</v>
      </c>
      <c r="C1986" s="34"/>
      <c r="D1986" s="43"/>
      <c r="E1986" s="44"/>
      <c r="F1986" s="44"/>
      <c r="G1986" s="45"/>
    </row>
    <row r="1987" spans="1:7" s="42" customFormat="1" ht="13.2" x14ac:dyDescent="0.25">
      <c r="A1987" s="38" t="s">
        <v>4110</v>
      </c>
      <c r="B1987" s="39"/>
      <c r="C1987" s="38" t="s">
        <v>4111</v>
      </c>
      <c r="D1987" s="38" t="s">
        <v>169</v>
      </c>
      <c r="E1987" s="40">
        <v>22.92</v>
      </c>
      <c r="F1987" s="41">
        <v>11.63</v>
      </c>
      <c r="G1987" s="41">
        <v>34.549999999999997</v>
      </c>
    </row>
    <row r="1988" spans="1:7" s="42" customFormat="1" ht="13.2" x14ac:dyDescent="0.25">
      <c r="A1988" s="38" t="s">
        <v>4112</v>
      </c>
      <c r="B1988" s="39"/>
      <c r="C1988" s="38" t="s">
        <v>4113</v>
      </c>
      <c r="D1988" s="38" t="s">
        <v>169</v>
      </c>
      <c r="E1988" s="40">
        <v>31.43</v>
      </c>
      <c r="F1988" s="41">
        <v>19.39</v>
      </c>
      <c r="G1988" s="41">
        <v>50.82</v>
      </c>
    </row>
    <row r="1989" spans="1:7" s="42" customFormat="1" ht="13.2" x14ac:dyDescent="0.25">
      <c r="A1989" s="38" t="s">
        <v>4114</v>
      </c>
      <c r="B1989" s="39"/>
      <c r="C1989" s="38" t="s">
        <v>4115</v>
      </c>
      <c r="D1989" s="38" t="s">
        <v>169</v>
      </c>
      <c r="E1989" s="40">
        <v>32.799999999999997</v>
      </c>
      <c r="F1989" s="41">
        <v>38.76</v>
      </c>
      <c r="G1989" s="41">
        <v>71.56</v>
      </c>
    </row>
    <row r="1990" spans="1:7" s="42" customFormat="1" ht="13.2" x14ac:dyDescent="0.25">
      <c r="A1990" s="38" t="s">
        <v>4116</v>
      </c>
      <c r="B1990" s="39"/>
      <c r="C1990" s="38" t="s">
        <v>4117</v>
      </c>
      <c r="D1990" s="38" t="s">
        <v>169</v>
      </c>
      <c r="E1990" s="40">
        <v>100.29</v>
      </c>
      <c r="F1990" s="41">
        <v>38.76</v>
      </c>
      <c r="G1990" s="41">
        <v>139.05000000000001</v>
      </c>
    </row>
    <row r="1991" spans="1:7" s="42" customFormat="1" ht="13.2" x14ac:dyDescent="0.25">
      <c r="A1991" s="38" t="s">
        <v>4118</v>
      </c>
      <c r="B1991" s="39"/>
      <c r="C1991" s="38" t="s">
        <v>4119</v>
      </c>
      <c r="D1991" s="38" t="s">
        <v>169</v>
      </c>
      <c r="E1991" s="40">
        <v>150.34</v>
      </c>
      <c r="F1991" s="41">
        <v>38.76</v>
      </c>
      <c r="G1991" s="41">
        <v>189.1</v>
      </c>
    </row>
    <row r="1992" spans="1:7" s="42" customFormat="1" ht="13.2" x14ac:dyDescent="0.25">
      <c r="A1992" s="38" t="s">
        <v>4120</v>
      </c>
      <c r="B1992" s="39"/>
      <c r="C1992" s="38" t="s">
        <v>4121</v>
      </c>
      <c r="D1992" s="38" t="s">
        <v>169</v>
      </c>
      <c r="E1992" s="40">
        <v>593.9</v>
      </c>
      <c r="F1992" s="41">
        <v>46.52</v>
      </c>
      <c r="G1992" s="41">
        <v>640.41999999999996</v>
      </c>
    </row>
    <row r="1993" spans="1:7" s="42" customFormat="1" ht="13.2" x14ac:dyDescent="0.25">
      <c r="A1993" s="38" t="s">
        <v>4122</v>
      </c>
      <c r="B1993" s="39"/>
      <c r="C1993" s="38" t="s">
        <v>4123</v>
      </c>
      <c r="D1993" s="38" t="s">
        <v>169</v>
      </c>
      <c r="E1993" s="40">
        <v>227.69</v>
      </c>
      <c r="F1993" s="41">
        <v>46.52</v>
      </c>
      <c r="G1993" s="41">
        <v>274.20999999999998</v>
      </c>
    </row>
    <row r="1994" spans="1:7" s="42" customFormat="1" ht="15.9" customHeight="1" x14ac:dyDescent="0.25">
      <c r="A1994" s="32" t="s">
        <v>4124</v>
      </c>
      <c r="B1994" s="33" t="s">
        <v>4125</v>
      </c>
      <c r="C1994" s="34"/>
      <c r="D1994" s="43"/>
      <c r="E1994" s="44"/>
      <c r="F1994" s="44"/>
      <c r="G1994" s="45"/>
    </row>
    <row r="1995" spans="1:7" s="42" customFormat="1" ht="13.2" x14ac:dyDescent="0.25">
      <c r="A1995" s="38" t="s">
        <v>4126</v>
      </c>
      <c r="B1995" s="39"/>
      <c r="C1995" s="38" t="s">
        <v>4127</v>
      </c>
      <c r="D1995" s="38" t="s">
        <v>169</v>
      </c>
      <c r="E1995" s="40">
        <v>14.35</v>
      </c>
      <c r="F1995" s="41">
        <v>7.76</v>
      </c>
      <c r="G1995" s="41">
        <v>22.11</v>
      </c>
    </row>
    <row r="1996" spans="1:7" s="42" customFormat="1" ht="13.2" x14ac:dyDescent="0.25">
      <c r="A1996" s="38" t="s">
        <v>4128</v>
      </c>
      <c r="B1996" s="39"/>
      <c r="C1996" s="38" t="s">
        <v>4129</v>
      </c>
      <c r="D1996" s="38" t="s">
        <v>169</v>
      </c>
      <c r="E1996" s="40">
        <v>32.56</v>
      </c>
      <c r="F1996" s="41">
        <v>7.76</v>
      </c>
      <c r="G1996" s="41">
        <v>40.32</v>
      </c>
    </row>
    <row r="1997" spans="1:7" s="42" customFormat="1" ht="13.2" x14ac:dyDescent="0.25">
      <c r="A1997" s="38" t="s">
        <v>4130</v>
      </c>
      <c r="B1997" s="39"/>
      <c r="C1997" s="38" t="s">
        <v>4131</v>
      </c>
      <c r="D1997" s="38" t="s">
        <v>169</v>
      </c>
      <c r="E1997" s="40">
        <v>58.72</v>
      </c>
      <c r="F1997" s="41">
        <v>7.76</v>
      </c>
      <c r="G1997" s="41">
        <v>66.48</v>
      </c>
    </row>
    <row r="1998" spans="1:7" s="42" customFormat="1" ht="13.2" x14ac:dyDescent="0.25">
      <c r="A1998" s="38" t="s">
        <v>4132</v>
      </c>
      <c r="B1998" s="39"/>
      <c r="C1998" s="38" t="s">
        <v>4133</v>
      </c>
      <c r="D1998" s="38" t="s">
        <v>169</v>
      </c>
      <c r="E1998" s="40">
        <v>85.44</v>
      </c>
      <c r="F1998" s="41">
        <v>7.76</v>
      </c>
      <c r="G1998" s="41">
        <v>93.2</v>
      </c>
    </row>
    <row r="1999" spans="1:7" s="42" customFormat="1" ht="13.2" x14ac:dyDescent="0.25">
      <c r="A1999" s="38" t="s">
        <v>4134</v>
      </c>
      <c r="B1999" s="39"/>
      <c r="C1999" s="38" t="s">
        <v>4135</v>
      </c>
      <c r="D1999" s="38" t="s">
        <v>169</v>
      </c>
      <c r="E1999" s="40">
        <v>179.28</v>
      </c>
      <c r="F1999" s="41">
        <v>7.76</v>
      </c>
      <c r="G1999" s="41">
        <v>187.04</v>
      </c>
    </row>
    <row r="2000" spans="1:7" s="42" customFormat="1" ht="13.2" x14ac:dyDescent="0.25">
      <c r="A2000" s="38" t="s">
        <v>4136</v>
      </c>
      <c r="B2000" s="39"/>
      <c r="C2000" s="38" t="s">
        <v>4137</v>
      </c>
      <c r="D2000" s="38" t="s">
        <v>169</v>
      </c>
      <c r="E2000" s="40">
        <v>278.02</v>
      </c>
      <c r="F2000" s="41">
        <v>7.76</v>
      </c>
      <c r="G2000" s="41">
        <v>285.77999999999997</v>
      </c>
    </row>
    <row r="2001" spans="1:7" s="42" customFormat="1" ht="13.2" x14ac:dyDescent="0.25">
      <c r="A2001" s="38" t="s">
        <v>4138</v>
      </c>
      <c r="B2001" s="39"/>
      <c r="C2001" s="38" t="s">
        <v>4139</v>
      </c>
      <c r="D2001" s="38" t="s">
        <v>169</v>
      </c>
      <c r="E2001" s="40">
        <v>3.5</v>
      </c>
      <c r="F2001" s="41">
        <v>7.76</v>
      </c>
      <c r="G2001" s="41">
        <v>11.26</v>
      </c>
    </row>
    <row r="2002" spans="1:7" s="42" customFormat="1" ht="13.2" x14ac:dyDescent="0.25">
      <c r="A2002" s="38" t="s">
        <v>4140</v>
      </c>
      <c r="B2002" s="39"/>
      <c r="C2002" s="38" t="s">
        <v>4141</v>
      </c>
      <c r="D2002" s="38" t="s">
        <v>169</v>
      </c>
      <c r="E2002" s="40">
        <v>5.08</v>
      </c>
      <c r="F2002" s="41">
        <v>7.76</v>
      </c>
      <c r="G2002" s="41">
        <v>12.84</v>
      </c>
    </row>
    <row r="2003" spans="1:7" s="42" customFormat="1" ht="13.2" x14ac:dyDescent="0.25">
      <c r="A2003" s="38" t="s">
        <v>4142</v>
      </c>
      <c r="B2003" s="39"/>
      <c r="C2003" s="38" t="s">
        <v>4143</v>
      </c>
      <c r="D2003" s="38" t="s">
        <v>169</v>
      </c>
      <c r="E2003" s="40">
        <v>27.77</v>
      </c>
      <c r="F2003" s="41">
        <v>1.93</v>
      </c>
      <c r="G2003" s="41">
        <v>29.7</v>
      </c>
    </row>
    <row r="2004" spans="1:7" s="42" customFormat="1" ht="15.9" customHeight="1" x14ac:dyDescent="0.25">
      <c r="A2004" s="32" t="s">
        <v>4144</v>
      </c>
      <c r="B2004" s="33" t="s">
        <v>4145</v>
      </c>
      <c r="C2004" s="34"/>
      <c r="D2004" s="43"/>
      <c r="E2004" s="44"/>
      <c r="F2004" s="44"/>
      <c r="G2004" s="45"/>
    </row>
    <row r="2005" spans="1:7" s="42" customFormat="1" ht="26.4" x14ac:dyDescent="0.25">
      <c r="A2005" s="38" t="s">
        <v>4146</v>
      </c>
      <c r="B2005" s="39"/>
      <c r="C2005" s="38" t="s">
        <v>4147</v>
      </c>
      <c r="D2005" s="38" t="s">
        <v>169</v>
      </c>
      <c r="E2005" s="40">
        <v>16037.98</v>
      </c>
      <c r="F2005" s="41">
        <v>243.38</v>
      </c>
      <c r="G2005" s="41">
        <v>16281.36</v>
      </c>
    </row>
    <row r="2006" spans="1:7" s="42" customFormat="1" ht="26.4" x14ac:dyDescent="0.25">
      <c r="A2006" s="38" t="s">
        <v>4148</v>
      </c>
      <c r="B2006" s="39"/>
      <c r="C2006" s="38" t="s">
        <v>4149</v>
      </c>
      <c r="D2006" s="38" t="s">
        <v>169</v>
      </c>
      <c r="E2006" s="40">
        <v>21391.38</v>
      </c>
      <c r="F2006" s="41">
        <v>218.12</v>
      </c>
      <c r="G2006" s="41">
        <v>21609.5</v>
      </c>
    </row>
    <row r="2007" spans="1:7" s="42" customFormat="1" ht="39.6" x14ac:dyDescent="0.25">
      <c r="A2007" s="38" t="s">
        <v>4150</v>
      </c>
      <c r="B2007" s="39"/>
      <c r="C2007" s="38" t="s">
        <v>4151</v>
      </c>
      <c r="D2007" s="38" t="s">
        <v>477</v>
      </c>
      <c r="E2007" s="40">
        <v>22396.22</v>
      </c>
      <c r="F2007" s="41">
        <v>321.54000000000002</v>
      </c>
      <c r="G2007" s="41">
        <v>22717.759999999998</v>
      </c>
    </row>
    <row r="2008" spans="1:7" s="42" customFormat="1" ht="26.4" x14ac:dyDescent="0.25">
      <c r="A2008" s="38" t="s">
        <v>4152</v>
      </c>
      <c r="B2008" s="39"/>
      <c r="C2008" s="38" t="s">
        <v>4153</v>
      </c>
      <c r="D2008" s="38" t="s">
        <v>169</v>
      </c>
      <c r="E2008" s="40">
        <v>49394.17</v>
      </c>
      <c r="F2008" s="41">
        <v>38.76</v>
      </c>
      <c r="G2008" s="41">
        <v>49432.93</v>
      </c>
    </row>
    <row r="2009" spans="1:7" s="42" customFormat="1" ht="26.4" x14ac:dyDescent="0.25">
      <c r="A2009" s="38" t="s">
        <v>4154</v>
      </c>
      <c r="B2009" s="39"/>
      <c r="C2009" s="38" t="s">
        <v>4155</v>
      </c>
      <c r="D2009" s="38" t="s">
        <v>169</v>
      </c>
      <c r="E2009" s="40">
        <v>92994.82</v>
      </c>
      <c r="F2009" s="41">
        <v>38.76</v>
      </c>
      <c r="G2009" s="41">
        <v>93033.58</v>
      </c>
    </row>
    <row r="2010" spans="1:7" s="42" customFormat="1" ht="26.4" x14ac:dyDescent="0.25">
      <c r="A2010" s="38" t="s">
        <v>4156</v>
      </c>
      <c r="B2010" s="39"/>
      <c r="C2010" s="38" t="s">
        <v>4157</v>
      </c>
      <c r="D2010" s="38" t="s">
        <v>169</v>
      </c>
      <c r="E2010" s="40">
        <v>12.6</v>
      </c>
      <c r="F2010" s="41">
        <v>11.63</v>
      </c>
      <c r="G2010" s="41">
        <v>24.23</v>
      </c>
    </row>
    <row r="2011" spans="1:7" s="42" customFormat="1" ht="26.4" x14ac:dyDescent="0.25">
      <c r="A2011" s="38" t="s">
        <v>4158</v>
      </c>
      <c r="B2011" s="39"/>
      <c r="C2011" s="38" t="s">
        <v>4159</v>
      </c>
      <c r="D2011" s="38" t="s">
        <v>169</v>
      </c>
      <c r="E2011" s="40">
        <v>19.97</v>
      </c>
      <c r="F2011" s="41">
        <v>11.63</v>
      </c>
      <c r="G2011" s="41">
        <v>31.6</v>
      </c>
    </row>
    <row r="2012" spans="1:7" s="42" customFormat="1" ht="26.4" x14ac:dyDescent="0.25">
      <c r="A2012" s="38" t="s">
        <v>4160</v>
      </c>
      <c r="B2012" s="39"/>
      <c r="C2012" s="38" t="s">
        <v>4161</v>
      </c>
      <c r="D2012" s="38" t="s">
        <v>169</v>
      </c>
      <c r="E2012" s="40">
        <v>68.790000000000006</v>
      </c>
      <c r="F2012" s="41">
        <v>23.26</v>
      </c>
      <c r="G2012" s="41">
        <v>92.05</v>
      </c>
    </row>
    <row r="2013" spans="1:7" s="42" customFormat="1" ht="26.4" x14ac:dyDescent="0.25">
      <c r="A2013" s="38" t="s">
        <v>4162</v>
      </c>
      <c r="B2013" s="39"/>
      <c r="C2013" s="38" t="s">
        <v>4163</v>
      </c>
      <c r="D2013" s="38" t="s">
        <v>169</v>
      </c>
      <c r="E2013" s="40">
        <v>104.88</v>
      </c>
      <c r="F2013" s="41">
        <v>23.26</v>
      </c>
      <c r="G2013" s="41">
        <v>128.13999999999999</v>
      </c>
    </row>
    <row r="2014" spans="1:7" s="42" customFormat="1" ht="26.4" x14ac:dyDescent="0.25">
      <c r="A2014" s="38" t="s">
        <v>4164</v>
      </c>
      <c r="B2014" s="39"/>
      <c r="C2014" s="38" t="s">
        <v>4165</v>
      </c>
      <c r="D2014" s="38" t="s">
        <v>169</v>
      </c>
      <c r="E2014" s="40">
        <v>90.28</v>
      </c>
      <c r="F2014" s="41">
        <v>34.880000000000003</v>
      </c>
      <c r="G2014" s="41">
        <v>125.16</v>
      </c>
    </row>
    <row r="2015" spans="1:7" s="42" customFormat="1" ht="26.4" x14ac:dyDescent="0.25">
      <c r="A2015" s="38" t="s">
        <v>4166</v>
      </c>
      <c r="B2015" s="39"/>
      <c r="C2015" s="38" t="s">
        <v>4167</v>
      </c>
      <c r="D2015" s="38" t="s">
        <v>169</v>
      </c>
      <c r="E2015" s="40">
        <v>110.63</v>
      </c>
      <c r="F2015" s="41">
        <v>34.880000000000003</v>
      </c>
      <c r="G2015" s="41">
        <v>145.51</v>
      </c>
    </row>
    <row r="2016" spans="1:7" s="42" customFormat="1" ht="39.6" x14ac:dyDescent="0.25">
      <c r="A2016" s="38" t="s">
        <v>4168</v>
      </c>
      <c r="B2016" s="39"/>
      <c r="C2016" s="38" t="s">
        <v>4169</v>
      </c>
      <c r="D2016" s="38" t="s">
        <v>169</v>
      </c>
      <c r="E2016" s="40">
        <v>320.06</v>
      </c>
      <c r="F2016" s="41">
        <v>38.76</v>
      </c>
      <c r="G2016" s="41">
        <v>358.82</v>
      </c>
    </row>
    <row r="2017" spans="1:7" s="42" customFormat="1" ht="39.6" x14ac:dyDescent="0.25">
      <c r="A2017" s="38" t="s">
        <v>4170</v>
      </c>
      <c r="B2017" s="39"/>
      <c r="C2017" s="38" t="s">
        <v>4171</v>
      </c>
      <c r="D2017" s="38" t="s">
        <v>169</v>
      </c>
      <c r="E2017" s="40">
        <v>510.4</v>
      </c>
      <c r="F2017" s="41">
        <v>38.76</v>
      </c>
      <c r="G2017" s="41">
        <v>549.16</v>
      </c>
    </row>
    <row r="2018" spans="1:7" s="42" customFormat="1" ht="39.6" x14ac:dyDescent="0.25">
      <c r="A2018" s="38" t="s">
        <v>4172</v>
      </c>
      <c r="B2018" s="39"/>
      <c r="C2018" s="38" t="s">
        <v>4173</v>
      </c>
      <c r="D2018" s="38" t="s">
        <v>169</v>
      </c>
      <c r="E2018" s="40">
        <v>1717.6</v>
      </c>
      <c r="F2018" s="41">
        <v>77.52</v>
      </c>
      <c r="G2018" s="41">
        <v>1795.12</v>
      </c>
    </row>
    <row r="2019" spans="1:7" s="42" customFormat="1" ht="39.6" x14ac:dyDescent="0.25">
      <c r="A2019" s="38" t="s">
        <v>4174</v>
      </c>
      <c r="B2019" s="39"/>
      <c r="C2019" s="38" t="s">
        <v>4175</v>
      </c>
      <c r="D2019" s="38" t="s">
        <v>169</v>
      </c>
      <c r="E2019" s="40">
        <v>2854.48</v>
      </c>
      <c r="F2019" s="41">
        <v>77.52</v>
      </c>
      <c r="G2019" s="41">
        <v>2932</v>
      </c>
    </row>
    <row r="2020" spans="1:7" s="42" customFormat="1" ht="39.6" x14ac:dyDescent="0.25">
      <c r="A2020" s="38" t="s">
        <v>4176</v>
      </c>
      <c r="B2020" s="39"/>
      <c r="C2020" s="38" t="s">
        <v>4177</v>
      </c>
      <c r="D2020" s="38" t="s">
        <v>169</v>
      </c>
      <c r="E2020" s="40">
        <v>4937.16</v>
      </c>
      <c r="F2020" s="41">
        <v>77.52</v>
      </c>
      <c r="G2020" s="41">
        <v>5014.68</v>
      </c>
    </row>
    <row r="2021" spans="1:7" s="42" customFormat="1" ht="39.6" x14ac:dyDescent="0.25">
      <c r="A2021" s="38" t="s">
        <v>4178</v>
      </c>
      <c r="B2021" s="39"/>
      <c r="C2021" s="38" t="s">
        <v>4179</v>
      </c>
      <c r="D2021" s="38" t="s">
        <v>169</v>
      </c>
      <c r="E2021" s="40">
        <v>7250.09</v>
      </c>
      <c r="F2021" s="41">
        <v>77.52</v>
      </c>
      <c r="G2021" s="41">
        <v>7327.61</v>
      </c>
    </row>
    <row r="2022" spans="1:7" s="42" customFormat="1" ht="39.6" x14ac:dyDescent="0.25">
      <c r="A2022" s="38" t="s">
        <v>4180</v>
      </c>
      <c r="B2022" s="39"/>
      <c r="C2022" s="38" t="s">
        <v>4181</v>
      </c>
      <c r="D2022" s="38" t="s">
        <v>169</v>
      </c>
      <c r="E2022" s="40">
        <v>8050.41</v>
      </c>
      <c r="F2022" s="41">
        <v>77.52</v>
      </c>
      <c r="G2022" s="41">
        <v>8127.93</v>
      </c>
    </row>
    <row r="2023" spans="1:7" s="42" customFormat="1" ht="39.6" x14ac:dyDescent="0.25">
      <c r="A2023" s="38" t="s">
        <v>4182</v>
      </c>
      <c r="B2023" s="39"/>
      <c r="C2023" s="38" t="s">
        <v>4183</v>
      </c>
      <c r="D2023" s="38" t="s">
        <v>169</v>
      </c>
      <c r="E2023" s="40">
        <v>11037.67</v>
      </c>
      <c r="F2023" s="41">
        <v>77.52</v>
      </c>
      <c r="G2023" s="41">
        <v>11115.19</v>
      </c>
    </row>
    <row r="2024" spans="1:7" s="42" customFormat="1" ht="26.4" x14ac:dyDescent="0.25">
      <c r="A2024" s="38" t="s">
        <v>4184</v>
      </c>
      <c r="B2024" s="39"/>
      <c r="C2024" s="38" t="s">
        <v>4185</v>
      </c>
      <c r="D2024" s="38" t="s">
        <v>169</v>
      </c>
      <c r="E2024" s="40">
        <v>11054.73</v>
      </c>
      <c r="F2024" s="41">
        <v>77.52</v>
      </c>
      <c r="G2024" s="41">
        <v>11132.25</v>
      </c>
    </row>
    <row r="2025" spans="1:7" s="42" customFormat="1" ht="26.4" x14ac:dyDescent="0.25">
      <c r="A2025" s="38" t="s">
        <v>4186</v>
      </c>
      <c r="B2025" s="39"/>
      <c r="C2025" s="38" t="s">
        <v>4187</v>
      </c>
      <c r="D2025" s="38" t="s">
        <v>169</v>
      </c>
      <c r="E2025" s="40">
        <v>8.02</v>
      </c>
      <c r="F2025" s="41">
        <v>7.76</v>
      </c>
      <c r="G2025" s="41">
        <v>15.78</v>
      </c>
    </row>
    <row r="2026" spans="1:7" s="42" customFormat="1" ht="26.4" x14ac:dyDescent="0.25">
      <c r="A2026" s="38" t="s">
        <v>4188</v>
      </c>
      <c r="B2026" s="39"/>
      <c r="C2026" s="38" t="s">
        <v>4189</v>
      </c>
      <c r="D2026" s="38" t="s">
        <v>169</v>
      </c>
      <c r="E2026" s="40">
        <v>9.8800000000000008</v>
      </c>
      <c r="F2026" s="41">
        <v>7.76</v>
      </c>
      <c r="G2026" s="41">
        <v>17.64</v>
      </c>
    </row>
    <row r="2027" spans="1:7" s="42" customFormat="1" ht="26.4" x14ac:dyDescent="0.25">
      <c r="A2027" s="38" t="s">
        <v>4190</v>
      </c>
      <c r="B2027" s="39"/>
      <c r="C2027" s="38" t="s">
        <v>4191</v>
      </c>
      <c r="D2027" s="38" t="s">
        <v>169</v>
      </c>
      <c r="E2027" s="40">
        <v>31.64</v>
      </c>
      <c r="F2027" s="41">
        <v>7.76</v>
      </c>
      <c r="G2027" s="41">
        <v>39.4</v>
      </c>
    </row>
    <row r="2028" spans="1:7" s="42" customFormat="1" ht="26.4" x14ac:dyDescent="0.25">
      <c r="A2028" s="38" t="s">
        <v>4192</v>
      </c>
      <c r="B2028" s="39"/>
      <c r="C2028" s="38" t="s">
        <v>4193</v>
      </c>
      <c r="D2028" s="38" t="s">
        <v>169</v>
      </c>
      <c r="E2028" s="40">
        <v>34.159999999999997</v>
      </c>
      <c r="F2028" s="41">
        <v>7.76</v>
      </c>
      <c r="G2028" s="41">
        <v>41.92</v>
      </c>
    </row>
    <row r="2029" spans="1:7" s="42" customFormat="1" ht="26.4" x14ac:dyDescent="0.25">
      <c r="A2029" s="38" t="s">
        <v>4194</v>
      </c>
      <c r="B2029" s="39"/>
      <c r="C2029" s="38" t="s">
        <v>4195</v>
      </c>
      <c r="D2029" s="38" t="s">
        <v>169</v>
      </c>
      <c r="E2029" s="40">
        <v>41.4</v>
      </c>
      <c r="F2029" s="41">
        <v>7.76</v>
      </c>
      <c r="G2029" s="41">
        <v>49.16</v>
      </c>
    </row>
    <row r="2030" spans="1:7" s="42" customFormat="1" ht="26.4" x14ac:dyDescent="0.25">
      <c r="A2030" s="38" t="s">
        <v>4196</v>
      </c>
      <c r="B2030" s="39"/>
      <c r="C2030" s="38" t="s">
        <v>4197</v>
      </c>
      <c r="D2030" s="38" t="s">
        <v>169</v>
      </c>
      <c r="E2030" s="40">
        <v>695.4</v>
      </c>
      <c r="F2030" s="41">
        <v>7.76</v>
      </c>
      <c r="G2030" s="41">
        <v>703.16</v>
      </c>
    </row>
    <row r="2031" spans="1:7" s="42" customFormat="1" ht="26.4" x14ac:dyDescent="0.25">
      <c r="A2031" s="38" t="s">
        <v>120</v>
      </c>
      <c r="B2031" s="39"/>
      <c r="C2031" s="38" t="s">
        <v>119</v>
      </c>
      <c r="D2031" s="38" t="s">
        <v>169</v>
      </c>
      <c r="E2031" s="40">
        <v>44.27</v>
      </c>
      <c r="F2031" s="41">
        <v>7.76</v>
      </c>
      <c r="G2031" s="41">
        <v>52.03</v>
      </c>
    </row>
    <row r="2032" spans="1:7" s="42" customFormat="1" ht="26.4" x14ac:dyDescent="0.25">
      <c r="A2032" s="38" t="s">
        <v>4198</v>
      </c>
      <c r="B2032" s="39"/>
      <c r="C2032" s="38" t="s">
        <v>4199</v>
      </c>
      <c r="D2032" s="38" t="s">
        <v>169</v>
      </c>
      <c r="E2032" s="40">
        <v>45.63</v>
      </c>
      <c r="F2032" s="41">
        <v>7.76</v>
      </c>
      <c r="G2032" s="41">
        <v>53.39</v>
      </c>
    </row>
    <row r="2033" spans="1:7" s="42" customFormat="1" ht="26.4" x14ac:dyDescent="0.25">
      <c r="A2033" s="38" t="s">
        <v>122</v>
      </c>
      <c r="B2033" s="39"/>
      <c r="C2033" s="38" t="s">
        <v>121</v>
      </c>
      <c r="D2033" s="38" t="s">
        <v>169</v>
      </c>
      <c r="E2033" s="40">
        <v>55.49</v>
      </c>
      <c r="F2033" s="41">
        <v>7.76</v>
      </c>
      <c r="G2033" s="41">
        <v>63.25</v>
      </c>
    </row>
    <row r="2034" spans="1:7" s="42" customFormat="1" ht="26.4" x14ac:dyDescent="0.25">
      <c r="A2034" s="38" t="s">
        <v>4200</v>
      </c>
      <c r="B2034" s="39"/>
      <c r="C2034" s="38" t="s">
        <v>4201</v>
      </c>
      <c r="D2034" s="38" t="s">
        <v>169</v>
      </c>
      <c r="E2034" s="40">
        <v>1021.81</v>
      </c>
      <c r="F2034" s="41">
        <v>7.76</v>
      </c>
      <c r="G2034" s="41">
        <v>1029.57</v>
      </c>
    </row>
    <row r="2035" spans="1:7" s="42" customFormat="1" ht="39.6" x14ac:dyDescent="0.25">
      <c r="A2035" s="38" t="s">
        <v>4202</v>
      </c>
      <c r="B2035" s="39"/>
      <c r="C2035" s="38" t="s">
        <v>4203</v>
      </c>
      <c r="D2035" s="38" t="s">
        <v>169</v>
      </c>
      <c r="E2035" s="40">
        <v>24313.48</v>
      </c>
      <c r="F2035" s="41">
        <v>77.52</v>
      </c>
      <c r="G2035" s="41">
        <v>24391</v>
      </c>
    </row>
    <row r="2036" spans="1:7" s="42" customFormat="1" ht="39.6" x14ac:dyDescent="0.25">
      <c r="A2036" s="38" t="s">
        <v>4204</v>
      </c>
      <c r="B2036" s="39"/>
      <c r="C2036" s="38" t="s">
        <v>4205</v>
      </c>
      <c r="D2036" s="38" t="s">
        <v>169</v>
      </c>
      <c r="E2036" s="40">
        <v>35937.08</v>
      </c>
      <c r="F2036" s="41">
        <v>77.52</v>
      </c>
      <c r="G2036" s="41">
        <v>36014.6</v>
      </c>
    </row>
    <row r="2037" spans="1:7" s="42" customFormat="1" ht="26.4" x14ac:dyDescent="0.25">
      <c r="A2037" s="38" t="s">
        <v>4206</v>
      </c>
      <c r="B2037" s="39"/>
      <c r="C2037" s="38" t="s">
        <v>4207</v>
      </c>
      <c r="D2037" s="38" t="s">
        <v>169</v>
      </c>
      <c r="E2037" s="40">
        <v>256319.28</v>
      </c>
      <c r="F2037" s="41">
        <v>38.76</v>
      </c>
      <c r="G2037" s="41">
        <v>256358.04</v>
      </c>
    </row>
    <row r="2038" spans="1:7" s="42" customFormat="1" ht="15.9" customHeight="1" x14ac:dyDescent="0.25">
      <c r="A2038" s="32" t="s">
        <v>4208</v>
      </c>
      <c r="B2038" s="33" t="s">
        <v>4209</v>
      </c>
      <c r="C2038" s="34"/>
      <c r="D2038" s="43"/>
      <c r="E2038" s="44"/>
      <c r="F2038" s="44"/>
      <c r="G2038" s="45"/>
    </row>
    <row r="2039" spans="1:7" s="42" customFormat="1" ht="26.4" x14ac:dyDescent="0.25">
      <c r="A2039" s="38" t="s">
        <v>4210</v>
      </c>
      <c r="B2039" s="39"/>
      <c r="C2039" s="38" t="s">
        <v>4211</v>
      </c>
      <c r="D2039" s="38" t="s">
        <v>169</v>
      </c>
      <c r="E2039" s="40">
        <v>2045.24</v>
      </c>
      <c r="F2039" s="41">
        <v>38.76</v>
      </c>
      <c r="G2039" s="41">
        <v>2084</v>
      </c>
    </row>
    <row r="2040" spans="1:7" s="42" customFormat="1" ht="39.6" x14ac:dyDescent="0.25">
      <c r="A2040" s="38" t="s">
        <v>4212</v>
      </c>
      <c r="B2040" s="39"/>
      <c r="C2040" s="38" t="s">
        <v>4213</v>
      </c>
      <c r="D2040" s="38" t="s">
        <v>169</v>
      </c>
      <c r="E2040" s="40">
        <v>1008.97</v>
      </c>
      <c r="F2040" s="41">
        <v>31</v>
      </c>
      <c r="G2040" s="41">
        <v>1039.97</v>
      </c>
    </row>
    <row r="2041" spans="1:7" s="42" customFormat="1" ht="39.6" x14ac:dyDescent="0.25">
      <c r="A2041" s="38" t="s">
        <v>4214</v>
      </c>
      <c r="B2041" s="39"/>
      <c r="C2041" s="38" t="s">
        <v>4215</v>
      </c>
      <c r="D2041" s="38" t="s">
        <v>169</v>
      </c>
      <c r="E2041" s="40">
        <v>1154.08</v>
      </c>
      <c r="F2041" s="41">
        <v>31</v>
      </c>
      <c r="G2041" s="41">
        <v>1185.08</v>
      </c>
    </row>
    <row r="2042" spans="1:7" s="42" customFormat="1" ht="39.6" x14ac:dyDescent="0.25">
      <c r="A2042" s="38" t="s">
        <v>4216</v>
      </c>
      <c r="B2042" s="39"/>
      <c r="C2042" s="38" t="s">
        <v>4217</v>
      </c>
      <c r="D2042" s="38" t="s">
        <v>169</v>
      </c>
      <c r="E2042" s="40">
        <v>1453.2</v>
      </c>
      <c r="F2042" s="41">
        <v>38.76</v>
      </c>
      <c r="G2042" s="41">
        <v>1491.96</v>
      </c>
    </row>
    <row r="2043" spans="1:7" s="42" customFormat="1" ht="39.6" x14ac:dyDescent="0.25">
      <c r="A2043" s="38" t="s">
        <v>4218</v>
      </c>
      <c r="B2043" s="39"/>
      <c r="C2043" s="38" t="s">
        <v>4219</v>
      </c>
      <c r="D2043" s="38" t="s">
        <v>169</v>
      </c>
      <c r="E2043" s="40">
        <v>1879.44</v>
      </c>
      <c r="F2043" s="41">
        <v>46.52</v>
      </c>
      <c r="G2043" s="41">
        <v>1925.96</v>
      </c>
    </row>
    <row r="2044" spans="1:7" s="42" customFormat="1" ht="39.6" x14ac:dyDescent="0.25">
      <c r="A2044" s="38" t="s">
        <v>4220</v>
      </c>
      <c r="B2044" s="39"/>
      <c r="C2044" s="38" t="s">
        <v>4221</v>
      </c>
      <c r="D2044" s="38" t="s">
        <v>169</v>
      </c>
      <c r="E2044" s="40">
        <v>3225.42</v>
      </c>
      <c r="F2044" s="41">
        <v>58.15</v>
      </c>
      <c r="G2044" s="41">
        <v>3283.57</v>
      </c>
    </row>
    <row r="2045" spans="1:7" s="42" customFormat="1" ht="39.6" x14ac:dyDescent="0.25">
      <c r="A2045" s="38" t="s">
        <v>4222</v>
      </c>
      <c r="B2045" s="39"/>
      <c r="C2045" s="38" t="s">
        <v>4223</v>
      </c>
      <c r="D2045" s="38" t="s">
        <v>169</v>
      </c>
      <c r="E2045" s="40">
        <v>6473</v>
      </c>
      <c r="F2045" s="41">
        <v>58.15</v>
      </c>
      <c r="G2045" s="41">
        <v>6531.15</v>
      </c>
    </row>
    <row r="2046" spans="1:7" s="42" customFormat="1" ht="39.6" x14ac:dyDescent="0.25">
      <c r="A2046" s="38" t="s">
        <v>4224</v>
      </c>
      <c r="B2046" s="39"/>
      <c r="C2046" s="38" t="s">
        <v>4225</v>
      </c>
      <c r="D2046" s="38" t="s">
        <v>169</v>
      </c>
      <c r="E2046" s="40">
        <v>1280.5899999999999</v>
      </c>
      <c r="F2046" s="41">
        <v>31</v>
      </c>
      <c r="G2046" s="41">
        <v>1311.59</v>
      </c>
    </row>
    <row r="2047" spans="1:7" s="42" customFormat="1" ht="39.6" x14ac:dyDescent="0.25">
      <c r="A2047" s="38" t="s">
        <v>4226</v>
      </c>
      <c r="B2047" s="39"/>
      <c r="C2047" s="38" t="s">
        <v>4227</v>
      </c>
      <c r="D2047" s="38" t="s">
        <v>169</v>
      </c>
      <c r="E2047" s="40">
        <v>1239.68</v>
      </c>
      <c r="F2047" s="41">
        <v>31</v>
      </c>
      <c r="G2047" s="41">
        <v>1270.68</v>
      </c>
    </row>
    <row r="2048" spans="1:7" s="42" customFormat="1" ht="39.6" x14ac:dyDescent="0.25">
      <c r="A2048" s="38" t="s">
        <v>4228</v>
      </c>
      <c r="B2048" s="39"/>
      <c r="C2048" s="38" t="s">
        <v>4229</v>
      </c>
      <c r="D2048" s="38" t="s">
        <v>169</v>
      </c>
      <c r="E2048" s="40">
        <v>2472.6799999999998</v>
      </c>
      <c r="F2048" s="41">
        <v>31</v>
      </c>
      <c r="G2048" s="41">
        <v>2503.6799999999998</v>
      </c>
    </row>
    <row r="2049" spans="1:7" s="42" customFormat="1" ht="39.6" x14ac:dyDescent="0.25">
      <c r="A2049" s="38" t="s">
        <v>4230</v>
      </c>
      <c r="B2049" s="39"/>
      <c r="C2049" s="38" t="s">
        <v>4231</v>
      </c>
      <c r="D2049" s="38" t="s">
        <v>169</v>
      </c>
      <c r="E2049" s="40">
        <v>2775.89</v>
      </c>
      <c r="F2049" s="41">
        <v>38.76</v>
      </c>
      <c r="G2049" s="41">
        <v>2814.65</v>
      </c>
    </row>
    <row r="2050" spans="1:7" s="42" customFormat="1" ht="39.6" x14ac:dyDescent="0.25">
      <c r="A2050" s="38" t="s">
        <v>4232</v>
      </c>
      <c r="B2050" s="39"/>
      <c r="C2050" s="38" t="s">
        <v>4233</v>
      </c>
      <c r="D2050" s="38" t="s">
        <v>169</v>
      </c>
      <c r="E2050" s="40">
        <v>5419.96</v>
      </c>
      <c r="F2050" s="41">
        <v>46.52</v>
      </c>
      <c r="G2050" s="41">
        <v>5466.48</v>
      </c>
    </row>
    <row r="2051" spans="1:7" s="42" customFormat="1" ht="39.6" x14ac:dyDescent="0.25">
      <c r="A2051" s="38" t="s">
        <v>4234</v>
      </c>
      <c r="B2051" s="39"/>
      <c r="C2051" s="38" t="s">
        <v>4235</v>
      </c>
      <c r="D2051" s="38" t="s">
        <v>169</v>
      </c>
      <c r="E2051" s="40">
        <v>222.16</v>
      </c>
      <c r="F2051" s="41">
        <v>31</v>
      </c>
      <c r="G2051" s="41">
        <v>253.16</v>
      </c>
    </row>
    <row r="2052" spans="1:7" s="42" customFormat="1" ht="39.6" x14ac:dyDescent="0.25">
      <c r="A2052" s="38" t="s">
        <v>4236</v>
      </c>
      <c r="B2052" s="39"/>
      <c r="C2052" s="38" t="s">
        <v>4237</v>
      </c>
      <c r="D2052" s="38" t="s">
        <v>169</v>
      </c>
      <c r="E2052" s="40">
        <v>417.41</v>
      </c>
      <c r="F2052" s="41">
        <v>31</v>
      </c>
      <c r="G2052" s="41">
        <v>448.41</v>
      </c>
    </row>
    <row r="2053" spans="1:7" s="42" customFormat="1" ht="39.6" x14ac:dyDescent="0.25">
      <c r="A2053" s="38" t="s">
        <v>4238</v>
      </c>
      <c r="B2053" s="39"/>
      <c r="C2053" s="38" t="s">
        <v>4239</v>
      </c>
      <c r="D2053" s="38" t="s">
        <v>169</v>
      </c>
      <c r="E2053" s="40">
        <v>592.73</v>
      </c>
      <c r="F2053" s="41">
        <v>38.76</v>
      </c>
      <c r="G2053" s="41">
        <v>631.49</v>
      </c>
    </row>
    <row r="2054" spans="1:7" s="42" customFormat="1" ht="39.6" x14ac:dyDescent="0.25">
      <c r="A2054" s="38" t="s">
        <v>4240</v>
      </c>
      <c r="B2054" s="39"/>
      <c r="C2054" s="38" t="s">
        <v>4241</v>
      </c>
      <c r="D2054" s="38" t="s">
        <v>169</v>
      </c>
      <c r="E2054" s="40">
        <v>1224.0999999999999</v>
      </c>
      <c r="F2054" s="41">
        <v>46.52</v>
      </c>
      <c r="G2054" s="41">
        <v>1270.6199999999999</v>
      </c>
    </row>
    <row r="2055" spans="1:7" s="42" customFormat="1" ht="26.4" x14ac:dyDescent="0.25">
      <c r="A2055" s="38" t="s">
        <v>4242</v>
      </c>
      <c r="B2055" s="39"/>
      <c r="C2055" s="38" t="s">
        <v>4243</v>
      </c>
      <c r="D2055" s="38" t="s">
        <v>169</v>
      </c>
      <c r="E2055" s="40">
        <v>3608.65</v>
      </c>
      <c r="F2055" s="41">
        <v>46.52</v>
      </c>
      <c r="G2055" s="41">
        <v>3655.17</v>
      </c>
    </row>
    <row r="2056" spans="1:7" ht="26.4" x14ac:dyDescent="0.3">
      <c r="A2056" s="38" t="s">
        <v>4244</v>
      </c>
      <c r="B2056" s="39"/>
      <c r="C2056" s="38" t="s">
        <v>4245</v>
      </c>
      <c r="D2056" s="38" t="s">
        <v>169</v>
      </c>
      <c r="E2056" s="40">
        <v>5291.42</v>
      </c>
      <c r="F2056" s="41">
        <v>58.15</v>
      </c>
      <c r="G2056" s="41">
        <v>5349.57</v>
      </c>
    </row>
    <row r="2057" spans="1:7" s="42" customFormat="1" ht="26.4" x14ac:dyDescent="0.25">
      <c r="A2057" s="38" t="s">
        <v>4246</v>
      </c>
      <c r="B2057" s="39"/>
      <c r="C2057" s="38" t="s">
        <v>4247</v>
      </c>
      <c r="D2057" s="38" t="s">
        <v>169</v>
      </c>
      <c r="E2057" s="40">
        <v>7565.56</v>
      </c>
      <c r="F2057" s="41">
        <v>69.760000000000005</v>
      </c>
      <c r="G2057" s="41">
        <v>7635.32</v>
      </c>
    </row>
    <row r="2058" spans="1:7" s="42" customFormat="1" ht="26.4" x14ac:dyDescent="0.25">
      <c r="A2058" s="38" t="s">
        <v>4248</v>
      </c>
      <c r="B2058" s="39"/>
      <c r="C2058" s="38" t="s">
        <v>4249</v>
      </c>
      <c r="D2058" s="38" t="s">
        <v>169</v>
      </c>
      <c r="E2058" s="40">
        <v>6690.91</v>
      </c>
      <c r="F2058" s="41">
        <v>89.28</v>
      </c>
      <c r="G2058" s="41">
        <v>6780.19</v>
      </c>
    </row>
    <row r="2059" spans="1:7" s="42" customFormat="1" ht="26.4" x14ac:dyDescent="0.25">
      <c r="A2059" s="38" t="s">
        <v>4250</v>
      </c>
      <c r="B2059" s="39"/>
      <c r="C2059" s="38" t="s">
        <v>4251</v>
      </c>
      <c r="D2059" s="38" t="s">
        <v>169</v>
      </c>
      <c r="E2059" s="40">
        <v>52.19</v>
      </c>
      <c r="F2059" s="41">
        <v>7.76</v>
      </c>
      <c r="G2059" s="41">
        <v>59.95</v>
      </c>
    </row>
    <row r="2060" spans="1:7" s="42" customFormat="1" ht="26.4" x14ac:dyDescent="0.25">
      <c r="A2060" s="38" t="s">
        <v>4252</v>
      </c>
      <c r="B2060" s="39"/>
      <c r="C2060" s="38" t="s">
        <v>4253</v>
      </c>
      <c r="D2060" s="38" t="s">
        <v>169</v>
      </c>
      <c r="E2060" s="40">
        <v>467.75</v>
      </c>
      <c r="F2060" s="41">
        <v>31</v>
      </c>
      <c r="G2060" s="41">
        <v>498.75</v>
      </c>
    </row>
    <row r="2061" spans="1:7" s="42" customFormat="1" ht="15.9" customHeight="1" x14ac:dyDescent="0.25">
      <c r="A2061" s="32" t="s">
        <v>4254</v>
      </c>
      <c r="B2061" s="33" t="s">
        <v>4255</v>
      </c>
      <c r="C2061" s="34"/>
      <c r="D2061" s="43"/>
      <c r="E2061" s="44"/>
      <c r="F2061" s="44"/>
      <c r="G2061" s="45"/>
    </row>
    <row r="2062" spans="1:7" s="42" customFormat="1" ht="26.4" x14ac:dyDescent="0.25">
      <c r="A2062" s="38" t="s">
        <v>4256</v>
      </c>
      <c r="B2062" s="39"/>
      <c r="C2062" s="38" t="s">
        <v>4257</v>
      </c>
      <c r="D2062" s="38" t="s">
        <v>169</v>
      </c>
      <c r="E2062" s="40">
        <v>1454.43</v>
      </c>
      <c r="F2062" s="41">
        <v>188.85</v>
      </c>
      <c r="G2062" s="41">
        <v>1643.28</v>
      </c>
    </row>
    <row r="2063" spans="1:7" s="42" customFormat="1" ht="26.4" x14ac:dyDescent="0.25">
      <c r="A2063" s="38" t="s">
        <v>4258</v>
      </c>
      <c r="B2063" s="39"/>
      <c r="C2063" s="38" t="s">
        <v>4259</v>
      </c>
      <c r="D2063" s="38" t="s">
        <v>169</v>
      </c>
      <c r="E2063" s="40">
        <v>1196.2</v>
      </c>
      <c r="F2063" s="41">
        <v>188.85</v>
      </c>
      <c r="G2063" s="41">
        <v>1385.05</v>
      </c>
    </row>
    <row r="2064" spans="1:7" s="42" customFormat="1" ht="26.4" x14ac:dyDescent="0.25">
      <c r="A2064" s="38" t="s">
        <v>4260</v>
      </c>
      <c r="B2064" s="39"/>
      <c r="C2064" s="38" t="s">
        <v>4261</v>
      </c>
      <c r="D2064" s="38" t="s">
        <v>169</v>
      </c>
      <c r="E2064" s="40">
        <v>228.43</v>
      </c>
      <c r="F2064" s="41">
        <v>69.680000000000007</v>
      </c>
      <c r="G2064" s="41">
        <v>298.11</v>
      </c>
    </row>
    <row r="2065" spans="1:7" s="42" customFormat="1" ht="26.4" x14ac:dyDescent="0.25">
      <c r="A2065" s="38" t="s">
        <v>4262</v>
      </c>
      <c r="B2065" s="39"/>
      <c r="C2065" s="38" t="s">
        <v>4263</v>
      </c>
      <c r="D2065" s="38" t="s">
        <v>169</v>
      </c>
      <c r="E2065" s="40">
        <v>332.33</v>
      </c>
      <c r="F2065" s="41">
        <v>69.680000000000007</v>
      </c>
      <c r="G2065" s="41">
        <v>402.01</v>
      </c>
    </row>
    <row r="2066" spans="1:7" s="42" customFormat="1" ht="26.4" x14ac:dyDescent="0.25">
      <c r="A2066" s="38" t="s">
        <v>4264</v>
      </c>
      <c r="B2066" s="39"/>
      <c r="C2066" s="38" t="s">
        <v>4265</v>
      </c>
      <c r="D2066" s="38" t="s">
        <v>169</v>
      </c>
      <c r="E2066" s="40">
        <v>264.93</v>
      </c>
      <c r="F2066" s="41">
        <v>69.680000000000007</v>
      </c>
      <c r="G2066" s="41">
        <v>334.61</v>
      </c>
    </row>
    <row r="2067" spans="1:7" s="42" customFormat="1" ht="26.4" x14ac:dyDescent="0.25">
      <c r="A2067" s="38" t="s">
        <v>4266</v>
      </c>
      <c r="B2067" s="39"/>
      <c r="C2067" s="38" t="s">
        <v>4267</v>
      </c>
      <c r="D2067" s="38" t="s">
        <v>169</v>
      </c>
      <c r="E2067" s="40">
        <v>945.4</v>
      </c>
      <c r="F2067" s="41">
        <v>188.85</v>
      </c>
      <c r="G2067" s="41">
        <v>1134.25</v>
      </c>
    </row>
    <row r="2068" spans="1:7" s="42" customFormat="1" ht="26.4" x14ac:dyDescent="0.25">
      <c r="A2068" s="38" t="s">
        <v>4268</v>
      </c>
      <c r="B2068" s="39"/>
      <c r="C2068" s="38" t="s">
        <v>4269</v>
      </c>
      <c r="D2068" s="38" t="s">
        <v>169</v>
      </c>
      <c r="E2068" s="40">
        <v>1110.25</v>
      </c>
      <c r="F2068" s="41">
        <v>188.85</v>
      </c>
      <c r="G2068" s="41">
        <v>1299.0999999999999</v>
      </c>
    </row>
    <row r="2069" spans="1:7" s="42" customFormat="1" ht="15.9" customHeight="1" x14ac:dyDescent="0.25">
      <c r="A2069" s="32" t="s">
        <v>4270</v>
      </c>
      <c r="B2069" s="33" t="s">
        <v>4271</v>
      </c>
      <c r="C2069" s="34"/>
      <c r="D2069" s="43"/>
      <c r="E2069" s="44"/>
      <c r="F2069" s="44"/>
      <c r="G2069" s="45"/>
    </row>
    <row r="2070" spans="1:7" s="42" customFormat="1" ht="26.4" x14ac:dyDescent="0.25">
      <c r="A2070" s="38" t="s">
        <v>4272</v>
      </c>
      <c r="B2070" s="39"/>
      <c r="C2070" s="38" t="s">
        <v>4273</v>
      </c>
      <c r="D2070" s="38" t="s">
        <v>4274</v>
      </c>
      <c r="E2070" s="40">
        <v>207.44</v>
      </c>
      <c r="F2070" s="41">
        <v>0.48</v>
      </c>
      <c r="G2070" s="41">
        <v>207.92</v>
      </c>
    </row>
    <row r="2071" spans="1:7" s="42" customFormat="1" ht="15.9" customHeight="1" x14ac:dyDescent="0.25">
      <c r="A2071" s="32" t="s">
        <v>4275</v>
      </c>
      <c r="B2071" s="33" t="s">
        <v>4276</v>
      </c>
      <c r="C2071" s="34"/>
      <c r="D2071" s="43"/>
      <c r="E2071" s="44"/>
      <c r="F2071" s="44"/>
      <c r="G2071" s="45"/>
    </row>
    <row r="2072" spans="1:7" s="42" customFormat="1" ht="26.4" x14ac:dyDescent="0.25">
      <c r="A2072" s="38" t="s">
        <v>4277</v>
      </c>
      <c r="B2072" s="39"/>
      <c r="C2072" s="38" t="s">
        <v>4278</v>
      </c>
      <c r="D2072" s="38" t="s">
        <v>169</v>
      </c>
      <c r="E2072" s="40">
        <v>139.99</v>
      </c>
      <c r="F2072" s="41">
        <v>9.69</v>
      </c>
      <c r="G2072" s="41">
        <v>149.68</v>
      </c>
    </row>
    <row r="2073" spans="1:7" s="42" customFormat="1" ht="26.4" x14ac:dyDescent="0.25">
      <c r="A2073" s="38" t="s">
        <v>4279</v>
      </c>
      <c r="B2073" s="39"/>
      <c r="C2073" s="38" t="s">
        <v>4280</v>
      </c>
      <c r="D2073" s="38" t="s">
        <v>169</v>
      </c>
      <c r="E2073" s="40">
        <v>144.29</v>
      </c>
      <c r="F2073" s="41">
        <v>9.69</v>
      </c>
      <c r="G2073" s="41">
        <v>153.97999999999999</v>
      </c>
    </row>
    <row r="2074" spans="1:7" s="42" customFormat="1" ht="26.4" x14ac:dyDescent="0.25">
      <c r="A2074" s="38" t="s">
        <v>4281</v>
      </c>
      <c r="B2074" s="39"/>
      <c r="C2074" s="38" t="s">
        <v>4282</v>
      </c>
      <c r="D2074" s="38" t="s">
        <v>169</v>
      </c>
      <c r="E2074" s="40">
        <v>172.77</v>
      </c>
      <c r="F2074" s="41">
        <v>9.69</v>
      </c>
      <c r="G2074" s="41">
        <v>182.46</v>
      </c>
    </row>
    <row r="2075" spans="1:7" s="42" customFormat="1" ht="26.4" x14ac:dyDescent="0.25">
      <c r="A2075" s="38" t="s">
        <v>4283</v>
      </c>
      <c r="B2075" s="39"/>
      <c r="C2075" s="38" t="s">
        <v>4284</v>
      </c>
      <c r="D2075" s="38" t="s">
        <v>169</v>
      </c>
      <c r="E2075" s="40">
        <v>177.98</v>
      </c>
      <c r="F2075" s="41">
        <v>9.69</v>
      </c>
      <c r="G2075" s="41">
        <v>187.67</v>
      </c>
    </row>
    <row r="2076" spans="1:7" s="42" customFormat="1" ht="26.4" x14ac:dyDescent="0.25">
      <c r="A2076" s="38" t="s">
        <v>4285</v>
      </c>
      <c r="B2076" s="39"/>
      <c r="C2076" s="38" t="s">
        <v>4286</v>
      </c>
      <c r="D2076" s="38" t="s">
        <v>169</v>
      </c>
      <c r="E2076" s="40">
        <v>217.64</v>
      </c>
      <c r="F2076" s="41">
        <v>9.69</v>
      </c>
      <c r="G2076" s="41">
        <v>227.33</v>
      </c>
    </row>
    <row r="2077" spans="1:7" s="42" customFormat="1" ht="26.4" x14ac:dyDescent="0.25">
      <c r="A2077" s="38" t="s">
        <v>4287</v>
      </c>
      <c r="B2077" s="39"/>
      <c r="C2077" s="38" t="s">
        <v>4288</v>
      </c>
      <c r="D2077" s="38" t="s">
        <v>169</v>
      </c>
      <c r="E2077" s="40">
        <v>318.92</v>
      </c>
      <c r="F2077" s="41">
        <v>9.69</v>
      </c>
      <c r="G2077" s="41">
        <v>328.61</v>
      </c>
    </row>
    <row r="2078" spans="1:7" s="42" customFormat="1" ht="26.4" x14ac:dyDescent="0.25">
      <c r="A2078" s="38" t="s">
        <v>4289</v>
      </c>
      <c r="B2078" s="39"/>
      <c r="C2078" s="38" t="s">
        <v>4290</v>
      </c>
      <c r="D2078" s="38" t="s">
        <v>169</v>
      </c>
      <c r="E2078" s="40">
        <v>342.79</v>
      </c>
      <c r="F2078" s="41">
        <v>9.69</v>
      </c>
      <c r="G2078" s="41">
        <v>352.48</v>
      </c>
    </row>
    <row r="2079" spans="1:7" s="42" customFormat="1" ht="26.4" x14ac:dyDescent="0.25">
      <c r="A2079" s="38" t="s">
        <v>4291</v>
      </c>
      <c r="B2079" s="39"/>
      <c r="C2079" s="38" t="s">
        <v>4292</v>
      </c>
      <c r="D2079" s="38" t="s">
        <v>169</v>
      </c>
      <c r="E2079" s="40">
        <v>817.64</v>
      </c>
      <c r="F2079" s="41">
        <v>9.69</v>
      </c>
      <c r="G2079" s="41">
        <v>827.33</v>
      </c>
    </row>
    <row r="2080" spans="1:7" s="42" customFormat="1" ht="26.4" x14ac:dyDescent="0.25">
      <c r="A2080" s="38" t="s">
        <v>4293</v>
      </c>
      <c r="B2080" s="39"/>
      <c r="C2080" s="38" t="s">
        <v>4294</v>
      </c>
      <c r="D2080" s="38" t="s">
        <v>169</v>
      </c>
      <c r="E2080" s="40">
        <v>211.59</v>
      </c>
      <c r="F2080" s="41">
        <v>9.69</v>
      </c>
      <c r="G2080" s="41">
        <v>221.28</v>
      </c>
    </row>
    <row r="2081" spans="1:7" s="42" customFormat="1" ht="15.9" customHeight="1" x14ac:dyDescent="0.25">
      <c r="A2081" s="32" t="s">
        <v>4295</v>
      </c>
      <c r="B2081" s="33" t="s">
        <v>4296</v>
      </c>
      <c r="C2081" s="34"/>
      <c r="D2081" s="43"/>
      <c r="E2081" s="44"/>
      <c r="F2081" s="44"/>
      <c r="G2081" s="45"/>
    </row>
    <row r="2082" spans="1:7" s="42" customFormat="1" ht="26.4" x14ac:dyDescent="0.25">
      <c r="A2082" s="38" t="s">
        <v>4297</v>
      </c>
      <c r="B2082" s="39"/>
      <c r="C2082" s="38" t="s">
        <v>4298</v>
      </c>
      <c r="D2082" s="38" t="s">
        <v>169</v>
      </c>
      <c r="E2082" s="40">
        <v>1823.82</v>
      </c>
      <c r="F2082" s="41">
        <v>58.77</v>
      </c>
      <c r="G2082" s="41">
        <v>1882.59</v>
      </c>
    </row>
    <row r="2083" spans="1:7" s="42" customFormat="1" ht="26.4" x14ac:dyDescent="0.25">
      <c r="A2083" s="38" t="s">
        <v>4299</v>
      </c>
      <c r="B2083" s="39"/>
      <c r="C2083" s="38" t="s">
        <v>4300</v>
      </c>
      <c r="D2083" s="38" t="s">
        <v>169</v>
      </c>
      <c r="E2083" s="40">
        <v>2505.21</v>
      </c>
      <c r="F2083" s="41">
        <v>58.77</v>
      </c>
      <c r="G2083" s="41">
        <v>2563.98</v>
      </c>
    </row>
    <row r="2084" spans="1:7" s="42" customFormat="1" ht="26.4" x14ac:dyDescent="0.25">
      <c r="A2084" s="38" t="s">
        <v>4301</v>
      </c>
      <c r="B2084" s="39"/>
      <c r="C2084" s="38" t="s">
        <v>4302</v>
      </c>
      <c r="D2084" s="38" t="s">
        <v>169</v>
      </c>
      <c r="E2084" s="40">
        <v>1295.6400000000001</v>
      </c>
      <c r="F2084" s="41">
        <v>58.77</v>
      </c>
      <c r="G2084" s="41">
        <v>1354.41</v>
      </c>
    </row>
    <row r="2085" spans="1:7" s="42" customFormat="1" ht="15.9" customHeight="1" x14ac:dyDescent="0.25">
      <c r="A2085" s="32" t="s">
        <v>4303</v>
      </c>
      <c r="B2085" s="33" t="s">
        <v>4304</v>
      </c>
      <c r="C2085" s="34"/>
      <c r="D2085" s="43"/>
      <c r="E2085" s="44"/>
      <c r="F2085" s="44"/>
      <c r="G2085" s="45"/>
    </row>
    <row r="2086" spans="1:7" s="42" customFormat="1" ht="13.2" x14ac:dyDescent="0.25">
      <c r="A2086" s="38" t="s">
        <v>4305</v>
      </c>
      <c r="B2086" s="39"/>
      <c r="C2086" s="38" t="s">
        <v>4306</v>
      </c>
      <c r="D2086" s="38" t="s">
        <v>169</v>
      </c>
      <c r="E2086" s="40">
        <v>203.76</v>
      </c>
      <c r="F2086" s="41">
        <v>58.77</v>
      </c>
      <c r="G2086" s="41">
        <v>262.52999999999997</v>
      </c>
    </row>
    <row r="2087" spans="1:7" s="42" customFormat="1" ht="26.4" x14ac:dyDescent="0.25">
      <c r="A2087" s="38" t="s">
        <v>4307</v>
      </c>
      <c r="B2087" s="39"/>
      <c r="C2087" s="38" t="s">
        <v>4308</v>
      </c>
      <c r="D2087" s="38" t="s">
        <v>169</v>
      </c>
      <c r="E2087" s="40">
        <v>196.14</v>
      </c>
      <c r="F2087" s="41">
        <v>58.77</v>
      </c>
      <c r="G2087" s="41">
        <v>254.91</v>
      </c>
    </row>
    <row r="2088" spans="1:7" s="42" customFormat="1" ht="26.4" x14ac:dyDescent="0.25">
      <c r="A2088" s="38" t="s">
        <v>4309</v>
      </c>
      <c r="B2088" s="39"/>
      <c r="C2088" s="38" t="s">
        <v>4310</v>
      </c>
      <c r="D2088" s="38" t="s">
        <v>169</v>
      </c>
      <c r="E2088" s="40">
        <v>428.64</v>
      </c>
      <c r="F2088" s="41">
        <v>58.77</v>
      </c>
      <c r="G2088" s="41">
        <v>487.41</v>
      </c>
    </row>
    <row r="2089" spans="1:7" s="42" customFormat="1" ht="26.4" x14ac:dyDescent="0.25">
      <c r="A2089" s="38" t="s">
        <v>4311</v>
      </c>
      <c r="B2089" s="39"/>
      <c r="C2089" s="38" t="s">
        <v>4312</v>
      </c>
      <c r="D2089" s="38" t="s">
        <v>169</v>
      </c>
      <c r="E2089" s="40">
        <v>90.51</v>
      </c>
      <c r="F2089" s="41">
        <v>58.77</v>
      </c>
      <c r="G2089" s="41">
        <v>149.28</v>
      </c>
    </row>
    <row r="2090" spans="1:7" s="42" customFormat="1" ht="26.4" x14ac:dyDescent="0.25">
      <c r="A2090" s="38" t="s">
        <v>4313</v>
      </c>
      <c r="B2090" s="39"/>
      <c r="C2090" s="38" t="s">
        <v>4314</v>
      </c>
      <c r="D2090" s="38" t="s">
        <v>169</v>
      </c>
      <c r="E2090" s="40">
        <v>798.96</v>
      </c>
      <c r="F2090" s="41">
        <v>58.77</v>
      </c>
      <c r="G2090" s="41">
        <v>857.73</v>
      </c>
    </row>
    <row r="2091" spans="1:7" s="42" customFormat="1" ht="15.9" customHeight="1" x14ac:dyDescent="0.25">
      <c r="A2091" s="32" t="s">
        <v>4315</v>
      </c>
      <c r="B2091" s="33" t="s">
        <v>4316</v>
      </c>
      <c r="C2091" s="34"/>
      <c r="D2091" s="43"/>
      <c r="E2091" s="44"/>
      <c r="F2091" s="44"/>
      <c r="G2091" s="45"/>
    </row>
    <row r="2092" spans="1:7" s="42" customFormat="1" ht="13.2" x14ac:dyDescent="0.25">
      <c r="A2092" s="38" t="s">
        <v>4317</v>
      </c>
      <c r="B2092" s="39"/>
      <c r="C2092" s="38" t="s">
        <v>4318</v>
      </c>
      <c r="D2092" s="38" t="s">
        <v>169</v>
      </c>
      <c r="E2092" s="40">
        <v>17.010000000000002</v>
      </c>
      <c r="F2092" s="41">
        <v>5.8</v>
      </c>
      <c r="G2092" s="41">
        <v>22.81</v>
      </c>
    </row>
    <row r="2093" spans="1:7" s="42" customFormat="1" ht="13.2" x14ac:dyDescent="0.25">
      <c r="A2093" s="38" t="s">
        <v>4319</v>
      </c>
      <c r="B2093" s="39"/>
      <c r="C2093" s="38" t="s">
        <v>4320</v>
      </c>
      <c r="D2093" s="38" t="s">
        <v>169</v>
      </c>
      <c r="E2093" s="40">
        <v>22.11</v>
      </c>
      <c r="F2093" s="41">
        <v>1.93</v>
      </c>
      <c r="G2093" s="41">
        <v>24.04</v>
      </c>
    </row>
    <row r="2094" spans="1:7" s="42" customFormat="1" ht="13.2" x14ac:dyDescent="0.25">
      <c r="A2094" s="38" t="s">
        <v>4321</v>
      </c>
      <c r="B2094" s="39"/>
      <c r="C2094" s="38" t="s">
        <v>4322</v>
      </c>
      <c r="D2094" s="38" t="s">
        <v>169</v>
      </c>
      <c r="E2094" s="40">
        <v>13.77</v>
      </c>
      <c r="F2094" s="41">
        <v>5.8</v>
      </c>
      <c r="G2094" s="41">
        <v>19.57</v>
      </c>
    </row>
    <row r="2095" spans="1:7" s="42" customFormat="1" ht="26.4" x14ac:dyDescent="0.25">
      <c r="A2095" s="38" t="s">
        <v>4323</v>
      </c>
      <c r="B2095" s="39"/>
      <c r="C2095" s="38" t="s">
        <v>4324</v>
      </c>
      <c r="D2095" s="38" t="s">
        <v>169</v>
      </c>
      <c r="E2095" s="40">
        <v>0</v>
      </c>
      <c r="F2095" s="41">
        <v>19.39</v>
      </c>
      <c r="G2095" s="41">
        <v>19.39</v>
      </c>
    </row>
    <row r="2096" spans="1:7" s="42" customFormat="1" ht="26.4" x14ac:dyDescent="0.25">
      <c r="A2096" s="38" t="s">
        <v>4325</v>
      </c>
      <c r="B2096" s="39"/>
      <c r="C2096" s="38" t="s">
        <v>4326</v>
      </c>
      <c r="D2096" s="38" t="s">
        <v>7</v>
      </c>
      <c r="E2096" s="40">
        <v>0</v>
      </c>
      <c r="F2096" s="41">
        <v>27.27</v>
      </c>
      <c r="G2096" s="41">
        <v>27.27</v>
      </c>
    </row>
    <row r="2097" spans="1:7" s="42" customFormat="1" ht="26.4" x14ac:dyDescent="0.25">
      <c r="A2097" s="38" t="s">
        <v>4327</v>
      </c>
      <c r="B2097" s="39"/>
      <c r="C2097" s="38" t="s">
        <v>4328</v>
      </c>
      <c r="D2097" s="38" t="s">
        <v>7</v>
      </c>
      <c r="E2097" s="40">
        <v>0</v>
      </c>
      <c r="F2097" s="41">
        <v>54.53</v>
      </c>
      <c r="G2097" s="41">
        <v>54.53</v>
      </c>
    </row>
    <row r="2098" spans="1:7" s="42" customFormat="1" ht="26.4" x14ac:dyDescent="0.25">
      <c r="A2098" s="38" t="s">
        <v>4329</v>
      </c>
      <c r="B2098" s="39"/>
      <c r="C2098" s="38" t="s">
        <v>4330</v>
      </c>
      <c r="D2098" s="38" t="s">
        <v>169</v>
      </c>
      <c r="E2098" s="40">
        <v>499.55</v>
      </c>
      <c r="F2098" s="41">
        <v>1.58</v>
      </c>
      <c r="G2098" s="41">
        <v>501.13</v>
      </c>
    </row>
    <row r="2099" spans="1:7" s="42" customFormat="1" ht="13.2" x14ac:dyDescent="0.25">
      <c r="A2099" s="38" t="s">
        <v>4331</v>
      </c>
      <c r="B2099" s="39"/>
      <c r="C2099" s="38" t="s">
        <v>4332</v>
      </c>
      <c r="D2099" s="38" t="s">
        <v>169</v>
      </c>
      <c r="E2099" s="40">
        <v>101.5</v>
      </c>
      <c r="F2099" s="41">
        <v>3.94</v>
      </c>
      <c r="G2099" s="41">
        <v>105.44</v>
      </c>
    </row>
    <row r="2100" spans="1:7" s="42" customFormat="1" ht="26.4" x14ac:dyDescent="0.25">
      <c r="A2100" s="38" t="s">
        <v>4333</v>
      </c>
      <c r="B2100" s="39"/>
      <c r="C2100" s="38" t="s">
        <v>4334</v>
      </c>
      <c r="D2100" s="38" t="s">
        <v>7</v>
      </c>
      <c r="E2100" s="40">
        <v>402.91</v>
      </c>
      <c r="F2100" s="41">
        <v>27.27</v>
      </c>
      <c r="G2100" s="41">
        <v>430.18</v>
      </c>
    </row>
    <row r="2101" spans="1:7" s="42" customFormat="1" ht="39.6" x14ac:dyDescent="0.25">
      <c r="A2101" s="38" t="s">
        <v>4335</v>
      </c>
      <c r="B2101" s="39"/>
      <c r="C2101" s="38" t="s">
        <v>4336</v>
      </c>
      <c r="D2101" s="38" t="s">
        <v>169</v>
      </c>
      <c r="E2101" s="40">
        <v>4617.8999999999996</v>
      </c>
      <c r="F2101" s="41">
        <v>43.62</v>
      </c>
      <c r="G2101" s="41">
        <v>4661.5200000000004</v>
      </c>
    </row>
    <row r="2102" spans="1:7" s="42" customFormat="1" ht="26.4" x14ac:dyDescent="0.25">
      <c r="A2102" s="38" t="s">
        <v>4337</v>
      </c>
      <c r="B2102" s="39"/>
      <c r="C2102" s="38" t="s">
        <v>4338</v>
      </c>
      <c r="D2102" s="38" t="s">
        <v>169</v>
      </c>
      <c r="E2102" s="40">
        <v>10151.94</v>
      </c>
      <c r="F2102" s="41">
        <v>43.62</v>
      </c>
      <c r="G2102" s="41">
        <v>10195.56</v>
      </c>
    </row>
    <row r="2103" spans="1:7" s="42" customFormat="1" ht="26.4" x14ac:dyDescent="0.25">
      <c r="A2103" s="38" t="s">
        <v>4339</v>
      </c>
      <c r="B2103" s="39"/>
      <c r="C2103" s="38" t="s">
        <v>4340</v>
      </c>
      <c r="D2103" s="38" t="s">
        <v>169</v>
      </c>
      <c r="E2103" s="40">
        <v>18699.919999999998</v>
      </c>
      <c r="F2103" s="41">
        <v>43.62</v>
      </c>
      <c r="G2103" s="41">
        <v>18743.54</v>
      </c>
    </row>
    <row r="2104" spans="1:7" s="42" customFormat="1" ht="26.4" x14ac:dyDescent="0.25">
      <c r="A2104" s="38" t="s">
        <v>4341</v>
      </c>
      <c r="B2104" s="39"/>
      <c r="C2104" s="38" t="s">
        <v>4342</v>
      </c>
      <c r="D2104" s="38" t="s">
        <v>169</v>
      </c>
      <c r="E2104" s="40">
        <v>354.41</v>
      </c>
      <c r="F2104" s="41">
        <v>19.39</v>
      </c>
      <c r="G2104" s="41">
        <v>373.8</v>
      </c>
    </row>
    <row r="2105" spans="1:7" s="42" customFormat="1" ht="15.9" customHeight="1" x14ac:dyDescent="0.25">
      <c r="A2105" s="32" t="s">
        <v>4343</v>
      </c>
      <c r="B2105" s="33" t="s">
        <v>4344</v>
      </c>
      <c r="C2105" s="34"/>
      <c r="D2105" s="43"/>
      <c r="E2105" s="44"/>
      <c r="F2105" s="44"/>
      <c r="G2105" s="45"/>
    </row>
    <row r="2106" spans="1:7" s="42" customFormat="1" ht="26.4" x14ac:dyDescent="0.25">
      <c r="A2106" s="38" t="s">
        <v>4345</v>
      </c>
      <c r="B2106" s="39"/>
      <c r="C2106" s="38" t="s">
        <v>4346</v>
      </c>
      <c r="D2106" s="38" t="s">
        <v>169</v>
      </c>
      <c r="E2106" s="40">
        <v>690.75</v>
      </c>
      <c r="F2106" s="41">
        <v>19.39</v>
      </c>
      <c r="G2106" s="41">
        <v>710.14</v>
      </c>
    </row>
    <row r="2107" spans="1:7" s="42" customFormat="1" ht="15.9" customHeight="1" x14ac:dyDescent="0.25">
      <c r="A2107" s="32" t="s">
        <v>4347</v>
      </c>
      <c r="B2107" s="33" t="s">
        <v>4348</v>
      </c>
      <c r="C2107" s="34"/>
      <c r="D2107" s="43"/>
      <c r="E2107" s="44"/>
      <c r="F2107" s="44"/>
      <c r="G2107" s="45"/>
    </row>
    <row r="2108" spans="1:7" s="42" customFormat="1" ht="26.4" x14ac:dyDescent="0.25">
      <c r="A2108" s="38" t="s">
        <v>4349</v>
      </c>
      <c r="B2108" s="39"/>
      <c r="C2108" s="38" t="s">
        <v>4350</v>
      </c>
      <c r="D2108" s="38" t="s">
        <v>169</v>
      </c>
      <c r="E2108" s="40">
        <v>270.83</v>
      </c>
      <c r="F2108" s="41">
        <v>58.77</v>
      </c>
      <c r="G2108" s="41">
        <v>329.6</v>
      </c>
    </row>
    <row r="2109" spans="1:7" s="42" customFormat="1" ht="15.9" customHeight="1" x14ac:dyDescent="0.25">
      <c r="A2109" s="32" t="s">
        <v>4351</v>
      </c>
      <c r="B2109" s="33" t="s">
        <v>4352</v>
      </c>
      <c r="C2109" s="34"/>
      <c r="D2109" s="43"/>
      <c r="E2109" s="44"/>
      <c r="F2109" s="44"/>
      <c r="G2109" s="45"/>
    </row>
    <row r="2110" spans="1:7" s="42" customFormat="1" ht="26.4" x14ac:dyDescent="0.25">
      <c r="A2110" s="38" t="s">
        <v>4353</v>
      </c>
      <c r="B2110" s="39"/>
      <c r="C2110" s="38" t="s">
        <v>4354</v>
      </c>
      <c r="D2110" s="38" t="s">
        <v>169</v>
      </c>
      <c r="E2110" s="40">
        <v>38.4</v>
      </c>
      <c r="F2110" s="41">
        <v>22.09</v>
      </c>
      <c r="G2110" s="41">
        <v>60.49</v>
      </c>
    </row>
    <row r="2111" spans="1:7" s="42" customFormat="1" ht="26.4" x14ac:dyDescent="0.25">
      <c r="A2111" s="38" t="s">
        <v>4355</v>
      </c>
      <c r="B2111" s="39"/>
      <c r="C2111" s="38" t="s">
        <v>4356</v>
      </c>
      <c r="D2111" s="38" t="s">
        <v>169</v>
      </c>
      <c r="E2111" s="40">
        <v>101.33</v>
      </c>
      <c r="F2111" s="41">
        <v>22.09</v>
      </c>
      <c r="G2111" s="41">
        <v>123.42</v>
      </c>
    </row>
    <row r="2112" spans="1:7" ht="26.4" x14ac:dyDescent="0.3">
      <c r="A2112" s="38" t="s">
        <v>4357</v>
      </c>
      <c r="B2112" s="39"/>
      <c r="C2112" s="38" t="s">
        <v>4358</v>
      </c>
      <c r="D2112" s="38" t="s">
        <v>169</v>
      </c>
      <c r="E2112" s="40">
        <v>156.47999999999999</v>
      </c>
      <c r="F2112" s="41">
        <v>22.09</v>
      </c>
      <c r="G2112" s="41">
        <v>178.57</v>
      </c>
    </row>
    <row r="2113" spans="1:7" s="42" customFormat="1" ht="52.8" x14ac:dyDescent="0.25">
      <c r="A2113" s="38" t="s">
        <v>4359</v>
      </c>
      <c r="B2113" s="39"/>
      <c r="C2113" s="38" t="s">
        <v>4360</v>
      </c>
      <c r="D2113" s="38" t="s">
        <v>169</v>
      </c>
      <c r="E2113" s="40">
        <v>579.75</v>
      </c>
      <c r="F2113" s="41">
        <v>24.5</v>
      </c>
      <c r="G2113" s="41">
        <v>604.25</v>
      </c>
    </row>
    <row r="2114" spans="1:7" s="42" customFormat="1" ht="39.6" x14ac:dyDescent="0.25">
      <c r="A2114" s="38" t="s">
        <v>4361</v>
      </c>
      <c r="B2114" s="39"/>
      <c r="C2114" s="38" t="s">
        <v>4362</v>
      </c>
      <c r="D2114" s="38" t="s">
        <v>169</v>
      </c>
      <c r="E2114" s="40">
        <v>7020.32</v>
      </c>
      <c r="F2114" s="41">
        <v>24.5</v>
      </c>
      <c r="G2114" s="41">
        <v>7044.82</v>
      </c>
    </row>
    <row r="2115" spans="1:7" s="42" customFormat="1" ht="52.8" x14ac:dyDescent="0.25">
      <c r="A2115" s="38" t="s">
        <v>4363</v>
      </c>
      <c r="B2115" s="39"/>
      <c r="C2115" s="38" t="s">
        <v>4364</v>
      </c>
      <c r="D2115" s="38" t="s">
        <v>169</v>
      </c>
      <c r="E2115" s="40">
        <v>2499.12</v>
      </c>
      <c r="F2115" s="41">
        <v>24.5</v>
      </c>
      <c r="G2115" s="41">
        <v>2523.62</v>
      </c>
    </row>
    <row r="2116" spans="1:7" s="42" customFormat="1" ht="52.8" x14ac:dyDescent="0.25">
      <c r="A2116" s="38" t="s">
        <v>4365</v>
      </c>
      <c r="B2116" s="39"/>
      <c r="C2116" s="38" t="s">
        <v>4366</v>
      </c>
      <c r="D2116" s="38" t="s">
        <v>169</v>
      </c>
      <c r="E2116" s="40">
        <v>856.25</v>
      </c>
      <c r="F2116" s="41">
        <v>24.5</v>
      </c>
      <c r="G2116" s="41">
        <v>880.75</v>
      </c>
    </row>
    <row r="2117" spans="1:7" s="42" customFormat="1" ht="15.9" customHeight="1" x14ac:dyDescent="0.25">
      <c r="A2117" s="32" t="s">
        <v>4367</v>
      </c>
      <c r="B2117" s="33" t="s">
        <v>4368</v>
      </c>
      <c r="C2117" s="34"/>
      <c r="D2117" s="43"/>
      <c r="E2117" s="44"/>
      <c r="F2117" s="44"/>
      <c r="G2117" s="45"/>
    </row>
    <row r="2118" spans="1:7" s="42" customFormat="1" ht="39.6" x14ac:dyDescent="0.25">
      <c r="A2118" s="38" t="s">
        <v>4369</v>
      </c>
      <c r="B2118" s="39"/>
      <c r="C2118" s="38" t="s">
        <v>4370</v>
      </c>
      <c r="D2118" s="38" t="s">
        <v>169</v>
      </c>
      <c r="E2118" s="40">
        <v>296.20999999999998</v>
      </c>
      <c r="F2118" s="41">
        <v>64.02</v>
      </c>
      <c r="G2118" s="41">
        <v>360.23</v>
      </c>
    </row>
    <row r="2119" spans="1:7" s="42" customFormat="1" ht="39.6" x14ac:dyDescent="0.25">
      <c r="A2119" s="38" t="s">
        <v>4371</v>
      </c>
      <c r="B2119" s="39"/>
      <c r="C2119" s="38" t="s">
        <v>4372</v>
      </c>
      <c r="D2119" s="38" t="s">
        <v>169</v>
      </c>
      <c r="E2119" s="40">
        <v>360.23</v>
      </c>
      <c r="F2119" s="41">
        <v>64.02</v>
      </c>
      <c r="G2119" s="41">
        <v>424.25</v>
      </c>
    </row>
    <row r="2120" spans="1:7" ht="39.6" x14ac:dyDescent="0.3">
      <c r="A2120" s="38" t="s">
        <v>4373</v>
      </c>
      <c r="B2120" s="39"/>
      <c r="C2120" s="38" t="s">
        <v>4374</v>
      </c>
      <c r="D2120" s="38" t="s">
        <v>169</v>
      </c>
      <c r="E2120" s="40">
        <v>440.11</v>
      </c>
      <c r="F2120" s="41">
        <v>64.02</v>
      </c>
      <c r="G2120" s="41">
        <v>504.13</v>
      </c>
    </row>
    <row r="2121" spans="1:7" s="42" customFormat="1" ht="52.8" x14ac:dyDescent="0.25">
      <c r="A2121" s="38" t="s">
        <v>4375</v>
      </c>
      <c r="B2121" s="39"/>
      <c r="C2121" s="38" t="s">
        <v>4376</v>
      </c>
      <c r="D2121" s="38" t="s">
        <v>169</v>
      </c>
      <c r="E2121" s="40">
        <v>269.42</v>
      </c>
      <c r="F2121" s="41">
        <v>64.02</v>
      </c>
      <c r="G2121" s="41">
        <v>333.44</v>
      </c>
    </row>
    <row r="2122" spans="1:7" s="42" customFormat="1" ht="39.6" x14ac:dyDescent="0.25">
      <c r="A2122" s="38" t="s">
        <v>4377</v>
      </c>
      <c r="B2122" s="39"/>
      <c r="C2122" s="38" t="s">
        <v>4378</v>
      </c>
      <c r="D2122" s="38" t="s">
        <v>169</v>
      </c>
      <c r="E2122" s="40">
        <v>517.89</v>
      </c>
      <c r="F2122" s="41">
        <v>64.02</v>
      </c>
      <c r="G2122" s="41">
        <v>581.91</v>
      </c>
    </row>
    <row r="2123" spans="1:7" s="42" customFormat="1" ht="39.6" x14ac:dyDescent="0.25">
      <c r="A2123" s="38" t="s">
        <v>4379</v>
      </c>
      <c r="B2123" s="39"/>
      <c r="C2123" s="38" t="s">
        <v>4380</v>
      </c>
      <c r="D2123" s="38" t="s">
        <v>477</v>
      </c>
      <c r="E2123" s="40">
        <v>24806.29</v>
      </c>
      <c r="F2123" s="41">
        <v>89.28</v>
      </c>
      <c r="G2123" s="41">
        <v>24895.57</v>
      </c>
    </row>
    <row r="2124" spans="1:7" s="42" customFormat="1" ht="15.9" customHeight="1" x14ac:dyDescent="0.25">
      <c r="A2124" s="26" t="s">
        <v>4381</v>
      </c>
      <c r="B2124" s="27" t="s">
        <v>4382</v>
      </c>
      <c r="C2124" s="28"/>
      <c r="D2124" s="29"/>
      <c r="E2124" s="30"/>
      <c r="F2124" s="30"/>
      <c r="G2124" s="31"/>
    </row>
    <row r="2125" spans="1:7" s="42" customFormat="1" ht="15.9" customHeight="1" x14ac:dyDescent="0.25">
      <c r="A2125" s="32" t="s">
        <v>4383</v>
      </c>
      <c r="B2125" s="33" t="s">
        <v>4384</v>
      </c>
      <c r="C2125" s="34"/>
      <c r="D2125" s="43"/>
      <c r="E2125" s="44"/>
      <c r="F2125" s="44"/>
      <c r="G2125" s="45"/>
    </row>
    <row r="2126" spans="1:7" s="42" customFormat="1" ht="26.4" x14ac:dyDescent="0.25">
      <c r="A2126" s="38" t="s">
        <v>4385</v>
      </c>
      <c r="B2126" s="39"/>
      <c r="C2126" s="38" t="s">
        <v>4386</v>
      </c>
      <c r="D2126" s="38" t="s">
        <v>9</v>
      </c>
      <c r="E2126" s="40">
        <v>3.74</v>
      </c>
      <c r="F2126" s="41">
        <v>19.39</v>
      </c>
      <c r="G2126" s="41">
        <v>23.13</v>
      </c>
    </row>
    <row r="2127" spans="1:7" s="42" customFormat="1" ht="26.4" x14ac:dyDescent="0.25">
      <c r="A2127" s="38" t="s">
        <v>4387</v>
      </c>
      <c r="B2127" s="39"/>
      <c r="C2127" s="38" t="s">
        <v>4388</v>
      </c>
      <c r="D2127" s="38" t="s">
        <v>9</v>
      </c>
      <c r="E2127" s="40">
        <v>5.64</v>
      </c>
      <c r="F2127" s="41">
        <v>23.26</v>
      </c>
      <c r="G2127" s="41">
        <v>28.9</v>
      </c>
    </row>
    <row r="2128" spans="1:7" s="42" customFormat="1" ht="26.4" x14ac:dyDescent="0.25">
      <c r="A2128" s="38" t="s">
        <v>4389</v>
      </c>
      <c r="B2128" s="39"/>
      <c r="C2128" s="38" t="s">
        <v>4390</v>
      </c>
      <c r="D2128" s="38" t="s">
        <v>9</v>
      </c>
      <c r="E2128" s="40">
        <v>7.39</v>
      </c>
      <c r="F2128" s="41">
        <v>27.13</v>
      </c>
      <c r="G2128" s="41">
        <v>34.520000000000003</v>
      </c>
    </row>
    <row r="2129" spans="1:7" s="42" customFormat="1" ht="26.4" x14ac:dyDescent="0.25">
      <c r="A2129" s="38" t="s">
        <v>4391</v>
      </c>
      <c r="B2129" s="39"/>
      <c r="C2129" s="38" t="s">
        <v>4392</v>
      </c>
      <c r="D2129" s="38" t="s">
        <v>9</v>
      </c>
      <c r="E2129" s="40">
        <v>9.1999999999999993</v>
      </c>
      <c r="F2129" s="41">
        <v>31</v>
      </c>
      <c r="G2129" s="41">
        <v>40.200000000000003</v>
      </c>
    </row>
    <row r="2130" spans="1:7" s="42" customFormat="1" ht="26.4" x14ac:dyDescent="0.25">
      <c r="A2130" s="38" t="s">
        <v>4393</v>
      </c>
      <c r="B2130" s="39"/>
      <c r="C2130" s="38" t="s">
        <v>4394</v>
      </c>
      <c r="D2130" s="38" t="s">
        <v>9</v>
      </c>
      <c r="E2130" s="40">
        <v>12.06</v>
      </c>
      <c r="F2130" s="41">
        <v>34.880000000000003</v>
      </c>
      <c r="G2130" s="41">
        <v>46.94</v>
      </c>
    </row>
    <row r="2131" spans="1:7" s="42" customFormat="1" ht="26.4" x14ac:dyDescent="0.25">
      <c r="A2131" s="38" t="s">
        <v>4395</v>
      </c>
      <c r="B2131" s="39"/>
      <c r="C2131" s="38" t="s">
        <v>4396</v>
      </c>
      <c r="D2131" s="38" t="s">
        <v>9</v>
      </c>
      <c r="E2131" s="40">
        <v>20.77</v>
      </c>
      <c r="F2131" s="41">
        <v>38.76</v>
      </c>
      <c r="G2131" s="41">
        <v>59.53</v>
      </c>
    </row>
    <row r="2132" spans="1:7" s="42" customFormat="1" ht="26.4" x14ac:dyDescent="0.25">
      <c r="A2132" s="38" t="s">
        <v>4397</v>
      </c>
      <c r="B2132" s="39"/>
      <c r="C2132" s="38" t="s">
        <v>4398</v>
      </c>
      <c r="D2132" s="38" t="s">
        <v>9</v>
      </c>
      <c r="E2132" s="40">
        <v>27.78</v>
      </c>
      <c r="F2132" s="41">
        <v>42.64</v>
      </c>
      <c r="G2132" s="41">
        <v>70.42</v>
      </c>
    </row>
    <row r="2133" spans="1:7" s="42" customFormat="1" ht="26.4" x14ac:dyDescent="0.25">
      <c r="A2133" s="38" t="s">
        <v>4399</v>
      </c>
      <c r="B2133" s="39"/>
      <c r="C2133" s="38" t="s">
        <v>4400</v>
      </c>
      <c r="D2133" s="38" t="s">
        <v>9</v>
      </c>
      <c r="E2133" s="40">
        <v>42.57</v>
      </c>
      <c r="F2133" s="41">
        <v>50.39</v>
      </c>
      <c r="G2133" s="41">
        <v>92.96</v>
      </c>
    </row>
    <row r="2134" spans="1:7" s="42" customFormat="1" ht="15.9" customHeight="1" x14ac:dyDescent="0.25">
      <c r="A2134" s="32" t="s">
        <v>4401</v>
      </c>
      <c r="B2134" s="33" t="s">
        <v>4402</v>
      </c>
      <c r="C2134" s="34"/>
      <c r="D2134" s="43"/>
      <c r="E2134" s="44"/>
      <c r="F2134" s="44"/>
      <c r="G2134" s="45"/>
    </row>
    <row r="2135" spans="1:7" s="42" customFormat="1" ht="26.4" x14ac:dyDescent="0.25">
      <c r="A2135" s="38" t="s">
        <v>4403</v>
      </c>
      <c r="B2135" s="39"/>
      <c r="C2135" s="38" t="s">
        <v>4404</v>
      </c>
      <c r="D2135" s="38" t="s">
        <v>9</v>
      </c>
      <c r="E2135" s="40">
        <v>5.83</v>
      </c>
      <c r="F2135" s="41">
        <v>23.26</v>
      </c>
      <c r="G2135" s="41">
        <v>29.09</v>
      </c>
    </row>
    <row r="2136" spans="1:7" s="42" customFormat="1" ht="26.4" x14ac:dyDescent="0.25">
      <c r="A2136" s="38" t="s">
        <v>4405</v>
      </c>
      <c r="B2136" s="39"/>
      <c r="C2136" s="38" t="s">
        <v>4406</v>
      </c>
      <c r="D2136" s="38" t="s">
        <v>9</v>
      </c>
      <c r="E2136" s="40">
        <v>7.25</v>
      </c>
      <c r="F2136" s="41">
        <v>27.13</v>
      </c>
      <c r="G2136" s="41">
        <v>34.380000000000003</v>
      </c>
    </row>
    <row r="2137" spans="1:7" s="42" customFormat="1" ht="26.4" x14ac:dyDescent="0.25">
      <c r="A2137" s="38" t="s">
        <v>4407</v>
      </c>
      <c r="B2137" s="39"/>
      <c r="C2137" s="38" t="s">
        <v>4408</v>
      </c>
      <c r="D2137" s="38" t="s">
        <v>9</v>
      </c>
      <c r="E2137" s="40">
        <v>11.54</v>
      </c>
      <c r="F2137" s="41">
        <v>31</v>
      </c>
      <c r="G2137" s="41">
        <v>42.54</v>
      </c>
    </row>
    <row r="2138" spans="1:7" s="42" customFormat="1" ht="26.4" x14ac:dyDescent="0.25">
      <c r="A2138" s="38" t="s">
        <v>4409</v>
      </c>
      <c r="B2138" s="39"/>
      <c r="C2138" s="38" t="s">
        <v>4410</v>
      </c>
      <c r="D2138" s="38" t="s">
        <v>9</v>
      </c>
      <c r="E2138" s="40">
        <v>13.94</v>
      </c>
      <c r="F2138" s="41">
        <v>34.880000000000003</v>
      </c>
      <c r="G2138" s="41">
        <v>48.82</v>
      </c>
    </row>
    <row r="2139" spans="1:7" s="42" customFormat="1" ht="26.4" x14ac:dyDescent="0.25">
      <c r="A2139" s="38" t="s">
        <v>4411</v>
      </c>
      <c r="B2139" s="39"/>
      <c r="C2139" s="38" t="s">
        <v>4412</v>
      </c>
      <c r="D2139" s="38" t="s">
        <v>9</v>
      </c>
      <c r="E2139" s="40">
        <v>15.98</v>
      </c>
      <c r="F2139" s="41">
        <v>38.76</v>
      </c>
      <c r="G2139" s="41">
        <v>54.74</v>
      </c>
    </row>
    <row r="2140" spans="1:7" s="42" customFormat="1" ht="26.4" x14ac:dyDescent="0.25">
      <c r="A2140" s="38" t="s">
        <v>4413</v>
      </c>
      <c r="B2140" s="39"/>
      <c r="C2140" s="38" t="s">
        <v>4414</v>
      </c>
      <c r="D2140" s="38" t="s">
        <v>9</v>
      </c>
      <c r="E2140" s="40">
        <v>28.08</v>
      </c>
      <c r="F2140" s="41">
        <v>46.52</v>
      </c>
      <c r="G2140" s="41">
        <v>74.599999999999994</v>
      </c>
    </row>
    <row r="2141" spans="1:7" s="42" customFormat="1" ht="26.4" x14ac:dyDescent="0.25">
      <c r="A2141" s="38" t="s">
        <v>4415</v>
      </c>
      <c r="B2141" s="39"/>
      <c r="C2141" s="38" t="s">
        <v>4416</v>
      </c>
      <c r="D2141" s="38" t="s">
        <v>9</v>
      </c>
      <c r="E2141" s="40">
        <v>36.450000000000003</v>
      </c>
      <c r="F2141" s="41">
        <v>58.15</v>
      </c>
      <c r="G2141" s="41">
        <v>94.6</v>
      </c>
    </row>
    <row r="2142" spans="1:7" s="42" customFormat="1" ht="26.4" x14ac:dyDescent="0.25">
      <c r="A2142" s="38" t="s">
        <v>4417</v>
      </c>
      <c r="B2142" s="39"/>
      <c r="C2142" s="38" t="s">
        <v>4418</v>
      </c>
      <c r="D2142" s="38" t="s">
        <v>9</v>
      </c>
      <c r="E2142" s="40">
        <v>53.05</v>
      </c>
      <c r="F2142" s="41">
        <v>69.760000000000005</v>
      </c>
      <c r="G2142" s="41">
        <v>122.81</v>
      </c>
    </row>
    <row r="2143" spans="1:7" s="42" customFormat="1" ht="15.9" customHeight="1" x14ac:dyDescent="0.25">
      <c r="A2143" s="32" t="s">
        <v>4419</v>
      </c>
      <c r="B2143" s="33" t="s">
        <v>4420</v>
      </c>
      <c r="C2143" s="34"/>
      <c r="D2143" s="43"/>
      <c r="E2143" s="44"/>
      <c r="F2143" s="44"/>
      <c r="G2143" s="45"/>
    </row>
    <row r="2144" spans="1:7" s="42" customFormat="1" ht="26.4" x14ac:dyDescent="0.25">
      <c r="A2144" s="38" t="s">
        <v>4421</v>
      </c>
      <c r="B2144" s="39"/>
      <c r="C2144" s="38" t="s">
        <v>4422</v>
      </c>
      <c r="D2144" s="38" t="s">
        <v>9</v>
      </c>
      <c r="E2144" s="40">
        <v>9.65</v>
      </c>
      <c r="F2144" s="41">
        <v>23.26</v>
      </c>
      <c r="G2144" s="41">
        <v>32.909999999999997</v>
      </c>
    </row>
    <row r="2145" spans="1:7" s="42" customFormat="1" ht="26.4" x14ac:dyDescent="0.25">
      <c r="A2145" s="38" t="s">
        <v>4423</v>
      </c>
      <c r="B2145" s="39"/>
      <c r="C2145" s="38" t="s">
        <v>4424</v>
      </c>
      <c r="D2145" s="38" t="s">
        <v>9</v>
      </c>
      <c r="E2145" s="40">
        <v>12.25</v>
      </c>
      <c r="F2145" s="41">
        <v>27.13</v>
      </c>
      <c r="G2145" s="41">
        <v>39.380000000000003</v>
      </c>
    </row>
    <row r="2146" spans="1:7" s="42" customFormat="1" ht="26.4" x14ac:dyDescent="0.25">
      <c r="A2146" s="38" t="s">
        <v>4425</v>
      </c>
      <c r="B2146" s="39"/>
      <c r="C2146" s="38" t="s">
        <v>4426</v>
      </c>
      <c r="D2146" s="38" t="s">
        <v>9</v>
      </c>
      <c r="E2146" s="40">
        <v>19.809999999999999</v>
      </c>
      <c r="F2146" s="41">
        <v>31</v>
      </c>
      <c r="G2146" s="41">
        <v>50.81</v>
      </c>
    </row>
    <row r="2147" spans="1:7" s="42" customFormat="1" ht="26.4" x14ac:dyDescent="0.25">
      <c r="A2147" s="38" t="s">
        <v>4427</v>
      </c>
      <c r="B2147" s="39"/>
      <c r="C2147" s="38" t="s">
        <v>4428</v>
      </c>
      <c r="D2147" s="38" t="s">
        <v>9</v>
      </c>
      <c r="E2147" s="40">
        <v>23.58</v>
      </c>
      <c r="F2147" s="41">
        <v>34.880000000000003</v>
      </c>
      <c r="G2147" s="41">
        <v>58.46</v>
      </c>
    </row>
    <row r="2148" spans="1:7" s="42" customFormat="1" ht="26.4" x14ac:dyDescent="0.25">
      <c r="A2148" s="38" t="s">
        <v>4429</v>
      </c>
      <c r="B2148" s="39"/>
      <c r="C2148" s="38" t="s">
        <v>4430</v>
      </c>
      <c r="D2148" s="38" t="s">
        <v>9</v>
      </c>
      <c r="E2148" s="40">
        <v>30.43</v>
      </c>
      <c r="F2148" s="41">
        <v>38.76</v>
      </c>
      <c r="G2148" s="41">
        <v>69.19</v>
      </c>
    </row>
    <row r="2149" spans="1:7" s="42" customFormat="1" ht="26.4" x14ac:dyDescent="0.25">
      <c r="A2149" s="38" t="s">
        <v>4431</v>
      </c>
      <c r="B2149" s="39"/>
      <c r="C2149" s="38" t="s">
        <v>4432</v>
      </c>
      <c r="D2149" s="38" t="s">
        <v>9</v>
      </c>
      <c r="E2149" s="40">
        <v>45.24</v>
      </c>
      <c r="F2149" s="41">
        <v>46.52</v>
      </c>
      <c r="G2149" s="41">
        <v>91.76</v>
      </c>
    </row>
    <row r="2150" spans="1:7" s="42" customFormat="1" ht="26.4" x14ac:dyDescent="0.25">
      <c r="A2150" s="38" t="s">
        <v>4433</v>
      </c>
      <c r="B2150" s="39"/>
      <c r="C2150" s="38" t="s">
        <v>4434</v>
      </c>
      <c r="D2150" s="38" t="s">
        <v>9</v>
      </c>
      <c r="E2150" s="40">
        <v>51.8</v>
      </c>
      <c r="F2150" s="41">
        <v>58.15</v>
      </c>
      <c r="G2150" s="41">
        <v>109.95</v>
      </c>
    </row>
    <row r="2151" spans="1:7" s="42" customFormat="1" ht="26.4" x14ac:dyDescent="0.25">
      <c r="A2151" s="38" t="s">
        <v>4435</v>
      </c>
      <c r="B2151" s="39"/>
      <c r="C2151" s="38" t="s">
        <v>4436</v>
      </c>
      <c r="D2151" s="38" t="s">
        <v>9</v>
      </c>
      <c r="E2151" s="40">
        <v>74.11</v>
      </c>
      <c r="F2151" s="41">
        <v>69.760000000000005</v>
      </c>
      <c r="G2151" s="41">
        <v>143.87</v>
      </c>
    </row>
    <row r="2152" spans="1:7" s="42" customFormat="1" ht="15.9" customHeight="1" x14ac:dyDescent="0.25">
      <c r="A2152" s="32" t="s">
        <v>4437</v>
      </c>
      <c r="B2152" s="33" t="s">
        <v>4438</v>
      </c>
      <c r="C2152" s="34"/>
      <c r="D2152" s="43"/>
      <c r="E2152" s="44"/>
      <c r="F2152" s="44"/>
      <c r="G2152" s="45"/>
    </row>
    <row r="2153" spans="1:7" s="42" customFormat="1" ht="26.4" x14ac:dyDescent="0.25">
      <c r="A2153" s="38" t="s">
        <v>4439</v>
      </c>
      <c r="B2153" s="39"/>
      <c r="C2153" s="38" t="s">
        <v>4440</v>
      </c>
      <c r="D2153" s="38" t="s">
        <v>9</v>
      </c>
      <c r="E2153" s="40">
        <v>10.49</v>
      </c>
      <c r="F2153" s="41">
        <v>19.39</v>
      </c>
      <c r="G2153" s="41">
        <v>29.88</v>
      </c>
    </row>
    <row r="2154" spans="1:7" s="42" customFormat="1" ht="26.4" x14ac:dyDescent="0.25">
      <c r="A2154" s="38" t="s">
        <v>4441</v>
      </c>
      <c r="B2154" s="39"/>
      <c r="C2154" s="38" t="s">
        <v>4442</v>
      </c>
      <c r="D2154" s="38" t="s">
        <v>9</v>
      </c>
      <c r="E2154" s="40">
        <v>12.39</v>
      </c>
      <c r="F2154" s="41">
        <v>23.26</v>
      </c>
      <c r="G2154" s="41">
        <v>35.65</v>
      </c>
    </row>
    <row r="2155" spans="1:7" s="42" customFormat="1" ht="26.4" x14ac:dyDescent="0.25">
      <c r="A2155" s="38" t="s">
        <v>4443</v>
      </c>
      <c r="B2155" s="39"/>
      <c r="C2155" s="38" t="s">
        <v>4444</v>
      </c>
      <c r="D2155" s="38" t="s">
        <v>9</v>
      </c>
      <c r="E2155" s="40">
        <v>15.6</v>
      </c>
      <c r="F2155" s="41">
        <v>27.13</v>
      </c>
      <c r="G2155" s="41">
        <v>42.73</v>
      </c>
    </row>
    <row r="2156" spans="1:7" s="42" customFormat="1" ht="26.4" x14ac:dyDescent="0.25">
      <c r="A2156" s="38" t="s">
        <v>4445</v>
      </c>
      <c r="B2156" s="39"/>
      <c r="C2156" s="38" t="s">
        <v>4446</v>
      </c>
      <c r="D2156" s="38" t="s">
        <v>9</v>
      </c>
      <c r="E2156" s="40">
        <v>24.37</v>
      </c>
      <c r="F2156" s="41">
        <v>31</v>
      </c>
      <c r="G2156" s="41">
        <v>55.37</v>
      </c>
    </row>
    <row r="2157" spans="1:7" s="42" customFormat="1" ht="26.4" x14ac:dyDescent="0.25">
      <c r="A2157" s="38" t="s">
        <v>4447</v>
      </c>
      <c r="B2157" s="39"/>
      <c r="C2157" s="38" t="s">
        <v>4448</v>
      </c>
      <c r="D2157" s="38" t="s">
        <v>9</v>
      </c>
      <c r="E2157" s="40">
        <v>28.49</v>
      </c>
      <c r="F2157" s="41">
        <v>34.880000000000003</v>
      </c>
      <c r="G2157" s="41">
        <v>63.37</v>
      </c>
    </row>
    <row r="2158" spans="1:7" s="42" customFormat="1" ht="26.4" x14ac:dyDescent="0.25">
      <c r="A2158" s="38" t="s">
        <v>4449</v>
      </c>
      <c r="B2158" s="39"/>
      <c r="C2158" s="38" t="s">
        <v>4450</v>
      </c>
      <c r="D2158" s="38" t="s">
        <v>9</v>
      </c>
      <c r="E2158" s="40">
        <v>36.119999999999997</v>
      </c>
      <c r="F2158" s="41">
        <v>38.76</v>
      </c>
      <c r="G2158" s="41">
        <v>74.88</v>
      </c>
    </row>
    <row r="2159" spans="1:7" s="42" customFormat="1" ht="26.4" x14ac:dyDescent="0.25">
      <c r="A2159" s="38" t="s">
        <v>4451</v>
      </c>
      <c r="B2159" s="39"/>
      <c r="C2159" s="38" t="s">
        <v>4452</v>
      </c>
      <c r="D2159" s="38" t="s">
        <v>9</v>
      </c>
      <c r="E2159" s="40">
        <v>50.27</v>
      </c>
      <c r="F2159" s="41">
        <v>46.52</v>
      </c>
      <c r="G2159" s="41">
        <v>96.79</v>
      </c>
    </row>
    <row r="2160" spans="1:7" s="42" customFormat="1" ht="26.4" x14ac:dyDescent="0.25">
      <c r="A2160" s="38" t="s">
        <v>4453</v>
      </c>
      <c r="B2160" s="39"/>
      <c r="C2160" s="38" t="s">
        <v>4454</v>
      </c>
      <c r="D2160" s="38" t="s">
        <v>9</v>
      </c>
      <c r="E2160" s="40">
        <v>58.15</v>
      </c>
      <c r="F2160" s="41">
        <v>58.15</v>
      </c>
      <c r="G2160" s="41">
        <v>116.3</v>
      </c>
    </row>
    <row r="2161" spans="1:7" s="42" customFormat="1" ht="26.4" x14ac:dyDescent="0.25">
      <c r="A2161" s="38" t="s">
        <v>4455</v>
      </c>
      <c r="B2161" s="39"/>
      <c r="C2161" s="38" t="s">
        <v>4456</v>
      </c>
      <c r="D2161" s="38" t="s">
        <v>9</v>
      </c>
      <c r="E2161" s="40">
        <v>76.430000000000007</v>
      </c>
      <c r="F2161" s="41">
        <v>69.760000000000005</v>
      </c>
      <c r="G2161" s="41">
        <v>146.19</v>
      </c>
    </row>
    <row r="2162" spans="1:7" s="42" customFormat="1" ht="15.9" customHeight="1" x14ac:dyDescent="0.25">
      <c r="A2162" s="32" t="s">
        <v>4457</v>
      </c>
      <c r="B2162" s="33" t="s">
        <v>4458</v>
      </c>
      <c r="C2162" s="34"/>
      <c r="D2162" s="43"/>
      <c r="E2162" s="44"/>
      <c r="F2162" s="44"/>
      <c r="G2162" s="45"/>
    </row>
    <row r="2163" spans="1:7" s="42" customFormat="1" ht="26.4" x14ac:dyDescent="0.25">
      <c r="A2163" s="38" t="s">
        <v>4459</v>
      </c>
      <c r="B2163" s="39"/>
      <c r="C2163" s="38" t="s">
        <v>4460</v>
      </c>
      <c r="D2163" s="38" t="s">
        <v>477</v>
      </c>
      <c r="E2163" s="40">
        <v>5.0999999999999996</v>
      </c>
      <c r="F2163" s="41">
        <v>9.69</v>
      </c>
      <c r="G2163" s="41">
        <v>14.79</v>
      </c>
    </row>
    <row r="2164" spans="1:7" s="42" customFormat="1" ht="26.4" x14ac:dyDescent="0.25">
      <c r="A2164" s="38" t="s">
        <v>4461</v>
      </c>
      <c r="B2164" s="39"/>
      <c r="C2164" s="38" t="s">
        <v>4462</v>
      </c>
      <c r="D2164" s="38" t="s">
        <v>9</v>
      </c>
      <c r="E2164" s="40">
        <v>3.56</v>
      </c>
      <c r="F2164" s="41">
        <v>1.93</v>
      </c>
      <c r="G2164" s="41">
        <v>5.49</v>
      </c>
    </row>
    <row r="2165" spans="1:7" s="42" customFormat="1" ht="13.2" x14ac:dyDescent="0.25">
      <c r="A2165" s="38" t="s">
        <v>4463</v>
      </c>
      <c r="B2165" s="39"/>
      <c r="C2165" s="38" t="s">
        <v>4464</v>
      </c>
      <c r="D2165" s="38" t="s">
        <v>169</v>
      </c>
      <c r="E2165" s="40">
        <v>0.6</v>
      </c>
      <c r="F2165" s="41">
        <v>5.8</v>
      </c>
      <c r="G2165" s="41">
        <v>6.4</v>
      </c>
    </row>
    <row r="2166" spans="1:7" s="42" customFormat="1" ht="13.2" x14ac:dyDescent="0.25">
      <c r="A2166" s="38" t="s">
        <v>4465</v>
      </c>
      <c r="B2166" s="39"/>
      <c r="C2166" s="38" t="s">
        <v>4466</v>
      </c>
      <c r="D2166" s="38" t="s">
        <v>169</v>
      </c>
      <c r="E2166" s="40">
        <v>1.51</v>
      </c>
      <c r="F2166" s="41">
        <v>6.96</v>
      </c>
      <c r="G2166" s="41">
        <v>8.4700000000000006</v>
      </c>
    </row>
    <row r="2167" spans="1:7" s="42" customFormat="1" ht="13.2" x14ac:dyDescent="0.25">
      <c r="A2167" s="38" t="s">
        <v>4467</v>
      </c>
      <c r="B2167" s="39"/>
      <c r="C2167" s="38" t="s">
        <v>4468</v>
      </c>
      <c r="D2167" s="38" t="s">
        <v>169</v>
      </c>
      <c r="E2167" s="40">
        <v>1.19</v>
      </c>
      <c r="F2167" s="41">
        <v>6.96</v>
      </c>
      <c r="G2167" s="41">
        <v>8.15</v>
      </c>
    </row>
    <row r="2168" spans="1:7" s="42" customFormat="1" ht="13.2" x14ac:dyDescent="0.25">
      <c r="A2168" s="38" t="s">
        <v>4469</v>
      </c>
      <c r="B2168" s="39"/>
      <c r="C2168" s="38" t="s">
        <v>4470</v>
      </c>
      <c r="D2168" s="38" t="s">
        <v>169</v>
      </c>
      <c r="E2168" s="40">
        <v>1.31</v>
      </c>
      <c r="F2168" s="41">
        <v>5.8</v>
      </c>
      <c r="G2168" s="41">
        <v>7.11</v>
      </c>
    </row>
    <row r="2169" spans="1:7" s="42" customFormat="1" ht="26.4" x14ac:dyDescent="0.25">
      <c r="A2169" s="38" t="s">
        <v>4471</v>
      </c>
      <c r="B2169" s="39"/>
      <c r="C2169" s="38" t="s">
        <v>4472</v>
      </c>
      <c r="D2169" s="38" t="s">
        <v>9</v>
      </c>
      <c r="E2169" s="40">
        <v>3.15</v>
      </c>
      <c r="F2169" s="41">
        <v>11.63</v>
      </c>
      <c r="G2169" s="41">
        <v>14.78</v>
      </c>
    </row>
    <row r="2170" spans="1:7" s="42" customFormat="1" ht="26.4" x14ac:dyDescent="0.25">
      <c r="A2170" s="38" t="s">
        <v>4473</v>
      </c>
      <c r="B2170" s="39"/>
      <c r="C2170" s="38" t="s">
        <v>4474</v>
      </c>
      <c r="D2170" s="38" t="s">
        <v>9</v>
      </c>
      <c r="E2170" s="40">
        <v>5.29</v>
      </c>
      <c r="F2170" s="41">
        <v>5.46</v>
      </c>
      <c r="G2170" s="41">
        <v>10.75</v>
      </c>
    </row>
    <row r="2171" spans="1:7" s="42" customFormat="1" ht="26.4" x14ac:dyDescent="0.25">
      <c r="A2171" s="38" t="s">
        <v>4475</v>
      </c>
      <c r="B2171" s="39"/>
      <c r="C2171" s="38" t="s">
        <v>4476</v>
      </c>
      <c r="D2171" s="38" t="s">
        <v>9</v>
      </c>
      <c r="E2171" s="40">
        <v>2.5299999999999998</v>
      </c>
      <c r="F2171" s="41">
        <v>5.46</v>
      </c>
      <c r="G2171" s="41">
        <v>7.99</v>
      </c>
    </row>
    <row r="2172" spans="1:7" s="42" customFormat="1" ht="26.4" x14ac:dyDescent="0.25">
      <c r="A2172" s="38" t="s">
        <v>4477</v>
      </c>
      <c r="B2172" s="39"/>
      <c r="C2172" s="38" t="s">
        <v>4478</v>
      </c>
      <c r="D2172" s="38" t="s">
        <v>9</v>
      </c>
      <c r="E2172" s="40">
        <v>4.17</v>
      </c>
      <c r="F2172" s="41">
        <v>5.46</v>
      </c>
      <c r="G2172" s="41">
        <v>9.6300000000000008</v>
      </c>
    </row>
    <row r="2173" spans="1:7" s="42" customFormat="1" ht="26.4" x14ac:dyDescent="0.25">
      <c r="A2173" s="38" t="s">
        <v>4479</v>
      </c>
      <c r="B2173" s="39"/>
      <c r="C2173" s="38" t="s">
        <v>4480</v>
      </c>
      <c r="D2173" s="38" t="s">
        <v>9</v>
      </c>
      <c r="E2173" s="40">
        <v>16.41</v>
      </c>
      <c r="F2173" s="41">
        <v>9.69</v>
      </c>
      <c r="G2173" s="41">
        <v>26.1</v>
      </c>
    </row>
    <row r="2174" spans="1:7" s="42" customFormat="1" ht="26.4" x14ac:dyDescent="0.25">
      <c r="A2174" s="38" t="s">
        <v>4481</v>
      </c>
      <c r="B2174" s="39"/>
      <c r="C2174" s="38" t="s">
        <v>4482</v>
      </c>
      <c r="D2174" s="38" t="s">
        <v>9</v>
      </c>
      <c r="E2174" s="40">
        <v>26.83</v>
      </c>
      <c r="F2174" s="41">
        <v>9.69</v>
      </c>
      <c r="G2174" s="41">
        <v>36.520000000000003</v>
      </c>
    </row>
    <row r="2175" spans="1:7" s="42" customFormat="1" ht="13.2" x14ac:dyDescent="0.25">
      <c r="A2175" s="38" t="s">
        <v>4483</v>
      </c>
      <c r="B2175" s="39"/>
      <c r="C2175" s="38" t="s">
        <v>4484</v>
      </c>
      <c r="D2175" s="38" t="s">
        <v>9</v>
      </c>
      <c r="E2175" s="40">
        <v>21.33</v>
      </c>
      <c r="F2175" s="41">
        <v>9.69</v>
      </c>
      <c r="G2175" s="41">
        <v>31.02</v>
      </c>
    </row>
    <row r="2176" spans="1:7" s="42" customFormat="1" ht="26.4" x14ac:dyDescent="0.25">
      <c r="A2176" s="38" t="s">
        <v>4485</v>
      </c>
      <c r="B2176" s="39"/>
      <c r="C2176" s="38" t="s">
        <v>4486</v>
      </c>
      <c r="D2176" s="38" t="s">
        <v>9</v>
      </c>
      <c r="E2176" s="40">
        <v>49.58</v>
      </c>
      <c r="F2176" s="41">
        <v>11.63</v>
      </c>
      <c r="G2176" s="41">
        <v>61.21</v>
      </c>
    </row>
    <row r="2177" spans="1:7" s="42" customFormat="1" ht="39.6" x14ac:dyDescent="0.25">
      <c r="A2177" s="38" t="s">
        <v>4487</v>
      </c>
      <c r="B2177" s="39"/>
      <c r="C2177" s="38" t="s">
        <v>4488</v>
      </c>
      <c r="D2177" s="38" t="s">
        <v>9</v>
      </c>
      <c r="E2177" s="40">
        <v>72.36</v>
      </c>
      <c r="F2177" s="41">
        <v>13.57</v>
      </c>
      <c r="G2177" s="41">
        <v>85.93</v>
      </c>
    </row>
    <row r="2178" spans="1:7" s="42" customFormat="1" ht="39.6" x14ac:dyDescent="0.25">
      <c r="A2178" s="38" t="s">
        <v>4489</v>
      </c>
      <c r="B2178" s="39"/>
      <c r="C2178" s="38" t="s">
        <v>4490</v>
      </c>
      <c r="D2178" s="38" t="s">
        <v>9</v>
      </c>
      <c r="E2178" s="40">
        <v>92.14</v>
      </c>
      <c r="F2178" s="41">
        <v>15.5</v>
      </c>
      <c r="G2178" s="41">
        <v>107.64</v>
      </c>
    </row>
    <row r="2179" spans="1:7" s="42" customFormat="1" ht="26.4" x14ac:dyDescent="0.25">
      <c r="A2179" s="38" t="s">
        <v>4491</v>
      </c>
      <c r="B2179" s="39"/>
      <c r="C2179" s="38" t="s">
        <v>4492</v>
      </c>
      <c r="D2179" s="38" t="s">
        <v>169</v>
      </c>
      <c r="E2179" s="40">
        <v>7.35</v>
      </c>
      <c r="F2179" s="41">
        <v>1.58</v>
      </c>
      <c r="G2179" s="41">
        <v>8.93</v>
      </c>
    </row>
    <row r="2180" spans="1:7" s="42" customFormat="1" ht="26.4" x14ac:dyDescent="0.25">
      <c r="A2180" s="38" t="s">
        <v>4493</v>
      </c>
      <c r="B2180" s="39"/>
      <c r="C2180" s="38" t="s">
        <v>4494</v>
      </c>
      <c r="D2180" s="38" t="s">
        <v>169</v>
      </c>
      <c r="E2180" s="40">
        <v>8.2100000000000009</v>
      </c>
      <c r="F2180" s="41">
        <v>1.58</v>
      </c>
      <c r="G2180" s="41">
        <v>9.7899999999999991</v>
      </c>
    </row>
    <row r="2181" spans="1:7" s="42" customFormat="1" ht="26.4" x14ac:dyDescent="0.25">
      <c r="A2181" s="38" t="s">
        <v>4495</v>
      </c>
      <c r="B2181" s="39"/>
      <c r="C2181" s="38" t="s">
        <v>4496</v>
      </c>
      <c r="D2181" s="38" t="s">
        <v>169</v>
      </c>
      <c r="E2181" s="40">
        <v>7.89</v>
      </c>
      <c r="F2181" s="41">
        <v>1.58</v>
      </c>
      <c r="G2181" s="41">
        <v>9.4700000000000006</v>
      </c>
    </row>
    <row r="2182" spans="1:7" s="42" customFormat="1" ht="15.9" customHeight="1" x14ac:dyDescent="0.25">
      <c r="A2182" s="32" t="s">
        <v>4497</v>
      </c>
      <c r="B2182" s="33" t="s">
        <v>4498</v>
      </c>
      <c r="C2182" s="34"/>
      <c r="D2182" s="43"/>
      <c r="E2182" s="44"/>
      <c r="F2182" s="44"/>
      <c r="G2182" s="45"/>
    </row>
    <row r="2183" spans="1:7" s="42" customFormat="1" ht="26.4" x14ac:dyDescent="0.25">
      <c r="A2183" s="38" t="s">
        <v>4499</v>
      </c>
      <c r="B2183" s="39"/>
      <c r="C2183" s="38" t="s">
        <v>4500</v>
      </c>
      <c r="D2183" s="38" t="s">
        <v>9</v>
      </c>
      <c r="E2183" s="40">
        <v>24.23</v>
      </c>
      <c r="F2183" s="41">
        <v>11.63</v>
      </c>
      <c r="G2183" s="41">
        <v>35.86</v>
      </c>
    </row>
    <row r="2184" spans="1:7" s="42" customFormat="1" ht="26.4" x14ac:dyDescent="0.25">
      <c r="A2184" s="38" t="s">
        <v>4501</v>
      </c>
      <c r="B2184" s="39"/>
      <c r="C2184" s="38" t="s">
        <v>4502</v>
      </c>
      <c r="D2184" s="38" t="s">
        <v>9</v>
      </c>
      <c r="E2184" s="40">
        <v>32.299999999999997</v>
      </c>
      <c r="F2184" s="41">
        <v>11.63</v>
      </c>
      <c r="G2184" s="41">
        <v>43.93</v>
      </c>
    </row>
    <row r="2185" spans="1:7" s="42" customFormat="1" ht="39.6" x14ac:dyDescent="0.25">
      <c r="A2185" s="38" t="s">
        <v>4503</v>
      </c>
      <c r="B2185" s="39"/>
      <c r="C2185" s="38" t="s">
        <v>4504</v>
      </c>
      <c r="D2185" s="38" t="s">
        <v>169</v>
      </c>
      <c r="E2185" s="40">
        <v>34.22</v>
      </c>
      <c r="F2185" s="41">
        <v>12.02</v>
      </c>
      <c r="G2185" s="41">
        <v>46.24</v>
      </c>
    </row>
    <row r="2186" spans="1:7" s="42" customFormat="1" ht="39.6" x14ac:dyDescent="0.25">
      <c r="A2186" s="38" t="s">
        <v>4505</v>
      </c>
      <c r="B2186" s="39"/>
      <c r="C2186" s="38" t="s">
        <v>4506</v>
      </c>
      <c r="D2186" s="38" t="s">
        <v>169</v>
      </c>
      <c r="E2186" s="40">
        <v>83.38</v>
      </c>
      <c r="F2186" s="41">
        <v>23.26</v>
      </c>
      <c r="G2186" s="41">
        <v>106.64</v>
      </c>
    </row>
    <row r="2187" spans="1:7" s="42" customFormat="1" ht="39.6" x14ac:dyDescent="0.25">
      <c r="A2187" s="38" t="s">
        <v>4507</v>
      </c>
      <c r="B2187" s="39"/>
      <c r="C2187" s="38" t="s">
        <v>4508</v>
      </c>
      <c r="D2187" s="38" t="s">
        <v>169</v>
      </c>
      <c r="E2187" s="40">
        <v>121.89</v>
      </c>
      <c r="F2187" s="41">
        <v>23.26</v>
      </c>
      <c r="G2187" s="41">
        <v>145.15</v>
      </c>
    </row>
    <row r="2188" spans="1:7" s="42" customFormat="1" ht="26.4" x14ac:dyDescent="0.25">
      <c r="A2188" s="38" t="s">
        <v>4509</v>
      </c>
      <c r="B2188" s="39"/>
      <c r="C2188" s="38" t="s">
        <v>4510</v>
      </c>
      <c r="D2188" s="38" t="s">
        <v>169</v>
      </c>
      <c r="E2188" s="40">
        <v>96.04</v>
      </c>
      <c r="F2188" s="41">
        <v>7.38</v>
      </c>
      <c r="G2188" s="41">
        <v>103.42</v>
      </c>
    </row>
    <row r="2189" spans="1:7" s="42" customFormat="1" ht="26.4" x14ac:dyDescent="0.25">
      <c r="A2189" s="38" t="s">
        <v>4511</v>
      </c>
      <c r="B2189" s="39"/>
      <c r="C2189" s="38" t="s">
        <v>4512</v>
      </c>
      <c r="D2189" s="38" t="s">
        <v>169</v>
      </c>
      <c r="E2189" s="40">
        <v>106.4</v>
      </c>
      <c r="F2189" s="41">
        <v>7.38</v>
      </c>
      <c r="G2189" s="41">
        <v>113.78</v>
      </c>
    </row>
    <row r="2190" spans="1:7" s="42" customFormat="1" ht="26.4" x14ac:dyDescent="0.25">
      <c r="A2190" s="38" t="s">
        <v>4513</v>
      </c>
      <c r="B2190" s="39"/>
      <c r="C2190" s="38" t="s">
        <v>4514</v>
      </c>
      <c r="D2190" s="38" t="s">
        <v>169</v>
      </c>
      <c r="E2190" s="40">
        <v>236.65</v>
      </c>
      <c r="F2190" s="41">
        <v>7.38</v>
      </c>
      <c r="G2190" s="41">
        <v>244.03</v>
      </c>
    </row>
    <row r="2191" spans="1:7" s="42" customFormat="1" ht="26.4" x14ac:dyDescent="0.25">
      <c r="A2191" s="38" t="s">
        <v>4515</v>
      </c>
      <c r="B2191" s="39"/>
      <c r="C2191" s="38" t="s">
        <v>4516</v>
      </c>
      <c r="D2191" s="38" t="s">
        <v>169</v>
      </c>
      <c r="E2191" s="40">
        <v>8</v>
      </c>
      <c r="F2191" s="41">
        <v>0.78</v>
      </c>
      <c r="G2191" s="41">
        <v>8.7799999999999994</v>
      </c>
    </row>
    <row r="2192" spans="1:7" s="42" customFormat="1" ht="15.9" customHeight="1" x14ac:dyDescent="0.25">
      <c r="A2192" s="32" t="s">
        <v>4517</v>
      </c>
      <c r="B2192" s="33" t="s">
        <v>4518</v>
      </c>
      <c r="C2192" s="34"/>
      <c r="D2192" s="43"/>
      <c r="E2192" s="44"/>
      <c r="F2192" s="44"/>
      <c r="G2192" s="45"/>
    </row>
    <row r="2193" spans="1:7" s="42" customFormat="1" ht="26.4" x14ac:dyDescent="0.25">
      <c r="A2193" s="38" t="s">
        <v>4519</v>
      </c>
      <c r="B2193" s="39"/>
      <c r="C2193" s="38" t="s">
        <v>4520</v>
      </c>
      <c r="D2193" s="38" t="s">
        <v>9</v>
      </c>
      <c r="E2193" s="40">
        <v>121.78</v>
      </c>
      <c r="F2193" s="41">
        <v>11.63</v>
      </c>
      <c r="G2193" s="41">
        <v>133.41</v>
      </c>
    </row>
    <row r="2194" spans="1:7" s="42" customFormat="1" ht="26.4" x14ac:dyDescent="0.25">
      <c r="A2194" s="38" t="s">
        <v>4521</v>
      </c>
      <c r="B2194" s="39"/>
      <c r="C2194" s="38" t="s">
        <v>4522</v>
      </c>
      <c r="D2194" s="38" t="s">
        <v>9</v>
      </c>
      <c r="E2194" s="40">
        <v>135.04</v>
      </c>
      <c r="F2194" s="41">
        <v>11.63</v>
      </c>
      <c r="G2194" s="41">
        <v>146.66999999999999</v>
      </c>
    </row>
    <row r="2195" spans="1:7" s="42" customFormat="1" ht="26.4" x14ac:dyDescent="0.25">
      <c r="A2195" s="38" t="s">
        <v>4523</v>
      </c>
      <c r="B2195" s="39"/>
      <c r="C2195" s="38" t="s">
        <v>4524</v>
      </c>
      <c r="D2195" s="38" t="s">
        <v>9</v>
      </c>
      <c r="E2195" s="40">
        <v>159.29</v>
      </c>
      <c r="F2195" s="41">
        <v>11.63</v>
      </c>
      <c r="G2195" s="41">
        <v>170.92</v>
      </c>
    </row>
    <row r="2196" spans="1:7" s="42" customFormat="1" ht="26.4" x14ac:dyDescent="0.25">
      <c r="A2196" s="38" t="s">
        <v>4525</v>
      </c>
      <c r="B2196" s="39"/>
      <c r="C2196" s="38" t="s">
        <v>4526</v>
      </c>
      <c r="D2196" s="38" t="s">
        <v>9</v>
      </c>
      <c r="E2196" s="40">
        <v>147.79</v>
      </c>
      <c r="F2196" s="41">
        <v>11.63</v>
      </c>
      <c r="G2196" s="41">
        <v>159.41999999999999</v>
      </c>
    </row>
    <row r="2197" spans="1:7" s="42" customFormat="1" ht="26.4" x14ac:dyDescent="0.25">
      <c r="A2197" s="38" t="s">
        <v>4527</v>
      </c>
      <c r="B2197" s="39"/>
      <c r="C2197" s="38" t="s">
        <v>4528</v>
      </c>
      <c r="D2197" s="38" t="s">
        <v>9</v>
      </c>
      <c r="E2197" s="40">
        <v>184.58</v>
      </c>
      <c r="F2197" s="41">
        <v>11.63</v>
      </c>
      <c r="G2197" s="41">
        <v>196.21</v>
      </c>
    </row>
    <row r="2198" spans="1:7" s="42" customFormat="1" ht="15.9" customHeight="1" x14ac:dyDescent="0.25">
      <c r="A2198" s="32" t="s">
        <v>4529</v>
      </c>
      <c r="B2198" s="33" t="s">
        <v>4530</v>
      </c>
      <c r="C2198" s="34"/>
      <c r="D2198" s="43"/>
      <c r="E2198" s="44"/>
      <c r="F2198" s="44"/>
      <c r="G2198" s="45"/>
    </row>
    <row r="2199" spans="1:7" s="42" customFormat="1" ht="26.4" x14ac:dyDescent="0.25">
      <c r="A2199" s="38" t="s">
        <v>4531</v>
      </c>
      <c r="B2199" s="39"/>
      <c r="C2199" s="38" t="s">
        <v>4532</v>
      </c>
      <c r="D2199" s="38" t="s">
        <v>9</v>
      </c>
      <c r="E2199" s="40">
        <v>5.68</v>
      </c>
      <c r="F2199" s="41">
        <v>1.56</v>
      </c>
      <c r="G2199" s="41">
        <v>7.24</v>
      </c>
    </row>
    <row r="2200" spans="1:7" s="42" customFormat="1" ht="26.4" x14ac:dyDescent="0.25">
      <c r="A2200" s="38" t="s">
        <v>4533</v>
      </c>
      <c r="B2200" s="39"/>
      <c r="C2200" s="38" t="s">
        <v>4534</v>
      </c>
      <c r="D2200" s="38" t="s">
        <v>9</v>
      </c>
      <c r="E2200" s="40">
        <v>6.6</v>
      </c>
      <c r="F2200" s="41">
        <v>1.56</v>
      </c>
      <c r="G2200" s="41">
        <v>8.16</v>
      </c>
    </row>
    <row r="2201" spans="1:7" s="42" customFormat="1" ht="26.4" x14ac:dyDescent="0.25">
      <c r="A2201" s="38" t="s">
        <v>4535</v>
      </c>
      <c r="B2201" s="39"/>
      <c r="C2201" s="38" t="s">
        <v>4536</v>
      </c>
      <c r="D2201" s="38" t="s">
        <v>9</v>
      </c>
      <c r="E2201" s="40">
        <v>8.92</v>
      </c>
      <c r="F2201" s="41">
        <v>1.56</v>
      </c>
      <c r="G2201" s="41">
        <v>10.48</v>
      </c>
    </row>
    <row r="2202" spans="1:7" s="42" customFormat="1" ht="26.4" x14ac:dyDescent="0.25">
      <c r="A2202" s="38" t="s">
        <v>117</v>
      </c>
      <c r="B2202" s="39"/>
      <c r="C2202" s="38" t="s">
        <v>116</v>
      </c>
      <c r="D2202" s="38" t="s">
        <v>9</v>
      </c>
      <c r="E2202" s="40">
        <v>12.63</v>
      </c>
      <c r="F2202" s="41">
        <v>1.56</v>
      </c>
      <c r="G2202" s="41">
        <v>14.19</v>
      </c>
    </row>
    <row r="2203" spans="1:7" s="42" customFormat="1" ht="26.4" x14ac:dyDescent="0.25">
      <c r="A2203" s="38" t="s">
        <v>4537</v>
      </c>
      <c r="B2203" s="39"/>
      <c r="C2203" s="38" t="s">
        <v>4538</v>
      </c>
      <c r="D2203" s="38" t="s">
        <v>9</v>
      </c>
      <c r="E2203" s="40">
        <v>18.61</v>
      </c>
      <c r="F2203" s="41">
        <v>1.56</v>
      </c>
      <c r="G2203" s="41">
        <v>20.170000000000002</v>
      </c>
    </row>
    <row r="2204" spans="1:7" s="42" customFormat="1" ht="26.4" x14ac:dyDescent="0.25">
      <c r="A2204" s="38" t="s">
        <v>4539</v>
      </c>
      <c r="B2204" s="39"/>
      <c r="C2204" s="38" t="s">
        <v>4540</v>
      </c>
      <c r="D2204" s="38" t="s">
        <v>9</v>
      </c>
      <c r="E2204" s="40">
        <v>29.38</v>
      </c>
      <c r="F2204" s="41">
        <v>1.56</v>
      </c>
      <c r="G2204" s="41">
        <v>30.94</v>
      </c>
    </row>
    <row r="2205" spans="1:7" s="42" customFormat="1" ht="26.4" x14ac:dyDescent="0.25">
      <c r="A2205" s="38" t="s">
        <v>4541</v>
      </c>
      <c r="B2205" s="39"/>
      <c r="C2205" s="38" t="s">
        <v>4542</v>
      </c>
      <c r="D2205" s="38" t="s">
        <v>9</v>
      </c>
      <c r="E2205" s="40">
        <v>42.95</v>
      </c>
      <c r="F2205" s="41">
        <v>1.56</v>
      </c>
      <c r="G2205" s="41">
        <v>44.51</v>
      </c>
    </row>
    <row r="2206" spans="1:7" s="42" customFormat="1" ht="15.9" customHeight="1" x14ac:dyDescent="0.25">
      <c r="A2206" s="32" t="s">
        <v>4543</v>
      </c>
      <c r="B2206" s="33" t="s">
        <v>4544</v>
      </c>
      <c r="C2206" s="34"/>
      <c r="D2206" s="43"/>
      <c r="E2206" s="44"/>
      <c r="F2206" s="44"/>
      <c r="G2206" s="45"/>
    </row>
    <row r="2207" spans="1:7" s="42" customFormat="1" ht="26.4" x14ac:dyDescent="0.25">
      <c r="A2207" s="38" t="s">
        <v>4545</v>
      </c>
      <c r="B2207" s="39"/>
      <c r="C2207" s="38" t="s">
        <v>4546</v>
      </c>
      <c r="D2207" s="38" t="s">
        <v>9</v>
      </c>
      <c r="E2207" s="40">
        <v>5.72</v>
      </c>
      <c r="F2207" s="41">
        <v>13.64</v>
      </c>
      <c r="G2207" s="41">
        <v>19.36</v>
      </c>
    </row>
    <row r="2208" spans="1:7" s="42" customFormat="1" ht="26.4" x14ac:dyDescent="0.25">
      <c r="A2208" s="38" t="s">
        <v>4547</v>
      </c>
      <c r="B2208" s="39"/>
      <c r="C2208" s="38" t="s">
        <v>4548</v>
      </c>
      <c r="D2208" s="38" t="s">
        <v>9</v>
      </c>
      <c r="E2208" s="40">
        <v>8.5500000000000007</v>
      </c>
      <c r="F2208" s="41">
        <v>13.64</v>
      </c>
      <c r="G2208" s="41">
        <v>22.19</v>
      </c>
    </row>
    <row r="2209" spans="1:7" s="42" customFormat="1" ht="26.4" x14ac:dyDescent="0.25">
      <c r="A2209" s="38" t="s">
        <v>4549</v>
      </c>
      <c r="B2209" s="39"/>
      <c r="C2209" s="38" t="s">
        <v>4550</v>
      </c>
      <c r="D2209" s="38" t="s">
        <v>9</v>
      </c>
      <c r="E2209" s="40">
        <v>19.95</v>
      </c>
      <c r="F2209" s="41">
        <v>13.64</v>
      </c>
      <c r="G2209" s="41">
        <v>33.590000000000003</v>
      </c>
    </row>
    <row r="2210" spans="1:7" s="42" customFormat="1" ht="13.2" x14ac:dyDescent="0.25">
      <c r="A2210" s="38" t="s">
        <v>4551</v>
      </c>
      <c r="B2210" s="39"/>
      <c r="C2210" s="38" t="s">
        <v>4552</v>
      </c>
      <c r="D2210" s="38" t="s">
        <v>169</v>
      </c>
      <c r="E2210" s="40">
        <v>8.48</v>
      </c>
      <c r="F2210" s="41">
        <v>2.63</v>
      </c>
      <c r="G2210" s="41">
        <v>11.11</v>
      </c>
    </row>
    <row r="2211" spans="1:7" s="42" customFormat="1" ht="13.2" x14ac:dyDescent="0.25">
      <c r="A2211" s="38" t="s">
        <v>4553</v>
      </c>
      <c r="B2211" s="39"/>
      <c r="C2211" s="38" t="s">
        <v>4554</v>
      </c>
      <c r="D2211" s="38" t="s">
        <v>169</v>
      </c>
      <c r="E2211" s="40">
        <v>13.81</v>
      </c>
      <c r="F2211" s="41">
        <v>2.63</v>
      </c>
      <c r="G2211" s="41">
        <v>16.440000000000001</v>
      </c>
    </row>
    <row r="2212" spans="1:7" s="42" customFormat="1" ht="13.2" x14ac:dyDescent="0.25">
      <c r="A2212" s="38" t="s">
        <v>4555</v>
      </c>
      <c r="B2212" s="39"/>
      <c r="C2212" s="38" t="s">
        <v>4556</v>
      </c>
      <c r="D2212" s="38" t="s">
        <v>169</v>
      </c>
      <c r="E2212" s="40">
        <v>38.96</v>
      </c>
      <c r="F2212" s="41">
        <v>2.63</v>
      </c>
      <c r="G2212" s="41">
        <v>41.59</v>
      </c>
    </row>
    <row r="2213" spans="1:7" s="42" customFormat="1" ht="26.4" x14ac:dyDescent="0.25">
      <c r="A2213" s="38" t="s">
        <v>4557</v>
      </c>
      <c r="B2213" s="39"/>
      <c r="C2213" s="38" t="s">
        <v>4558</v>
      </c>
      <c r="D2213" s="38" t="s">
        <v>169</v>
      </c>
      <c r="E2213" s="40">
        <v>10.14</v>
      </c>
      <c r="F2213" s="41">
        <v>2.63</v>
      </c>
      <c r="G2213" s="41">
        <v>12.77</v>
      </c>
    </row>
    <row r="2214" spans="1:7" s="42" customFormat="1" ht="26.4" x14ac:dyDescent="0.25">
      <c r="A2214" s="38" t="s">
        <v>4559</v>
      </c>
      <c r="B2214" s="39"/>
      <c r="C2214" s="38" t="s">
        <v>4560</v>
      </c>
      <c r="D2214" s="38" t="s">
        <v>169</v>
      </c>
      <c r="E2214" s="40">
        <v>15.49</v>
      </c>
      <c r="F2214" s="41">
        <v>2.63</v>
      </c>
      <c r="G2214" s="41">
        <v>18.12</v>
      </c>
    </row>
    <row r="2215" spans="1:7" s="42" customFormat="1" ht="26.4" x14ac:dyDescent="0.25">
      <c r="A2215" s="38" t="s">
        <v>4561</v>
      </c>
      <c r="B2215" s="39"/>
      <c r="C2215" s="38" t="s">
        <v>4562</v>
      </c>
      <c r="D2215" s="38" t="s">
        <v>169</v>
      </c>
      <c r="E2215" s="40">
        <v>47.2</v>
      </c>
      <c r="F2215" s="41">
        <v>2.63</v>
      </c>
      <c r="G2215" s="41">
        <v>49.83</v>
      </c>
    </row>
    <row r="2216" spans="1:7" s="42" customFormat="1" ht="15.9" customHeight="1" x14ac:dyDescent="0.25">
      <c r="A2216" s="32" t="s">
        <v>4563</v>
      </c>
      <c r="B2216" s="33" t="s">
        <v>4564</v>
      </c>
      <c r="C2216" s="34"/>
      <c r="D2216" s="43"/>
      <c r="E2216" s="44"/>
      <c r="F2216" s="44"/>
      <c r="G2216" s="45"/>
    </row>
    <row r="2217" spans="1:7" s="42" customFormat="1" ht="26.4" x14ac:dyDescent="0.25">
      <c r="A2217" s="38" t="s">
        <v>4565</v>
      </c>
      <c r="B2217" s="39"/>
      <c r="C2217" s="38" t="s">
        <v>4566</v>
      </c>
      <c r="D2217" s="38" t="s">
        <v>9</v>
      </c>
      <c r="E2217" s="40">
        <v>39.270000000000003</v>
      </c>
      <c r="F2217" s="41">
        <v>11.63</v>
      </c>
      <c r="G2217" s="41">
        <v>50.9</v>
      </c>
    </row>
    <row r="2218" spans="1:7" s="42" customFormat="1" ht="26.4" x14ac:dyDescent="0.25">
      <c r="A2218" s="38" t="s">
        <v>4567</v>
      </c>
      <c r="B2218" s="39"/>
      <c r="C2218" s="38" t="s">
        <v>4568</v>
      </c>
      <c r="D2218" s="38" t="s">
        <v>169</v>
      </c>
      <c r="E2218" s="40">
        <v>38.14</v>
      </c>
      <c r="F2218" s="41">
        <v>19.39</v>
      </c>
      <c r="G2218" s="41">
        <v>57.53</v>
      </c>
    </row>
    <row r="2219" spans="1:7" s="42" customFormat="1" ht="26.4" x14ac:dyDescent="0.25">
      <c r="A2219" s="38" t="s">
        <v>4569</v>
      </c>
      <c r="B2219" s="39"/>
      <c r="C2219" s="38" t="s">
        <v>4570</v>
      </c>
      <c r="D2219" s="38" t="s">
        <v>169</v>
      </c>
      <c r="E2219" s="40">
        <v>47.46</v>
      </c>
      <c r="F2219" s="41">
        <v>19.39</v>
      </c>
      <c r="G2219" s="41">
        <v>66.849999999999994</v>
      </c>
    </row>
    <row r="2220" spans="1:7" s="42" customFormat="1" ht="39.6" x14ac:dyDescent="0.25">
      <c r="A2220" s="38" t="s">
        <v>4571</v>
      </c>
      <c r="B2220" s="39"/>
      <c r="C2220" s="38" t="s">
        <v>4572</v>
      </c>
      <c r="D2220" s="38" t="s">
        <v>169</v>
      </c>
      <c r="E2220" s="40">
        <v>10.57</v>
      </c>
      <c r="F2220" s="41">
        <v>7.38</v>
      </c>
      <c r="G2220" s="41">
        <v>17.95</v>
      </c>
    </row>
    <row r="2221" spans="1:7" s="42" customFormat="1" ht="26.4" x14ac:dyDescent="0.25">
      <c r="A2221" s="38" t="s">
        <v>4573</v>
      </c>
      <c r="B2221" s="39"/>
      <c r="C2221" s="38" t="s">
        <v>4574</v>
      </c>
      <c r="D2221" s="38" t="s">
        <v>169</v>
      </c>
      <c r="E2221" s="40">
        <v>22.15</v>
      </c>
      <c r="F2221" s="41">
        <v>19.39</v>
      </c>
      <c r="G2221" s="41">
        <v>41.54</v>
      </c>
    </row>
    <row r="2222" spans="1:7" s="42" customFormat="1" ht="39.6" x14ac:dyDescent="0.25">
      <c r="A2222" s="38" t="s">
        <v>4575</v>
      </c>
      <c r="B2222" s="39"/>
      <c r="C2222" s="38" t="s">
        <v>4576</v>
      </c>
      <c r="D2222" s="38" t="s">
        <v>169</v>
      </c>
      <c r="E2222" s="40">
        <v>8.7899999999999991</v>
      </c>
      <c r="F2222" s="41">
        <v>7.38</v>
      </c>
      <c r="G2222" s="41">
        <v>16.170000000000002</v>
      </c>
    </row>
    <row r="2223" spans="1:7" s="42" customFormat="1" ht="26.4" x14ac:dyDescent="0.25">
      <c r="A2223" s="38" t="s">
        <v>4577</v>
      </c>
      <c r="B2223" s="39"/>
      <c r="C2223" s="38" t="s">
        <v>4578</v>
      </c>
      <c r="D2223" s="38" t="s">
        <v>169</v>
      </c>
      <c r="E2223" s="40">
        <v>5.14</v>
      </c>
      <c r="F2223" s="41">
        <v>5.8</v>
      </c>
      <c r="G2223" s="41">
        <v>10.94</v>
      </c>
    </row>
    <row r="2224" spans="1:7" s="42" customFormat="1" ht="26.4" x14ac:dyDescent="0.25">
      <c r="A2224" s="38" t="s">
        <v>4579</v>
      </c>
      <c r="B2224" s="39"/>
      <c r="C2224" s="38" t="s">
        <v>4580</v>
      </c>
      <c r="D2224" s="38" t="s">
        <v>9</v>
      </c>
      <c r="E2224" s="40">
        <v>32.64</v>
      </c>
      <c r="F2224" s="41">
        <v>11.63</v>
      </c>
      <c r="G2224" s="41">
        <v>44.27</v>
      </c>
    </row>
    <row r="2225" spans="1:7" s="42" customFormat="1" ht="26.4" x14ac:dyDescent="0.25">
      <c r="A2225" s="38" t="s">
        <v>4581</v>
      </c>
      <c r="B2225" s="39"/>
      <c r="C2225" s="38" t="s">
        <v>4582</v>
      </c>
      <c r="D2225" s="38" t="s">
        <v>169</v>
      </c>
      <c r="E2225" s="40">
        <v>27.94</v>
      </c>
      <c r="F2225" s="41">
        <v>19.39</v>
      </c>
      <c r="G2225" s="41">
        <v>47.33</v>
      </c>
    </row>
    <row r="2226" spans="1:7" s="42" customFormat="1" ht="26.4" x14ac:dyDescent="0.25">
      <c r="A2226" s="38" t="s">
        <v>4583</v>
      </c>
      <c r="B2226" s="39"/>
      <c r="C2226" s="38" t="s">
        <v>4584</v>
      </c>
      <c r="D2226" s="38" t="s">
        <v>169</v>
      </c>
      <c r="E2226" s="40">
        <v>3.43</v>
      </c>
      <c r="F2226" s="41">
        <v>5.8</v>
      </c>
      <c r="G2226" s="41">
        <v>9.23</v>
      </c>
    </row>
    <row r="2227" spans="1:7" s="42" customFormat="1" ht="26.4" x14ac:dyDescent="0.25">
      <c r="A2227" s="38" t="s">
        <v>4585</v>
      </c>
      <c r="B2227" s="39"/>
      <c r="C2227" s="38" t="s">
        <v>4586</v>
      </c>
      <c r="D2227" s="38" t="s">
        <v>169</v>
      </c>
      <c r="E2227" s="40">
        <v>27.99</v>
      </c>
      <c r="F2227" s="41">
        <v>19.39</v>
      </c>
      <c r="G2227" s="41">
        <v>47.38</v>
      </c>
    </row>
    <row r="2228" spans="1:7" s="42" customFormat="1" ht="26.4" x14ac:dyDescent="0.25">
      <c r="A2228" s="38" t="s">
        <v>4587</v>
      </c>
      <c r="B2228" s="39"/>
      <c r="C2228" s="38" t="s">
        <v>4588</v>
      </c>
      <c r="D2228" s="38" t="s">
        <v>169</v>
      </c>
      <c r="E2228" s="40">
        <v>38.47</v>
      </c>
      <c r="F2228" s="41">
        <v>19.39</v>
      </c>
      <c r="G2228" s="41">
        <v>57.86</v>
      </c>
    </row>
    <row r="2229" spans="1:7" s="42" customFormat="1" ht="39.6" x14ac:dyDescent="0.25">
      <c r="A2229" s="38" t="s">
        <v>4589</v>
      </c>
      <c r="B2229" s="39"/>
      <c r="C2229" s="38" t="s">
        <v>4590</v>
      </c>
      <c r="D2229" s="38" t="s">
        <v>169</v>
      </c>
      <c r="E2229" s="40">
        <v>402.18</v>
      </c>
      <c r="F2229" s="41">
        <v>26.11</v>
      </c>
      <c r="G2229" s="41">
        <v>428.29</v>
      </c>
    </row>
    <row r="2230" spans="1:7" s="42" customFormat="1" ht="26.4" x14ac:dyDescent="0.25">
      <c r="A2230" s="38" t="s">
        <v>4591</v>
      </c>
      <c r="B2230" s="39"/>
      <c r="C2230" s="38" t="s">
        <v>4592</v>
      </c>
      <c r="D2230" s="38" t="s">
        <v>169</v>
      </c>
      <c r="E2230" s="40">
        <v>20.03</v>
      </c>
      <c r="F2230" s="41">
        <v>19.39</v>
      </c>
      <c r="G2230" s="41">
        <v>39.42</v>
      </c>
    </row>
    <row r="2231" spans="1:7" s="42" customFormat="1" ht="15.9" customHeight="1" x14ac:dyDescent="0.25">
      <c r="A2231" s="32" t="s">
        <v>4593</v>
      </c>
      <c r="B2231" s="33" t="s">
        <v>4594</v>
      </c>
      <c r="C2231" s="34"/>
      <c r="D2231" s="43"/>
      <c r="E2231" s="44"/>
      <c r="F2231" s="44"/>
      <c r="G2231" s="45"/>
    </row>
    <row r="2232" spans="1:7" s="42" customFormat="1" ht="26.4" x14ac:dyDescent="0.25">
      <c r="A2232" s="38" t="s">
        <v>4595</v>
      </c>
      <c r="B2232" s="39"/>
      <c r="C2232" s="38" t="s">
        <v>4596</v>
      </c>
      <c r="D2232" s="38" t="s">
        <v>9</v>
      </c>
      <c r="E2232" s="40">
        <v>1.62</v>
      </c>
      <c r="F2232" s="41">
        <v>11.63</v>
      </c>
      <c r="G2232" s="41">
        <v>13.25</v>
      </c>
    </row>
    <row r="2233" spans="1:7" s="42" customFormat="1" ht="26.4" x14ac:dyDescent="0.25">
      <c r="A2233" s="38" t="s">
        <v>4597</v>
      </c>
      <c r="B2233" s="39"/>
      <c r="C2233" s="38" t="s">
        <v>4598</v>
      </c>
      <c r="D2233" s="38" t="s">
        <v>9</v>
      </c>
      <c r="E2233" s="40">
        <v>1.53</v>
      </c>
      <c r="F2233" s="41">
        <v>11.63</v>
      </c>
      <c r="G2233" s="41">
        <v>13.16</v>
      </c>
    </row>
    <row r="2234" spans="1:7" s="42" customFormat="1" ht="26.4" x14ac:dyDescent="0.25">
      <c r="A2234" s="38" t="s">
        <v>4599</v>
      </c>
      <c r="B2234" s="39"/>
      <c r="C2234" s="38" t="s">
        <v>4600</v>
      </c>
      <c r="D2234" s="38" t="s">
        <v>9</v>
      </c>
      <c r="E2234" s="40">
        <v>2.4900000000000002</v>
      </c>
      <c r="F2234" s="41">
        <v>11.63</v>
      </c>
      <c r="G2234" s="41">
        <v>14.12</v>
      </c>
    </row>
    <row r="2235" spans="1:7" s="42" customFormat="1" ht="26.4" x14ac:dyDescent="0.25">
      <c r="A2235" s="38" t="s">
        <v>4601</v>
      </c>
      <c r="B2235" s="39"/>
      <c r="C2235" s="38" t="s">
        <v>4602</v>
      </c>
      <c r="D2235" s="38" t="s">
        <v>9</v>
      </c>
      <c r="E2235" s="40">
        <v>1.86</v>
      </c>
      <c r="F2235" s="41">
        <v>11.63</v>
      </c>
      <c r="G2235" s="41">
        <v>13.49</v>
      </c>
    </row>
    <row r="2236" spans="1:7" s="42" customFormat="1" ht="26.4" x14ac:dyDescent="0.25">
      <c r="A2236" s="38" t="s">
        <v>4603</v>
      </c>
      <c r="B2236" s="39"/>
      <c r="C2236" s="38" t="s">
        <v>4604</v>
      </c>
      <c r="D2236" s="38" t="s">
        <v>9</v>
      </c>
      <c r="E2236" s="40">
        <v>3.1</v>
      </c>
      <c r="F2236" s="41">
        <v>11.63</v>
      </c>
      <c r="G2236" s="41">
        <v>14.73</v>
      </c>
    </row>
    <row r="2237" spans="1:7" s="48" customFormat="1" ht="15.9" customHeight="1" x14ac:dyDescent="0.25">
      <c r="A2237" s="32" t="s">
        <v>4605</v>
      </c>
      <c r="B2237" s="33" t="s">
        <v>4606</v>
      </c>
      <c r="C2237" s="34"/>
      <c r="D2237" s="43"/>
      <c r="E2237" s="44"/>
      <c r="F2237" s="44"/>
      <c r="G2237" s="45"/>
    </row>
    <row r="2238" spans="1:7" s="42" customFormat="1" ht="13.2" x14ac:dyDescent="0.25">
      <c r="A2238" s="38" t="s">
        <v>4607</v>
      </c>
      <c r="B2238" s="39"/>
      <c r="C2238" s="38" t="s">
        <v>4608</v>
      </c>
      <c r="D2238" s="38" t="s">
        <v>9</v>
      </c>
      <c r="E2238" s="40">
        <v>0</v>
      </c>
      <c r="F2238" s="41">
        <v>9.69</v>
      </c>
      <c r="G2238" s="41">
        <v>9.69</v>
      </c>
    </row>
    <row r="2239" spans="1:7" s="42" customFormat="1" ht="13.2" x14ac:dyDescent="0.25">
      <c r="A2239" s="38" t="s">
        <v>4609</v>
      </c>
      <c r="B2239" s="39"/>
      <c r="C2239" s="38" t="s">
        <v>4610</v>
      </c>
      <c r="D2239" s="38" t="s">
        <v>9</v>
      </c>
      <c r="E2239" s="40">
        <v>0</v>
      </c>
      <c r="F2239" s="41">
        <v>15.5</v>
      </c>
      <c r="G2239" s="41">
        <v>15.5</v>
      </c>
    </row>
    <row r="2240" spans="1:7" s="42" customFormat="1" ht="13.2" x14ac:dyDescent="0.25">
      <c r="A2240" s="38" t="s">
        <v>4611</v>
      </c>
      <c r="B2240" s="39"/>
      <c r="C2240" s="38" t="s">
        <v>4612</v>
      </c>
      <c r="D2240" s="38" t="s">
        <v>169</v>
      </c>
      <c r="E2240" s="40">
        <v>0</v>
      </c>
      <c r="F2240" s="41">
        <v>11.63</v>
      </c>
      <c r="G2240" s="41">
        <v>11.63</v>
      </c>
    </row>
    <row r="2241" spans="1:7" s="42" customFormat="1" ht="13.2" x14ac:dyDescent="0.25">
      <c r="A2241" s="38" t="s">
        <v>4613</v>
      </c>
      <c r="B2241" s="39"/>
      <c r="C2241" s="38" t="s">
        <v>4614</v>
      </c>
      <c r="D2241" s="38" t="s">
        <v>9</v>
      </c>
      <c r="E2241" s="40">
        <v>0</v>
      </c>
      <c r="F2241" s="41">
        <v>38.76</v>
      </c>
      <c r="G2241" s="41">
        <v>38.76</v>
      </c>
    </row>
    <row r="2242" spans="1:7" s="42" customFormat="1" ht="15.9" customHeight="1" x14ac:dyDescent="0.25">
      <c r="A2242" s="32" t="s">
        <v>4615</v>
      </c>
      <c r="B2242" s="33" t="s">
        <v>4616</v>
      </c>
      <c r="C2242" s="34"/>
      <c r="D2242" s="43"/>
      <c r="E2242" s="44"/>
      <c r="F2242" s="44"/>
      <c r="G2242" s="45"/>
    </row>
    <row r="2243" spans="1:7" s="42" customFormat="1" ht="26.4" x14ac:dyDescent="0.25">
      <c r="A2243" s="38" t="s">
        <v>4617</v>
      </c>
      <c r="B2243" s="39"/>
      <c r="C2243" s="38" t="s">
        <v>4618</v>
      </c>
      <c r="D2243" s="38" t="s">
        <v>9</v>
      </c>
      <c r="E2243" s="40">
        <v>23.31</v>
      </c>
      <c r="F2243" s="41">
        <v>19.39</v>
      </c>
      <c r="G2243" s="41">
        <v>42.7</v>
      </c>
    </row>
    <row r="2244" spans="1:7" s="42" customFormat="1" ht="26.4" x14ac:dyDescent="0.25">
      <c r="A2244" s="38" t="s">
        <v>4619</v>
      </c>
      <c r="B2244" s="39"/>
      <c r="C2244" s="38" t="s">
        <v>4620</v>
      </c>
      <c r="D2244" s="38" t="s">
        <v>9</v>
      </c>
      <c r="E2244" s="40">
        <v>31.2</v>
      </c>
      <c r="F2244" s="41">
        <v>19.39</v>
      </c>
      <c r="G2244" s="41">
        <v>50.59</v>
      </c>
    </row>
    <row r="2245" spans="1:7" s="42" customFormat="1" ht="26.4" x14ac:dyDescent="0.25">
      <c r="A2245" s="38" t="s">
        <v>4621</v>
      </c>
      <c r="B2245" s="39"/>
      <c r="C2245" s="38" t="s">
        <v>4622</v>
      </c>
      <c r="D2245" s="38" t="s">
        <v>9</v>
      </c>
      <c r="E2245" s="40">
        <v>38.869999999999997</v>
      </c>
      <c r="F2245" s="41">
        <v>19.39</v>
      </c>
      <c r="G2245" s="41">
        <v>58.26</v>
      </c>
    </row>
    <row r="2246" spans="1:7" s="42" customFormat="1" ht="26.4" x14ac:dyDescent="0.25">
      <c r="A2246" s="38" t="s">
        <v>4623</v>
      </c>
      <c r="B2246" s="39"/>
      <c r="C2246" s="38" t="s">
        <v>4624</v>
      </c>
      <c r="D2246" s="38" t="s">
        <v>9</v>
      </c>
      <c r="E2246" s="40">
        <v>46.03</v>
      </c>
      <c r="F2246" s="41">
        <v>19.39</v>
      </c>
      <c r="G2246" s="41">
        <v>65.42</v>
      </c>
    </row>
    <row r="2247" spans="1:7" s="42" customFormat="1" ht="26.4" x14ac:dyDescent="0.25">
      <c r="A2247" s="38" t="s">
        <v>4625</v>
      </c>
      <c r="B2247" s="39"/>
      <c r="C2247" s="38" t="s">
        <v>4626</v>
      </c>
      <c r="D2247" s="38" t="s">
        <v>9</v>
      </c>
      <c r="E2247" s="40">
        <v>53.7</v>
      </c>
      <c r="F2247" s="41">
        <v>19.39</v>
      </c>
      <c r="G2247" s="41">
        <v>73.09</v>
      </c>
    </row>
    <row r="2248" spans="1:7" s="42" customFormat="1" ht="26.4" x14ac:dyDescent="0.25">
      <c r="A2248" s="38" t="s">
        <v>4627</v>
      </c>
      <c r="B2248" s="39"/>
      <c r="C2248" s="38" t="s">
        <v>4628</v>
      </c>
      <c r="D2248" s="38" t="s">
        <v>9</v>
      </c>
      <c r="E2248" s="40">
        <v>46.68</v>
      </c>
      <c r="F2248" s="41">
        <v>29.07</v>
      </c>
      <c r="G2248" s="41">
        <v>75.75</v>
      </c>
    </row>
    <row r="2249" spans="1:7" s="42" customFormat="1" ht="26.4" x14ac:dyDescent="0.25">
      <c r="A2249" s="38" t="s">
        <v>4629</v>
      </c>
      <c r="B2249" s="39"/>
      <c r="C2249" s="38" t="s">
        <v>4630</v>
      </c>
      <c r="D2249" s="38" t="s">
        <v>9</v>
      </c>
      <c r="E2249" s="40">
        <v>54.44</v>
      </c>
      <c r="F2249" s="41">
        <v>29.07</v>
      </c>
      <c r="G2249" s="41">
        <v>83.51</v>
      </c>
    </row>
    <row r="2250" spans="1:7" s="42" customFormat="1" ht="26.4" x14ac:dyDescent="0.25">
      <c r="A2250" s="38" t="s">
        <v>4631</v>
      </c>
      <c r="B2250" s="39"/>
      <c r="C2250" s="38" t="s">
        <v>4632</v>
      </c>
      <c r="D2250" s="38" t="s">
        <v>9</v>
      </c>
      <c r="E2250" s="40">
        <v>61.92</v>
      </c>
      <c r="F2250" s="41">
        <v>29.07</v>
      </c>
      <c r="G2250" s="41">
        <v>90.99</v>
      </c>
    </row>
    <row r="2251" spans="1:7" s="42" customFormat="1" ht="26.4" x14ac:dyDescent="0.25">
      <c r="A2251" s="38" t="s">
        <v>4633</v>
      </c>
      <c r="B2251" s="39"/>
      <c r="C2251" s="38" t="s">
        <v>4634</v>
      </c>
      <c r="D2251" s="38" t="s">
        <v>9</v>
      </c>
      <c r="E2251" s="40">
        <v>67.12</v>
      </c>
      <c r="F2251" s="41">
        <v>29.07</v>
      </c>
      <c r="G2251" s="41">
        <v>96.19</v>
      </c>
    </row>
    <row r="2252" spans="1:7" s="42" customFormat="1" ht="26.4" x14ac:dyDescent="0.25">
      <c r="A2252" s="38" t="s">
        <v>4635</v>
      </c>
      <c r="B2252" s="39"/>
      <c r="C2252" s="38" t="s">
        <v>4636</v>
      </c>
      <c r="D2252" s="38" t="s">
        <v>9</v>
      </c>
      <c r="E2252" s="40">
        <v>77.709999999999994</v>
      </c>
      <c r="F2252" s="41">
        <v>38.76</v>
      </c>
      <c r="G2252" s="41">
        <v>116.47</v>
      </c>
    </row>
    <row r="2253" spans="1:7" ht="26.4" x14ac:dyDescent="0.3">
      <c r="A2253" s="38" t="s">
        <v>4637</v>
      </c>
      <c r="B2253" s="39"/>
      <c r="C2253" s="38" t="s">
        <v>4638</v>
      </c>
      <c r="D2253" s="38" t="s">
        <v>9</v>
      </c>
      <c r="E2253" s="40">
        <v>111.2</v>
      </c>
      <c r="F2253" s="41">
        <v>38.76</v>
      </c>
      <c r="G2253" s="41">
        <v>149.96</v>
      </c>
    </row>
    <row r="2254" spans="1:7" s="42" customFormat="1" ht="26.4" x14ac:dyDescent="0.25">
      <c r="A2254" s="38" t="s">
        <v>4639</v>
      </c>
      <c r="B2254" s="39"/>
      <c r="C2254" s="38" t="s">
        <v>4640</v>
      </c>
      <c r="D2254" s="38" t="s">
        <v>9</v>
      </c>
      <c r="E2254" s="40">
        <v>32.54</v>
      </c>
      <c r="F2254" s="41">
        <v>19.39</v>
      </c>
      <c r="G2254" s="41">
        <v>51.93</v>
      </c>
    </row>
    <row r="2255" spans="1:7" s="42" customFormat="1" ht="26.4" x14ac:dyDescent="0.25">
      <c r="A2255" s="38" t="s">
        <v>4641</v>
      </c>
      <c r="B2255" s="39"/>
      <c r="C2255" s="38" t="s">
        <v>4642</v>
      </c>
      <c r="D2255" s="38" t="s">
        <v>9</v>
      </c>
      <c r="E2255" s="40">
        <v>38.479999999999997</v>
      </c>
      <c r="F2255" s="41">
        <v>19.39</v>
      </c>
      <c r="G2255" s="41">
        <v>57.87</v>
      </c>
    </row>
    <row r="2256" spans="1:7" s="42" customFormat="1" ht="26.4" x14ac:dyDescent="0.25">
      <c r="A2256" s="38" t="s">
        <v>4643</v>
      </c>
      <c r="B2256" s="39"/>
      <c r="C2256" s="38" t="s">
        <v>4644</v>
      </c>
      <c r="D2256" s="38" t="s">
        <v>9</v>
      </c>
      <c r="E2256" s="40">
        <v>46.84</v>
      </c>
      <c r="F2256" s="41">
        <v>19.39</v>
      </c>
      <c r="G2256" s="41">
        <v>66.23</v>
      </c>
    </row>
    <row r="2257" spans="1:7" s="42" customFormat="1" ht="26.4" x14ac:dyDescent="0.25">
      <c r="A2257" s="38" t="s">
        <v>4645</v>
      </c>
      <c r="B2257" s="39"/>
      <c r="C2257" s="38" t="s">
        <v>4646</v>
      </c>
      <c r="D2257" s="38" t="s">
        <v>9</v>
      </c>
      <c r="E2257" s="40">
        <v>56.65</v>
      </c>
      <c r="F2257" s="41">
        <v>19.39</v>
      </c>
      <c r="G2257" s="41">
        <v>76.040000000000006</v>
      </c>
    </row>
    <row r="2258" spans="1:7" s="42" customFormat="1" ht="15.9" customHeight="1" x14ac:dyDescent="0.25">
      <c r="A2258" s="32" t="s">
        <v>4647</v>
      </c>
      <c r="B2258" s="33" t="s">
        <v>4648</v>
      </c>
      <c r="C2258" s="34"/>
      <c r="D2258" s="43"/>
      <c r="E2258" s="44"/>
      <c r="F2258" s="44"/>
      <c r="G2258" s="45"/>
    </row>
    <row r="2259" spans="1:7" s="42" customFormat="1" ht="26.4" x14ac:dyDescent="0.25">
      <c r="A2259" s="38" t="s">
        <v>4649</v>
      </c>
      <c r="B2259" s="39"/>
      <c r="C2259" s="38" t="s">
        <v>4650</v>
      </c>
      <c r="D2259" s="38" t="s">
        <v>9</v>
      </c>
      <c r="E2259" s="40">
        <v>55.04</v>
      </c>
      <c r="F2259" s="41">
        <v>29.07</v>
      </c>
      <c r="G2259" s="41">
        <v>84.11</v>
      </c>
    </row>
    <row r="2260" spans="1:7" s="42" customFormat="1" ht="26.4" x14ac:dyDescent="0.25">
      <c r="A2260" s="38" t="s">
        <v>4651</v>
      </c>
      <c r="B2260" s="39"/>
      <c r="C2260" s="38" t="s">
        <v>4652</v>
      </c>
      <c r="D2260" s="38" t="s">
        <v>9</v>
      </c>
      <c r="E2260" s="40">
        <v>61.56</v>
      </c>
      <c r="F2260" s="41">
        <v>29.07</v>
      </c>
      <c r="G2260" s="41">
        <v>90.63</v>
      </c>
    </row>
    <row r="2261" spans="1:7" s="42" customFormat="1" ht="26.4" x14ac:dyDescent="0.25">
      <c r="A2261" s="38" t="s">
        <v>4653</v>
      </c>
      <c r="B2261" s="39"/>
      <c r="C2261" s="38" t="s">
        <v>4654</v>
      </c>
      <c r="D2261" s="38" t="s">
        <v>9</v>
      </c>
      <c r="E2261" s="40">
        <v>70.209999999999994</v>
      </c>
      <c r="F2261" s="41">
        <v>29.07</v>
      </c>
      <c r="G2261" s="41">
        <v>99.28</v>
      </c>
    </row>
    <row r="2262" spans="1:7" s="42" customFormat="1" ht="26.4" x14ac:dyDescent="0.25">
      <c r="A2262" s="38" t="s">
        <v>4655</v>
      </c>
      <c r="B2262" s="39"/>
      <c r="C2262" s="38" t="s">
        <v>4656</v>
      </c>
      <c r="D2262" s="38" t="s">
        <v>9</v>
      </c>
      <c r="E2262" s="40">
        <v>76.67</v>
      </c>
      <c r="F2262" s="41">
        <v>38.76</v>
      </c>
      <c r="G2262" s="41">
        <v>115.43</v>
      </c>
    </row>
    <row r="2263" spans="1:7" s="42" customFormat="1" ht="26.4" x14ac:dyDescent="0.25">
      <c r="A2263" s="38" t="s">
        <v>4657</v>
      </c>
      <c r="B2263" s="39"/>
      <c r="C2263" s="38" t="s">
        <v>4658</v>
      </c>
      <c r="D2263" s="38" t="s">
        <v>9</v>
      </c>
      <c r="E2263" s="40">
        <v>114.95</v>
      </c>
      <c r="F2263" s="41">
        <v>38.76</v>
      </c>
      <c r="G2263" s="41">
        <v>153.71</v>
      </c>
    </row>
    <row r="2264" spans="1:7" s="42" customFormat="1" ht="26.4" x14ac:dyDescent="0.25">
      <c r="A2264" s="38" t="s">
        <v>4659</v>
      </c>
      <c r="B2264" s="39"/>
      <c r="C2264" s="38" t="s">
        <v>4660</v>
      </c>
      <c r="D2264" s="38" t="s">
        <v>9</v>
      </c>
      <c r="E2264" s="40">
        <v>12.03</v>
      </c>
      <c r="F2264" s="41">
        <v>1.93</v>
      </c>
      <c r="G2264" s="41">
        <v>13.96</v>
      </c>
    </row>
    <row r="2265" spans="1:7" s="42" customFormat="1" ht="26.4" x14ac:dyDescent="0.25">
      <c r="A2265" s="38" t="s">
        <v>4661</v>
      </c>
      <c r="B2265" s="39"/>
      <c r="C2265" s="38" t="s">
        <v>4662</v>
      </c>
      <c r="D2265" s="38" t="s">
        <v>9</v>
      </c>
      <c r="E2265" s="40">
        <v>19.670000000000002</v>
      </c>
      <c r="F2265" s="41">
        <v>1.93</v>
      </c>
      <c r="G2265" s="41">
        <v>21.6</v>
      </c>
    </row>
    <row r="2266" spans="1:7" s="42" customFormat="1" ht="26.4" x14ac:dyDescent="0.25">
      <c r="A2266" s="38" t="s">
        <v>4663</v>
      </c>
      <c r="B2266" s="39"/>
      <c r="C2266" s="38" t="s">
        <v>4664</v>
      </c>
      <c r="D2266" s="38" t="s">
        <v>9</v>
      </c>
      <c r="E2266" s="40">
        <v>28.56</v>
      </c>
      <c r="F2266" s="41">
        <v>1.93</v>
      </c>
      <c r="G2266" s="41">
        <v>30.49</v>
      </c>
    </row>
    <row r="2267" spans="1:7" s="42" customFormat="1" ht="26.4" x14ac:dyDescent="0.25">
      <c r="A2267" s="38" t="s">
        <v>4665</v>
      </c>
      <c r="B2267" s="39"/>
      <c r="C2267" s="38" t="s">
        <v>4666</v>
      </c>
      <c r="D2267" s="38" t="s">
        <v>9</v>
      </c>
      <c r="E2267" s="40">
        <v>36.67</v>
      </c>
      <c r="F2267" s="41">
        <v>1.93</v>
      </c>
      <c r="G2267" s="41">
        <v>38.6</v>
      </c>
    </row>
    <row r="2268" spans="1:7" s="42" customFormat="1" ht="26.4" x14ac:dyDescent="0.25">
      <c r="A2268" s="38" t="s">
        <v>4667</v>
      </c>
      <c r="B2268" s="39"/>
      <c r="C2268" s="38" t="s">
        <v>4668</v>
      </c>
      <c r="D2268" s="38" t="s">
        <v>9</v>
      </c>
      <c r="E2268" s="40">
        <v>49.18</v>
      </c>
      <c r="F2268" s="41">
        <v>1.93</v>
      </c>
      <c r="G2268" s="41">
        <v>51.11</v>
      </c>
    </row>
    <row r="2269" spans="1:7" s="42" customFormat="1" ht="26.4" x14ac:dyDescent="0.25">
      <c r="A2269" s="38" t="s">
        <v>4669</v>
      </c>
      <c r="B2269" s="39"/>
      <c r="C2269" s="38" t="s">
        <v>4670</v>
      </c>
      <c r="D2269" s="38" t="s">
        <v>9</v>
      </c>
      <c r="E2269" s="40">
        <v>54.5</v>
      </c>
      <c r="F2269" s="41">
        <v>1.93</v>
      </c>
      <c r="G2269" s="41">
        <v>56.43</v>
      </c>
    </row>
    <row r="2270" spans="1:7" s="42" customFormat="1" ht="26.4" x14ac:dyDescent="0.25">
      <c r="A2270" s="38" t="s">
        <v>4671</v>
      </c>
      <c r="B2270" s="39"/>
      <c r="C2270" s="38" t="s">
        <v>4672</v>
      </c>
      <c r="D2270" s="38" t="s">
        <v>9</v>
      </c>
      <c r="E2270" s="40">
        <v>63.48</v>
      </c>
      <c r="F2270" s="41">
        <v>1.93</v>
      </c>
      <c r="G2270" s="41">
        <v>65.41</v>
      </c>
    </row>
    <row r="2271" spans="1:7" s="42" customFormat="1" ht="15.9" customHeight="1" x14ac:dyDescent="0.25">
      <c r="A2271" s="32" t="s">
        <v>4673</v>
      </c>
      <c r="B2271" s="33" t="s">
        <v>4674</v>
      </c>
      <c r="C2271" s="34"/>
      <c r="D2271" s="43"/>
      <c r="E2271" s="44"/>
      <c r="F2271" s="44"/>
      <c r="G2271" s="45"/>
    </row>
    <row r="2272" spans="1:7" s="42" customFormat="1" ht="26.4" x14ac:dyDescent="0.25">
      <c r="A2272" s="38" t="s">
        <v>4675</v>
      </c>
      <c r="B2272" s="39"/>
      <c r="C2272" s="38" t="s">
        <v>4676</v>
      </c>
      <c r="D2272" s="38" t="s">
        <v>169</v>
      </c>
      <c r="E2272" s="40">
        <v>3.27</v>
      </c>
      <c r="F2272" s="41">
        <v>9.69</v>
      </c>
      <c r="G2272" s="41">
        <v>12.96</v>
      </c>
    </row>
    <row r="2273" spans="1:7" s="42" customFormat="1" ht="26.4" x14ac:dyDescent="0.25">
      <c r="A2273" s="38" t="s">
        <v>4677</v>
      </c>
      <c r="B2273" s="39"/>
      <c r="C2273" s="38" t="s">
        <v>4678</v>
      </c>
      <c r="D2273" s="38" t="s">
        <v>169</v>
      </c>
      <c r="E2273" s="40">
        <v>4</v>
      </c>
      <c r="F2273" s="41">
        <v>9.69</v>
      </c>
      <c r="G2273" s="41">
        <v>13.69</v>
      </c>
    </row>
    <row r="2274" spans="1:7" s="42" customFormat="1" ht="26.4" x14ac:dyDescent="0.25">
      <c r="A2274" s="38" t="s">
        <v>4679</v>
      </c>
      <c r="B2274" s="39"/>
      <c r="C2274" s="38" t="s">
        <v>4680</v>
      </c>
      <c r="D2274" s="38" t="s">
        <v>169</v>
      </c>
      <c r="E2274" s="40">
        <v>5.07</v>
      </c>
      <c r="F2274" s="41">
        <v>9.69</v>
      </c>
      <c r="G2274" s="41">
        <v>14.76</v>
      </c>
    </row>
    <row r="2275" spans="1:7" s="42" customFormat="1" ht="26.4" x14ac:dyDescent="0.25">
      <c r="A2275" s="38" t="s">
        <v>4681</v>
      </c>
      <c r="B2275" s="39"/>
      <c r="C2275" s="38" t="s">
        <v>4682</v>
      </c>
      <c r="D2275" s="38" t="s">
        <v>169</v>
      </c>
      <c r="E2275" s="40">
        <v>6.24</v>
      </c>
      <c r="F2275" s="41">
        <v>9.69</v>
      </c>
      <c r="G2275" s="41">
        <v>15.93</v>
      </c>
    </row>
    <row r="2276" spans="1:7" s="42" customFormat="1" ht="26.4" x14ac:dyDescent="0.25">
      <c r="A2276" s="38" t="s">
        <v>4683</v>
      </c>
      <c r="B2276" s="39"/>
      <c r="C2276" s="38" t="s">
        <v>4684</v>
      </c>
      <c r="D2276" s="38" t="s">
        <v>169</v>
      </c>
      <c r="E2276" s="40">
        <v>7.09</v>
      </c>
      <c r="F2276" s="41">
        <v>9.69</v>
      </c>
      <c r="G2276" s="41">
        <v>16.78</v>
      </c>
    </row>
    <row r="2277" spans="1:7" s="42" customFormat="1" ht="26.4" x14ac:dyDescent="0.25">
      <c r="A2277" s="38" t="s">
        <v>4685</v>
      </c>
      <c r="B2277" s="39"/>
      <c r="C2277" s="38" t="s">
        <v>4686</v>
      </c>
      <c r="D2277" s="38" t="s">
        <v>169</v>
      </c>
      <c r="E2277" s="40">
        <v>7.78</v>
      </c>
      <c r="F2277" s="41">
        <v>9.69</v>
      </c>
      <c r="G2277" s="41">
        <v>17.47</v>
      </c>
    </row>
    <row r="2278" spans="1:7" s="42" customFormat="1" ht="26.4" x14ac:dyDescent="0.25">
      <c r="A2278" s="38" t="s">
        <v>4687</v>
      </c>
      <c r="B2278" s="39"/>
      <c r="C2278" s="38" t="s">
        <v>4688</v>
      </c>
      <c r="D2278" s="38" t="s">
        <v>169</v>
      </c>
      <c r="E2278" s="40">
        <v>5.25</v>
      </c>
      <c r="F2278" s="41">
        <v>9.69</v>
      </c>
      <c r="G2278" s="41">
        <v>14.94</v>
      </c>
    </row>
    <row r="2279" spans="1:7" s="42" customFormat="1" ht="26.4" x14ac:dyDescent="0.25">
      <c r="A2279" s="38" t="s">
        <v>4689</v>
      </c>
      <c r="B2279" s="39"/>
      <c r="C2279" s="38" t="s">
        <v>4690</v>
      </c>
      <c r="D2279" s="38" t="s">
        <v>169</v>
      </c>
      <c r="E2279" s="40">
        <v>6</v>
      </c>
      <c r="F2279" s="41">
        <v>9.69</v>
      </c>
      <c r="G2279" s="41">
        <v>15.69</v>
      </c>
    </row>
    <row r="2280" spans="1:7" s="42" customFormat="1" ht="26.4" x14ac:dyDescent="0.25">
      <c r="A2280" s="38" t="s">
        <v>4691</v>
      </c>
      <c r="B2280" s="39"/>
      <c r="C2280" s="38" t="s">
        <v>4692</v>
      </c>
      <c r="D2280" s="38" t="s">
        <v>169</v>
      </c>
      <c r="E2280" s="40">
        <v>7.01</v>
      </c>
      <c r="F2280" s="41">
        <v>9.69</v>
      </c>
      <c r="G2280" s="41">
        <v>16.7</v>
      </c>
    </row>
    <row r="2281" spans="1:7" s="42" customFormat="1" ht="26.4" x14ac:dyDescent="0.25">
      <c r="A2281" s="38" t="s">
        <v>4693</v>
      </c>
      <c r="B2281" s="39"/>
      <c r="C2281" s="38" t="s">
        <v>4694</v>
      </c>
      <c r="D2281" s="38" t="s">
        <v>169</v>
      </c>
      <c r="E2281" s="40">
        <v>8.5399999999999991</v>
      </c>
      <c r="F2281" s="41">
        <v>9.69</v>
      </c>
      <c r="G2281" s="41">
        <v>18.23</v>
      </c>
    </row>
    <row r="2282" spans="1:7" s="42" customFormat="1" ht="26.4" x14ac:dyDescent="0.25">
      <c r="A2282" s="38" t="s">
        <v>4695</v>
      </c>
      <c r="B2282" s="39"/>
      <c r="C2282" s="38" t="s">
        <v>4696</v>
      </c>
      <c r="D2282" s="38" t="s">
        <v>169</v>
      </c>
      <c r="E2282" s="40">
        <v>8.8699999999999992</v>
      </c>
      <c r="F2282" s="41">
        <v>9.69</v>
      </c>
      <c r="G2282" s="41">
        <v>18.559999999999999</v>
      </c>
    </row>
    <row r="2283" spans="1:7" s="42" customFormat="1" ht="26.4" x14ac:dyDescent="0.25">
      <c r="A2283" s="38" t="s">
        <v>4697</v>
      </c>
      <c r="B2283" s="39"/>
      <c r="C2283" s="38" t="s">
        <v>4698</v>
      </c>
      <c r="D2283" s="38" t="s">
        <v>169</v>
      </c>
      <c r="E2283" s="40">
        <v>10.95</v>
      </c>
      <c r="F2283" s="41">
        <v>9.69</v>
      </c>
      <c r="G2283" s="41">
        <v>20.64</v>
      </c>
    </row>
    <row r="2284" spans="1:7" s="42" customFormat="1" ht="26.4" x14ac:dyDescent="0.25">
      <c r="A2284" s="38" t="s">
        <v>4699</v>
      </c>
      <c r="B2284" s="39"/>
      <c r="C2284" s="38" t="s">
        <v>4700</v>
      </c>
      <c r="D2284" s="38" t="s">
        <v>169</v>
      </c>
      <c r="E2284" s="40">
        <v>7.33</v>
      </c>
      <c r="F2284" s="41">
        <v>9.69</v>
      </c>
      <c r="G2284" s="41">
        <v>17.02</v>
      </c>
    </row>
    <row r="2285" spans="1:7" s="42" customFormat="1" ht="26.4" x14ac:dyDescent="0.25">
      <c r="A2285" s="38" t="s">
        <v>4701</v>
      </c>
      <c r="B2285" s="39"/>
      <c r="C2285" s="38" t="s">
        <v>4702</v>
      </c>
      <c r="D2285" s="38" t="s">
        <v>169</v>
      </c>
      <c r="E2285" s="40">
        <v>9.6300000000000008</v>
      </c>
      <c r="F2285" s="41">
        <v>9.69</v>
      </c>
      <c r="G2285" s="41">
        <v>19.32</v>
      </c>
    </row>
    <row r="2286" spans="1:7" s="42" customFormat="1" ht="26.4" x14ac:dyDescent="0.25">
      <c r="A2286" s="38" t="s">
        <v>4703</v>
      </c>
      <c r="B2286" s="39"/>
      <c r="C2286" s="38" t="s">
        <v>4704</v>
      </c>
      <c r="D2286" s="38" t="s">
        <v>169</v>
      </c>
      <c r="E2286" s="40">
        <v>11.83</v>
      </c>
      <c r="F2286" s="41">
        <v>9.69</v>
      </c>
      <c r="G2286" s="41">
        <v>21.52</v>
      </c>
    </row>
    <row r="2287" spans="1:7" s="42" customFormat="1" ht="26.4" x14ac:dyDescent="0.25">
      <c r="A2287" s="38" t="s">
        <v>4705</v>
      </c>
      <c r="B2287" s="39"/>
      <c r="C2287" s="38" t="s">
        <v>4706</v>
      </c>
      <c r="D2287" s="38" t="s">
        <v>169</v>
      </c>
      <c r="E2287" s="40">
        <v>14.19</v>
      </c>
      <c r="F2287" s="41">
        <v>9.69</v>
      </c>
      <c r="G2287" s="41">
        <v>23.88</v>
      </c>
    </row>
    <row r="2288" spans="1:7" s="42" customFormat="1" ht="26.4" x14ac:dyDescent="0.25">
      <c r="A2288" s="38" t="s">
        <v>4707</v>
      </c>
      <c r="B2288" s="39"/>
      <c r="C2288" s="38" t="s">
        <v>4708</v>
      </c>
      <c r="D2288" s="38" t="s">
        <v>169</v>
      </c>
      <c r="E2288" s="40">
        <v>19.600000000000001</v>
      </c>
      <c r="F2288" s="41">
        <v>13.57</v>
      </c>
      <c r="G2288" s="41">
        <v>33.17</v>
      </c>
    </row>
    <row r="2289" spans="1:7" s="42" customFormat="1" ht="26.4" x14ac:dyDescent="0.25">
      <c r="A2289" s="38" t="s">
        <v>4709</v>
      </c>
      <c r="B2289" s="39"/>
      <c r="C2289" s="38" t="s">
        <v>4710</v>
      </c>
      <c r="D2289" s="38" t="s">
        <v>169</v>
      </c>
      <c r="E2289" s="40">
        <v>25</v>
      </c>
      <c r="F2289" s="41">
        <v>13.57</v>
      </c>
      <c r="G2289" s="41">
        <v>38.57</v>
      </c>
    </row>
    <row r="2290" spans="1:7" s="42" customFormat="1" ht="26.4" x14ac:dyDescent="0.25">
      <c r="A2290" s="38" t="s">
        <v>4711</v>
      </c>
      <c r="B2290" s="39"/>
      <c r="C2290" s="38" t="s">
        <v>4712</v>
      </c>
      <c r="D2290" s="38" t="s">
        <v>169</v>
      </c>
      <c r="E2290" s="40">
        <v>30.01</v>
      </c>
      <c r="F2290" s="41">
        <v>13.57</v>
      </c>
      <c r="G2290" s="41">
        <v>43.58</v>
      </c>
    </row>
    <row r="2291" spans="1:7" s="42" customFormat="1" ht="15.9" customHeight="1" x14ac:dyDescent="0.25">
      <c r="A2291" s="26" t="s">
        <v>4713</v>
      </c>
      <c r="B2291" s="27" t="s">
        <v>4714</v>
      </c>
      <c r="C2291" s="28"/>
      <c r="D2291" s="29"/>
      <c r="E2291" s="30"/>
      <c r="F2291" s="30"/>
      <c r="G2291" s="31"/>
    </row>
    <row r="2292" spans="1:7" s="42" customFormat="1" ht="15.9" customHeight="1" x14ac:dyDescent="0.25">
      <c r="A2292" s="32" t="s">
        <v>4715</v>
      </c>
      <c r="B2292" s="33" t="s">
        <v>4716</v>
      </c>
      <c r="C2292" s="34"/>
      <c r="D2292" s="43"/>
      <c r="E2292" s="44"/>
      <c r="F2292" s="44"/>
      <c r="G2292" s="45"/>
    </row>
    <row r="2293" spans="1:7" s="42" customFormat="1" ht="26.4" x14ac:dyDescent="0.25">
      <c r="A2293" s="38" t="s">
        <v>4717</v>
      </c>
      <c r="B2293" s="39"/>
      <c r="C2293" s="38" t="s">
        <v>4718</v>
      </c>
      <c r="D2293" s="38" t="s">
        <v>9</v>
      </c>
      <c r="E2293" s="40">
        <v>0.65</v>
      </c>
      <c r="F2293" s="41">
        <v>1.56</v>
      </c>
      <c r="G2293" s="41">
        <v>2.21</v>
      </c>
    </row>
    <row r="2294" spans="1:7" s="42" customFormat="1" ht="26.4" x14ac:dyDescent="0.25">
      <c r="A2294" s="38" t="s">
        <v>4719</v>
      </c>
      <c r="B2294" s="39"/>
      <c r="C2294" s="38" t="s">
        <v>4720</v>
      </c>
      <c r="D2294" s="38" t="s">
        <v>9</v>
      </c>
      <c r="E2294" s="40">
        <v>1.07</v>
      </c>
      <c r="F2294" s="41">
        <v>1.56</v>
      </c>
      <c r="G2294" s="41">
        <v>2.63</v>
      </c>
    </row>
    <row r="2295" spans="1:7" s="42" customFormat="1" ht="26.4" x14ac:dyDescent="0.25">
      <c r="A2295" s="38" t="s">
        <v>4721</v>
      </c>
      <c r="B2295" s="39"/>
      <c r="C2295" s="38" t="s">
        <v>4722</v>
      </c>
      <c r="D2295" s="38" t="s">
        <v>9</v>
      </c>
      <c r="E2295" s="40">
        <v>1.71</v>
      </c>
      <c r="F2295" s="41">
        <v>2.3199999999999998</v>
      </c>
      <c r="G2295" s="41">
        <v>4.03</v>
      </c>
    </row>
    <row r="2296" spans="1:7" s="42" customFormat="1" ht="26.4" x14ac:dyDescent="0.25">
      <c r="A2296" s="38" t="s">
        <v>4723</v>
      </c>
      <c r="B2296" s="39"/>
      <c r="C2296" s="38" t="s">
        <v>4724</v>
      </c>
      <c r="D2296" s="38" t="s">
        <v>9</v>
      </c>
      <c r="E2296" s="40">
        <v>2.83</v>
      </c>
      <c r="F2296" s="41">
        <v>2.71</v>
      </c>
      <c r="G2296" s="41">
        <v>5.54</v>
      </c>
    </row>
    <row r="2297" spans="1:7" s="42" customFormat="1" ht="26.4" x14ac:dyDescent="0.25">
      <c r="A2297" s="38" t="s">
        <v>4725</v>
      </c>
      <c r="B2297" s="39"/>
      <c r="C2297" s="38" t="s">
        <v>4726</v>
      </c>
      <c r="D2297" s="38" t="s">
        <v>9</v>
      </c>
      <c r="E2297" s="40">
        <v>4.49</v>
      </c>
      <c r="F2297" s="41">
        <v>3.1</v>
      </c>
      <c r="G2297" s="41">
        <v>7.59</v>
      </c>
    </row>
    <row r="2298" spans="1:7" s="42" customFormat="1" ht="15.9" customHeight="1" x14ac:dyDescent="0.25">
      <c r="A2298" s="32" t="s">
        <v>4727</v>
      </c>
      <c r="B2298" s="33" t="s">
        <v>4728</v>
      </c>
      <c r="C2298" s="34"/>
      <c r="D2298" s="43"/>
      <c r="E2298" s="44"/>
      <c r="F2298" s="44"/>
      <c r="G2298" s="45"/>
    </row>
    <row r="2299" spans="1:7" s="42" customFormat="1" ht="26.4" x14ac:dyDescent="0.25">
      <c r="A2299" s="38" t="s">
        <v>4729</v>
      </c>
      <c r="B2299" s="39"/>
      <c r="C2299" s="38" t="s">
        <v>4730</v>
      </c>
      <c r="D2299" s="38" t="s">
        <v>9</v>
      </c>
      <c r="E2299" s="40">
        <v>1.05</v>
      </c>
      <c r="F2299" s="41">
        <v>1.56</v>
      </c>
      <c r="G2299" s="41">
        <v>2.61</v>
      </c>
    </row>
    <row r="2300" spans="1:7" s="42" customFormat="1" ht="26.4" x14ac:dyDescent="0.25">
      <c r="A2300" s="38" t="s">
        <v>4731</v>
      </c>
      <c r="B2300" s="39"/>
      <c r="C2300" s="38" t="s">
        <v>4732</v>
      </c>
      <c r="D2300" s="38" t="s">
        <v>9</v>
      </c>
      <c r="E2300" s="40">
        <v>1.45</v>
      </c>
      <c r="F2300" s="41">
        <v>1.93</v>
      </c>
      <c r="G2300" s="41">
        <v>3.38</v>
      </c>
    </row>
    <row r="2301" spans="1:7" s="42" customFormat="1" ht="26.4" x14ac:dyDescent="0.25">
      <c r="A2301" s="38" t="s">
        <v>4733</v>
      </c>
      <c r="B2301" s="39"/>
      <c r="C2301" s="38" t="s">
        <v>4734</v>
      </c>
      <c r="D2301" s="38" t="s">
        <v>9</v>
      </c>
      <c r="E2301" s="40">
        <v>2.2400000000000002</v>
      </c>
      <c r="F2301" s="41">
        <v>2.3199999999999998</v>
      </c>
      <c r="G2301" s="41">
        <v>4.5599999999999996</v>
      </c>
    </row>
    <row r="2302" spans="1:7" s="42" customFormat="1" ht="26.4" x14ac:dyDescent="0.25">
      <c r="A2302" s="38" t="s">
        <v>4735</v>
      </c>
      <c r="B2302" s="39"/>
      <c r="C2302" s="38" t="s">
        <v>4736</v>
      </c>
      <c r="D2302" s="38" t="s">
        <v>9</v>
      </c>
      <c r="E2302" s="40">
        <v>3.14</v>
      </c>
      <c r="F2302" s="41">
        <v>2.71</v>
      </c>
      <c r="G2302" s="41">
        <v>5.85</v>
      </c>
    </row>
    <row r="2303" spans="1:7" s="42" customFormat="1" ht="26.4" x14ac:dyDescent="0.25">
      <c r="A2303" s="38" t="s">
        <v>4737</v>
      </c>
      <c r="B2303" s="39"/>
      <c r="C2303" s="38" t="s">
        <v>4738</v>
      </c>
      <c r="D2303" s="38" t="s">
        <v>9</v>
      </c>
      <c r="E2303" s="40">
        <v>4.7300000000000004</v>
      </c>
      <c r="F2303" s="41">
        <v>3.1</v>
      </c>
      <c r="G2303" s="41">
        <v>7.83</v>
      </c>
    </row>
    <row r="2304" spans="1:7" s="42" customFormat="1" ht="15.9" customHeight="1" x14ac:dyDescent="0.25">
      <c r="A2304" s="32" t="s">
        <v>4739</v>
      </c>
      <c r="B2304" s="33" t="s">
        <v>4740</v>
      </c>
      <c r="C2304" s="34"/>
      <c r="D2304" s="43"/>
      <c r="E2304" s="44"/>
      <c r="F2304" s="44"/>
      <c r="G2304" s="45"/>
    </row>
    <row r="2305" spans="1:7" s="42" customFormat="1" ht="26.4" x14ac:dyDescent="0.25">
      <c r="A2305" s="38" t="s">
        <v>4741</v>
      </c>
      <c r="B2305" s="39"/>
      <c r="C2305" s="38" t="s">
        <v>4742</v>
      </c>
      <c r="D2305" s="38" t="s">
        <v>9</v>
      </c>
      <c r="E2305" s="40">
        <v>6.82</v>
      </c>
      <c r="F2305" s="41">
        <v>1.93</v>
      </c>
      <c r="G2305" s="41">
        <v>8.75</v>
      </c>
    </row>
    <row r="2306" spans="1:7" s="42" customFormat="1" ht="26.4" x14ac:dyDescent="0.25">
      <c r="A2306" s="38" t="s">
        <v>4743</v>
      </c>
      <c r="B2306" s="39"/>
      <c r="C2306" s="38" t="s">
        <v>4744</v>
      </c>
      <c r="D2306" s="38" t="s">
        <v>9</v>
      </c>
      <c r="E2306" s="40">
        <v>9.36</v>
      </c>
      <c r="F2306" s="41">
        <v>3.88</v>
      </c>
      <c r="G2306" s="41">
        <v>13.24</v>
      </c>
    </row>
    <row r="2307" spans="1:7" s="42" customFormat="1" ht="26.4" x14ac:dyDescent="0.25">
      <c r="A2307" s="38" t="s">
        <v>4745</v>
      </c>
      <c r="B2307" s="39"/>
      <c r="C2307" s="38" t="s">
        <v>4746</v>
      </c>
      <c r="D2307" s="38" t="s">
        <v>9</v>
      </c>
      <c r="E2307" s="40">
        <v>12.84</v>
      </c>
      <c r="F2307" s="41">
        <v>5.8</v>
      </c>
      <c r="G2307" s="41">
        <v>18.64</v>
      </c>
    </row>
    <row r="2308" spans="1:7" s="42" customFormat="1" ht="26.4" x14ac:dyDescent="0.25">
      <c r="A2308" s="38" t="s">
        <v>4747</v>
      </c>
      <c r="B2308" s="39"/>
      <c r="C2308" s="38" t="s">
        <v>4748</v>
      </c>
      <c r="D2308" s="38" t="s">
        <v>9</v>
      </c>
      <c r="E2308" s="40">
        <v>21.15</v>
      </c>
      <c r="F2308" s="41">
        <v>7.76</v>
      </c>
      <c r="G2308" s="41">
        <v>28.91</v>
      </c>
    </row>
    <row r="2309" spans="1:7" s="42" customFormat="1" ht="26.4" x14ac:dyDescent="0.25">
      <c r="A2309" s="38" t="s">
        <v>4749</v>
      </c>
      <c r="B2309" s="39"/>
      <c r="C2309" s="38" t="s">
        <v>4750</v>
      </c>
      <c r="D2309" s="38" t="s">
        <v>9</v>
      </c>
      <c r="E2309" s="40">
        <v>26.46</v>
      </c>
      <c r="F2309" s="41">
        <v>9.69</v>
      </c>
      <c r="G2309" s="41">
        <v>36.15</v>
      </c>
    </row>
    <row r="2310" spans="1:7" s="42" customFormat="1" ht="26.4" x14ac:dyDescent="0.25">
      <c r="A2310" s="38" t="s">
        <v>4751</v>
      </c>
      <c r="B2310" s="39"/>
      <c r="C2310" s="38" t="s">
        <v>4752</v>
      </c>
      <c r="D2310" s="38" t="s">
        <v>9</v>
      </c>
      <c r="E2310" s="40">
        <v>40.49</v>
      </c>
      <c r="F2310" s="41">
        <v>11.63</v>
      </c>
      <c r="G2310" s="41">
        <v>52.12</v>
      </c>
    </row>
    <row r="2311" spans="1:7" s="42" customFormat="1" ht="26.4" x14ac:dyDescent="0.25">
      <c r="A2311" s="38" t="s">
        <v>4753</v>
      </c>
      <c r="B2311" s="39"/>
      <c r="C2311" s="38" t="s">
        <v>4754</v>
      </c>
      <c r="D2311" s="38" t="s">
        <v>9</v>
      </c>
      <c r="E2311" s="40">
        <v>89.37</v>
      </c>
      <c r="F2311" s="41">
        <v>17.440000000000001</v>
      </c>
      <c r="G2311" s="41">
        <v>106.81</v>
      </c>
    </row>
    <row r="2312" spans="1:7" s="42" customFormat="1" ht="15.9" customHeight="1" x14ac:dyDescent="0.25">
      <c r="A2312" s="32" t="s">
        <v>4755</v>
      </c>
      <c r="B2312" s="33" t="s">
        <v>4756</v>
      </c>
      <c r="C2312" s="34"/>
      <c r="D2312" s="43"/>
      <c r="E2312" s="44"/>
      <c r="F2312" s="44"/>
      <c r="G2312" s="45"/>
    </row>
    <row r="2313" spans="1:7" s="42" customFormat="1" ht="26.4" x14ac:dyDescent="0.25">
      <c r="A2313" s="38" t="s">
        <v>4757</v>
      </c>
      <c r="B2313" s="39"/>
      <c r="C2313" s="38" t="s">
        <v>4758</v>
      </c>
      <c r="D2313" s="38" t="s">
        <v>9</v>
      </c>
      <c r="E2313" s="40">
        <v>115.35</v>
      </c>
      <c r="F2313" s="41">
        <v>35.159999999999997</v>
      </c>
      <c r="G2313" s="41">
        <v>150.51</v>
      </c>
    </row>
    <row r="2314" spans="1:7" s="42" customFormat="1" ht="15.9" customHeight="1" x14ac:dyDescent="0.25">
      <c r="A2314" s="32" t="s">
        <v>4759</v>
      </c>
      <c r="B2314" s="33" t="s">
        <v>4760</v>
      </c>
      <c r="C2314" s="34"/>
      <c r="D2314" s="43"/>
      <c r="E2314" s="44"/>
      <c r="F2314" s="44"/>
      <c r="G2314" s="45"/>
    </row>
    <row r="2315" spans="1:7" s="42" customFormat="1" ht="26.4" x14ac:dyDescent="0.25">
      <c r="A2315" s="38" t="s">
        <v>4761</v>
      </c>
      <c r="B2315" s="39"/>
      <c r="C2315" s="38" t="s">
        <v>4762</v>
      </c>
      <c r="D2315" s="38" t="s">
        <v>9</v>
      </c>
      <c r="E2315" s="40">
        <v>28.05</v>
      </c>
      <c r="F2315" s="41">
        <v>21.09</v>
      </c>
      <c r="G2315" s="41">
        <v>49.14</v>
      </c>
    </row>
    <row r="2316" spans="1:7" s="42" customFormat="1" ht="26.4" x14ac:dyDescent="0.25">
      <c r="A2316" s="38" t="s">
        <v>4763</v>
      </c>
      <c r="B2316" s="39"/>
      <c r="C2316" s="38" t="s">
        <v>4764</v>
      </c>
      <c r="D2316" s="38" t="s">
        <v>9</v>
      </c>
      <c r="E2316" s="40">
        <v>37.11</v>
      </c>
      <c r="F2316" s="41">
        <v>25.4</v>
      </c>
      <c r="G2316" s="41">
        <v>62.51</v>
      </c>
    </row>
    <row r="2317" spans="1:7" s="42" customFormat="1" ht="26.4" x14ac:dyDescent="0.25">
      <c r="A2317" s="38" t="s">
        <v>4765</v>
      </c>
      <c r="B2317" s="39"/>
      <c r="C2317" s="38" t="s">
        <v>4766</v>
      </c>
      <c r="D2317" s="38" t="s">
        <v>9</v>
      </c>
      <c r="E2317" s="40">
        <v>44.45</v>
      </c>
      <c r="F2317" s="41">
        <v>35.159999999999997</v>
      </c>
      <c r="G2317" s="41">
        <v>79.61</v>
      </c>
    </row>
    <row r="2318" spans="1:7" s="42" customFormat="1" ht="26.4" x14ac:dyDescent="0.25">
      <c r="A2318" s="38" t="s">
        <v>4767</v>
      </c>
      <c r="B2318" s="39"/>
      <c r="C2318" s="38" t="s">
        <v>4768</v>
      </c>
      <c r="D2318" s="38" t="s">
        <v>9</v>
      </c>
      <c r="E2318" s="40">
        <v>76.94</v>
      </c>
      <c r="F2318" s="41">
        <v>42.18</v>
      </c>
      <c r="G2318" s="41">
        <v>119.12</v>
      </c>
    </row>
    <row r="2319" spans="1:7" s="42" customFormat="1" ht="15.9" customHeight="1" x14ac:dyDescent="0.25">
      <c r="A2319" s="32" t="s">
        <v>4769</v>
      </c>
      <c r="B2319" s="33" t="s">
        <v>4770</v>
      </c>
      <c r="C2319" s="34"/>
      <c r="D2319" s="43"/>
      <c r="E2319" s="44"/>
      <c r="F2319" s="44"/>
      <c r="G2319" s="45"/>
    </row>
    <row r="2320" spans="1:7" s="42" customFormat="1" ht="26.4" x14ac:dyDescent="0.25">
      <c r="A2320" s="38" t="s">
        <v>4771</v>
      </c>
      <c r="B2320" s="39"/>
      <c r="C2320" s="38" t="s">
        <v>4772</v>
      </c>
      <c r="D2320" s="38" t="s">
        <v>169</v>
      </c>
      <c r="E2320" s="40">
        <v>4.68</v>
      </c>
      <c r="F2320" s="41">
        <v>3.88</v>
      </c>
      <c r="G2320" s="41">
        <v>8.56</v>
      </c>
    </row>
    <row r="2321" spans="1:7" s="42" customFormat="1" ht="26.4" x14ac:dyDescent="0.25">
      <c r="A2321" s="38" t="s">
        <v>4773</v>
      </c>
      <c r="B2321" s="39"/>
      <c r="C2321" s="38" t="s">
        <v>4774</v>
      </c>
      <c r="D2321" s="38" t="s">
        <v>169</v>
      </c>
      <c r="E2321" s="40">
        <v>3.38</v>
      </c>
      <c r="F2321" s="41">
        <v>3.88</v>
      </c>
      <c r="G2321" s="41">
        <v>7.26</v>
      </c>
    </row>
    <row r="2322" spans="1:7" s="42" customFormat="1" ht="26.4" x14ac:dyDescent="0.25">
      <c r="A2322" s="38" t="s">
        <v>4775</v>
      </c>
      <c r="B2322" s="39"/>
      <c r="C2322" s="38" t="s">
        <v>4776</v>
      </c>
      <c r="D2322" s="38" t="s">
        <v>169</v>
      </c>
      <c r="E2322" s="40">
        <v>6.19</v>
      </c>
      <c r="F2322" s="41">
        <v>3.88</v>
      </c>
      <c r="G2322" s="41">
        <v>10.07</v>
      </c>
    </row>
    <row r="2323" spans="1:7" s="42" customFormat="1" ht="26.4" x14ac:dyDescent="0.25">
      <c r="A2323" s="38" t="s">
        <v>4777</v>
      </c>
      <c r="B2323" s="39"/>
      <c r="C2323" s="38" t="s">
        <v>4778</v>
      </c>
      <c r="D2323" s="38" t="s">
        <v>169</v>
      </c>
      <c r="E2323" s="40">
        <v>7.43</v>
      </c>
      <c r="F2323" s="41">
        <v>3.88</v>
      </c>
      <c r="G2323" s="41">
        <v>11.31</v>
      </c>
    </row>
    <row r="2324" spans="1:7" s="42" customFormat="1" ht="26.4" x14ac:dyDescent="0.25">
      <c r="A2324" s="38" t="s">
        <v>4779</v>
      </c>
      <c r="B2324" s="39"/>
      <c r="C2324" s="38" t="s">
        <v>4780</v>
      </c>
      <c r="D2324" s="38" t="s">
        <v>169</v>
      </c>
      <c r="E2324" s="40">
        <v>8.52</v>
      </c>
      <c r="F2324" s="41">
        <v>3.88</v>
      </c>
      <c r="G2324" s="41">
        <v>12.4</v>
      </c>
    </row>
    <row r="2325" spans="1:7" s="42" customFormat="1" ht="26.4" x14ac:dyDescent="0.25">
      <c r="A2325" s="38" t="s">
        <v>4781</v>
      </c>
      <c r="B2325" s="39"/>
      <c r="C2325" s="38" t="s">
        <v>4782</v>
      </c>
      <c r="D2325" s="38" t="s">
        <v>169</v>
      </c>
      <c r="E2325" s="40">
        <v>9.4</v>
      </c>
      <c r="F2325" s="41">
        <v>3.88</v>
      </c>
      <c r="G2325" s="41">
        <v>13.28</v>
      </c>
    </row>
    <row r="2326" spans="1:7" s="42" customFormat="1" ht="26.4" x14ac:dyDescent="0.25">
      <c r="A2326" s="38" t="s">
        <v>4783</v>
      </c>
      <c r="B2326" s="39"/>
      <c r="C2326" s="38" t="s">
        <v>4784</v>
      </c>
      <c r="D2326" s="38" t="s">
        <v>169</v>
      </c>
      <c r="E2326" s="40">
        <v>12.32</v>
      </c>
      <c r="F2326" s="41">
        <v>3.88</v>
      </c>
      <c r="G2326" s="41">
        <v>16.2</v>
      </c>
    </row>
    <row r="2327" spans="1:7" s="42" customFormat="1" ht="26.4" x14ac:dyDescent="0.25">
      <c r="A2327" s="38" t="s">
        <v>4785</v>
      </c>
      <c r="B2327" s="39"/>
      <c r="C2327" s="38" t="s">
        <v>4786</v>
      </c>
      <c r="D2327" s="38" t="s">
        <v>169</v>
      </c>
      <c r="E2327" s="40">
        <v>13.82</v>
      </c>
      <c r="F2327" s="41">
        <v>3.88</v>
      </c>
      <c r="G2327" s="41">
        <v>17.7</v>
      </c>
    </row>
    <row r="2328" spans="1:7" s="42" customFormat="1" ht="15.9" customHeight="1" x14ac:dyDescent="0.25">
      <c r="A2328" s="32" t="s">
        <v>4787</v>
      </c>
      <c r="B2328" s="33" t="s">
        <v>4788</v>
      </c>
      <c r="C2328" s="34"/>
      <c r="D2328" s="43"/>
      <c r="E2328" s="44"/>
      <c r="F2328" s="44"/>
      <c r="G2328" s="45"/>
    </row>
    <row r="2329" spans="1:7" s="42" customFormat="1" ht="13.2" x14ac:dyDescent="0.25">
      <c r="A2329" s="38" t="s">
        <v>4789</v>
      </c>
      <c r="B2329" s="39"/>
      <c r="C2329" s="38" t="s">
        <v>4790</v>
      </c>
      <c r="D2329" s="38" t="s">
        <v>169</v>
      </c>
      <c r="E2329" s="40">
        <v>0.64</v>
      </c>
      <c r="F2329" s="41">
        <v>3.1</v>
      </c>
      <c r="G2329" s="41">
        <v>3.74</v>
      </c>
    </row>
    <row r="2330" spans="1:7" s="42" customFormat="1" ht="26.4" x14ac:dyDescent="0.25">
      <c r="A2330" s="38" t="s">
        <v>4791</v>
      </c>
      <c r="B2330" s="39"/>
      <c r="C2330" s="38" t="s">
        <v>4792</v>
      </c>
      <c r="D2330" s="38" t="s">
        <v>169</v>
      </c>
      <c r="E2330" s="40">
        <v>3.89</v>
      </c>
      <c r="F2330" s="41">
        <v>5.8</v>
      </c>
      <c r="G2330" s="41">
        <v>9.69</v>
      </c>
    </row>
    <row r="2331" spans="1:7" s="42" customFormat="1" ht="26.4" x14ac:dyDescent="0.25">
      <c r="A2331" s="38" t="s">
        <v>4793</v>
      </c>
      <c r="B2331" s="39"/>
      <c r="C2331" s="38" t="s">
        <v>4794</v>
      </c>
      <c r="D2331" s="38" t="s">
        <v>169</v>
      </c>
      <c r="E2331" s="40">
        <v>5.25</v>
      </c>
      <c r="F2331" s="41">
        <v>5.8</v>
      </c>
      <c r="G2331" s="41">
        <v>11.05</v>
      </c>
    </row>
    <row r="2332" spans="1:7" s="42" customFormat="1" ht="26.4" x14ac:dyDescent="0.25">
      <c r="A2332" s="38" t="s">
        <v>4795</v>
      </c>
      <c r="B2332" s="39"/>
      <c r="C2332" s="38" t="s">
        <v>4796</v>
      </c>
      <c r="D2332" s="38" t="s">
        <v>169</v>
      </c>
      <c r="E2332" s="40">
        <v>5.33</v>
      </c>
      <c r="F2332" s="41">
        <v>5.8</v>
      </c>
      <c r="G2332" s="41">
        <v>11.13</v>
      </c>
    </row>
    <row r="2333" spans="1:7" s="42" customFormat="1" ht="26.4" x14ac:dyDescent="0.25">
      <c r="A2333" s="38" t="s">
        <v>4797</v>
      </c>
      <c r="B2333" s="39"/>
      <c r="C2333" s="38" t="s">
        <v>4798</v>
      </c>
      <c r="D2333" s="38" t="s">
        <v>169</v>
      </c>
      <c r="E2333" s="40">
        <v>6.07</v>
      </c>
      <c r="F2333" s="41">
        <v>5.8</v>
      </c>
      <c r="G2333" s="41">
        <v>11.87</v>
      </c>
    </row>
    <row r="2334" spans="1:7" s="42" customFormat="1" ht="26.4" x14ac:dyDescent="0.25">
      <c r="A2334" s="38" t="s">
        <v>4799</v>
      </c>
      <c r="B2334" s="39"/>
      <c r="C2334" s="38" t="s">
        <v>4800</v>
      </c>
      <c r="D2334" s="38" t="s">
        <v>169</v>
      </c>
      <c r="E2334" s="40">
        <v>8.69</v>
      </c>
      <c r="F2334" s="41">
        <v>5.8</v>
      </c>
      <c r="G2334" s="41">
        <v>14.49</v>
      </c>
    </row>
    <row r="2335" spans="1:7" s="42" customFormat="1" ht="26.4" x14ac:dyDescent="0.25">
      <c r="A2335" s="38" t="s">
        <v>4801</v>
      </c>
      <c r="B2335" s="39"/>
      <c r="C2335" s="38" t="s">
        <v>4802</v>
      </c>
      <c r="D2335" s="38" t="s">
        <v>169</v>
      </c>
      <c r="E2335" s="40">
        <v>8.24</v>
      </c>
      <c r="F2335" s="41">
        <v>5.8</v>
      </c>
      <c r="G2335" s="41">
        <v>14.04</v>
      </c>
    </row>
    <row r="2336" spans="1:7" s="42" customFormat="1" ht="26.4" x14ac:dyDescent="0.25">
      <c r="A2336" s="38" t="s">
        <v>4803</v>
      </c>
      <c r="B2336" s="39"/>
      <c r="C2336" s="38" t="s">
        <v>4804</v>
      </c>
      <c r="D2336" s="38" t="s">
        <v>169</v>
      </c>
      <c r="E2336" s="40">
        <v>12.93</v>
      </c>
      <c r="F2336" s="41">
        <v>5.8</v>
      </c>
      <c r="G2336" s="41">
        <v>18.73</v>
      </c>
    </row>
    <row r="2337" spans="1:7" s="42" customFormat="1" ht="26.4" x14ac:dyDescent="0.25">
      <c r="A2337" s="38" t="s">
        <v>4805</v>
      </c>
      <c r="B2337" s="39"/>
      <c r="C2337" s="38" t="s">
        <v>4806</v>
      </c>
      <c r="D2337" s="38" t="s">
        <v>169</v>
      </c>
      <c r="E2337" s="40">
        <v>17.89</v>
      </c>
      <c r="F2337" s="41">
        <v>7.76</v>
      </c>
      <c r="G2337" s="41">
        <v>25.65</v>
      </c>
    </row>
    <row r="2338" spans="1:7" s="42" customFormat="1" ht="26.4" x14ac:dyDescent="0.25">
      <c r="A2338" s="38" t="s">
        <v>4807</v>
      </c>
      <c r="B2338" s="39"/>
      <c r="C2338" s="38" t="s">
        <v>4808</v>
      </c>
      <c r="D2338" s="38" t="s">
        <v>169</v>
      </c>
      <c r="E2338" s="40">
        <v>18.5</v>
      </c>
      <c r="F2338" s="41">
        <v>7.76</v>
      </c>
      <c r="G2338" s="41">
        <v>26.26</v>
      </c>
    </row>
    <row r="2339" spans="1:7" s="42" customFormat="1" ht="26.4" x14ac:dyDescent="0.25">
      <c r="A2339" s="38" t="s">
        <v>4809</v>
      </c>
      <c r="B2339" s="39"/>
      <c r="C2339" s="38" t="s">
        <v>4810</v>
      </c>
      <c r="D2339" s="38" t="s">
        <v>169</v>
      </c>
      <c r="E2339" s="40">
        <v>23.05</v>
      </c>
      <c r="F2339" s="41">
        <v>7.76</v>
      </c>
      <c r="G2339" s="41">
        <v>30.81</v>
      </c>
    </row>
    <row r="2340" spans="1:7" s="42" customFormat="1" ht="26.4" x14ac:dyDescent="0.25">
      <c r="A2340" s="38" t="s">
        <v>4811</v>
      </c>
      <c r="B2340" s="39"/>
      <c r="C2340" s="38" t="s">
        <v>4812</v>
      </c>
      <c r="D2340" s="38" t="s">
        <v>169</v>
      </c>
      <c r="E2340" s="40">
        <v>26.14</v>
      </c>
      <c r="F2340" s="41">
        <v>7.76</v>
      </c>
      <c r="G2340" s="41">
        <v>33.9</v>
      </c>
    </row>
    <row r="2341" spans="1:7" s="42" customFormat="1" ht="15.9" customHeight="1" x14ac:dyDescent="0.25">
      <c r="A2341" s="32" t="s">
        <v>4813</v>
      </c>
      <c r="B2341" s="33" t="s">
        <v>4814</v>
      </c>
      <c r="C2341" s="34"/>
      <c r="D2341" s="43"/>
      <c r="E2341" s="44"/>
      <c r="F2341" s="44"/>
      <c r="G2341" s="45"/>
    </row>
    <row r="2342" spans="1:7" s="42" customFormat="1" ht="39.6" x14ac:dyDescent="0.25">
      <c r="A2342" s="38" t="s">
        <v>4815</v>
      </c>
      <c r="B2342" s="39"/>
      <c r="C2342" s="38" t="s">
        <v>4816</v>
      </c>
      <c r="D2342" s="38" t="s">
        <v>9</v>
      </c>
      <c r="E2342" s="40">
        <v>2.84</v>
      </c>
      <c r="F2342" s="41">
        <v>5.8</v>
      </c>
      <c r="G2342" s="41">
        <v>8.64</v>
      </c>
    </row>
    <row r="2343" spans="1:7" s="42" customFormat="1" ht="39.6" x14ac:dyDescent="0.25">
      <c r="A2343" s="38" t="s">
        <v>4817</v>
      </c>
      <c r="B2343" s="39"/>
      <c r="C2343" s="38" t="s">
        <v>4818</v>
      </c>
      <c r="D2343" s="38" t="s">
        <v>9</v>
      </c>
      <c r="E2343" s="40">
        <v>5.14</v>
      </c>
      <c r="F2343" s="41">
        <v>5.8</v>
      </c>
      <c r="G2343" s="41">
        <v>10.94</v>
      </c>
    </row>
    <row r="2344" spans="1:7" s="42" customFormat="1" ht="39.6" x14ac:dyDescent="0.25">
      <c r="A2344" s="38" t="s">
        <v>4819</v>
      </c>
      <c r="B2344" s="39"/>
      <c r="C2344" s="38" t="s">
        <v>4820</v>
      </c>
      <c r="D2344" s="38" t="s">
        <v>9</v>
      </c>
      <c r="E2344" s="40">
        <v>12.54</v>
      </c>
      <c r="F2344" s="41">
        <v>5.8</v>
      </c>
      <c r="G2344" s="41">
        <v>18.34</v>
      </c>
    </row>
    <row r="2345" spans="1:7" s="42" customFormat="1" ht="26.4" x14ac:dyDescent="0.25">
      <c r="A2345" s="38" t="s">
        <v>4821</v>
      </c>
      <c r="B2345" s="39"/>
      <c r="C2345" s="38" t="s">
        <v>4822</v>
      </c>
      <c r="D2345" s="38" t="s">
        <v>9</v>
      </c>
      <c r="E2345" s="40">
        <v>0.35</v>
      </c>
      <c r="F2345" s="41">
        <v>3.1</v>
      </c>
      <c r="G2345" s="41">
        <v>3.45</v>
      </c>
    </row>
    <row r="2346" spans="1:7" s="42" customFormat="1" ht="13.2" x14ac:dyDescent="0.25">
      <c r="A2346" s="38" t="s">
        <v>4823</v>
      </c>
      <c r="B2346" s="39"/>
      <c r="C2346" s="38" t="s">
        <v>4824</v>
      </c>
      <c r="D2346" s="38" t="s">
        <v>9</v>
      </c>
      <c r="E2346" s="40">
        <v>1.35</v>
      </c>
      <c r="F2346" s="41">
        <v>11.63</v>
      </c>
      <c r="G2346" s="41">
        <v>12.98</v>
      </c>
    </row>
    <row r="2347" spans="1:7" s="42" customFormat="1" ht="39.6" x14ac:dyDescent="0.25">
      <c r="A2347" s="38" t="s">
        <v>4825</v>
      </c>
      <c r="B2347" s="39"/>
      <c r="C2347" s="38" t="s">
        <v>4826</v>
      </c>
      <c r="D2347" s="38" t="s">
        <v>9</v>
      </c>
      <c r="E2347" s="40">
        <v>2.87</v>
      </c>
      <c r="F2347" s="41">
        <v>4.66</v>
      </c>
      <c r="G2347" s="41">
        <v>7.53</v>
      </c>
    </row>
    <row r="2348" spans="1:7" s="42" customFormat="1" ht="26.4" x14ac:dyDescent="0.25">
      <c r="A2348" s="38" t="s">
        <v>4827</v>
      </c>
      <c r="B2348" s="39"/>
      <c r="C2348" s="38" t="s">
        <v>4828</v>
      </c>
      <c r="D2348" s="38" t="s">
        <v>9</v>
      </c>
      <c r="E2348" s="40">
        <v>1.89</v>
      </c>
      <c r="F2348" s="41">
        <v>3.88</v>
      </c>
      <c r="G2348" s="41">
        <v>5.77</v>
      </c>
    </row>
    <row r="2349" spans="1:7" s="42" customFormat="1" ht="39.6" x14ac:dyDescent="0.25">
      <c r="A2349" s="38" t="s">
        <v>4829</v>
      </c>
      <c r="B2349" s="39"/>
      <c r="C2349" s="38" t="s">
        <v>4830</v>
      </c>
      <c r="D2349" s="38" t="s">
        <v>9</v>
      </c>
      <c r="E2349" s="40">
        <v>6.15</v>
      </c>
      <c r="F2349" s="41">
        <v>5.03</v>
      </c>
      <c r="G2349" s="41">
        <v>11.18</v>
      </c>
    </row>
    <row r="2350" spans="1:7" s="42" customFormat="1" ht="39.6" x14ac:dyDescent="0.25">
      <c r="A2350" s="38" t="s">
        <v>4831</v>
      </c>
      <c r="B2350" s="39"/>
      <c r="C2350" s="38" t="s">
        <v>4832</v>
      </c>
      <c r="D2350" s="38" t="s">
        <v>9</v>
      </c>
      <c r="E2350" s="40">
        <v>13.04</v>
      </c>
      <c r="F2350" s="41">
        <v>6.19</v>
      </c>
      <c r="G2350" s="41">
        <v>19.23</v>
      </c>
    </row>
    <row r="2351" spans="1:7" s="42" customFormat="1" ht="39.6" x14ac:dyDescent="0.25">
      <c r="A2351" s="38" t="s">
        <v>4833</v>
      </c>
      <c r="B2351" s="39"/>
      <c r="C2351" s="38" t="s">
        <v>4834</v>
      </c>
      <c r="D2351" s="38" t="s">
        <v>9</v>
      </c>
      <c r="E2351" s="40">
        <v>25.2</v>
      </c>
      <c r="F2351" s="41">
        <v>8.14</v>
      </c>
      <c r="G2351" s="41">
        <v>33.340000000000003</v>
      </c>
    </row>
    <row r="2352" spans="1:7" s="42" customFormat="1" ht="39.6" x14ac:dyDescent="0.25">
      <c r="A2352" s="38" t="s">
        <v>4835</v>
      </c>
      <c r="B2352" s="39"/>
      <c r="C2352" s="38" t="s">
        <v>4836</v>
      </c>
      <c r="D2352" s="38" t="s">
        <v>9</v>
      </c>
      <c r="E2352" s="40">
        <v>4.78</v>
      </c>
      <c r="F2352" s="41">
        <v>4.66</v>
      </c>
      <c r="G2352" s="41">
        <v>9.44</v>
      </c>
    </row>
    <row r="2353" spans="1:7" s="42" customFormat="1" ht="39.6" x14ac:dyDescent="0.25">
      <c r="A2353" s="38" t="s">
        <v>4837</v>
      </c>
      <c r="B2353" s="39"/>
      <c r="C2353" s="38" t="s">
        <v>4838</v>
      </c>
      <c r="D2353" s="38" t="s">
        <v>9</v>
      </c>
      <c r="E2353" s="40">
        <v>8.2899999999999991</v>
      </c>
      <c r="F2353" s="41">
        <v>5.03</v>
      </c>
      <c r="G2353" s="41">
        <v>13.32</v>
      </c>
    </row>
    <row r="2354" spans="1:7" s="42" customFormat="1" ht="39.6" x14ac:dyDescent="0.25">
      <c r="A2354" s="38" t="s">
        <v>4839</v>
      </c>
      <c r="B2354" s="39"/>
      <c r="C2354" s="38" t="s">
        <v>4840</v>
      </c>
      <c r="D2354" s="38" t="s">
        <v>9</v>
      </c>
      <c r="E2354" s="40">
        <v>13.45</v>
      </c>
      <c r="F2354" s="41">
        <v>6.19</v>
      </c>
      <c r="G2354" s="41">
        <v>19.64</v>
      </c>
    </row>
    <row r="2355" spans="1:7" s="42" customFormat="1" ht="39.6" x14ac:dyDescent="0.25">
      <c r="A2355" s="38" t="s">
        <v>4841</v>
      </c>
      <c r="B2355" s="39"/>
      <c r="C2355" s="38" t="s">
        <v>4842</v>
      </c>
      <c r="D2355" s="38" t="s">
        <v>9</v>
      </c>
      <c r="E2355" s="40">
        <v>5.16</v>
      </c>
      <c r="F2355" s="41">
        <v>4.66</v>
      </c>
      <c r="G2355" s="41">
        <v>9.82</v>
      </c>
    </row>
    <row r="2356" spans="1:7" s="42" customFormat="1" ht="39.6" x14ac:dyDescent="0.25">
      <c r="A2356" s="38" t="s">
        <v>4843</v>
      </c>
      <c r="B2356" s="39"/>
      <c r="C2356" s="38" t="s">
        <v>4844</v>
      </c>
      <c r="D2356" s="38" t="s">
        <v>9</v>
      </c>
      <c r="E2356" s="40">
        <v>8.18</v>
      </c>
      <c r="F2356" s="41">
        <v>5.03</v>
      </c>
      <c r="G2356" s="41">
        <v>13.21</v>
      </c>
    </row>
    <row r="2357" spans="1:7" s="42" customFormat="1" ht="39.6" x14ac:dyDescent="0.25">
      <c r="A2357" s="38" t="s">
        <v>4845</v>
      </c>
      <c r="B2357" s="39"/>
      <c r="C2357" s="38" t="s">
        <v>4846</v>
      </c>
      <c r="D2357" s="38" t="s">
        <v>9</v>
      </c>
      <c r="E2357" s="40">
        <v>15.84</v>
      </c>
      <c r="F2357" s="41">
        <v>6.19</v>
      </c>
      <c r="G2357" s="41">
        <v>22.03</v>
      </c>
    </row>
    <row r="2358" spans="1:7" s="42" customFormat="1" ht="15.9" customHeight="1" x14ac:dyDescent="0.25">
      <c r="A2358" s="32" t="s">
        <v>4847</v>
      </c>
      <c r="B2358" s="33" t="s">
        <v>4848</v>
      </c>
      <c r="C2358" s="34"/>
      <c r="D2358" s="43"/>
      <c r="E2358" s="44"/>
      <c r="F2358" s="44"/>
      <c r="G2358" s="45"/>
    </row>
    <row r="2359" spans="1:7" s="42" customFormat="1" ht="39.6" x14ac:dyDescent="0.25">
      <c r="A2359" s="38" t="s">
        <v>4849</v>
      </c>
      <c r="B2359" s="39"/>
      <c r="C2359" s="38" t="s">
        <v>4850</v>
      </c>
      <c r="D2359" s="38" t="s">
        <v>9</v>
      </c>
      <c r="E2359" s="40">
        <v>2.64</v>
      </c>
      <c r="F2359" s="41">
        <v>3.88</v>
      </c>
      <c r="G2359" s="41">
        <v>6.52</v>
      </c>
    </row>
    <row r="2360" spans="1:7" s="42" customFormat="1" ht="39.6" x14ac:dyDescent="0.25">
      <c r="A2360" s="38" t="s">
        <v>4851</v>
      </c>
      <c r="B2360" s="39"/>
      <c r="C2360" s="38" t="s">
        <v>4852</v>
      </c>
      <c r="D2360" s="38" t="s">
        <v>9</v>
      </c>
      <c r="E2360" s="40">
        <v>3.33</v>
      </c>
      <c r="F2360" s="41">
        <v>3.88</v>
      </c>
      <c r="G2360" s="41">
        <v>7.21</v>
      </c>
    </row>
    <row r="2361" spans="1:7" s="42" customFormat="1" ht="39.6" x14ac:dyDescent="0.25">
      <c r="A2361" s="38" t="s">
        <v>4853</v>
      </c>
      <c r="B2361" s="39"/>
      <c r="C2361" s="38" t="s">
        <v>4854</v>
      </c>
      <c r="D2361" s="38" t="s">
        <v>9</v>
      </c>
      <c r="E2361" s="40">
        <v>3.39</v>
      </c>
      <c r="F2361" s="41">
        <v>3.88</v>
      </c>
      <c r="G2361" s="41">
        <v>7.27</v>
      </c>
    </row>
    <row r="2362" spans="1:7" s="42" customFormat="1" ht="15.9" customHeight="1" x14ac:dyDescent="0.25">
      <c r="A2362" s="32" t="s">
        <v>4855</v>
      </c>
      <c r="B2362" s="33" t="s">
        <v>4856</v>
      </c>
      <c r="C2362" s="34"/>
      <c r="D2362" s="43"/>
      <c r="E2362" s="44"/>
      <c r="F2362" s="44"/>
      <c r="G2362" s="45"/>
    </row>
    <row r="2363" spans="1:7" ht="26.4" x14ac:dyDescent="0.3">
      <c r="A2363" s="38" t="s">
        <v>4857</v>
      </c>
      <c r="B2363" s="39"/>
      <c r="C2363" s="38" t="s">
        <v>4858</v>
      </c>
      <c r="D2363" s="38" t="s">
        <v>9</v>
      </c>
      <c r="E2363" s="40">
        <v>5.54</v>
      </c>
      <c r="F2363" s="41">
        <v>5.56</v>
      </c>
      <c r="G2363" s="41">
        <v>11.1</v>
      </c>
    </row>
    <row r="2364" spans="1:7" s="42" customFormat="1" ht="26.4" x14ac:dyDescent="0.25">
      <c r="A2364" s="38" t="s">
        <v>4859</v>
      </c>
      <c r="B2364" s="39"/>
      <c r="C2364" s="38" t="s">
        <v>4860</v>
      </c>
      <c r="D2364" s="38" t="s">
        <v>9</v>
      </c>
      <c r="E2364" s="40">
        <v>2.19</v>
      </c>
      <c r="F2364" s="41">
        <v>5.56</v>
      </c>
      <c r="G2364" s="41">
        <v>7.75</v>
      </c>
    </row>
    <row r="2365" spans="1:7" s="42" customFormat="1" ht="15.9" customHeight="1" x14ac:dyDescent="0.25">
      <c r="A2365" s="32" t="s">
        <v>4861</v>
      </c>
      <c r="B2365" s="33" t="s">
        <v>4862</v>
      </c>
      <c r="C2365" s="34"/>
      <c r="D2365" s="43"/>
      <c r="E2365" s="44"/>
      <c r="F2365" s="44"/>
      <c r="G2365" s="45"/>
    </row>
    <row r="2366" spans="1:7" s="42" customFormat="1" ht="26.4" x14ac:dyDescent="0.25">
      <c r="A2366" s="38" t="s">
        <v>4863</v>
      </c>
      <c r="B2366" s="39"/>
      <c r="C2366" s="38" t="s">
        <v>4864</v>
      </c>
      <c r="D2366" s="38" t="s">
        <v>9</v>
      </c>
      <c r="E2366" s="40">
        <v>2.66</v>
      </c>
      <c r="F2366" s="41">
        <v>5.56</v>
      </c>
      <c r="G2366" s="41">
        <v>8.2200000000000006</v>
      </c>
    </row>
    <row r="2367" spans="1:7" s="42" customFormat="1" ht="26.4" x14ac:dyDescent="0.25">
      <c r="A2367" s="38" t="s">
        <v>4865</v>
      </c>
      <c r="B2367" s="39"/>
      <c r="C2367" s="38" t="s">
        <v>4866</v>
      </c>
      <c r="D2367" s="38" t="s">
        <v>9</v>
      </c>
      <c r="E2367" s="40">
        <v>5.33</v>
      </c>
      <c r="F2367" s="41">
        <v>5.56</v>
      </c>
      <c r="G2367" s="41">
        <v>10.89</v>
      </c>
    </row>
    <row r="2368" spans="1:7" s="42" customFormat="1" ht="15.9" customHeight="1" x14ac:dyDescent="0.25">
      <c r="A2368" s="32" t="s">
        <v>4867</v>
      </c>
      <c r="B2368" s="33" t="s">
        <v>4868</v>
      </c>
      <c r="C2368" s="34"/>
      <c r="D2368" s="43"/>
      <c r="E2368" s="44"/>
      <c r="F2368" s="44"/>
      <c r="G2368" s="45"/>
    </row>
    <row r="2369" spans="1:7" s="42" customFormat="1" ht="13.2" x14ac:dyDescent="0.25">
      <c r="A2369" s="38" t="s">
        <v>4869</v>
      </c>
      <c r="B2369" s="39"/>
      <c r="C2369" s="38" t="s">
        <v>4870</v>
      </c>
      <c r="D2369" s="38" t="s">
        <v>9</v>
      </c>
      <c r="E2369" s="40">
        <v>1.29</v>
      </c>
      <c r="F2369" s="41">
        <v>4.2699999999999996</v>
      </c>
      <c r="G2369" s="41">
        <v>5.56</v>
      </c>
    </row>
    <row r="2370" spans="1:7" s="42" customFormat="1" ht="13.2" x14ac:dyDescent="0.25">
      <c r="A2370" s="38" t="s">
        <v>4871</v>
      </c>
      <c r="B2370" s="39"/>
      <c r="C2370" s="38" t="s">
        <v>4872</v>
      </c>
      <c r="D2370" s="38" t="s">
        <v>9</v>
      </c>
      <c r="E2370" s="40">
        <v>7.75</v>
      </c>
      <c r="F2370" s="41">
        <v>4.2699999999999996</v>
      </c>
      <c r="G2370" s="41">
        <v>12.02</v>
      </c>
    </row>
    <row r="2371" spans="1:7" s="42" customFormat="1" ht="13.2" x14ac:dyDescent="0.25">
      <c r="A2371" s="38" t="s">
        <v>4873</v>
      </c>
      <c r="B2371" s="39"/>
      <c r="C2371" s="38" t="s">
        <v>4874</v>
      </c>
      <c r="D2371" s="38" t="s">
        <v>9</v>
      </c>
      <c r="E2371" s="40">
        <v>2.88</v>
      </c>
      <c r="F2371" s="41">
        <v>3.29</v>
      </c>
      <c r="G2371" s="41">
        <v>6.17</v>
      </c>
    </row>
    <row r="2372" spans="1:7" s="42" customFormat="1" ht="13.2" x14ac:dyDescent="0.25">
      <c r="A2372" s="38" t="s">
        <v>4875</v>
      </c>
      <c r="B2372" s="39"/>
      <c r="C2372" s="38" t="s">
        <v>4876</v>
      </c>
      <c r="D2372" s="38" t="s">
        <v>9</v>
      </c>
      <c r="E2372" s="40">
        <v>1.8</v>
      </c>
      <c r="F2372" s="41">
        <v>4.2699999999999996</v>
      </c>
      <c r="G2372" s="41">
        <v>6.07</v>
      </c>
    </row>
    <row r="2373" spans="1:7" s="42" customFormat="1" ht="13.2" x14ac:dyDescent="0.25">
      <c r="A2373" s="38" t="s">
        <v>4877</v>
      </c>
      <c r="B2373" s="39"/>
      <c r="C2373" s="38" t="s">
        <v>4878</v>
      </c>
      <c r="D2373" s="38" t="s">
        <v>9</v>
      </c>
      <c r="E2373" s="40">
        <v>1.75</v>
      </c>
      <c r="F2373" s="41">
        <v>3.29</v>
      </c>
      <c r="G2373" s="41">
        <v>5.04</v>
      </c>
    </row>
    <row r="2374" spans="1:7" s="42" customFormat="1" ht="26.4" x14ac:dyDescent="0.25">
      <c r="A2374" s="38" t="s">
        <v>4879</v>
      </c>
      <c r="B2374" s="39"/>
      <c r="C2374" s="38" t="s">
        <v>4880</v>
      </c>
      <c r="D2374" s="38" t="s">
        <v>9</v>
      </c>
      <c r="E2374" s="40">
        <v>11.81</v>
      </c>
      <c r="F2374" s="41">
        <v>4.2699999999999996</v>
      </c>
      <c r="G2374" s="41">
        <v>16.079999999999998</v>
      </c>
    </row>
    <row r="2375" spans="1:7" s="42" customFormat="1" ht="26.4" x14ac:dyDescent="0.25">
      <c r="A2375" s="38" t="s">
        <v>4881</v>
      </c>
      <c r="B2375" s="39"/>
      <c r="C2375" s="38" t="s">
        <v>4882</v>
      </c>
      <c r="D2375" s="38" t="s">
        <v>9</v>
      </c>
      <c r="E2375" s="40">
        <v>1.99</v>
      </c>
      <c r="F2375" s="41">
        <v>4.2699999999999996</v>
      </c>
      <c r="G2375" s="41">
        <v>6.26</v>
      </c>
    </row>
    <row r="2376" spans="1:7" s="42" customFormat="1" ht="15.9" customHeight="1" x14ac:dyDescent="0.25">
      <c r="A2376" s="32" t="s">
        <v>4883</v>
      </c>
      <c r="B2376" s="33" t="s">
        <v>4884</v>
      </c>
      <c r="C2376" s="34"/>
      <c r="D2376" s="43"/>
      <c r="E2376" s="44"/>
      <c r="F2376" s="44"/>
      <c r="G2376" s="45"/>
    </row>
    <row r="2377" spans="1:7" s="42" customFormat="1" ht="13.2" x14ac:dyDescent="0.25">
      <c r="A2377" s="38" t="s">
        <v>4885</v>
      </c>
      <c r="B2377" s="39"/>
      <c r="C2377" s="38" t="s">
        <v>4886</v>
      </c>
      <c r="D2377" s="38" t="s">
        <v>169</v>
      </c>
      <c r="E2377" s="40">
        <v>5.57</v>
      </c>
      <c r="F2377" s="41">
        <v>6.46</v>
      </c>
      <c r="G2377" s="41">
        <v>12.03</v>
      </c>
    </row>
    <row r="2378" spans="1:7" s="42" customFormat="1" ht="26.4" x14ac:dyDescent="0.25">
      <c r="A2378" s="38" t="s">
        <v>4887</v>
      </c>
      <c r="B2378" s="39"/>
      <c r="C2378" s="38" t="s">
        <v>4888</v>
      </c>
      <c r="D2378" s="38" t="s">
        <v>9</v>
      </c>
      <c r="E2378" s="40">
        <v>0</v>
      </c>
      <c r="F2378" s="41">
        <v>5.56</v>
      </c>
      <c r="G2378" s="41">
        <v>5.56</v>
      </c>
    </row>
    <row r="2379" spans="1:7" s="42" customFormat="1" ht="26.4" x14ac:dyDescent="0.25">
      <c r="A2379" s="38" t="s">
        <v>4889</v>
      </c>
      <c r="B2379" s="39"/>
      <c r="C2379" s="38" t="s">
        <v>4890</v>
      </c>
      <c r="D2379" s="38" t="s">
        <v>9</v>
      </c>
      <c r="E2379" s="40">
        <v>0</v>
      </c>
      <c r="F2379" s="41">
        <v>11.11</v>
      </c>
      <c r="G2379" s="41">
        <v>11.11</v>
      </c>
    </row>
    <row r="2380" spans="1:7" s="42" customFormat="1" ht="15.9" customHeight="1" x14ac:dyDescent="0.25">
      <c r="A2380" s="32" t="s">
        <v>4891</v>
      </c>
      <c r="B2380" s="33" t="s">
        <v>4892</v>
      </c>
      <c r="C2380" s="34"/>
      <c r="D2380" s="43"/>
      <c r="E2380" s="44"/>
      <c r="F2380" s="44"/>
      <c r="G2380" s="45"/>
    </row>
    <row r="2381" spans="1:7" s="42" customFormat="1" ht="26.4" x14ac:dyDescent="0.25">
      <c r="A2381" s="38" t="s">
        <v>4893</v>
      </c>
      <c r="B2381" s="39"/>
      <c r="C2381" s="38" t="s">
        <v>4894</v>
      </c>
      <c r="D2381" s="38" t="s">
        <v>9</v>
      </c>
      <c r="E2381" s="40">
        <v>0.91</v>
      </c>
      <c r="F2381" s="41">
        <v>0.78</v>
      </c>
      <c r="G2381" s="41">
        <v>1.69</v>
      </c>
    </row>
    <row r="2382" spans="1:7" s="42" customFormat="1" ht="26.4" x14ac:dyDescent="0.25">
      <c r="A2382" s="38" t="s">
        <v>4895</v>
      </c>
      <c r="B2382" s="39"/>
      <c r="C2382" s="38" t="s">
        <v>4896</v>
      </c>
      <c r="D2382" s="38" t="s">
        <v>9</v>
      </c>
      <c r="E2382" s="40">
        <v>1.35</v>
      </c>
      <c r="F2382" s="41">
        <v>0.78</v>
      </c>
      <c r="G2382" s="41">
        <v>2.13</v>
      </c>
    </row>
    <row r="2383" spans="1:7" s="42" customFormat="1" ht="26.4" x14ac:dyDescent="0.25">
      <c r="A2383" s="38" t="s">
        <v>4897</v>
      </c>
      <c r="B2383" s="39"/>
      <c r="C2383" s="38" t="s">
        <v>110</v>
      </c>
      <c r="D2383" s="38" t="s">
        <v>9</v>
      </c>
      <c r="E2383" s="40">
        <v>2.2599999999999998</v>
      </c>
      <c r="F2383" s="41">
        <v>0.78</v>
      </c>
      <c r="G2383" s="41">
        <v>3.04</v>
      </c>
    </row>
    <row r="2384" spans="1:7" s="42" customFormat="1" ht="26.4" x14ac:dyDescent="0.25">
      <c r="A2384" s="38" t="s">
        <v>4898</v>
      </c>
      <c r="B2384" s="39"/>
      <c r="C2384" s="38" t="s">
        <v>112</v>
      </c>
      <c r="D2384" s="38" t="s">
        <v>9</v>
      </c>
      <c r="E2384" s="40">
        <v>3.08</v>
      </c>
      <c r="F2384" s="41">
        <v>0.78</v>
      </c>
      <c r="G2384" s="41">
        <v>3.86</v>
      </c>
    </row>
    <row r="2385" spans="1:7" s="42" customFormat="1" ht="26.4" x14ac:dyDescent="0.25">
      <c r="A2385" s="38" t="s">
        <v>4899</v>
      </c>
      <c r="B2385" s="39"/>
      <c r="C2385" s="38" t="s">
        <v>4900</v>
      </c>
      <c r="D2385" s="38" t="s">
        <v>9</v>
      </c>
      <c r="E2385" s="40">
        <v>4.75</v>
      </c>
      <c r="F2385" s="41">
        <v>3.1</v>
      </c>
      <c r="G2385" s="41">
        <v>7.85</v>
      </c>
    </row>
    <row r="2386" spans="1:7" s="42" customFormat="1" ht="26.4" x14ac:dyDescent="0.25">
      <c r="A2386" s="38" t="s">
        <v>4901</v>
      </c>
      <c r="B2386" s="39"/>
      <c r="C2386" s="38" t="s">
        <v>114</v>
      </c>
      <c r="D2386" s="38" t="s">
        <v>9</v>
      </c>
      <c r="E2386" s="40">
        <v>7.12</v>
      </c>
      <c r="F2386" s="41">
        <v>3.49</v>
      </c>
      <c r="G2386" s="41">
        <v>10.61</v>
      </c>
    </row>
    <row r="2387" spans="1:7" s="42" customFormat="1" ht="26.4" x14ac:dyDescent="0.25">
      <c r="A2387" s="38" t="s">
        <v>4902</v>
      </c>
      <c r="B2387" s="39"/>
      <c r="C2387" s="38" t="s">
        <v>4903</v>
      </c>
      <c r="D2387" s="38" t="s">
        <v>9</v>
      </c>
      <c r="E2387" s="40">
        <v>11.1</v>
      </c>
      <c r="F2387" s="41">
        <v>3.88</v>
      </c>
      <c r="G2387" s="41">
        <v>14.98</v>
      </c>
    </row>
    <row r="2388" spans="1:7" s="42" customFormat="1" ht="26.4" x14ac:dyDescent="0.25">
      <c r="A2388" s="38" t="s">
        <v>4904</v>
      </c>
      <c r="B2388" s="39"/>
      <c r="C2388" s="38" t="s">
        <v>4905</v>
      </c>
      <c r="D2388" s="38" t="s">
        <v>9</v>
      </c>
      <c r="E2388" s="40">
        <v>14.86</v>
      </c>
      <c r="F2388" s="41">
        <v>5.8</v>
      </c>
      <c r="G2388" s="41">
        <v>20.66</v>
      </c>
    </row>
    <row r="2389" spans="1:7" s="42" customFormat="1" ht="26.4" x14ac:dyDescent="0.25">
      <c r="A2389" s="38" t="s">
        <v>4906</v>
      </c>
      <c r="B2389" s="39"/>
      <c r="C2389" s="38" t="s">
        <v>4907</v>
      </c>
      <c r="D2389" s="38" t="s">
        <v>9</v>
      </c>
      <c r="E2389" s="40">
        <v>21.64</v>
      </c>
      <c r="F2389" s="41">
        <v>7.76</v>
      </c>
      <c r="G2389" s="41">
        <v>29.4</v>
      </c>
    </row>
    <row r="2390" spans="1:7" s="42" customFormat="1" ht="26.4" x14ac:dyDescent="0.25">
      <c r="A2390" s="38" t="s">
        <v>4908</v>
      </c>
      <c r="B2390" s="39"/>
      <c r="C2390" s="38" t="s">
        <v>4909</v>
      </c>
      <c r="D2390" s="38" t="s">
        <v>9</v>
      </c>
      <c r="E2390" s="40">
        <v>30.11</v>
      </c>
      <c r="F2390" s="41">
        <v>9.69</v>
      </c>
      <c r="G2390" s="41">
        <v>39.799999999999997</v>
      </c>
    </row>
    <row r="2391" spans="1:7" s="42" customFormat="1" ht="26.4" x14ac:dyDescent="0.25">
      <c r="A2391" s="38" t="s">
        <v>4910</v>
      </c>
      <c r="B2391" s="39"/>
      <c r="C2391" s="38" t="s">
        <v>4911</v>
      </c>
      <c r="D2391" s="38" t="s">
        <v>9</v>
      </c>
      <c r="E2391" s="40">
        <v>39.22</v>
      </c>
      <c r="F2391" s="41">
        <v>11.63</v>
      </c>
      <c r="G2391" s="41">
        <v>50.85</v>
      </c>
    </row>
    <row r="2392" spans="1:7" s="42" customFormat="1" ht="26.4" x14ac:dyDescent="0.25">
      <c r="A2392" s="38" t="s">
        <v>4912</v>
      </c>
      <c r="B2392" s="39"/>
      <c r="C2392" s="38" t="s">
        <v>4913</v>
      </c>
      <c r="D2392" s="38" t="s">
        <v>9</v>
      </c>
      <c r="E2392" s="40">
        <v>51.22</v>
      </c>
      <c r="F2392" s="41">
        <v>13.57</v>
      </c>
      <c r="G2392" s="41">
        <v>64.790000000000006</v>
      </c>
    </row>
    <row r="2393" spans="1:7" s="42" customFormat="1" ht="26.4" x14ac:dyDescent="0.25">
      <c r="A2393" s="38" t="s">
        <v>4914</v>
      </c>
      <c r="B2393" s="39"/>
      <c r="C2393" s="38" t="s">
        <v>4915</v>
      </c>
      <c r="D2393" s="38" t="s">
        <v>9</v>
      </c>
      <c r="E2393" s="40">
        <v>64.42</v>
      </c>
      <c r="F2393" s="41">
        <v>13.57</v>
      </c>
      <c r="G2393" s="41">
        <v>77.989999999999995</v>
      </c>
    </row>
    <row r="2394" spans="1:7" s="42" customFormat="1" ht="26.4" x14ac:dyDescent="0.25">
      <c r="A2394" s="38" t="s">
        <v>4916</v>
      </c>
      <c r="B2394" s="39"/>
      <c r="C2394" s="38" t="s">
        <v>4917</v>
      </c>
      <c r="D2394" s="38" t="s">
        <v>9</v>
      </c>
      <c r="E2394" s="40">
        <v>78.010000000000005</v>
      </c>
      <c r="F2394" s="41">
        <v>15.5</v>
      </c>
      <c r="G2394" s="41">
        <v>93.51</v>
      </c>
    </row>
    <row r="2395" spans="1:7" s="42" customFormat="1" ht="26.4" x14ac:dyDescent="0.25">
      <c r="A2395" s="38" t="s">
        <v>4918</v>
      </c>
      <c r="B2395" s="39"/>
      <c r="C2395" s="38" t="s">
        <v>4919</v>
      </c>
      <c r="D2395" s="38" t="s">
        <v>9</v>
      </c>
      <c r="E2395" s="40">
        <v>102.91</v>
      </c>
      <c r="F2395" s="41">
        <v>17.440000000000001</v>
      </c>
      <c r="G2395" s="41">
        <v>120.35</v>
      </c>
    </row>
    <row r="2396" spans="1:7" s="42" customFormat="1" ht="26.4" x14ac:dyDescent="0.25">
      <c r="A2396" s="38" t="s">
        <v>4920</v>
      </c>
      <c r="B2396" s="39"/>
      <c r="C2396" s="38" t="s">
        <v>4921</v>
      </c>
      <c r="D2396" s="38" t="s">
        <v>9</v>
      </c>
      <c r="E2396" s="40">
        <v>2.97</v>
      </c>
      <c r="F2396" s="41">
        <v>1.56</v>
      </c>
      <c r="G2396" s="41">
        <v>4.53</v>
      </c>
    </row>
    <row r="2397" spans="1:7" s="42" customFormat="1" ht="26.4" x14ac:dyDescent="0.25">
      <c r="A2397" s="38" t="s">
        <v>4922</v>
      </c>
      <c r="B2397" s="39"/>
      <c r="C2397" s="38" t="s">
        <v>4923</v>
      </c>
      <c r="D2397" s="38" t="s">
        <v>9</v>
      </c>
      <c r="E2397" s="40">
        <v>2.72</v>
      </c>
      <c r="F2397" s="41">
        <v>0.78</v>
      </c>
      <c r="G2397" s="41">
        <v>3.5</v>
      </c>
    </row>
    <row r="2398" spans="1:7" s="42" customFormat="1" ht="26.4" x14ac:dyDescent="0.25">
      <c r="A2398" s="38" t="s">
        <v>4924</v>
      </c>
      <c r="B2398" s="39"/>
      <c r="C2398" s="38" t="s">
        <v>4925</v>
      </c>
      <c r="D2398" s="38" t="s">
        <v>9</v>
      </c>
      <c r="E2398" s="40">
        <v>4.0599999999999996</v>
      </c>
      <c r="F2398" s="41">
        <v>1.93</v>
      </c>
      <c r="G2398" s="41">
        <v>5.99</v>
      </c>
    </row>
    <row r="2399" spans="1:7" s="42" customFormat="1" ht="26.4" x14ac:dyDescent="0.25">
      <c r="A2399" s="38" t="s">
        <v>4926</v>
      </c>
      <c r="B2399" s="39"/>
      <c r="C2399" s="38" t="s">
        <v>4927</v>
      </c>
      <c r="D2399" s="38" t="s">
        <v>9</v>
      </c>
      <c r="E2399" s="40">
        <v>14.33</v>
      </c>
      <c r="F2399" s="41">
        <v>3.88</v>
      </c>
      <c r="G2399" s="41">
        <v>18.21</v>
      </c>
    </row>
    <row r="2400" spans="1:7" s="42" customFormat="1" ht="26.4" x14ac:dyDescent="0.25">
      <c r="A2400" s="38" t="s">
        <v>4928</v>
      </c>
      <c r="B2400" s="39"/>
      <c r="C2400" s="38" t="s">
        <v>4929</v>
      </c>
      <c r="D2400" s="38" t="s">
        <v>9</v>
      </c>
      <c r="E2400" s="40">
        <v>36.799999999999997</v>
      </c>
      <c r="F2400" s="41">
        <v>11.63</v>
      </c>
      <c r="G2400" s="41">
        <v>48.43</v>
      </c>
    </row>
    <row r="2401" spans="1:7" s="42" customFormat="1" ht="26.4" x14ac:dyDescent="0.25">
      <c r="A2401" s="38" t="s">
        <v>4930</v>
      </c>
      <c r="B2401" s="39"/>
      <c r="C2401" s="38" t="s">
        <v>4931</v>
      </c>
      <c r="D2401" s="38" t="s">
        <v>9</v>
      </c>
      <c r="E2401" s="40">
        <v>50.29</v>
      </c>
      <c r="F2401" s="41">
        <v>15.5</v>
      </c>
      <c r="G2401" s="41">
        <v>65.790000000000006</v>
      </c>
    </row>
    <row r="2402" spans="1:7" s="42" customFormat="1" ht="26.4" x14ac:dyDescent="0.25">
      <c r="A2402" s="38" t="s">
        <v>4932</v>
      </c>
      <c r="B2402" s="39"/>
      <c r="C2402" s="38" t="s">
        <v>4933</v>
      </c>
      <c r="D2402" s="38" t="s">
        <v>9</v>
      </c>
      <c r="E2402" s="40">
        <v>19.78</v>
      </c>
      <c r="F2402" s="41">
        <v>5.03</v>
      </c>
      <c r="G2402" s="41">
        <v>24.81</v>
      </c>
    </row>
    <row r="2403" spans="1:7" s="42" customFormat="1" ht="15.9" customHeight="1" x14ac:dyDescent="0.25">
      <c r="A2403" s="32" t="s">
        <v>4934</v>
      </c>
      <c r="B2403" s="33" t="s">
        <v>4935</v>
      </c>
      <c r="C2403" s="34"/>
      <c r="D2403" s="43"/>
      <c r="E2403" s="44"/>
      <c r="F2403" s="44"/>
      <c r="G2403" s="45"/>
    </row>
    <row r="2404" spans="1:7" s="42" customFormat="1" ht="26.4" x14ac:dyDescent="0.25">
      <c r="A2404" s="38" t="s">
        <v>4936</v>
      </c>
      <c r="B2404" s="39"/>
      <c r="C2404" s="38" t="s">
        <v>4937</v>
      </c>
      <c r="D2404" s="38" t="s">
        <v>9</v>
      </c>
      <c r="E2404" s="40">
        <v>2.71</v>
      </c>
      <c r="F2404" s="41">
        <v>4.66</v>
      </c>
      <c r="G2404" s="41">
        <v>7.37</v>
      </c>
    </row>
    <row r="2405" spans="1:7" s="42" customFormat="1" ht="26.4" x14ac:dyDescent="0.25">
      <c r="A2405" s="38" t="s">
        <v>4938</v>
      </c>
      <c r="B2405" s="39"/>
      <c r="C2405" s="38" t="s">
        <v>4939</v>
      </c>
      <c r="D2405" s="38" t="s">
        <v>9</v>
      </c>
      <c r="E2405" s="40">
        <v>4.24</v>
      </c>
      <c r="F2405" s="41">
        <v>5.8</v>
      </c>
      <c r="G2405" s="41">
        <v>10.039999999999999</v>
      </c>
    </row>
    <row r="2406" spans="1:7" s="42" customFormat="1" ht="26.4" x14ac:dyDescent="0.25">
      <c r="A2406" s="38" t="s">
        <v>4940</v>
      </c>
      <c r="B2406" s="39"/>
      <c r="C2406" s="38" t="s">
        <v>4941</v>
      </c>
      <c r="D2406" s="38" t="s">
        <v>9</v>
      </c>
      <c r="E2406" s="40">
        <v>7.05</v>
      </c>
      <c r="F2406" s="41">
        <v>6.98</v>
      </c>
      <c r="G2406" s="41">
        <v>14.03</v>
      </c>
    </row>
    <row r="2407" spans="1:7" s="42" customFormat="1" ht="26.4" x14ac:dyDescent="0.25">
      <c r="A2407" s="38" t="s">
        <v>4942</v>
      </c>
      <c r="B2407" s="39"/>
      <c r="C2407" s="38" t="s">
        <v>4943</v>
      </c>
      <c r="D2407" s="38" t="s">
        <v>9</v>
      </c>
      <c r="E2407" s="40">
        <v>10.14</v>
      </c>
      <c r="F2407" s="41">
        <v>8.14</v>
      </c>
      <c r="G2407" s="41">
        <v>18.28</v>
      </c>
    </row>
    <row r="2408" spans="1:7" s="42" customFormat="1" ht="26.4" x14ac:dyDescent="0.25">
      <c r="A2408" s="38" t="s">
        <v>4944</v>
      </c>
      <c r="B2408" s="39"/>
      <c r="C2408" s="38" t="s">
        <v>4945</v>
      </c>
      <c r="D2408" s="38" t="s">
        <v>9</v>
      </c>
      <c r="E2408" s="40">
        <v>8.74</v>
      </c>
      <c r="F2408" s="41">
        <v>4.66</v>
      </c>
      <c r="G2408" s="41">
        <v>13.4</v>
      </c>
    </row>
    <row r="2409" spans="1:7" s="42" customFormat="1" ht="26.4" x14ac:dyDescent="0.25">
      <c r="A2409" s="38" t="s">
        <v>4946</v>
      </c>
      <c r="B2409" s="39"/>
      <c r="C2409" s="38" t="s">
        <v>4947</v>
      </c>
      <c r="D2409" s="38" t="s">
        <v>9</v>
      </c>
      <c r="E2409" s="40">
        <v>13.05</v>
      </c>
      <c r="F2409" s="41">
        <v>10.86</v>
      </c>
      <c r="G2409" s="41">
        <v>23.91</v>
      </c>
    </row>
    <row r="2410" spans="1:7" s="42" customFormat="1" ht="15.9" customHeight="1" x14ac:dyDescent="0.25">
      <c r="A2410" s="32" t="s">
        <v>4948</v>
      </c>
      <c r="B2410" s="33" t="s">
        <v>4949</v>
      </c>
      <c r="C2410" s="34"/>
      <c r="D2410" s="43"/>
      <c r="E2410" s="44"/>
      <c r="F2410" s="44"/>
      <c r="G2410" s="45"/>
    </row>
    <row r="2411" spans="1:7" s="42" customFormat="1" ht="26.4" x14ac:dyDescent="0.25">
      <c r="A2411" s="38" t="s">
        <v>4950</v>
      </c>
      <c r="B2411" s="39"/>
      <c r="C2411" s="38" t="s">
        <v>4951</v>
      </c>
      <c r="D2411" s="38" t="s">
        <v>9</v>
      </c>
      <c r="E2411" s="40">
        <v>28.04</v>
      </c>
      <c r="F2411" s="41">
        <v>1.17</v>
      </c>
      <c r="G2411" s="41">
        <v>29.21</v>
      </c>
    </row>
    <row r="2412" spans="1:7" s="42" customFormat="1" ht="26.4" x14ac:dyDescent="0.25">
      <c r="A2412" s="38" t="s">
        <v>4952</v>
      </c>
      <c r="B2412" s="39"/>
      <c r="C2412" s="38" t="s">
        <v>4953</v>
      </c>
      <c r="D2412" s="38" t="s">
        <v>9</v>
      </c>
      <c r="E2412" s="40">
        <v>31.68</v>
      </c>
      <c r="F2412" s="41">
        <v>1.17</v>
      </c>
      <c r="G2412" s="41">
        <v>32.85</v>
      </c>
    </row>
    <row r="2413" spans="1:7" s="42" customFormat="1" ht="15.9" customHeight="1" x14ac:dyDescent="0.25">
      <c r="A2413" s="32" t="s">
        <v>4954</v>
      </c>
      <c r="B2413" s="33" t="s">
        <v>4955</v>
      </c>
      <c r="C2413" s="34"/>
      <c r="D2413" s="43"/>
      <c r="E2413" s="44"/>
      <c r="F2413" s="44"/>
      <c r="G2413" s="45"/>
    </row>
    <row r="2414" spans="1:7" s="42" customFormat="1" ht="39.6" x14ac:dyDescent="0.25">
      <c r="A2414" s="38" t="s">
        <v>4956</v>
      </c>
      <c r="B2414" s="39"/>
      <c r="C2414" s="38" t="s">
        <v>4957</v>
      </c>
      <c r="D2414" s="38" t="s">
        <v>9</v>
      </c>
      <c r="E2414" s="40">
        <v>1.33</v>
      </c>
      <c r="F2414" s="41">
        <v>1.56</v>
      </c>
      <c r="G2414" s="41">
        <v>2.89</v>
      </c>
    </row>
    <row r="2415" spans="1:7" s="42" customFormat="1" ht="39.6" x14ac:dyDescent="0.25">
      <c r="A2415" s="38" t="s">
        <v>4958</v>
      </c>
      <c r="B2415" s="39"/>
      <c r="C2415" s="38" t="s">
        <v>4959</v>
      </c>
      <c r="D2415" s="38" t="s">
        <v>9</v>
      </c>
      <c r="E2415" s="40">
        <v>1.93</v>
      </c>
      <c r="F2415" s="41">
        <v>1.93</v>
      </c>
      <c r="G2415" s="41">
        <v>3.86</v>
      </c>
    </row>
    <row r="2416" spans="1:7" s="42" customFormat="1" ht="39.6" x14ac:dyDescent="0.25">
      <c r="A2416" s="38" t="s">
        <v>4960</v>
      </c>
      <c r="B2416" s="39"/>
      <c r="C2416" s="38" t="s">
        <v>4961</v>
      </c>
      <c r="D2416" s="38" t="s">
        <v>9</v>
      </c>
      <c r="E2416" s="40">
        <v>2.66</v>
      </c>
      <c r="F2416" s="41">
        <v>2.3199999999999998</v>
      </c>
      <c r="G2416" s="41">
        <v>4.9800000000000004</v>
      </c>
    </row>
    <row r="2417" spans="1:7" s="42" customFormat="1" ht="39.6" x14ac:dyDescent="0.25">
      <c r="A2417" s="38" t="s">
        <v>4962</v>
      </c>
      <c r="B2417" s="39"/>
      <c r="C2417" s="38" t="s">
        <v>4963</v>
      </c>
      <c r="D2417" s="38" t="s">
        <v>9</v>
      </c>
      <c r="E2417" s="40">
        <v>3.63</v>
      </c>
      <c r="F2417" s="41">
        <v>2.71</v>
      </c>
      <c r="G2417" s="41">
        <v>6.34</v>
      </c>
    </row>
    <row r="2418" spans="1:7" s="42" customFormat="1" ht="39.6" x14ac:dyDescent="0.25">
      <c r="A2418" s="38" t="s">
        <v>4964</v>
      </c>
      <c r="B2418" s="39"/>
      <c r="C2418" s="38" t="s">
        <v>4965</v>
      </c>
      <c r="D2418" s="38" t="s">
        <v>9</v>
      </c>
      <c r="E2418" s="40">
        <v>5.69</v>
      </c>
      <c r="F2418" s="41">
        <v>3.1</v>
      </c>
      <c r="G2418" s="41">
        <v>8.7899999999999991</v>
      </c>
    </row>
    <row r="2419" spans="1:7" s="42" customFormat="1" ht="39.6" x14ac:dyDescent="0.25">
      <c r="A2419" s="38" t="s">
        <v>4966</v>
      </c>
      <c r="B2419" s="39"/>
      <c r="C2419" s="38" t="s">
        <v>4967</v>
      </c>
      <c r="D2419" s="38" t="s">
        <v>9</v>
      </c>
      <c r="E2419" s="40">
        <v>8.2899999999999991</v>
      </c>
      <c r="F2419" s="41">
        <v>3.49</v>
      </c>
      <c r="G2419" s="41">
        <v>11.78</v>
      </c>
    </row>
    <row r="2420" spans="1:7" s="42" customFormat="1" ht="39.6" x14ac:dyDescent="0.25">
      <c r="A2420" s="38" t="s">
        <v>4968</v>
      </c>
      <c r="B2420" s="39"/>
      <c r="C2420" s="38" t="s">
        <v>4969</v>
      </c>
      <c r="D2420" s="38" t="s">
        <v>9</v>
      </c>
      <c r="E2420" s="40">
        <v>12.96</v>
      </c>
      <c r="F2420" s="41">
        <v>3.88</v>
      </c>
      <c r="G2420" s="41">
        <v>16.84</v>
      </c>
    </row>
    <row r="2421" spans="1:7" s="42" customFormat="1" ht="39.6" x14ac:dyDescent="0.25">
      <c r="A2421" s="38" t="s">
        <v>4970</v>
      </c>
      <c r="B2421" s="39"/>
      <c r="C2421" s="38" t="s">
        <v>4971</v>
      </c>
      <c r="D2421" s="38" t="s">
        <v>9</v>
      </c>
      <c r="E2421" s="40">
        <v>17.8</v>
      </c>
      <c r="F2421" s="41">
        <v>5.8</v>
      </c>
      <c r="G2421" s="41">
        <v>23.6</v>
      </c>
    </row>
    <row r="2422" spans="1:7" s="42" customFormat="1" ht="39.6" x14ac:dyDescent="0.25">
      <c r="A2422" s="38" t="s">
        <v>4972</v>
      </c>
      <c r="B2422" s="39"/>
      <c r="C2422" s="38" t="s">
        <v>4973</v>
      </c>
      <c r="D2422" s="38" t="s">
        <v>9</v>
      </c>
      <c r="E2422" s="40">
        <v>24.85</v>
      </c>
      <c r="F2422" s="41">
        <v>7.76</v>
      </c>
      <c r="G2422" s="41">
        <v>32.61</v>
      </c>
    </row>
    <row r="2423" spans="1:7" s="42" customFormat="1" ht="39.6" x14ac:dyDescent="0.25">
      <c r="A2423" s="38" t="s">
        <v>4974</v>
      </c>
      <c r="B2423" s="39"/>
      <c r="C2423" s="38" t="s">
        <v>4975</v>
      </c>
      <c r="D2423" s="38" t="s">
        <v>9</v>
      </c>
      <c r="E2423" s="40">
        <v>36.200000000000003</v>
      </c>
      <c r="F2423" s="41">
        <v>9.69</v>
      </c>
      <c r="G2423" s="41">
        <v>45.89</v>
      </c>
    </row>
    <row r="2424" spans="1:7" s="42" customFormat="1" ht="39.6" x14ac:dyDescent="0.25">
      <c r="A2424" s="38" t="s">
        <v>4976</v>
      </c>
      <c r="B2424" s="39"/>
      <c r="C2424" s="38" t="s">
        <v>4977</v>
      </c>
      <c r="D2424" s="38" t="s">
        <v>9</v>
      </c>
      <c r="E2424" s="40">
        <v>45.04</v>
      </c>
      <c r="F2424" s="41">
        <v>11.63</v>
      </c>
      <c r="G2424" s="41">
        <v>56.67</v>
      </c>
    </row>
    <row r="2425" spans="1:7" s="42" customFormat="1" ht="39.6" x14ac:dyDescent="0.25">
      <c r="A2425" s="38" t="s">
        <v>4978</v>
      </c>
      <c r="B2425" s="39"/>
      <c r="C2425" s="38" t="s">
        <v>4979</v>
      </c>
      <c r="D2425" s="38" t="s">
        <v>9</v>
      </c>
      <c r="E2425" s="40">
        <v>57.76</v>
      </c>
      <c r="F2425" s="41">
        <v>13.57</v>
      </c>
      <c r="G2425" s="41">
        <v>71.33</v>
      </c>
    </row>
    <row r="2426" spans="1:7" s="42" customFormat="1" ht="39.6" x14ac:dyDescent="0.25">
      <c r="A2426" s="38" t="s">
        <v>4980</v>
      </c>
      <c r="B2426" s="39"/>
      <c r="C2426" s="38" t="s">
        <v>4981</v>
      </c>
      <c r="D2426" s="38" t="s">
        <v>9</v>
      </c>
      <c r="E2426" s="40">
        <v>70.239999999999995</v>
      </c>
      <c r="F2426" s="41">
        <v>15.5</v>
      </c>
      <c r="G2426" s="41">
        <v>85.74</v>
      </c>
    </row>
    <row r="2427" spans="1:7" s="42" customFormat="1" ht="39.6" x14ac:dyDescent="0.25">
      <c r="A2427" s="38" t="s">
        <v>4982</v>
      </c>
      <c r="B2427" s="39"/>
      <c r="C2427" s="38" t="s">
        <v>4983</v>
      </c>
      <c r="D2427" s="38" t="s">
        <v>9</v>
      </c>
      <c r="E2427" s="40">
        <v>91.49</v>
      </c>
      <c r="F2427" s="41">
        <v>17.440000000000001</v>
      </c>
      <c r="G2427" s="41">
        <v>108.93</v>
      </c>
    </row>
    <row r="2428" spans="1:7" s="42" customFormat="1" ht="39.6" x14ac:dyDescent="0.25">
      <c r="A2428" s="38" t="s">
        <v>4984</v>
      </c>
      <c r="B2428" s="39"/>
      <c r="C2428" s="38" t="s">
        <v>4985</v>
      </c>
      <c r="D2428" s="38" t="s">
        <v>9</v>
      </c>
      <c r="E2428" s="40">
        <v>122.79</v>
      </c>
      <c r="F2428" s="41">
        <v>19.39</v>
      </c>
      <c r="G2428" s="41">
        <v>142.18</v>
      </c>
    </row>
    <row r="2429" spans="1:7" s="42" customFormat="1" ht="15.9" customHeight="1" x14ac:dyDescent="0.25">
      <c r="A2429" s="32" t="s">
        <v>4986</v>
      </c>
      <c r="B2429" s="33" t="s">
        <v>4987</v>
      </c>
      <c r="C2429" s="34"/>
      <c r="D2429" s="43"/>
      <c r="E2429" s="44"/>
      <c r="F2429" s="44"/>
      <c r="G2429" s="45"/>
    </row>
    <row r="2430" spans="1:7" s="42" customFormat="1" ht="26.4" x14ac:dyDescent="0.25">
      <c r="A2430" s="38" t="s">
        <v>4988</v>
      </c>
      <c r="B2430" s="39"/>
      <c r="C2430" s="38" t="s">
        <v>4989</v>
      </c>
      <c r="D2430" s="38" t="s">
        <v>9</v>
      </c>
      <c r="E2430" s="40">
        <v>3.08</v>
      </c>
      <c r="F2430" s="41">
        <v>1.93</v>
      </c>
      <c r="G2430" s="41">
        <v>5.01</v>
      </c>
    </row>
    <row r="2431" spans="1:7" s="42" customFormat="1" ht="26.4" x14ac:dyDescent="0.25">
      <c r="A2431" s="38" t="s">
        <v>4990</v>
      </c>
      <c r="B2431" s="39"/>
      <c r="C2431" s="38" t="s">
        <v>4991</v>
      </c>
      <c r="D2431" s="38" t="s">
        <v>9</v>
      </c>
      <c r="E2431" s="40">
        <v>4.8600000000000003</v>
      </c>
      <c r="F2431" s="41">
        <v>3.88</v>
      </c>
      <c r="G2431" s="41">
        <v>8.74</v>
      </c>
    </row>
    <row r="2432" spans="1:7" s="42" customFormat="1" ht="26.4" x14ac:dyDescent="0.25">
      <c r="A2432" s="38" t="s">
        <v>4992</v>
      </c>
      <c r="B2432" s="39"/>
      <c r="C2432" s="38" t="s">
        <v>4993</v>
      </c>
      <c r="D2432" s="38" t="s">
        <v>9</v>
      </c>
      <c r="E2432" s="40">
        <v>5.94</v>
      </c>
      <c r="F2432" s="41">
        <v>3.88</v>
      </c>
      <c r="G2432" s="41">
        <v>9.82</v>
      </c>
    </row>
    <row r="2433" spans="1:7" s="42" customFormat="1" ht="26.4" x14ac:dyDescent="0.25">
      <c r="A2433" s="38" t="s">
        <v>4994</v>
      </c>
      <c r="B2433" s="39"/>
      <c r="C2433" s="38" t="s">
        <v>4995</v>
      </c>
      <c r="D2433" s="38" t="s">
        <v>9</v>
      </c>
      <c r="E2433" s="40">
        <v>9.01</v>
      </c>
      <c r="F2433" s="41">
        <v>3.88</v>
      </c>
      <c r="G2433" s="41">
        <v>12.89</v>
      </c>
    </row>
    <row r="2434" spans="1:7" s="42" customFormat="1" ht="26.4" x14ac:dyDescent="0.25">
      <c r="A2434" s="38" t="s">
        <v>4996</v>
      </c>
      <c r="B2434" s="39"/>
      <c r="C2434" s="38" t="s">
        <v>4997</v>
      </c>
      <c r="D2434" s="38" t="s">
        <v>9</v>
      </c>
      <c r="E2434" s="40">
        <v>12.14</v>
      </c>
      <c r="F2434" s="41">
        <v>3.88</v>
      </c>
      <c r="G2434" s="41">
        <v>16.02</v>
      </c>
    </row>
    <row r="2435" spans="1:7" s="42" customFormat="1" ht="15.9" customHeight="1" x14ac:dyDescent="0.25">
      <c r="A2435" s="32" t="s">
        <v>4998</v>
      </c>
      <c r="B2435" s="33" t="s">
        <v>4999</v>
      </c>
      <c r="C2435" s="34"/>
      <c r="D2435" s="43"/>
      <c r="E2435" s="44"/>
      <c r="F2435" s="44"/>
      <c r="G2435" s="45"/>
    </row>
    <row r="2436" spans="1:7" s="42" customFormat="1" ht="39.6" x14ac:dyDescent="0.25">
      <c r="A2436" s="38" t="s">
        <v>5000</v>
      </c>
      <c r="B2436" s="39"/>
      <c r="C2436" s="38" t="s">
        <v>5001</v>
      </c>
      <c r="D2436" s="38" t="s">
        <v>9</v>
      </c>
      <c r="E2436" s="40">
        <v>0.83</v>
      </c>
      <c r="F2436" s="41">
        <v>1.56</v>
      </c>
      <c r="G2436" s="41">
        <v>2.39</v>
      </c>
    </row>
    <row r="2437" spans="1:7" s="42" customFormat="1" ht="39.6" x14ac:dyDescent="0.25">
      <c r="A2437" s="38" t="s">
        <v>5002</v>
      </c>
      <c r="B2437" s="39"/>
      <c r="C2437" s="38" t="s">
        <v>5003</v>
      </c>
      <c r="D2437" s="38" t="s">
        <v>9</v>
      </c>
      <c r="E2437" s="40">
        <v>1.26</v>
      </c>
      <c r="F2437" s="41">
        <v>1.93</v>
      </c>
      <c r="G2437" s="41">
        <v>3.19</v>
      </c>
    </row>
    <row r="2438" spans="1:7" s="42" customFormat="1" ht="39.6" x14ac:dyDescent="0.25">
      <c r="A2438" s="38" t="s">
        <v>5004</v>
      </c>
      <c r="B2438" s="39"/>
      <c r="C2438" s="38" t="s">
        <v>5005</v>
      </c>
      <c r="D2438" s="38" t="s">
        <v>9</v>
      </c>
      <c r="E2438" s="40">
        <v>2.0499999999999998</v>
      </c>
      <c r="F2438" s="41">
        <v>2.3199999999999998</v>
      </c>
      <c r="G2438" s="41">
        <v>4.37</v>
      </c>
    </row>
    <row r="2439" spans="1:7" s="42" customFormat="1" ht="39.6" x14ac:dyDescent="0.25">
      <c r="A2439" s="38" t="s">
        <v>5006</v>
      </c>
      <c r="B2439" s="39"/>
      <c r="C2439" s="38" t="s">
        <v>5007</v>
      </c>
      <c r="D2439" s="38" t="s">
        <v>9</v>
      </c>
      <c r="E2439" s="40">
        <v>3.08</v>
      </c>
      <c r="F2439" s="41">
        <v>2.71</v>
      </c>
      <c r="G2439" s="41">
        <v>5.79</v>
      </c>
    </row>
    <row r="2440" spans="1:7" s="42" customFormat="1" ht="39.6" x14ac:dyDescent="0.25">
      <c r="A2440" s="38" t="s">
        <v>5008</v>
      </c>
      <c r="B2440" s="39"/>
      <c r="C2440" s="38" t="s">
        <v>5009</v>
      </c>
      <c r="D2440" s="38" t="s">
        <v>9</v>
      </c>
      <c r="E2440" s="40">
        <v>5.1100000000000003</v>
      </c>
      <c r="F2440" s="41">
        <v>3.1</v>
      </c>
      <c r="G2440" s="41">
        <v>8.2100000000000009</v>
      </c>
    </row>
    <row r="2441" spans="1:7" s="42" customFormat="1" ht="15.9" customHeight="1" x14ac:dyDescent="0.25">
      <c r="A2441" s="32" t="s">
        <v>5010</v>
      </c>
      <c r="B2441" s="33" t="s">
        <v>5011</v>
      </c>
      <c r="C2441" s="34"/>
      <c r="D2441" s="43"/>
      <c r="E2441" s="44"/>
      <c r="F2441" s="44"/>
      <c r="G2441" s="45"/>
    </row>
    <row r="2442" spans="1:7" s="42" customFormat="1" ht="26.4" x14ac:dyDescent="0.25">
      <c r="A2442" s="38" t="s">
        <v>5012</v>
      </c>
      <c r="B2442" s="39"/>
      <c r="C2442" s="38" t="s">
        <v>5013</v>
      </c>
      <c r="D2442" s="38" t="s">
        <v>9</v>
      </c>
      <c r="E2442" s="40">
        <v>2.2799999999999998</v>
      </c>
      <c r="F2442" s="41">
        <v>9.69</v>
      </c>
      <c r="G2442" s="41">
        <v>11.97</v>
      </c>
    </row>
    <row r="2443" spans="1:7" s="42" customFormat="1" ht="15.9" customHeight="1" x14ac:dyDescent="0.25">
      <c r="A2443" s="26" t="s">
        <v>5014</v>
      </c>
      <c r="B2443" s="27" t="s">
        <v>5015</v>
      </c>
      <c r="C2443" s="28"/>
      <c r="D2443" s="29"/>
      <c r="E2443" s="30"/>
      <c r="F2443" s="30"/>
      <c r="G2443" s="31"/>
    </row>
    <row r="2444" spans="1:7" s="42" customFormat="1" ht="15.9" customHeight="1" x14ac:dyDescent="0.25">
      <c r="A2444" s="32" t="s">
        <v>5016</v>
      </c>
      <c r="B2444" s="33" t="s">
        <v>5017</v>
      </c>
      <c r="C2444" s="34"/>
      <c r="D2444" s="43"/>
      <c r="E2444" s="44"/>
      <c r="F2444" s="44"/>
      <c r="G2444" s="45"/>
    </row>
    <row r="2445" spans="1:7" s="42" customFormat="1" ht="13.2" x14ac:dyDescent="0.25">
      <c r="A2445" s="38" t="s">
        <v>5018</v>
      </c>
      <c r="B2445" s="39"/>
      <c r="C2445" s="38" t="s">
        <v>5019</v>
      </c>
      <c r="D2445" s="38" t="s">
        <v>169</v>
      </c>
      <c r="E2445" s="40">
        <v>2.4900000000000002</v>
      </c>
      <c r="F2445" s="41">
        <v>9.69</v>
      </c>
      <c r="G2445" s="41">
        <v>12.18</v>
      </c>
    </row>
    <row r="2446" spans="1:7" s="42" customFormat="1" ht="13.2" x14ac:dyDescent="0.25">
      <c r="A2446" s="38" t="s">
        <v>5020</v>
      </c>
      <c r="B2446" s="39"/>
      <c r="C2446" s="38" t="s">
        <v>5021</v>
      </c>
      <c r="D2446" s="38" t="s">
        <v>169</v>
      </c>
      <c r="E2446" s="40">
        <v>4.63</v>
      </c>
      <c r="F2446" s="41">
        <v>9.69</v>
      </c>
      <c r="G2446" s="41">
        <v>14.32</v>
      </c>
    </row>
    <row r="2447" spans="1:7" s="42" customFormat="1" ht="26.4" x14ac:dyDescent="0.25">
      <c r="A2447" s="38" t="s">
        <v>5022</v>
      </c>
      <c r="B2447" s="39"/>
      <c r="C2447" s="38" t="s">
        <v>5023</v>
      </c>
      <c r="D2447" s="38" t="s">
        <v>169</v>
      </c>
      <c r="E2447" s="40">
        <v>4.4800000000000004</v>
      </c>
      <c r="F2447" s="41">
        <v>11.63</v>
      </c>
      <c r="G2447" s="41">
        <v>16.11</v>
      </c>
    </row>
    <row r="2448" spans="1:7" s="42" customFormat="1" ht="13.2" x14ac:dyDescent="0.25">
      <c r="A2448" s="38" t="s">
        <v>5024</v>
      </c>
      <c r="B2448" s="39"/>
      <c r="C2448" s="38" t="s">
        <v>5025</v>
      </c>
      <c r="D2448" s="38" t="s">
        <v>169</v>
      </c>
      <c r="E2448" s="40">
        <v>2.78</v>
      </c>
      <c r="F2448" s="41">
        <v>9.69</v>
      </c>
      <c r="G2448" s="41">
        <v>12.47</v>
      </c>
    </row>
    <row r="2449" spans="1:7" s="42" customFormat="1" ht="15.9" customHeight="1" x14ac:dyDescent="0.25">
      <c r="A2449" s="32" t="s">
        <v>5026</v>
      </c>
      <c r="B2449" s="33" t="s">
        <v>5027</v>
      </c>
      <c r="C2449" s="34"/>
      <c r="D2449" s="43"/>
      <c r="E2449" s="44"/>
      <c r="F2449" s="44"/>
      <c r="G2449" s="45"/>
    </row>
    <row r="2450" spans="1:7" s="42" customFormat="1" ht="13.2" x14ac:dyDescent="0.25">
      <c r="A2450" s="38" t="s">
        <v>5028</v>
      </c>
      <c r="B2450" s="39"/>
      <c r="C2450" s="38" t="s">
        <v>5029</v>
      </c>
      <c r="D2450" s="38" t="s">
        <v>169</v>
      </c>
      <c r="E2450" s="40">
        <v>19.940000000000001</v>
      </c>
      <c r="F2450" s="41">
        <v>31</v>
      </c>
      <c r="G2450" s="41">
        <v>50.94</v>
      </c>
    </row>
    <row r="2451" spans="1:7" s="42" customFormat="1" ht="26.4" x14ac:dyDescent="0.25">
      <c r="A2451" s="38" t="s">
        <v>5030</v>
      </c>
      <c r="B2451" s="39"/>
      <c r="C2451" s="38" t="s">
        <v>5031</v>
      </c>
      <c r="D2451" s="38" t="s">
        <v>169</v>
      </c>
      <c r="E2451" s="40">
        <v>8.6999999999999993</v>
      </c>
      <c r="F2451" s="41">
        <v>11.63</v>
      </c>
      <c r="G2451" s="41">
        <v>20.329999999999998</v>
      </c>
    </row>
    <row r="2452" spans="1:7" s="42" customFormat="1" ht="26.4" x14ac:dyDescent="0.25">
      <c r="A2452" s="38" t="s">
        <v>5032</v>
      </c>
      <c r="B2452" s="39"/>
      <c r="C2452" s="38" t="s">
        <v>5033</v>
      </c>
      <c r="D2452" s="38" t="s">
        <v>169</v>
      </c>
      <c r="E2452" s="40">
        <v>13.11</v>
      </c>
      <c r="F2452" s="41">
        <v>11.63</v>
      </c>
      <c r="G2452" s="41">
        <v>24.74</v>
      </c>
    </row>
    <row r="2453" spans="1:7" s="42" customFormat="1" ht="26.4" x14ac:dyDescent="0.25">
      <c r="A2453" s="38" t="s">
        <v>5034</v>
      </c>
      <c r="B2453" s="39"/>
      <c r="C2453" s="38" t="s">
        <v>5035</v>
      </c>
      <c r="D2453" s="38" t="s">
        <v>169</v>
      </c>
      <c r="E2453" s="40">
        <v>18.88</v>
      </c>
      <c r="F2453" s="41">
        <v>11.63</v>
      </c>
      <c r="G2453" s="41">
        <v>30.51</v>
      </c>
    </row>
    <row r="2454" spans="1:7" s="42" customFormat="1" ht="26.4" x14ac:dyDescent="0.25">
      <c r="A2454" s="38" t="s">
        <v>5036</v>
      </c>
      <c r="B2454" s="39"/>
      <c r="C2454" s="38" t="s">
        <v>5037</v>
      </c>
      <c r="D2454" s="38" t="s">
        <v>169</v>
      </c>
      <c r="E2454" s="40">
        <v>40.799999999999997</v>
      </c>
      <c r="F2454" s="41">
        <v>15.5</v>
      </c>
      <c r="G2454" s="41">
        <v>56.3</v>
      </c>
    </row>
    <row r="2455" spans="1:7" s="42" customFormat="1" ht="26.4" x14ac:dyDescent="0.25">
      <c r="A2455" s="38" t="s">
        <v>5038</v>
      </c>
      <c r="B2455" s="39"/>
      <c r="C2455" s="38" t="s">
        <v>5039</v>
      </c>
      <c r="D2455" s="38" t="s">
        <v>169</v>
      </c>
      <c r="E2455" s="40">
        <v>107.21</v>
      </c>
      <c r="F2455" s="41">
        <v>15.5</v>
      </c>
      <c r="G2455" s="41">
        <v>122.71</v>
      </c>
    </row>
    <row r="2456" spans="1:7" s="42" customFormat="1" ht="26.4" x14ac:dyDescent="0.25">
      <c r="A2456" s="38" t="s">
        <v>5040</v>
      </c>
      <c r="B2456" s="39"/>
      <c r="C2456" s="38" t="s">
        <v>5041</v>
      </c>
      <c r="D2456" s="38" t="s">
        <v>169</v>
      </c>
      <c r="E2456" s="40">
        <v>134.49</v>
      </c>
      <c r="F2456" s="41">
        <v>19.39</v>
      </c>
      <c r="G2456" s="41">
        <v>153.88</v>
      </c>
    </row>
    <row r="2457" spans="1:7" s="42" customFormat="1" ht="39.6" x14ac:dyDescent="0.25">
      <c r="A2457" s="38" t="s">
        <v>5042</v>
      </c>
      <c r="B2457" s="39"/>
      <c r="C2457" s="38" t="s">
        <v>5043</v>
      </c>
      <c r="D2457" s="38" t="s">
        <v>169</v>
      </c>
      <c r="E2457" s="40">
        <v>165.74</v>
      </c>
      <c r="F2457" s="41">
        <v>11.63</v>
      </c>
      <c r="G2457" s="41">
        <v>177.37</v>
      </c>
    </row>
    <row r="2458" spans="1:7" s="42" customFormat="1" ht="39.6" x14ac:dyDescent="0.25">
      <c r="A2458" s="38" t="s">
        <v>5044</v>
      </c>
      <c r="B2458" s="39"/>
      <c r="C2458" s="38" t="s">
        <v>5045</v>
      </c>
      <c r="D2458" s="38" t="s">
        <v>169</v>
      </c>
      <c r="E2458" s="40">
        <v>211.85</v>
      </c>
      <c r="F2458" s="41">
        <v>11.63</v>
      </c>
      <c r="G2458" s="41">
        <v>223.48</v>
      </c>
    </row>
    <row r="2459" spans="1:7" s="42" customFormat="1" ht="39.6" x14ac:dyDescent="0.25">
      <c r="A2459" s="38" t="s">
        <v>5046</v>
      </c>
      <c r="B2459" s="39"/>
      <c r="C2459" s="38" t="s">
        <v>5047</v>
      </c>
      <c r="D2459" s="38" t="s">
        <v>169</v>
      </c>
      <c r="E2459" s="40">
        <v>237.5</v>
      </c>
      <c r="F2459" s="41">
        <v>11.63</v>
      </c>
      <c r="G2459" s="41">
        <v>249.13</v>
      </c>
    </row>
    <row r="2460" spans="1:7" s="42" customFormat="1" ht="39.6" x14ac:dyDescent="0.25">
      <c r="A2460" s="38" t="s">
        <v>5048</v>
      </c>
      <c r="B2460" s="39"/>
      <c r="C2460" s="38" t="s">
        <v>5049</v>
      </c>
      <c r="D2460" s="38" t="s">
        <v>169</v>
      </c>
      <c r="E2460" s="40">
        <v>654.26</v>
      </c>
      <c r="F2460" s="41">
        <v>15.5</v>
      </c>
      <c r="G2460" s="41">
        <v>669.76</v>
      </c>
    </row>
    <row r="2461" spans="1:7" s="42" customFormat="1" ht="26.4" x14ac:dyDescent="0.25">
      <c r="A2461" s="38" t="s">
        <v>5050</v>
      </c>
      <c r="B2461" s="39"/>
      <c r="C2461" s="38" t="s">
        <v>5051</v>
      </c>
      <c r="D2461" s="38" t="s">
        <v>169</v>
      </c>
      <c r="E2461" s="40">
        <v>18.43</v>
      </c>
      <c r="F2461" s="41">
        <v>11.63</v>
      </c>
      <c r="G2461" s="41">
        <v>30.06</v>
      </c>
    </row>
    <row r="2462" spans="1:7" s="42" customFormat="1" ht="26.4" x14ac:dyDescent="0.25">
      <c r="A2462" s="38" t="s">
        <v>5052</v>
      </c>
      <c r="B2462" s="39"/>
      <c r="C2462" s="38" t="s">
        <v>5053</v>
      </c>
      <c r="D2462" s="38" t="s">
        <v>169</v>
      </c>
      <c r="E2462" s="40">
        <v>57.41</v>
      </c>
      <c r="F2462" s="41">
        <v>11.63</v>
      </c>
      <c r="G2462" s="41">
        <v>69.040000000000006</v>
      </c>
    </row>
    <row r="2463" spans="1:7" s="42" customFormat="1" ht="26.4" x14ac:dyDescent="0.25">
      <c r="A2463" s="38" t="s">
        <v>5054</v>
      </c>
      <c r="B2463" s="39"/>
      <c r="C2463" s="38" t="s">
        <v>5055</v>
      </c>
      <c r="D2463" s="38" t="s">
        <v>169</v>
      </c>
      <c r="E2463" s="40">
        <v>168.23</v>
      </c>
      <c r="F2463" s="41">
        <v>15.5</v>
      </c>
      <c r="G2463" s="41">
        <v>183.73</v>
      </c>
    </row>
    <row r="2464" spans="1:7" s="42" customFormat="1" ht="15.9" customHeight="1" x14ac:dyDescent="0.25">
      <c r="A2464" s="32" t="s">
        <v>5056</v>
      </c>
      <c r="B2464" s="33" t="s">
        <v>5057</v>
      </c>
      <c r="C2464" s="34"/>
      <c r="D2464" s="43"/>
      <c r="E2464" s="44"/>
      <c r="F2464" s="44"/>
      <c r="G2464" s="45"/>
    </row>
    <row r="2465" spans="1:7" s="42" customFormat="1" ht="26.4" x14ac:dyDescent="0.25">
      <c r="A2465" s="38" t="s">
        <v>5058</v>
      </c>
      <c r="B2465" s="39"/>
      <c r="C2465" s="38" t="s">
        <v>5059</v>
      </c>
      <c r="D2465" s="38" t="s">
        <v>477</v>
      </c>
      <c r="E2465" s="40">
        <v>12.13</v>
      </c>
      <c r="F2465" s="41">
        <v>11.63</v>
      </c>
      <c r="G2465" s="41">
        <v>23.76</v>
      </c>
    </row>
    <row r="2466" spans="1:7" s="42" customFormat="1" ht="13.2" x14ac:dyDescent="0.25">
      <c r="A2466" s="38" t="s">
        <v>5060</v>
      </c>
      <c r="B2466" s="39"/>
      <c r="C2466" s="38" t="s">
        <v>5061</v>
      </c>
      <c r="D2466" s="38" t="s">
        <v>169</v>
      </c>
      <c r="E2466" s="40">
        <v>14.92</v>
      </c>
      <c r="F2466" s="41">
        <v>11.63</v>
      </c>
      <c r="G2466" s="41">
        <v>26.55</v>
      </c>
    </row>
    <row r="2467" spans="1:7" s="42" customFormat="1" ht="13.2" x14ac:dyDescent="0.25">
      <c r="A2467" s="38" t="s">
        <v>5062</v>
      </c>
      <c r="B2467" s="39"/>
      <c r="C2467" s="38" t="s">
        <v>5063</v>
      </c>
      <c r="D2467" s="38" t="s">
        <v>169</v>
      </c>
      <c r="E2467" s="40">
        <v>41.97</v>
      </c>
      <c r="F2467" s="41">
        <v>11.63</v>
      </c>
      <c r="G2467" s="41">
        <v>53.6</v>
      </c>
    </row>
    <row r="2468" spans="1:7" s="42" customFormat="1" ht="26.4" x14ac:dyDescent="0.25">
      <c r="A2468" s="38" t="s">
        <v>5064</v>
      </c>
      <c r="B2468" s="39"/>
      <c r="C2468" s="38" t="s">
        <v>5065</v>
      </c>
      <c r="D2468" s="38" t="s">
        <v>477</v>
      </c>
      <c r="E2468" s="40">
        <v>174.56</v>
      </c>
      <c r="F2468" s="41">
        <v>11.63</v>
      </c>
      <c r="G2468" s="41">
        <v>186.19</v>
      </c>
    </row>
    <row r="2469" spans="1:7" s="42" customFormat="1" ht="26.4" x14ac:dyDescent="0.25">
      <c r="A2469" s="38" t="s">
        <v>5066</v>
      </c>
      <c r="B2469" s="39"/>
      <c r="C2469" s="38" t="s">
        <v>5067</v>
      </c>
      <c r="D2469" s="38" t="s">
        <v>477</v>
      </c>
      <c r="E2469" s="40">
        <v>167.58</v>
      </c>
      <c r="F2469" s="41">
        <v>11.63</v>
      </c>
      <c r="G2469" s="41">
        <v>179.21</v>
      </c>
    </row>
    <row r="2470" spans="1:7" s="42" customFormat="1" ht="26.4" x14ac:dyDescent="0.25">
      <c r="A2470" s="38" t="s">
        <v>5068</v>
      </c>
      <c r="B2470" s="39"/>
      <c r="C2470" s="38" t="s">
        <v>5069</v>
      </c>
      <c r="D2470" s="38" t="s">
        <v>477</v>
      </c>
      <c r="E2470" s="40">
        <v>12.85</v>
      </c>
      <c r="F2470" s="41">
        <v>11.63</v>
      </c>
      <c r="G2470" s="41">
        <v>24.48</v>
      </c>
    </row>
    <row r="2471" spans="1:7" s="42" customFormat="1" ht="26.4" x14ac:dyDescent="0.25">
      <c r="A2471" s="38" t="s">
        <v>5070</v>
      </c>
      <c r="B2471" s="39"/>
      <c r="C2471" s="38" t="s">
        <v>5071</v>
      </c>
      <c r="D2471" s="38" t="s">
        <v>477</v>
      </c>
      <c r="E2471" s="40">
        <v>201.95</v>
      </c>
      <c r="F2471" s="41">
        <v>11.63</v>
      </c>
      <c r="G2471" s="41">
        <v>213.58</v>
      </c>
    </row>
    <row r="2472" spans="1:7" s="42" customFormat="1" ht="39.6" x14ac:dyDescent="0.25">
      <c r="A2472" s="38" t="s">
        <v>5072</v>
      </c>
      <c r="B2472" s="39"/>
      <c r="C2472" s="38" t="s">
        <v>5073</v>
      </c>
      <c r="D2472" s="38" t="s">
        <v>169</v>
      </c>
      <c r="E2472" s="40">
        <v>6.8</v>
      </c>
      <c r="F2472" s="41">
        <v>11.63</v>
      </c>
      <c r="G2472" s="41">
        <v>18.43</v>
      </c>
    </row>
    <row r="2473" spans="1:7" s="42" customFormat="1" ht="13.2" x14ac:dyDescent="0.25">
      <c r="A2473" s="38" t="s">
        <v>5074</v>
      </c>
      <c r="B2473" s="39"/>
      <c r="C2473" s="38" t="s">
        <v>5075</v>
      </c>
      <c r="D2473" s="38" t="s">
        <v>477</v>
      </c>
      <c r="E2473" s="40">
        <v>9.2100000000000009</v>
      </c>
      <c r="F2473" s="41">
        <v>11.63</v>
      </c>
      <c r="G2473" s="41">
        <v>20.84</v>
      </c>
    </row>
    <row r="2474" spans="1:7" s="42" customFormat="1" ht="13.2" x14ac:dyDescent="0.25">
      <c r="A2474" s="38" t="s">
        <v>5076</v>
      </c>
      <c r="B2474" s="39"/>
      <c r="C2474" s="38" t="s">
        <v>5077</v>
      </c>
      <c r="D2474" s="38" t="s">
        <v>477</v>
      </c>
      <c r="E2474" s="40">
        <v>13.27</v>
      </c>
      <c r="F2474" s="41">
        <v>11.63</v>
      </c>
      <c r="G2474" s="41">
        <v>24.9</v>
      </c>
    </row>
    <row r="2475" spans="1:7" s="42" customFormat="1" ht="13.2" x14ac:dyDescent="0.25">
      <c r="A2475" s="38" t="s">
        <v>5078</v>
      </c>
      <c r="B2475" s="39"/>
      <c r="C2475" s="38" t="s">
        <v>5079</v>
      </c>
      <c r="D2475" s="38" t="s">
        <v>477</v>
      </c>
      <c r="E2475" s="40">
        <v>18.239999999999998</v>
      </c>
      <c r="F2475" s="41">
        <v>11.63</v>
      </c>
      <c r="G2475" s="41">
        <v>29.87</v>
      </c>
    </row>
    <row r="2476" spans="1:7" s="42" customFormat="1" ht="26.4" x14ac:dyDescent="0.25">
      <c r="A2476" s="38" t="s">
        <v>5080</v>
      </c>
      <c r="B2476" s="39"/>
      <c r="C2476" s="38" t="s">
        <v>5081</v>
      </c>
      <c r="D2476" s="38" t="s">
        <v>477</v>
      </c>
      <c r="E2476" s="40">
        <v>15.08</v>
      </c>
      <c r="F2476" s="41">
        <v>11.63</v>
      </c>
      <c r="G2476" s="41">
        <v>26.71</v>
      </c>
    </row>
    <row r="2477" spans="1:7" s="42" customFormat="1" ht="26.4" x14ac:dyDescent="0.25">
      <c r="A2477" s="38" t="s">
        <v>5082</v>
      </c>
      <c r="B2477" s="39"/>
      <c r="C2477" s="38" t="s">
        <v>5083</v>
      </c>
      <c r="D2477" s="38" t="s">
        <v>477</v>
      </c>
      <c r="E2477" s="40">
        <v>19.46</v>
      </c>
      <c r="F2477" s="41">
        <v>11.63</v>
      </c>
      <c r="G2477" s="41">
        <v>31.09</v>
      </c>
    </row>
    <row r="2478" spans="1:7" s="42" customFormat="1" ht="15.9" customHeight="1" x14ac:dyDescent="0.25">
      <c r="A2478" s="32" t="s">
        <v>5084</v>
      </c>
      <c r="B2478" s="33" t="s">
        <v>5085</v>
      </c>
      <c r="C2478" s="34"/>
      <c r="D2478" s="43"/>
      <c r="E2478" s="44"/>
      <c r="F2478" s="44"/>
      <c r="G2478" s="45"/>
    </row>
    <row r="2479" spans="1:7" s="42" customFormat="1" ht="13.2" x14ac:dyDescent="0.25">
      <c r="A2479" s="38" t="s">
        <v>5086</v>
      </c>
      <c r="B2479" s="39"/>
      <c r="C2479" s="38" t="s">
        <v>5087</v>
      </c>
      <c r="D2479" s="38" t="s">
        <v>477</v>
      </c>
      <c r="E2479" s="40">
        <v>6.7</v>
      </c>
      <c r="F2479" s="41">
        <v>13.18</v>
      </c>
      <c r="G2479" s="41">
        <v>19.88</v>
      </c>
    </row>
    <row r="2480" spans="1:7" s="42" customFormat="1" ht="13.2" x14ac:dyDescent="0.25">
      <c r="A2480" s="38" t="s">
        <v>5088</v>
      </c>
      <c r="B2480" s="39"/>
      <c r="C2480" s="38" t="s">
        <v>5089</v>
      </c>
      <c r="D2480" s="38" t="s">
        <v>477</v>
      </c>
      <c r="E2480" s="40">
        <v>13.38</v>
      </c>
      <c r="F2480" s="41">
        <v>13.57</v>
      </c>
      <c r="G2480" s="41">
        <v>26.95</v>
      </c>
    </row>
    <row r="2481" spans="1:7" s="42" customFormat="1" ht="13.2" x14ac:dyDescent="0.25">
      <c r="A2481" s="38" t="s">
        <v>5090</v>
      </c>
      <c r="B2481" s="39"/>
      <c r="C2481" s="38" t="s">
        <v>5091</v>
      </c>
      <c r="D2481" s="38" t="s">
        <v>477</v>
      </c>
      <c r="E2481" s="40">
        <v>17.5</v>
      </c>
      <c r="F2481" s="41">
        <v>19.39</v>
      </c>
      <c r="G2481" s="41">
        <v>36.89</v>
      </c>
    </row>
    <row r="2482" spans="1:7" s="42" customFormat="1" ht="13.2" x14ac:dyDescent="0.25">
      <c r="A2482" s="38" t="s">
        <v>5092</v>
      </c>
      <c r="B2482" s="39"/>
      <c r="C2482" s="38" t="s">
        <v>5093</v>
      </c>
      <c r="D2482" s="38" t="s">
        <v>477</v>
      </c>
      <c r="E2482" s="40">
        <v>9.57</v>
      </c>
      <c r="F2482" s="41">
        <v>10.47</v>
      </c>
      <c r="G2482" s="41">
        <v>20.04</v>
      </c>
    </row>
    <row r="2483" spans="1:7" s="42" customFormat="1" ht="13.2" x14ac:dyDescent="0.25">
      <c r="A2483" s="38" t="s">
        <v>5094</v>
      </c>
      <c r="B2483" s="39"/>
      <c r="C2483" s="38" t="s">
        <v>5095</v>
      </c>
      <c r="D2483" s="38" t="s">
        <v>477</v>
      </c>
      <c r="E2483" s="40">
        <v>9.81</v>
      </c>
      <c r="F2483" s="41">
        <v>17.440000000000001</v>
      </c>
      <c r="G2483" s="41">
        <v>27.25</v>
      </c>
    </row>
    <row r="2484" spans="1:7" s="42" customFormat="1" ht="26.4" x14ac:dyDescent="0.25">
      <c r="A2484" s="38" t="s">
        <v>5096</v>
      </c>
      <c r="B2484" s="39"/>
      <c r="C2484" s="38" t="s">
        <v>5097</v>
      </c>
      <c r="D2484" s="38" t="s">
        <v>477</v>
      </c>
      <c r="E2484" s="40">
        <v>9.43</v>
      </c>
      <c r="F2484" s="41">
        <v>14.72</v>
      </c>
      <c r="G2484" s="41">
        <v>24.15</v>
      </c>
    </row>
    <row r="2485" spans="1:7" s="42" customFormat="1" ht="26.4" x14ac:dyDescent="0.25">
      <c r="A2485" s="38" t="s">
        <v>5098</v>
      </c>
      <c r="B2485" s="39"/>
      <c r="C2485" s="38" t="s">
        <v>5099</v>
      </c>
      <c r="D2485" s="38" t="s">
        <v>477</v>
      </c>
      <c r="E2485" s="40">
        <v>11.27</v>
      </c>
      <c r="F2485" s="41">
        <v>17.440000000000001</v>
      </c>
      <c r="G2485" s="41">
        <v>28.71</v>
      </c>
    </row>
    <row r="2486" spans="1:7" s="42" customFormat="1" ht="26.4" x14ac:dyDescent="0.25">
      <c r="A2486" s="38" t="s">
        <v>5100</v>
      </c>
      <c r="B2486" s="39"/>
      <c r="C2486" s="38" t="s">
        <v>5101</v>
      </c>
      <c r="D2486" s="38" t="s">
        <v>477</v>
      </c>
      <c r="E2486" s="40">
        <v>18.12</v>
      </c>
      <c r="F2486" s="41">
        <v>19.39</v>
      </c>
      <c r="G2486" s="41">
        <v>37.51</v>
      </c>
    </row>
    <row r="2487" spans="1:7" s="42" customFormat="1" ht="26.4" x14ac:dyDescent="0.25">
      <c r="A2487" s="38" t="s">
        <v>5102</v>
      </c>
      <c r="B2487" s="39"/>
      <c r="C2487" s="38" t="s">
        <v>5103</v>
      </c>
      <c r="D2487" s="38" t="s">
        <v>477</v>
      </c>
      <c r="E2487" s="40">
        <v>26.3</v>
      </c>
      <c r="F2487" s="41">
        <v>13.57</v>
      </c>
      <c r="G2487" s="41">
        <v>39.869999999999997</v>
      </c>
    </row>
    <row r="2488" spans="1:7" s="42" customFormat="1" ht="13.2" x14ac:dyDescent="0.25">
      <c r="A2488" s="38" t="s">
        <v>5104</v>
      </c>
      <c r="B2488" s="39"/>
      <c r="C2488" s="38" t="s">
        <v>5105</v>
      </c>
      <c r="D2488" s="38" t="s">
        <v>477</v>
      </c>
      <c r="E2488" s="40">
        <v>24.3</v>
      </c>
      <c r="F2488" s="41">
        <v>13.57</v>
      </c>
      <c r="G2488" s="41">
        <v>37.869999999999997</v>
      </c>
    </row>
    <row r="2489" spans="1:7" s="42" customFormat="1" ht="13.2" x14ac:dyDescent="0.25">
      <c r="A2489" s="38" t="s">
        <v>5106</v>
      </c>
      <c r="B2489" s="39"/>
      <c r="C2489" s="38" t="s">
        <v>5107</v>
      </c>
      <c r="D2489" s="38" t="s">
        <v>477</v>
      </c>
      <c r="E2489" s="40">
        <v>7.82</v>
      </c>
      <c r="F2489" s="41">
        <v>9.69</v>
      </c>
      <c r="G2489" s="41">
        <v>17.510000000000002</v>
      </c>
    </row>
    <row r="2490" spans="1:7" s="42" customFormat="1" ht="26.4" x14ac:dyDescent="0.25">
      <c r="A2490" s="38" t="s">
        <v>5108</v>
      </c>
      <c r="B2490" s="39"/>
      <c r="C2490" s="38" t="s">
        <v>5109</v>
      </c>
      <c r="D2490" s="38" t="s">
        <v>477</v>
      </c>
      <c r="E2490" s="40">
        <v>56.99</v>
      </c>
      <c r="F2490" s="41">
        <v>14.72</v>
      </c>
      <c r="G2490" s="41">
        <v>71.709999999999994</v>
      </c>
    </row>
    <row r="2491" spans="1:7" s="42" customFormat="1" ht="26.4" x14ac:dyDescent="0.25">
      <c r="A2491" s="38" t="s">
        <v>5110</v>
      </c>
      <c r="B2491" s="39"/>
      <c r="C2491" s="38" t="s">
        <v>5111</v>
      </c>
      <c r="D2491" s="38" t="s">
        <v>169</v>
      </c>
      <c r="E2491" s="40">
        <v>29.88</v>
      </c>
      <c r="F2491" s="41">
        <v>11.63</v>
      </c>
      <c r="G2491" s="41">
        <v>41.51</v>
      </c>
    </row>
    <row r="2492" spans="1:7" s="42" customFormat="1" ht="26.4" x14ac:dyDescent="0.25">
      <c r="A2492" s="38" t="s">
        <v>5112</v>
      </c>
      <c r="B2492" s="39"/>
      <c r="C2492" s="38" t="s">
        <v>5113</v>
      </c>
      <c r="D2492" s="38" t="s">
        <v>169</v>
      </c>
      <c r="E2492" s="40">
        <v>64.349999999999994</v>
      </c>
      <c r="F2492" s="41">
        <v>19.39</v>
      </c>
      <c r="G2492" s="41">
        <v>83.74</v>
      </c>
    </row>
    <row r="2493" spans="1:7" s="42" customFormat="1" ht="15.9" customHeight="1" x14ac:dyDescent="0.25">
      <c r="A2493" s="32" t="s">
        <v>5114</v>
      </c>
      <c r="B2493" s="33" t="s">
        <v>5115</v>
      </c>
      <c r="C2493" s="34"/>
      <c r="D2493" s="43"/>
      <c r="E2493" s="44"/>
      <c r="F2493" s="44"/>
      <c r="G2493" s="45"/>
    </row>
    <row r="2494" spans="1:7" s="42" customFormat="1" ht="13.2" x14ac:dyDescent="0.25">
      <c r="A2494" s="38" t="s">
        <v>5116</v>
      </c>
      <c r="B2494" s="39"/>
      <c r="C2494" s="38" t="s">
        <v>5117</v>
      </c>
      <c r="D2494" s="38" t="s">
        <v>477</v>
      </c>
      <c r="E2494" s="40">
        <v>10.119999999999999</v>
      </c>
      <c r="F2494" s="41">
        <v>19.39</v>
      </c>
      <c r="G2494" s="41">
        <v>29.51</v>
      </c>
    </row>
    <row r="2495" spans="1:7" s="42" customFormat="1" ht="13.2" x14ac:dyDescent="0.25">
      <c r="A2495" s="38" t="s">
        <v>5118</v>
      </c>
      <c r="B2495" s="39"/>
      <c r="C2495" s="38" t="s">
        <v>5119</v>
      </c>
      <c r="D2495" s="38" t="s">
        <v>477</v>
      </c>
      <c r="E2495" s="40">
        <v>14.48</v>
      </c>
      <c r="F2495" s="41">
        <v>19.39</v>
      </c>
      <c r="G2495" s="41">
        <v>33.869999999999997</v>
      </c>
    </row>
    <row r="2496" spans="1:7" s="42" customFormat="1" ht="13.2" x14ac:dyDescent="0.25">
      <c r="A2496" s="38" t="s">
        <v>5120</v>
      </c>
      <c r="B2496" s="39"/>
      <c r="C2496" s="38" t="s">
        <v>5121</v>
      </c>
      <c r="D2496" s="38" t="s">
        <v>477</v>
      </c>
      <c r="E2496" s="40">
        <v>22</v>
      </c>
      <c r="F2496" s="41">
        <v>19.39</v>
      </c>
      <c r="G2496" s="41">
        <v>41.39</v>
      </c>
    </row>
    <row r="2497" spans="1:7" s="42" customFormat="1" ht="13.2" x14ac:dyDescent="0.25">
      <c r="A2497" s="38" t="s">
        <v>5122</v>
      </c>
      <c r="B2497" s="39"/>
      <c r="C2497" s="38" t="s">
        <v>5123</v>
      </c>
      <c r="D2497" s="38" t="s">
        <v>477</v>
      </c>
      <c r="E2497" s="40">
        <v>35.28</v>
      </c>
      <c r="F2497" s="41">
        <v>19.39</v>
      </c>
      <c r="G2497" s="41">
        <v>54.67</v>
      </c>
    </row>
    <row r="2498" spans="1:7" s="42" customFormat="1" ht="13.2" x14ac:dyDescent="0.25">
      <c r="A2498" s="38" t="s">
        <v>5124</v>
      </c>
      <c r="B2498" s="39"/>
      <c r="C2498" s="38" t="s">
        <v>5125</v>
      </c>
      <c r="D2498" s="38" t="s">
        <v>477</v>
      </c>
      <c r="E2498" s="40">
        <v>58.11</v>
      </c>
      <c r="F2498" s="41">
        <v>19.39</v>
      </c>
      <c r="G2498" s="41">
        <v>77.5</v>
      </c>
    </row>
    <row r="2499" spans="1:7" s="42" customFormat="1" ht="13.2" x14ac:dyDescent="0.25">
      <c r="A2499" s="38" t="s">
        <v>5126</v>
      </c>
      <c r="B2499" s="39"/>
      <c r="C2499" s="38" t="s">
        <v>5127</v>
      </c>
      <c r="D2499" s="38" t="s">
        <v>477</v>
      </c>
      <c r="E2499" s="40">
        <v>137.02000000000001</v>
      </c>
      <c r="F2499" s="41">
        <v>19.39</v>
      </c>
      <c r="G2499" s="41">
        <v>156.41</v>
      </c>
    </row>
    <row r="2500" spans="1:7" s="42" customFormat="1" ht="13.2" x14ac:dyDescent="0.25">
      <c r="A2500" s="38" t="s">
        <v>5128</v>
      </c>
      <c r="B2500" s="39"/>
      <c r="C2500" s="38" t="s">
        <v>5129</v>
      </c>
      <c r="D2500" s="38" t="s">
        <v>477</v>
      </c>
      <c r="E2500" s="40">
        <v>124.98</v>
      </c>
      <c r="F2500" s="41">
        <v>19.39</v>
      </c>
      <c r="G2500" s="41">
        <v>144.37</v>
      </c>
    </row>
    <row r="2501" spans="1:7" s="42" customFormat="1" ht="13.2" x14ac:dyDescent="0.25">
      <c r="A2501" s="38" t="s">
        <v>5130</v>
      </c>
      <c r="B2501" s="39"/>
      <c r="C2501" s="38" t="s">
        <v>5131</v>
      </c>
      <c r="D2501" s="38" t="s">
        <v>477</v>
      </c>
      <c r="E2501" s="40">
        <v>207.28</v>
      </c>
      <c r="F2501" s="41">
        <v>19.39</v>
      </c>
      <c r="G2501" s="41">
        <v>226.67</v>
      </c>
    </row>
    <row r="2502" spans="1:7" s="42" customFormat="1" ht="13.2" x14ac:dyDescent="0.25">
      <c r="A2502" s="38" t="s">
        <v>5132</v>
      </c>
      <c r="B2502" s="39"/>
      <c r="C2502" s="38" t="s">
        <v>5133</v>
      </c>
      <c r="D2502" s="38" t="s">
        <v>477</v>
      </c>
      <c r="E2502" s="40">
        <v>11.39</v>
      </c>
      <c r="F2502" s="41">
        <v>19.39</v>
      </c>
      <c r="G2502" s="41">
        <v>30.78</v>
      </c>
    </row>
    <row r="2503" spans="1:7" s="42" customFormat="1" ht="15.9" customHeight="1" x14ac:dyDescent="0.25">
      <c r="A2503" s="32" t="s">
        <v>5134</v>
      </c>
      <c r="B2503" s="33" t="s">
        <v>5135</v>
      </c>
      <c r="C2503" s="34"/>
      <c r="D2503" s="43"/>
      <c r="E2503" s="44"/>
      <c r="F2503" s="44"/>
      <c r="G2503" s="45"/>
    </row>
    <row r="2504" spans="1:7" s="42" customFormat="1" ht="13.2" x14ac:dyDescent="0.25">
      <c r="A2504" s="38" t="s">
        <v>5136</v>
      </c>
      <c r="B2504" s="39"/>
      <c r="C2504" s="38" t="s">
        <v>5137</v>
      </c>
      <c r="D2504" s="38" t="s">
        <v>169</v>
      </c>
      <c r="E2504" s="40">
        <v>2.08</v>
      </c>
      <c r="F2504" s="41">
        <v>9.69</v>
      </c>
      <c r="G2504" s="41">
        <v>11.77</v>
      </c>
    </row>
    <row r="2505" spans="1:7" s="42" customFormat="1" ht="13.2" x14ac:dyDescent="0.25">
      <c r="A2505" s="38" t="s">
        <v>5138</v>
      </c>
      <c r="B2505" s="39"/>
      <c r="C2505" s="38" t="s">
        <v>5139</v>
      </c>
      <c r="D2505" s="38" t="s">
        <v>169</v>
      </c>
      <c r="E2505" s="40">
        <v>4.1399999999999997</v>
      </c>
      <c r="F2505" s="41">
        <v>9.69</v>
      </c>
      <c r="G2505" s="41">
        <v>13.83</v>
      </c>
    </row>
    <row r="2506" spans="1:7" s="42" customFormat="1" ht="13.2" x14ac:dyDescent="0.25">
      <c r="A2506" s="38" t="s">
        <v>5140</v>
      </c>
      <c r="B2506" s="39"/>
      <c r="C2506" s="38" t="s">
        <v>5141</v>
      </c>
      <c r="D2506" s="38" t="s">
        <v>169</v>
      </c>
      <c r="E2506" s="40">
        <v>4.8</v>
      </c>
      <c r="F2506" s="41">
        <v>9.69</v>
      </c>
      <c r="G2506" s="41">
        <v>14.49</v>
      </c>
    </row>
    <row r="2507" spans="1:7" s="42" customFormat="1" ht="15.9" customHeight="1" x14ac:dyDescent="0.25">
      <c r="A2507" s="32" t="s">
        <v>5142</v>
      </c>
      <c r="B2507" s="33" t="s">
        <v>5143</v>
      </c>
      <c r="C2507" s="34"/>
      <c r="D2507" s="43"/>
      <c r="E2507" s="44"/>
      <c r="F2507" s="44"/>
      <c r="G2507" s="45"/>
    </row>
    <row r="2508" spans="1:7" s="42" customFormat="1" ht="13.2" x14ac:dyDescent="0.25">
      <c r="A2508" s="38" t="s">
        <v>5144</v>
      </c>
      <c r="B2508" s="39"/>
      <c r="C2508" s="38" t="s">
        <v>5145</v>
      </c>
      <c r="D2508" s="38" t="s">
        <v>169</v>
      </c>
      <c r="E2508" s="40">
        <v>149.91999999999999</v>
      </c>
      <c r="F2508" s="41">
        <v>19.39</v>
      </c>
      <c r="G2508" s="41">
        <v>169.31</v>
      </c>
    </row>
    <row r="2509" spans="1:7" s="42" customFormat="1" ht="13.2" x14ac:dyDescent="0.25">
      <c r="A2509" s="38" t="s">
        <v>5146</v>
      </c>
      <c r="B2509" s="39"/>
      <c r="C2509" s="38" t="s">
        <v>5147</v>
      </c>
      <c r="D2509" s="38" t="s">
        <v>169</v>
      </c>
      <c r="E2509" s="40">
        <v>164.12</v>
      </c>
      <c r="F2509" s="41">
        <v>19.39</v>
      </c>
      <c r="G2509" s="41">
        <v>183.51</v>
      </c>
    </row>
    <row r="2510" spans="1:7" s="42" customFormat="1" ht="13.2" x14ac:dyDescent="0.25">
      <c r="A2510" s="38" t="s">
        <v>5148</v>
      </c>
      <c r="B2510" s="39"/>
      <c r="C2510" s="38" t="s">
        <v>5149</v>
      </c>
      <c r="D2510" s="38" t="s">
        <v>169</v>
      </c>
      <c r="E2510" s="40">
        <v>195.62</v>
      </c>
      <c r="F2510" s="41">
        <v>19.39</v>
      </c>
      <c r="G2510" s="41">
        <v>215.01</v>
      </c>
    </row>
    <row r="2511" spans="1:7" s="42" customFormat="1" ht="13.2" x14ac:dyDescent="0.25">
      <c r="A2511" s="38" t="s">
        <v>5150</v>
      </c>
      <c r="B2511" s="39"/>
      <c r="C2511" s="38" t="s">
        <v>5151</v>
      </c>
      <c r="D2511" s="38" t="s">
        <v>169</v>
      </c>
      <c r="E2511" s="40">
        <v>187.11</v>
      </c>
      <c r="F2511" s="41">
        <v>19.39</v>
      </c>
      <c r="G2511" s="41">
        <v>206.5</v>
      </c>
    </row>
    <row r="2512" spans="1:7" s="42" customFormat="1" ht="13.2" x14ac:dyDescent="0.25">
      <c r="A2512" s="38" t="s">
        <v>5152</v>
      </c>
      <c r="B2512" s="39"/>
      <c r="C2512" s="38" t="s">
        <v>5153</v>
      </c>
      <c r="D2512" s="38" t="s">
        <v>169</v>
      </c>
      <c r="E2512" s="40">
        <v>257.58</v>
      </c>
      <c r="F2512" s="41">
        <v>19.39</v>
      </c>
      <c r="G2512" s="41">
        <v>276.97000000000003</v>
      </c>
    </row>
    <row r="2513" spans="1:7" s="42" customFormat="1" ht="13.2" x14ac:dyDescent="0.25">
      <c r="A2513" s="38" t="s">
        <v>5154</v>
      </c>
      <c r="B2513" s="39"/>
      <c r="C2513" s="38" t="s">
        <v>5155</v>
      </c>
      <c r="D2513" s="38" t="s">
        <v>169</v>
      </c>
      <c r="E2513" s="40">
        <v>362.7</v>
      </c>
      <c r="F2513" s="41">
        <v>19.39</v>
      </c>
      <c r="G2513" s="41">
        <v>382.09</v>
      </c>
    </row>
    <row r="2514" spans="1:7" s="42" customFormat="1" ht="13.2" x14ac:dyDescent="0.25">
      <c r="A2514" s="38" t="s">
        <v>5156</v>
      </c>
      <c r="B2514" s="39"/>
      <c r="C2514" s="38" t="s">
        <v>5157</v>
      </c>
      <c r="D2514" s="38" t="s">
        <v>169</v>
      </c>
      <c r="E2514" s="40">
        <v>480.19</v>
      </c>
      <c r="F2514" s="41">
        <v>19.39</v>
      </c>
      <c r="G2514" s="41">
        <v>499.58</v>
      </c>
    </row>
    <row r="2515" spans="1:7" s="42" customFormat="1" ht="13.2" x14ac:dyDescent="0.25">
      <c r="A2515" s="38" t="s">
        <v>5158</v>
      </c>
      <c r="B2515" s="39"/>
      <c r="C2515" s="38" t="s">
        <v>5159</v>
      </c>
      <c r="D2515" s="38" t="s">
        <v>169</v>
      </c>
      <c r="E2515" s="40">
        <v>609.45000000000005</v>
      </c>
      <c r="F2515" s="41">
        <v>19.39</v>
      </c>
      <c r="G2515" s="41">
        <v>628.84</v>
      </c>
    </row>
    <row r="2516" spans="1:7" s="42" customFormat="1" ht="13.2" x14ac:dyDescent="0.25">
      <c r="A2516" s="38" t="s">
        <v>5160</v>
      </c>
      <c r="B2516" s="39"/>
      <c r="C2516" s="38" t="s">
        <v>5161</v>
      </c>
      <c r="D2516" s="38" t="s">
        <v>169</v>
      </c>
      <c r="E2516" s="40">
        <v>787.5</v>
      </c>
      <c r="F2516" s="41">
        <v>19.39</v>
      </c>
      <c r="G2516" s="41">
        <v>806.89</v>
      </c>
    </row>
    <row r="2517" spans="1:7" s="42" customFormat="1" ht="13.2" x14ac:dyDescent="0.25">
      <c r="A2517" s="38" t="s">
        <v>5162</v>
      </c>
      <c r="B2517" s="39"/>
      <c r="C2517" s="38" t="s">
        <v>5163</v>
      </c>
      <c r="D2517" s="38" t="s">
        <v>169</v>
      </c>
      <c r="E2517" s="40">
        <v>1661.63</v>
      </c>
      <c r="F2517" s="41">
        <v>19.39</v>
      </c>
      <c r="G2517" s="41">
        <v>1681.02</v>
      </c>
    </row>
    <row r="2518" spans="1:7" s="42" customFormat="1" ht="13.2" x14ac:dyDescent="0.25">
      <c r="A2518" s="38" t="s">
        <v>5164</v>
      </c>
      <c r="B2518" s="39"/>
      <c r="C2518" s="38" t="s">
        <v>5165</v>
      </c>
      <c r="D2518" s="38" t="s">
        <v>169</v>
      </c>
      <c r="E2518" s="40">
        <v>2001.43</v>
      </c>
      <c r="F2518" s="41">
        <v>19.39</v>
      </c>
      <c r="G2518" s="41">
        <v>2020.82</v>
      </c>
    </row>
    <row r="2519" spans="1:7" s="42" customFormat="1" ht="13.2" x14ac:dyDescent="0.25">
      <c r="A2519" s="38" t="s">
        <v>5166</v>
      </c>
      <c r="B2519" s="39"/>
      <c r="C2519" s="38" t="s">
        <v>5167</v>
      </c>
      <c r="D2519" s="38" t="s">
        <v>169</v>
      </c>
      <c r="E2519" s="40">
        <v>3526.02</v>
      </c>
      <c r="F2519" s="41">
        <v>19.39</v>
      </c>
      <c r="G2519" s="41">
        <v>3545.41</v>
      </c>
    </row>
    <row r="2520" spans="1:7" s="42" customFormat="1" ht="13.2" x14ac:dyDescent="0.25">
      <c r="A2520" s="38" t="s">
        <v>5168</v>
      </c>
      <c r="B2520" s="39"/>
      <c r="C2520" s="38" t="s">
        <v>5169</v>
      </c>
      <c r="D2520" s="38" t="s">
        <v>169</v>
      </c>
      <c r="E2520" s="40">
        <v>64.650000000000006</v>
      </c>
      <c r="F2520" s="41">
        <v>19.39</v>
      </c>
      <c r="G2520" s="41">
        <v>84.04</v>
      </c>
    </row>
    <row r="2521" spans="1:7" s="42" customFormat="1" ht="13.2" x14ac:dyDescent="0.25">
      <c r="A2521" s="38" t="s">
        <v>5170</v>
      </c>
      <c r="B2521" s="39"/>
      <c r="C2521" s="38" t="s">
        <v>5171</v>
      </c>
      <c r="D2521" s="38" t="s">
        <v>169</v>
      </c>
      <c r="E2521" s="40">
        <v>82.51</v>
      </c>
      <c r="F2521" s="41">
        <v>19.39</v>
      </c>
      <c r="G2521" s="41">
        <v>101.9</v>
      </c>
    </row>
    <row r="2522" spans="1:7" s="42" customFormat="1" ht="13.2" x14ac:dyDescent="0.25">
      <c r="A2522" s="38" t="s">
        <v>5172</v>
      </c>
      <c r="B2522" s="39"/>
      <c r="C2522" s="38" t="s">
        <v>5173</v>
      </c>
      <c r="D2522" s="38" t="s">
        <v>169</v>
      </c>
      <c r="E2522" s="40">
        <v>112.64</v>
      </c>
      <c r="F2522" s="41">
        <v>19.39</v>
      </c>
      <c r="G2522" s="41">
        <v>132.03</v>
      </c>
    </row>
    <row r="2523" spans="1:7" s="42" customFormat="1" ht="15.9" customHeight="1" x14ac:dyDescent="0.25">
      <c r="A2523" s="32" t="s">
        <v>5174</v>
      </c>
      <c r="B2523" s="33" t="s">
        <v>5175</v>
      </c>
      <c r="C2523" s="34"/>
      <c r="D2523" s="43"/>
      <c r="E2523" s="44"/>
      <c r="F2523" s="44"/>
      <c r="G2523" s="45"/>
    </row>
    <row r="2524" spans="1:7" s="42" customFormat="1" ht="26.4" x14ac:dyDescent="0.25">
      <c r="A2524" s="38" t="s">
        <v>5176</v>
      </c>
      <c r="B2524" s="39"/>
      <c r="C2524" s="38" t="s">
        <v>5177</v>
      </c>
      <c r="D2524" s="38" t="s">
        <v>169</v>
      </c>
      <c r="E2524" s="40">
        <v>52.04</v>
      </c>
      <c r="F2524" s="41">
        <v>17.440000000000001</v>
      </c>
      <c r="G2524" s="41">
        <v>69.48</v>
      </c>
    </row>
    <row r="2525" spans="1:7" s="42" customFormat="1" ht="26.4" x14ac:dyDescent="0.25">
      <c r="A2525" s="38" t="s">
        <v>5178</v>
      </c>
      <c r="B2525" s="39"/>
      <c r="C2525" s="38" t="s">
        <v>5179</v>
      </c>
      <c r="D2525" s="38" t="s">
        <v>169</v>
      </c>
      <c r="E2525" s="40">
        <v>188.31</v>
      </c>
      <c r="F2525" s="41">
        <v>19.39</v>
      </c>
      <c r="G2525" s="41">
        <v>207.7</v>
      </c>
    </row>
    <row r="2526" spans="1:7" s="42" customFormat="1" ht="39.6" x14ac:dyDescent="0.25">
      <c r="A2526" s="38" t="s">
        <v>5180</v>
      </c>
      <c r="B2526" s="39"/>
      <c r="C2526" s="38" t="s">
        <v>5181</v>
      </c>
      <c r="D2526" s="38" t="s">
        <v>169</v>
      </c>
      <c r="E2526" s="40">
        <v>273.04000000000002</v>
      </c>
      <c r="F2526" s="41">
        <v>19.39</v>
      </c>
      <c r="G2526" s="41">
        <v>292.43</v>
      </c>
    </row>
    <row r="2527" spans="1:7" s="42" customFormat="1" ht="39.6" x14ac:dyDescent="0.25">
      <c r="A2527" s="38" t="s">
        <v>5182</v>
      </c>
      <c r="B2527" s="39"/>
      <c r="C2527" s="38" t="s">
        <v>5183</v>
      </c>
      <c r="D2527" s="38" t="s">
        <v>169</v>
      </c>
      <c r="E2527" s="40">
        <v>192.92</v>
      </c>
      <c r="F2527" s="41">
        <v>19.39</v>
      </c>
      <c r="G2527" s="41">
        <v>212.31</v>
      </c>
    </row>
    <row r="2528" spans="1:7" s="42" customFormat="1" ht="26.4" x14ac:dyDescent="0.25">
      <c r="A2528" s="38" t="s">
        <v>5184</v>
      </c>
      <c r="B2528" s="39"/>
      <c r="C2528" s="38" t="s">
        <v>5185</v>
      </c>
      <c r="D2528" s="38" t="s">
        <v>169</v>
      </c>
      <c r="E2528" s="40">
        <v>70.78</v>
      </c>
      <c r="F2528" s="41">
        <v>38.76</v>
      </c>
      <c r="G2528" s="41">
        <v>109.54</v>
      </c>
    </row>
    <row r="2529" spans="1:7" s="42" customFormat="1" ht="26.4" x14ac:dyDescent="0.25">
      <c r="A2529" s="38" t="s">
        <v>5186</v>
      </c>
      <c r="B2529" s="39"/>
      <c r="C2529" s="38" t="s">
        <v>5187</v>
      </c>
      <c r="D2529" s="38" t="s">
        <v>169</v>
      </c>
      <c r="E2529" s="40">
        <v>1716.82</v>
      </c>
      <c r="F2529" s="41">
        <v>38.76</v>
      </c>
      <c r="G2529" s="41">
        <v>1755.58</v>
      </c>
    </row>
    <row r="2530" spans="1:7" s="42" customFormat="1" ht="26.4" x14ac:dyDescent="0.25">
      <c r="A2530" s="38" t="s">
        <v>5188</v>
      </c>
      <c r="B2530" s="39"/>
      <c r="C2530" s="38" t="s">
        <v>5189</v>
      </c>
      <c r="D2530" s="38" t="s">
        <v>169</v>
      </c>
      <c r="E2530" s="40">
        <v>67.16</v>
      </c>
      <c r="F2530" s="41">
        <v>38.76</v>
      </c>
      <c r="G2530" s="41">
        <v>105.92</v>
      </c>
    </row>
    <row r="2531" spans="1:7" s="42" customFormat="1" ht="26.4" x14ac:dyDescent="0.25">
      <c r="A2531" s="38" t="s">
        <v>5190</v>
      </c>
      <c r="B2531" s="39"/>
      <c r="C2531" s="38" t="s">
        <v>5191</v>
      </c>
      <c r="D2531" s="38" t="s">
        <v>169</v>
      </c>
      <c r="E2531" s="40">
        <v>132.59</v>
      </c>
      <c r="F2531" s="41">
        <v>38.76</v>
      </c>
      <c r="G2531" s="41">
        <v>171.35</v>
      </c>
    </row>
    <row r="2532" spans="1:7" s="42" customFormat="1" ht="39.6" x14ac:dyDescent="0.25">
      <c r="A2532" s="38" t="s">
        <v>5192</v>
      </c>
      <c r="B2532" s="39"/>
      <c r="C2532" s="38" t="s">
        <v>5193</v>
      </c>
      <c r="D2532" s="38" t="s">
        <v>169</v>
      </c>
      <c r="E2532" s="40">
        <v>2029.38</v>
      </c>
      <c r="F2532" s="41">
        <v>19.39</v>
      </c>
      <c r="G2532" s="41">
        <v>2048.77</v>
      </c>
    </row>
    <row r="2533" spans="1:7" s="42" customFormat="1" ht="26.4" x14ac:dyDescent="0.25">
      <c r="A2533" s="38" t="s">
        <v>5194</v>
      </c>
      <c r="B2533" s="39"/>
      <c r="C2533" s="38" t="s">
        <v>5195</v>
      </c>
      <c r="D2533" s="38" t="s">
        <v>169</v>
      </c>
      <c r="E2533" s="40">
        <v>68.17</v>
      </c>
      <c r="F2533" s="41">
        <v>38.76</v>
      </c>
      <c r="G2533" s="41">
        <v>106.93</v>
      </c>
    </row>
    <row r="2534" spans="1:7" s="42" customFormat="1" ht="13.2" x14ac:dyDescent="0.25">
      <c r="A2534" s="38" t="s">
        <v>5196</v>
      </c>
      <c r="B2534" s="39"/>
      <c r="C2534" s="38" t="s">
        <v>5197</v>
      </c>
      <c r="D2534" s="38" t="s">
        <v>169</v>
      </c>
      <c r="E2534" s="40">
        <v>130.03</v>
      </c>
      <c r="F2534" s="41">
        <v>23.26</v>
      </c>
      <c r="G2534" s="41">
        <v>153.29</v>
      </c>
    </row>
    <row r="2535" spans="1:7" s="42" customFormat="1" ht="15.9" customHeight="1" x14ac:dyDescent="0.25">
      <c r="A2535" s="32" t="s">
        <v>5198</v>
      </c>
      <c r="B2535" s="33" t="s">
        <v>5199</v>
      </c>
      <c r="C2535" s="34"/>
      <c r="D2535" s="43"/>
      <c r="E2535" s="44"/>
      <c r="F2535" s="44"/>
      <c r="G2535" s="45"/>
    </row>
    <row r="2536" spans="1:7" s="42" customFormat="1" ht="26.4" x14ac:dyDescent="0.25">
      <c r="A2536" s="38" t="s">
        <v>5200</v>
      </c>
      <c r="B2536" s="39"/>
      <c r="C2536" s="38" t="s">
        <v>5201</v>
      </c>
      <c r="D2536" s="38" t="s">
        <v>169</v>
      </c>
      <c r="E2536" s="40">
        <v>390.06</v>
      </c>
      <c r="F2536" s="41">
        <v>15.5</v>
      </c>
      <c r="G2536" s="41">
        <v>405.56</v>
      </c>
    </row>
    <row r="2537" spans="1:7" s="42" customFormat="1" ht="26.4" x14ac:dyDescent="0.25">
      <c r="A2537" s="38" t="s">
        <v>5202</v>
      </c>
      <c r="B2537" s="39"/>
      <c r="C2537" s="38" t="s">
        <v>5203</v>
      </c>
      <c r="D2537" s="38" t="s">
        <v>169</v>
      </c>
      <c r="E2537" s="40">
        <v>186.28</v>
      </c>
      <c r="F2537" s="41">
        <v>15.5</v>
      </c>
      <c r="G2537" s="41">
        <v>201.78</v>
      </c>
    </row>
    <row r="2538" spans="1:7" s="42" customFormat="1" ht="26.4" x14ac:dyDescent="0.25">
      <c r="A2538" s="38" t="s">
        <v>5204</v>
      </c>
      <c r="B2538" s="39"/>
      <c r="C2538" s="38" t="s">
        <v>5205</v>
      </c>
      <c r="D2538" s="38" t="s">
        <v>169</v>
      </c>
      <c r="E2538" s="40">
        <v>101.07</v>
      </c>
      <c r="F2538" s="41">
        <v>15.5</v>
      </c>
      <c r="G2538" s="41">
        <v>116.57</v>
      </c>
    </row>
    <row r="2539" spans="1:7" s="42" customFormat="1" ht="26.4" x14ac:dyDescent="0.25">
      <c r="A2539" s="38" t="s">
        <v>5206</v>
      </c>
      <c r="B2539" s="39"/>
      <c r="C2539" s="38" t="s">
        <v>5207</v>
      </c>
      <c r="D2539" s="38" t="s">
        <v>169</v>
      </c>
      <c r="E2539" s="40">
        <v>288.8</v>
      </c>
      <c r="F2539" s="41">
        <v>15.5</v>
      </c>
      <c r="G2539" s="41">
        <v>304.3</v>
      </c>
    </row>
    <row r="2540" spans="1:7" s="42" customFormat="1" ht="15.9" customHeight="1" x14ac:dyDescent="0.25">
      <c r="A2540" s="32" t="s">
        <v>5208</v>
      </c>
      <c r="B2540" s="33" t="s">
        <v>5209</v>
      </c>
      <c r="C2540" s="34"/>
      <c r="D2540" s="43"/>
      <c r="E2540" s="44"/>
      <c r="F2540" s="44"/>
      <c r="G2540" s="45"/>
    </row>
    <row r="2541" spans="1:7" s="42" customFormat="1" ht="13.2" x14ac:dyDescent="0.25">
      <c r="A2541" s="38" t="s">
        <v>5210</v>
      </c>
      <c r="B2541" s="39"/>
      <c r="C2541" s="38" t="s">
        <v>5211</v>
      </c>
      <c r="D2541" s="38" t="s">
        <v>169</v>
      </c>
      <c r="E2541" s="40">
        <v>97.13</v>
      </c>
      <c r="F2541" s="41">
        <v>15.5</v>
      </c>
      <c r="G2541" s="41">
        <v>112.63</v>
      </c>
    </row>
    <row r="2542" spans="1:7" s="42" customFormat="1" ht="39.6" x14ac:dyDescent="0.25">
      <c r="A2542" s="38" t="s">
        <v>5212</v>
      </c>
      <c r="B2542" s="39"/>
      <c r="C2542" s="38" t="s">
        <v>5213</v>
      </c>
      <c r="D2542" s="38" t="s">
        <v>169</v>
      </c>
      <c r="E2542" s="40">
        <v>265.13</v>
      </c>
      <c r="F2542" s="41">
        <v>9.69</v>
      </c>
      <c r="G2542" s="41">
        <v>274.82</v>
      </c>
    </row>
    <row r="2543" spans="1:7" s="42" customFormat="1" ht="15.9" customHeight="1" x14ac:dyDescent="0.25">
      <c r="A2543" s="32" t="s">
        <v>5214</v>
      </c>
      <c r="B2543" s="33" t="s">
        <v>5215</v>
      </c>
      <c r="C2543" s="34"/>
      <c r="D2543" s="43"/>
      <c r="E2543" s="44"/>
      <c r="F2543" s="44"/>
      <c r="G2543" s="45"/>
    </row>
    <row r="2544" spans="1:7" s="42" customFormat="1" ht="13.2" x14ac:dyDescent="0.25">
      <c r="A2544" s="38" t="s">
        <v>5216</v>
      </c>
      <c r="B2544" s="39"/>
      <c r="C2544" s="38" t="s">
        <v>5217</v>
      </c>
      <c r="D2544" s="38" t="s">
        <v>169</v>
      </c>
      <c r="E2544" s="40">
        <v>75.61</v>
      </c>
      <c r="F2544" s="41">
        <v>15.5</v>
      </c>
      <c r="G2544" s="41">
        <v>91.11</v>
      </c>
    </row>
    <row r="2545" spans="1:7" s="42" customFormat="1" ht="39.6" x14ac:dyDescent="0.25">
      <c r="A2545" s="38" t="s">
        <v>5218</v>
      </c>
      <c r="B2545" s="39"/>
      <c r="C2545" s="38" t="s">
        <v>5219</v>
      </c>
      <c r="D2545" s="38" t="s">
        <v>169</v>
      </c>
      <c r="E2545" s="40">
        <v>113.12</v>
      </c>
      <c r="F2545" s="41">
        <v>19.39</v>
      </c>
      <c r="G2545" s="41">
        <v>132.51</v>
      </c>
    </row>
    <row r="2546" spans="1:7" s="42" customFormat="1" ht="15.9" customHeight="1" x14ac:dyDescent="0.25">
      <c r="A2546" s="32" t="s">
        <v>5220</v>
      </c>
      <c r="B2546" s="33" t="s">
        <v>5221</v>
      </c>
      <c r="C2546" s="34"/>
      <c r="D2546" s="43"/>
      <c r="E2546" s="44"/>
      <c r="F2546" s="44"/>
      <c r="G2546" s="45"/>
    </row>
    <row r="2547" spans="1:7" s="42" customFormat="1" ht="13.2" x14ac:dyDescent="0.25">
      <c r="A2547" s="38" t="s">
        <v>5222</v>
      </c>
      <c r="B2547" s="39"/>
      <c r="C2547" s="38" t="s">
        <v>5223</v>
      </c>
      <c r="D2547" s="38" t="s">
        <v>169</v>
      </c>
      <c r="E2547" s="40">
        <v>68.709999999999994</v>
      </c>
      <c r="F2547" s="41">
        <v>31</v>
      </c>
      <c r="G2547" s="41">
        <v>99.71</v>
      </c>
    </row>
    <row r="2548" spans="1:7" s="42" customFormat="1" ht="13.2" x14ac:dyDescent="0.25">
      <c r="A2548" s="38" t="s">
        <v>5224</v>
      </c>
      <c r="B2548" s="39"/>
      <c r="C2548" s="38" t="s">
        <v>5225</v>
      </c>
      <c r="D2548" s="38" t="s">
        <v>169</v>
      </c>
      <c r="E2548" s="40">
        <v>40.03</v>
      </c>
      <c r="F2548" s="41">
        <v>31</v>
      </c>
      <c r="G2548" s="41">
        <v>71.03</v>
      </c>
    </row>
    <row r="2549" spans="1:7" s="42" customFormat="1" ht="13.2" x14ac:dyDescent="0.25">
      <c r="A2549" s="38" t="s">
        <v>5226</v>
      </c>
      <c r="B2549" s="39"/>
      <c r="C2549" s="38" t="s">
        <v>5227</v>
      </c>
      <c r="D2549" s="38" t="s">
        <v>169</v>
      </c>
      <c r="E2549" s="40">
        <v>23.3</v>
      </c>
      <c r="F2549" s="41">
        <v>11.63</v>
      </c>
      <c r="G2549" s="41">
        <v>34.93</v>
      </c>
    </row>
    <row r="2550" spans="1:7" s="42" customFormat="1" ht="26.4" x14ac:dyDescent="0.25">
      <c r="A2550" s="38" t="s">
        <v>5228</v>
      </c>
      <c r="B2550" s="39"/>
      <c r="C2550" s="38" t="s">
        <v>5229</v>
      </c>
      <c r="D2550" s="38" t="s">
        <v>169</v>
      </c>
      <c r="E2550" s="40">
        <v>112.35</v>
      </c>
      <c r="F2550" s="41">
        <v>11.63</v>
      </c>
      <c r="G2550" s="41">
        <v>123.98</v>
      </c>
    </row>
    <row r="2551" spans="1:7" s="42" customFormat="1" ht="26.4" x14ac:dyDescent="0.25">
      <c r="A2551" s="38" t="s">
        <v>5230</v>
      </c>
      <c r="B2551" s="39"/>
      <c r="C2551" s="38" t="s">
        <v>5231</v>
      </c>
      <c r="D2551" s="38" t="s">
        <v>169</v>
      </c>
      <c r="E2551" s="40">
        <v>270.20999999999998</v>
      </c>
      <c r="F2551" s="41">
        <v>11.63</v>
      </c>
      <c r="G2551" s="41">
        <v>281.83999999999997</v>
      </c>
    </row>
    <row r="2552" spans="1:7" s="42" customFormat="1" ht="13.2" x14ac:dyDescent="0.25">
      <c r="A2552" s="38" t="s">
        <v>5232</v>
      </c>
      <c r="B2552" s="39"/>
      <c r="C2552" s="38" t="s">
        <v>5233</v>
      </c>
      <c r="D2552" s="38" t="s">
        <v>169</v>
      </c>
      <c r="E2552" s="40">
        <v>2.6</v>
      </c>
      <c r="F2552" s="41">
        <v>1.26</v>
      </c>
      <c r="G2552" s="41">
        <v>3.86</v>
      </c>
    </row>
    <row r="2553" spans="1:7" s="42" customFormat="1" ht="13.2" x14ac:dyDescent="0.25">
      <c r="A2553" s="38" t="s">
        <v>5234</v>
      </c>
      <c r="B2553" s="39"/>
      <c r="C2553" s="38" t="s">
        <v>5235</v>
      </c>
      <c r="D2553" s="38" t="s">
        <v>169</v>
      </c>
      <c r="E2553" s="40">
        <v>7.16</v>
      </c>
      <c r="F2553" s="41">
        <v>1.26</v>
      </c>
      <c r="G2553" s="41">
        <v>8.42</v>
      </c>
    </row>
    <row r="2554" spans="1:7" s="42" customFormat="1" ht="13.2" x14ac:dyDescent="0.25">
      <c r="A2554" s="38" t="s">
        <v>5236</v>
      </c>
      <c r="B2554" s="39"/>
      <c r="C2554" s="38" t="s">
        <v>5237</v>
      </c>
      <c r="D2554" s="38" t="s">
        <v>169</v>
      </c>
      <c r="E2554" s="40">
        <v>34.97</v>
      </c>
      <c r="F2554" s="41">
        <v>15.5</v>
      </c>
      <c r="G2554" s="41">
        <v>50.47</v>
      </c>
    </row>
    <row r="2555" spans="1:7" s="42" customFormat="1" ht="13.2" x14ac:dyDescent="0.25">
      <c r="A2555" s="38" t="s">
        <v>5238</v>
      </c>
      <c r="B2555" s="39"/>
      <c r="C2555" s="38" t="s">
        <v>5239</v>
      </c>
      <c r="D2555" s="38" t="s">
        <v>169</v>
      </c>
      <c r="E2555" s="40">
        <v>5.28</v>
      </c>
      <c r="F2555" s="41">
        <v>7.76</v>
      </c>
      <c r="G2555" s="41">
        <v>13.04</v>
      </c>
    </row>
    <row r="2556" spans="1:7" s="42" customFormat="1" ht="13.2" x14ac:dyDescent="0.25">
      <c r="A2556" s="38" t="s">
        <v>5240</v>
      </c>
      <c r="B2556" s="39"/>
      <c r="C2556" s="38" t="s">
        <v>5241</v>
      </c>
      <c r="D2556" s="38" t="s">
        <v>169</v>
      </c>
      <c r="E2556" s="40">
        <v>6.76</v>
      </c>
      <c r="F2556" s="41">
        <v>7.76</v>
      </c>
      <c r="G2556" s="41">
        <v>14.52</v>
      </c>
    </row>
    <row r="2557" spans="1:7" s="42" customFormat="1" ht="26.4" x14ac:dyDescent="0.25">
      <c r="A2557" s="38" t="s">
        <v>5242</v>
      </c>
      <c r="B2557" s="39"/>
      <c r="C2557" s="38" t="s">
        <v>5243</v>
      </c>
      <c r="D2557" s="38" t="s">
        <v>169</v>
      </c>
      <c r="E2557" s="40">
        <v>310.19</v>
      </c>
      <c r="F2557" s="41">
        <v>38.76</v>
      </c>
      <c r="G2557" s="41">
        <v>348.95</v>
      </c>
    </row>
    <row r="2558" spans="1:7" s="42" customFormat="1" ht="26.4" x14ac:dyDescent="0.25">
      <c r="A2558" s="38" t="s">
        <v>5244</v>
      </c>
      <c r="B2558" s="39"/>
      <c r="C2558" s="38" t="s">
        <v>5245</v>
      </c>
      <c r="D2558" s="38" t="s">
        <v>169</v>
      </c>
      <c r="E2558" s="40">
        <v>16.93</v>
      </c>
      <c r="F2558" s="41">
        <v>17.61</v>
      </c>
      <c r="G2558" s="41">
        <v>34.54</v>
      </c>
    </row>
    <row r="2559" spans="1:7" s="42" customFormat="1" ht="26.4" x14ac:dyDescent="0.25">
      <c r="A2559" s="38" t="s">
        <v>5246</v>
      </c>
      <c r="B2559" s="39"/>
      <c r="C2559" s="38" t="s">
        <v>5247</v>
      </c>
      <c r="D2559" s="38" t="s">
        <v>169</v>
      </c>
      <c r="E2559" s="40">
        <v>14.75</v>
      </c>
      <c r="F2559" s="41">
        <v>17.61</v>
      </c>
      <c r="G2559" s="41">
        <v>32.36</v>
      </c>
    </row>
    <row r="2560" spans="1:7" s="42" customFormat="1" ht="15.9" customHeight="1" x14ac:dyDescent="0.25">
      <c r="A2560" s="26" t="s">
        <v>5248</v>
      </c>
      <c r="B2560" s="27" t="s">
        <v>5249</v>
      </c>
      <c r="C2560" s="28"/>
      <c r="D2560" s="29"/>
      <c r="E2560" s="30"/>
      <c r="F2560" s="30"/>
      <c r="G2560" s="31"/>
    </row>
    <row r="2561" spans="1:7" s="42" customFormat="1" ht="15.9" customHeight="1" x14ac:dyDescent="0.25">
      <c r="A2561" s="32" t="s">
        <v>5250</v>
      </c>
      <c r="B2561" s="33" t="s">
        <v>5251</v>
      </c>
      <c r="C2561" s="34"/>
      <c r="D2561" s="43"/>
      <c r="E2561" s="44"/>
      <c r="F2561" s="44"/>
      <c r="G2561" s="45"/>
    </row>
    <row r="2562" spans="1:7" s="42" customFormat="1" ht="26.4" x14ac:dyDescent="0.25">
      <c r="A2562" s="38" t="s">
        <v>5252</v>
      </c>
      <c r="B2562" s="39"/>
      <c r="C2562" s="38" t="s">
        <v>5253</v>
      </c>
      <c r="D2562" s="38" t="s">
        <v>169</v>
      </c>
      <c r="E2562" s="40">
        <v>18.61</v>
      </c>
      <c r="F2562" s="41">
        <v>3.16</v>
      </c>
      <c r="G2562" s="41">
        <v>21.77</v>
      </c>
    </row>
    <row r="2563" spans="1:7" s="42" customFormat="1" ht="26.4" x14ac:dyDescent="0.25">
      <c r="A2563" s="38" t="s">
        <v>5254</v>
      </c>
      <c r="B2563" s="39"/>
      <c r="C2563" s="38" t="s">
        <v>5255</v>
      </c>
      <c r="D2563" s="38" t="s">
        <v>169</v>
      </c>
      <c r="E2563" s="40">
        <v>33.119999999999997</v>
      </c>
      <c r="F2563" s="41">
        <v>3.16</v>
      </c>
      <c r="G2563" s="41">
        <v>36.28</v>
      </c>
    </row>
    <row r="2564" spans="1:7" s="42" customFormat="1" ht="26.4" x14ac:dyDescent="0.25">
      <c r="A2564" s="38" t="s">
        <v>5256</v>
      </c>
      <c r="B2564" s="39"/>
      <c r="C2564" s="38" t="s">
        <v>5257</v>
      </c>
      <c r="D2564" s="38" t="s">
        <v>169</v>
      </c>
      <c r="E2564" s="40">
        <v>75.09</v>
      </c>
      <c r="F2564" s="41">
        <v>3.16</v>
      </c>
      <c r="G2564" s="41">
        <v>78.25</v>
      </c>
    </row>
    <row r="2565" spans="1:7" s="42" customFormat="1" ht="26.4" x14ac:dyDescent="0.25">
      <c r="A2565" s="38" t="s">
        <v>5258</v>
      </c>
      <c r="B2565" s="39"/>
      <c r="C2565" s="38" t="s">
        <v>5259</v>
      </c>
      <c r="D2565" s="38" t="s">
        <v>169</v>
      </c>
      <c r="E2565" s="40">
        <v>33.33</v>
      </c>
      <c r="F2565" s="41">
        <v>3.16</v>
      </c>
      <c r="G2565" s="41">
        <v>36.49</v>
      </c>
    </row>
    <row r="2566" spans="1:7" s="42" customFormat="1" ht="15.9" customHeight="1" x14ac:dyDescent="0.25">
      <c r="A2566" s="32" t="s">
        <v>5260</v>
      </c>
      <c r="B2566" s="33" t="s">
        <v>5261</v>
      </c>
      <c r="C2566" s="34"/>
      <c r="D2566" s="43"/>
      <c r="E2566" s="44"/>
      <c r="F2566" s="44"/>
      <c r="G2566" s="45"/>
    </row>
    <row r="2567" spans="1:7" s="42" customFormat="1" ht="26.4" x14ac:dyDescent="0.25">
      <c r="A2567" s="38" t="s">
        <v>5262</v>
      </c>
      <c r="B2567" s="39"/>
      <c r="C2567" s="38" t="s">
        <v>5263</v>
      </c>
      <c r="D2567" s="38" t="s">
        <v>169</v>
      </c>
      <c r="E2567" s="40">
        <v>3.61</v>
      </c>
      <c r="F2567" s="41">
        <v>3.08</v>
      </c>
      <c r="G2567" s="41">
        <v>6.69</v>
      </c>
    </row>
    <row r="2568" spans="1:7" s="42" customFormat="1" ht="39.6" x14ac:dyDescent="0.25">
      <c r="A2568" s="38" t="s">
        <v>5264</v>
      </c>
      <c r="B2568" s="39"/>
      <c r="C2568" s="38" t="s">
        <v>5265</v>
      </c>
      <c r="D2568" s="38" t="s">
        <v>9</v>
      </c>
      <c r="E2568" s="40">
        <v>83.59</v>
      </c>
      <c r="F2568" s="41">
        <v>15.5</v>
      </c>
      <c r="G2568" s="41">
        <v>99.09</v>
      </c>
    </row>
    <row r="2569" spans="1:7" s="42" customFormat="1" ht="15.9" customHeight="1" x14ac:dyDescent="0.25">
      <c r="A2569" s="32" t="s">
        <v>5266</v>
      </c>
      <c r="B2569" s="33" t="s">
        <v>5267</v>
      </c>
      <c r="C2569" s="34"/>
      <c r="D2569" s="43"/>
      <c r="E2569" s="44"/>
      <c r="F2569" s="44"/>
      <c r="G2569" s="45"/>
    </row>
    <row r="2570" spans="1:7" s="42" customFormat="1" ht="26.4" x14ac:dyDescent="0.25">
      <c r="A2570" s="38" t="s">
        <v>5268</v>
      </c>
      <c r="B2570" s="39"/>
      <c r="C2570" s="38" t="s">
        <v>5269</v>
      </c>
      <c r="D2570" s="38" t="s">
        <v>169</v>
      </c>
      <c r="E2570" s="40">
        <v>95.52</v>
      </c>
      <c r="F2570" s="41">
        <v>3.16</v>
      </c>
      <c r="G2570" s="41">
        <v>98.68</v>
      </c>
    </row>
    <row r="2571" spans="1:7" s="42" customFormat="1" ht="26.4" x14ac:dyDescent="0.25">
      <c r="A2571" s="38" t="s">
        <v>5270</v>
      </c>
      <c r="B2571" s="39"/>
      <c r="C2571" s="38" t="s">
        <v>5271</v>
      </c>
      <c r="D2571" s="38" t="s">
        <v>169</v>
      </c>
      <c r="E2571" s="40">
        <v>102.4</v>
      </c>
      <c r="F2571" s="41">
        <v>3.16</v>
      </c>
      <c r="G2571" s="41">
        <v>105.56</v>
      </c>
    </row>
    <row r="2572" spans="1:7" s="42" customFormat="1" ht="26.4" x14ac:dyDescent="0.25">
      <c r="A2572" s="38" t="s">
        <v>5272</v>
      </c>
      <c r="B2572" s="39"/>
      <c r="C2572" s="38" t="s">
        <v>5273</v>
      </c>
      <c r="D2572" s="38" t="s">
        <v>169</v>
      </c>
      <c r="E2572" s="40">
        <v>58.53</v>
      </c>
      <c r="F2572" s="41">
        <v>3.16</v>
      </c>
      <c r="G2572" s="41">
        <v>61.69</v>
      </c>
    </row>
    <row r="2573" spans="1:7" s="42" customFormat="1" ht="15.9" customHeight="1" x14ac:dyDescent="0.25">
      <c r="A2573" s="32" t="s">
        <v>5274</v>
      </c>
      <c r="B2573" s="33" t="s">
        <v>5275</v>
      </c>
      <c r="C2573" s="34"/>
      <c r="D2573" s="43"/>
      <c r="E2573" s="44"/>
      <c r="F2573" s="44"/>
      <c r="G2573" s="45"/>
    </row>
    <row r="2574" spans="1:7" s="42" customFormat="1" ht="26.4" x14ac:dyDescent="0.25">
      <c r="A2574" s="38" t="s">
        <v>5276</v>
      </c>
      <c r="B2574" s="39"/>
      <c r="C2574" s="38" t="s">
        <v>5277</v>
      </c>
      <c r="D2574" s="38" t="s">
        <v>169</v>
      </c>
      <c r="E2574" s="40">
        <v>20.02</v>
      </c>
      <c r="F2574" s="41">
        <v>3.16</v>
      </c>
      <c r="G2574" s="41">
        <v>23.18</v>
      </c>
    </row>
    <row r="2575" spans="1:7" s="42" customFormat="1" ht="26.4" x14ac:dyDescent="0.25">
      <c r="A2575" s="38" t="s">
        <v>5278</v>
      </c>
      <c r="B2575" s="39"/>
      <c r="C2575" s="38" t="s">
        <v>5279</v>
      </c>
      <c r="D2575" s="38" t="s">
        <v>169</v>
      </c>
      <c r="E2575" s="40">
        <v>7.12</v>
      </c>
      <c r="F2575" s="41">
        <v>3.16</v>
      </c>
      <c r="G2575" s="41">
        <v>10.28</v>
      </c>
    </row>
    <row r="2576" spans="1:7" s="42" customFormat="1" ht="26.4" x14ac:dyDescent="0.25">
      <c r="A2576" s="38" t="s">
        <v>5280</v>
      </c>
      <c r="B2576" s="39"/>
      <c r="C2576" s="38" t="s">
        <v>5281</v>
      </c>
      <c r="D2576" s="38" t="s">
        <v>169</v>
      </c>
      <c r="E2576" s="40">
        <v>8.7799999999999994</v>
      </c>
      <c r="F2576" s="41">
        <v>3.16</v>
      </c>
      <c r="G2576" s="41">
        <v>11.94</v>
      </c>
    </row>
    <row r="2577" spans="1:7" s="42" customFormat="1" ht="15.9" customHeight="1" x14ac:dyDescent="0.25">
      <c r="A2577" s="32" t="s">
        <v>5282</v>
      </c>
      <c r="B2577" s="33" t="s">
        <v>5283</v>
      </c>
      <c r="C2577" s="34"/>
      <c r="D2577" s="43"/>
      <c r="E2577" s="44"/>
      <c r="F2577" s="44"/>
      <c r="G2577" s="45"/>
    </row>
    <row r="2578" spans="1:7" s="42" customFormat="1" ht="26.4" x14ac:dyDescent="0.25">
      <c r="A2578" s="38" t="s">
        <v>5284</v>
      </c>
      <c r="B2578" s="39"/>
      <c r="C2578" s="38" t="s">
        <v>5285</v>
      </c>
      <c r="D2578" s="38" t="s">
        <v>169</v>
      </c>
      <c r="E2578" s="40">
        <v>14.99</v>
      </c>
      <c r="F2578" s="41">
        <v>3.16</v>
      </c>
      <c r="G2578" s="41">
        <v>18.149999999999999</v>
      </c>
    </row>
    <row r="2579" spans="1:7" s="42" customFormat="1" ht="26.4" x14ac:dyDescent="0.25">
      <c r="A2579" s="38" t="s">
        <v>5286</v>
      </c>
      <c r="B2579" s="39"/>
      <c r="C2579" s="38" t="s">
        <v>5287</v>
      </c>
      <c r="D2579" s="38" t="s">
        <v>169</v>
      </c>
      <c r="E2579" s="40">
        <v>6.77</v>
      </c>
      <c r="F2579" s="41">
        <v>3.16</v>
      </c>
      <c r="G2579" s="41">
        <v>9.93</v>
      </c>
    </row>
    <row r="2580" spans="1:7" s="42" customFormat="1" ht="26.4" x14ac:dyDescent="0.25">
      <c r="A2580" s="38" t="s">
        <v>5288</v>
      </c>
      <c r="B2580" s="39"/>
      <c r="C2580" s="38" t="s">
        <v>5289</v>
      </c>
      <c r="D2580" s="38" t="s">
        <v>169</v>
      </c>
      <c r="E2580" s="40">
        <v>7.84</v>
      </c>
      <c r="F2580" s="41">
        <v>3.16</v>
      </c>
      <c r="G2580" s="41">
        <v>11</v>
      </c>
    </row>
    <row r="2581" spans="1:7" s="42" customFormat="1" ht="26.4" x14ac:dyDescent="0.25">
      <c r="A2581" s="38" t="s">
        <v>5290</v>
      </c>
      <c r="B2581" s="39"/>
      <c r="C2581" s="38" t="s">
        <v>5291</v>
      </c>
      <c r="D2581" s="38" t="s">
        <v>169</v>
      </c>
      <c r="E2581" s="40">
        <v>8.48</v>
      </c>
      <c r="F2581" s="41">
        <v>3.16</v>
      </c>
      <c r="G2581" s="41">
        <v>11.64</v>
      </c>
    </row>
    <row r="2582" spans="1:7" s="42" customFormat="1" ht="26.4" x14ac:dyDescent="0.25">
      <c r="A2582" s="38" t="s">
        <v>5292</v>
      </c>
      <c r="B2582" s="39"/>
      <c r="C2582" s="38" t="s">
        <v>5293</v>
      </c>
      <c r="D2582" s="38" t="s">
        <v>169</v>
      </c>
      <c r="E2582" s="40">
        <v>7.29</v>
      </c>
      <c r="F2582" s="41">
        <v>3.16</v>
      </c>
      <c r="G2582" s="41">
        <v>10.45</v>
      </c>
    </row>
    <row r="2583" spans="1:7" s="42" customFormat="1" ht="26.4" x14ac:dyDescent="0.25">
      <c r="A2583" s="38" t="s">
        <v>5294</v>
      </c>
      <c r="B2583" s="39"/>
      <c r="C2583" s="38" t="s">
        <v>5295</v>
      </c>
      <c r="D2583" s="38" t="s">
        <v>169</v>
      </c>
      <c r="E2583" s="40">
        <v>9.65</v>
      </c>
      <c r="F2583" s="41">
        <v>3.16</v>
      </c>
      <c r="G2583" s="41">
        <v>12.81</v>
      </c>
    </row>
    <row r="2584" spans="1:7" s="42" customFormat="1" ht="26.4" x14ac:dyDescent="0.25">
      <c r="A2584" s="38" t="s">
        <v>5296</v>
      </c>
      <c r="B2584" s="39"/>
      <c r="C2584" s="38" t="s">
        <v>5297</v>
      </c>
      <c r="D2584" s="38" t="s">
        <v>169</v>
      </c>
      <c r="E2584" s="40">
        <v>23.17</v>
      </c>
      <c r="F2584" s="41">
        <v>3.16</v>
      </c>
      <c r="G2584" s="41">
        <v>26.33</v>
      </c>
    </row>
    <row r="2585" spans="1:7" s="42" customFormat="1" ht="26.4" x14ac:dyDescent="0.25">
      <c r="A2585" s="38" t="s">
        <v>5298</v>
      </c>
      <c r="B2585" s="39"/>
      <c r="C2585" s="38" t="s">
        <v>5299</v>
      </c>
      <c r="D2585" s="38" t="s">
        <v>169</v>
      </c>
      <c r="E2585" s="40">
        <v>7.1</v>
      </c>
      <c r="F2585" s="41">
        <v>3.16</v>
      </c>
      <c r="G2585" s="41">
        <v>10.26</v>
      </c>
    </row>
    <row r="2586" spans="1:7" s="42" customFormat="1" ht="26.4" x14ac:dyDescent="0.25">
      <c r="A2586" s="38" t="s">
        <v>5300</v>
      </c>
      <c r="B2586" s="39"/>
      <c r="C2586" s="38" t="s">
        <v>5301</v>
      </c>
      <c r="D2586" s="38" t="s">
        <v>169</v>
      </c>
      <c r="E2586" s="40">
        <v>7.26</v>
      </c>
      <c r="F2586" s="41">
        <v>3.16</v>
      </c>
      <c r="G2586" s="41">
        <v>10.42</v>
      </c>
    </row>
    <row r="2587" spans="1:7" s="42" customFormat="1" ht="26.4" x14ac:dyDescent="0.25">
      <c r="A2587" s="38" t="s">
        <v>5302</v>
      </c>
      <c r="B2587" s="39"/>
      <c r="C2587" s="38" t="s">
        <v>5303</v>
      </c>
      <c r="D2587" s="38" t="s">
        <v>169</v>
      </c>
      <c r="E2587" s="40">
        <v>9.98</v>
      </c>
      <c r="F2587" s="41">
        <v>3.16</v>
      </c>
      <c r="G2587" s="41">
        <v>13.14</v>
      </c>
    </row>
    <row r="2588" spans="1:7" s="42" customFormat="1" ht="26.4" x14ac:dyDescent="0.25">
      <c r="A2588" s="38" t="s">
        <v>5304</v>
      </c>
      <c r="B2588" s="39"/>
      <c r="C2588" s="38" t="s">
        <v>5305</v>
      </c>
      <c r="D2588" s="38" t="s">
        <v>169</v>
      </c>
      <c r="E2588" s="40">
        <v>10.25</v>
      </c>
      <c r="F2588" s="41">
        <v>3.16</v>
      </c>
      <c r="G2588" s="41">
        <v>13.41</v>
      </c>
    </row>
    <row r="2589" spans="1:7" s="42" customFormat="1" ht="26.4" x14ac:dyDescent="0.25">
      <c r="A2589" s="38" t="s">
        <v>5306</v>
      </c>
      <c r="B2589" s="39"/>
      <c r="C2589" s="38" t="s">
        <v>5307</v>
      </c>
      <c r="D2589" s="38" t="s">
        <v>169</v>
      </c>
      <c r="E2589" s="40">
        <v>13.39</v>
      </c>
      <c r="F2589" s="41">
        <v>3.16</v>
      </c>
      <c r="G2589" s="41">
        <v>16.55</v>
      </c>
    </row>
    <row r="2590" spans="1:7" s="42" customFormat="1" ht="26.4" x14ac:dyDescent="0.25">
      <c r="A2590" s="38" t="s">
        <v>5308</v>
      </c>
      <c r="B2590" s="39"/>
      <c r="C2590" s="38" t="s">
        <v>5309</v>
      </c>
      <c r="D2590" s="38" t="s">
        <v>169</v>
      </c>
      <c r="E2590" s="40">
        <v>11.18</v>
      </c>
      <c r="F2590" s="41">
        <v>3.16</v>
      </c>
      <c r="G2590" s="41">
        <v>14.34</v>
      </c>
    </row>
    <row r="2591" spans="1:7" ht="26.4" x14ac:dyDescent="0.3">
      <c r="A2591" s="38" t="s">
        <v>5310</v>
      </c>
      <c r="B2591" s="39"/>
      <c r="C2591" s="38" t="s">
        <v>5311</v>
      </c>
      <c r="D2591" s="38" t="s">
        <v>169</v>
      </c>
      <c r="E2591" s="40">
        <v>13.58</v>
      </c>
      <c r="F2591" s="41">
        <v>3.16</v>
      </c>
      <c r="G2591" s="41">
        <v>16.739999999999998</v>
      </c>
    </row>
    <row r="2592" spans="1:7" s="42" customFormat="1" ht="26.4" x14ac:dyDescent="0.25">
      <c r="A2592" s="38" t="s">
        <v>5312</v>
      </c>
      <c r="B2592" s="39"/>
      <c r="C2592" s="38" t="s">
        <v>5313</v>
      </c>
      <c r="D2592" s="38" t="s">
        <v>169</v>
      </c>
      <c r="E2592" s="40">
        <v>10.77</v>
      </c>
      <c r="F2592" s="41">
        <v>3.16</v>
      </c>
      <c r="G2592" s="41">
        <v>13.93</v>
      </c>
    </row>
    <row r="2593" spans="1:7" s="42" customFormat="1" ht="26.4" x14ac:dyDescent="0.25">
      <c r="A2593" s="38" t="s">
        <v>5314</v>
      </c>
      <c r="B2593" s="39"/>
      <c r="C2593" s="38" t="s">
        <v>5315</v>
      </c>
      <c r="D2593" s="38" t="s">
        <v>169</v>
      </c>
      <c r="E2593" s="40">
        <v>10.48</v>
      </c>
      <c r="F2593" s="41">
        <v>3.16</v>
      </c>
      <c r="G2593" s="41">
        <v>13.64</v>
      </c>
    </row>
    <row r="2594" spans="1:7" s="42" customFormat="1" ht="26.4" x14ac:dyDescent="0.25">
      <c r="A2594" s="38" t="s">
        <v>5316</v>
      </c>
      <c r="B2594" s="39"/>
      <c r="C2594" s="38" t="s">
        <v>5317</v>
      </c>
      <c r="D2594" s="38" t="s">
        <v>169</v>
      </c>
      <c r="E2594" s="40">
        <v>29.75</v>
      </c>
      <c r="F2594" s="41">
        <v>3.16</v>
      </c>
      <c r="G2594" s="41">
        <v>32.909999999999997</v>
      </c>
    </row>
    <row r="2595" spans="1:7" s="42" customFormat="1" ht="26.4" x14ac:dyDescent="0.25">
      <c r="A2595" s="38" t="s">
        <v>5318</v>
      </c>
      <c r="B2595" s="39"/>
      <c r="C2595" s="38" t="s">
        <v>5319</v>
      </c>
      <c r="D2595" s="38" t="s">
        <v>169</v>
      </c>
      <c r="E2595" s="40">
        <v>11.14</v>
      </c>
      <c r="F2595" s="41">
        <v>3.16</v>
      </c>
      <c r="G2595" s="41">
        <v>14.3</v>
      </c>
    </row>
    <row r="2596" spans="1:7" s="42" customFormat="1" ht="15.9" customHeight="1" x14ac:dyDescent="0.25">
      <c r="A2596" s="32" t="s">
        <v>5320</v>
      </c>
      <c r="B2596" s="33" t="s">
        <v>5321</v>
      </c>
      <c r="C2596" s="34"/>
      <c r="D2596" s="43"/>
      <c r="E2596" s="44"/>
      <c r="F2596" s="44"/>
      <c r="G2596" s="45"/>
    </row>
    <row r="2597" spans="1:7" s="42" customFormat="1" ht="26.4" x14ac:dyDescent="0.25">
      <c r="A2597" s="38" t="s">
        <v>5322</v>
      </c>
      <c r="B2597" s="39"/>
      <c r="C2597" s="38" t="s">
        <v>5323</v>
      </c>
      <c r="D2597" s="38" t="s">
        <v>169</v>
      </c>
      <c r="E2597" s="40">
        <v>17.82</v>
      </c>
      <c r="F2597" s="41">
        <v>7.76</v>
      </c>
      <c r="G2597" s="41">
        <v>25.58</v>
      </c>
    </row>
    <row r="2598" spans="1:7" s="42" customFormat="1" ht="39.6" x14ac:dyDescent="0.25">
      <c r="A2598" s="38" t="s">
        <v>5324</v>
      </c>
      <c r="B2598" s="39"/>
      <c r="C2598" s="38" t="s">
        <v>5325</v>
      </c>
      <c r="D2598" s="38" t="s">
        <v>169</v>
      </c>
      <c r="E2598" s="40">
        <v>70.319999999999993</v>
      </c>
      <c r="F2598" s="41">
        <v>7.76</v>
      </c>
      <c r="G2598" s="41">
        <v>78.08</v>
      </c>
    </row>
    <row r="2599" spans="1:7" s="42" customFormat="1" ht="39.6" x14ac:dyDescent="0.25">
      <c r="A2599" s="38" t="s">
        <v>5326</v>
      </c>
      <c r="B2599" s="39"/>
      <c r="C2599" s="38" t="s">
        <v>5327</v>
      </c>
      <c r="D2599" s="38" t="s">
        <v>169</v>
      </c>
      <c r="E2599" s="40">
        <v>92.66</v>
      </c>
      <c r="F2599" s="41">
        <v>7.76</v>
      </c>
      <c r="G2599" s="41">
        <v>100.42</v>
      </c>
    </row>
    <row r="2600" spans="1:7" s="42" customFormat="1" ht="39.6" x14ac:dyDescent="0.25">
      <c r="A2600" s="38" t="s">
        <v>5328</v>
      </c>
      <c r="B2600" s="39"/>
      <c r="C2600" s="38" t="s">
        <v>5329</v>
      </c>
      <c r="D2600" s="38" t="s">
        <v>169</v>
      </c>
      <c r="E2600" s="40">
        <v>128.22</v>
      </c>
      <c r="F2600" s="41">
        <v>7.76</v>
      </c>
      <c r="G2600" s="41">
        <v>135.97999999999999</v>
      </c>
    </row>
    <row r="2601" spans="1:7" s="42" customFormat="1" ht="39.6" x14ac:dyDescent="0.25">
      <c r="A2601" s="38" t="s">
        <v>5330</v>
      </c>
      <c r="B2601" s="39"/>
      <c r="C2601" s="38" t="s">
        <v>5331</v>
      </c>
      <c r="D2601" s="38" t="s">
        <v>169</v>
      </c>
      <c r="E2601" s="40">
        <v>327.45999999999998</v>
      </c>
      <c r="F2601" s="41">
        <v>7.76</v>
      </c>
      <c r="G2601" s="41">
        <v>335.22</v>
      </c>
    </row>
    <row r="2602" spans="1:7" s="42" customFormat="1" ht="39.6" x14ac:dyDescent="0.25">
      <c r="A2602" s="38" t="s">
        <v>5332</v>
      </c>
      <c r="B2602" s="39"/>
      <c r="C2602" s="38" t="s">
        <v>5333</v>
      </c>
      <c r="D2602" s="38" t="s">
        <v>169</v>
      </c>
      <c r="E2602" s="40">
        <v>67.16</v>
      </c>
      <c r="F2602" s="41">
        <v>7.76</v>
      </c>
      <c r="G2602" s="41">
        <v>74.92</v>
      </c>
    </row>
    <row r="2603" spans="1:7" s="42" customFormat="1" ht="39.6" x14ac:dyDescent="0.25">
      <c r="A2603" s="38" t="s">
        <v>5334</v>
      </c>
      <c r="B2603" s="39"/>
      <c r="C2603" s="38" t="s">
        <v>5335</v>
      </c>
      <c r="D2603" s="38" t="s">
        <v>169</v>
      </c>
      <c r="E2603" s="40">
        <v>94.57</v>
      </c>
      <c r="F2603" s="41">
        <v>7.76</v>
      </c>
      <c r="G2603" s="41">
        <v>102.33</v>
      </c>
    </row>
    <row r="2604" spans="1:7" s="42" customFormat="1" ht="39.6" x14ac:dyDescent="0.25">
      <c r="A2604" s="38" t="s">
        <v>5336</v>
      </c>
      <c r="B2604" s="39"/>
      <c r="C2604" s="38" t="s">
        <v>5337</v>
      </c>
      <c r="D2604" s="38" t="s">
        <v>169</v>
      </c>
      <c r="E2604" s="40">
        <v>89.41</v>
      </c>
      <c r="F2604" s="41">
        <v>7.76</v>
      </c>
      <c r="G2604" s="41">
        <v>97.17</v>
      </c>
    </row>
    <row r="2605" spans="1:7" s="42" customFormat="1" ht="39.6" x14ac:dyDescent="0.25">
      <c r="A2605" s="38" t="s">
        <v>5338</v>
      </c>
      <c r="B2605" s="39"/>
      <c r="C2605" s="38" t="s">
        <v>5339</v>
      </c>
      <c r="D2605" s="38" t="s">
        <v>169</v>
      </c>
      <c r="E2605" s="40">
        <v>99.39</v>
      </c>
      <c r="F2605" s="41">
        <v>7.76</v>
      </c>
      <c r="G2605" s="41">
        <v>107.15</v>
      </c>
    </row>
    <row r="2606" spans="1:7" s="42" customFormat="1" ht="15.9" customHeight="1" x14ac:dyDescent="0.25">
      <c r="A2606" s="32" t="s">
        <v>5340</v>
      </c>
      <c r="B2606" s="33" t="s">
        <v>5341</v>
      </c>
      <c r="C2606" s="34"/>
      <c r="D2606" s="43"/>
      <c r="E2606" s="44"/>
      <c r="F2606" s="44"/>
      <c r="G2606" s="45"/>
    </row>
    <row r="2607" spans="1:7" s="42" customFormat="1" ht="52.8" x14ac:dyDescent="0.25">
      <c r="A2607" s="38" t="s">
        <v>5342</v>
      </c>
      <c r="B2607" s="39"/>
      <c r="C2607" s="38" t="s">
        <v>5343</v>
      </c>
      <c r="D2607" s="38" t="s">
        <v>169</v>
      </c>
      <c r="E2607" s="40">
        <v>11.18</v>
      </c>
      <c r="F2607" s="41">
        <v>7.76</v>
      </c>
      <c r="G2607" s="41">
        <v>18.940000000000001</v>
      </c>
    </row>
    <row r="2608" spans="1:7" s="42" customFormat="1" ht="52.8" x14ac:dyDescent="0.25">
      <c r="A2608" s="38" t="s">
        <v>5344</v>
      </c>
      <c r="B2608" s="39"/>
      <c r="C2608" s="38" t="s">
        <v>5345</v>
      </c>
      <c r="D2608" s="38" t="s">
        <v>169</v>
      </c>
      <c r="E2608" s="40">
        <v>25.17</v>
      </c>
      <c r="F2608" s="41">
        <v>15.5</v>
      </c>
      <c r="G2608" s="41">
        <v>40.67</v>
      </c>
    </row>
    <row r="2609" spans="1:7" s="42" customFormat="1" ht="52.8" x14ac:dyDescent="0.25">
      <c r="A2609" s="38" t="s">
        <v>5346</v>
      </c>
      <c r="B2609" s="39"/>
      <c r="C2609" s="38" t="s">
        <v>5347</v>
      </c>
      <c r="D2609" s="38" t="s">
        <v>169</v>
      </c>
      <c r="E2609" s="40">
        <v>54.35</v>
      </c>
      <c r="F2609" s="41">
        <v>7.76</v>
      </c>
      <c r="G2609" s="41">
        <v>62.11</v>
      </c>
    </row>
    <row r="2610" spans="1:7" s="42" customFormat="1" ht="52.8" x14ac:dyDescent="0.25">
      <c r="A2610" s="38" t="s">
        <v>5348</v>
      </c>
      <c r="B2610" s="39"/>
      <c r="C2610" s="38" t="s">
        <v>5349</v>
      </c>
      <c r="D2610" s="38" t="s">
        <v>169</v>
      </c>
      <c r="E2610" s="40">
        <v>24.39</v>
      </c>
      <c r="F2610" s="41">
        <v>15.5</v>
      </c>
      <c r="G2610" s="41">
        <v>39.89</v>
      </c>
    </row>
    <row r="2611" spans="1:7" s="42" customFormat="1" ht="52.8" x14ac:dyDescent="0.25">
      <c r="A2611" s="38" t="s">
        <v>5350</v>
      </c>
      <c r="B2611" s="39"/>
      <c r="C2611" s="38" t="s">
        <v>5351</v>
      </c>
      <c r="D2611" s="38" t="s">
        <v>169</v>
      </c>
      <c r="E2611" s="40">
        <v>76.22</v>
      </c>
      <c r="F2611" s="41">
        <v>15.5</v>
      </c>
      <c r="G2611" s="41">
        <v>91.72</v>
      </c>
    </row>
    <row r="2612" spans="1:7" s="42" customFormat="1" ht="52.8" x14ac:dyDescent="0.25">
      <c r="A2612" s="38" t="s">
        <v>5352</v>
      </c>
      <c r="B2612" s="39"/>
      <c r="C2612" s="38" t="s">
        <v>5353</v>
      </c>
      <c r="D2612" s="38" t="s">
        <v>169</v>
      </c>
      <c r="E2612" s="40">
        <v>19.78</v>
      </c>
      <c r="F2612" s="41">
        <v>7.76</v>
      </c>
      <c r="G2612" s="41">
        <v>27.54</v>
      </c>
    </row>
    <row r="2613" spans="1:7" s="42" customFormat="1" ht="52.8" x14ac:dyDescent="0.25">
      <c r="A2613" s="38" t="s">
        <v>5354</v>
      </c>
      <c r="B2613" s="39"/>
      <c r="C2613" s="38" t="s">
        <v>5355</v>
      </c>
      <c r="D2613" s="38" t="s">
        <v>169</v>
      </c>
      <c r="E2613" s="40">
        <v>24.66</v>
      </c>
      <c r="F2613" s="41">
        <v>15.5</v>
      </c>
      <c r="G2613" s="41">
        <v>40.159999999999997</v>
      </c>
    </row>
    <row r="2614" spans="1:7" s="42" customFormat="1" ht="15.9" customHeight="1" x14ac:dyDescent="0.25">
      <c r="A2614" s="32" t="s">
        <v>5356</v>
      </c>
      <c r="B2614" s="33" t="s">
        <v>5357</v>
      </c>
      <c r="C2614" s="34"/>
      <c r="D2614" s="43"/>
      <c r="E2614" s="44"/>
      <c r="F2614" s="44"/>
      <c r="G2614" s="45"/>
    </row>
    <row r="2615" spans="1:7" s="42" customFormat="1" ht="26.4" x14ac:dyDescent="0.25">
      <c r="A2615" s="38" t="s">
        <v>5358</v>
      </c>
      <c r="B2615" s="39"/>
      <c r="C2615" s="38" t="s">
        <v>5359</v>
      </c>
      <c r="D2615" s="38" t="s">
        <v>169</v>
      </c>
      <c r="E2615" s="40">
        <v>34.92</v>
      </c>
      <c r="F2615" s="41">
        <v>54.53</v>
      </c>
      <c r="G2615" s="41">
        <v>89.45</v>
      </c>
    </row>
    <row r="2616" spans="1:7" s="42" customFormat="1" ht="26.4" x14ac:dyDescent="0.25">
      <c r="A2616" s="38" t="s">
        <v>5360</v>
      </c>
      <c r="B2616" s="39"/>
      <c r="C2616" s="38" t="s">
        <v>5361</v>
      </c>
      <c r="D2616" s="38" t="s">
        <v>169</v>
      </c>
      <c r="E2616" s="40">
        <v>467.27</v>
      </c>
      <c r="F2616" s="41">
        <v>54.53</v>
      </c>
      <c r="G2616" s="41">
        <v>521.79999999999995</v>
      </c>
    </row>
    <row r="2617" spans="1:7" s="42" customFormat="1" ht="26.4" x14ac:dyDescent="0.25">
      <c r="A2617" s="38" t="s">
        <v>5362</v>
      </c>
      <c r="B2617" s="39"/>
      <c r="C2617" s="38" t="s">
        <v>5363</v>
      </c>
      <c r="D2617" s="38" t="s">
        <v>169</v>
      </c>
      <c r="E2617" s="40">
        <v>172.54</v>
      </c>
      <c r="F2617" s="41">
        <v>54.53</v>
      </c>
      <c r="G2617" s="41">
        <v>227.07</v>
      </c>
    </row>
    <row r="2618" spans="1:7" s="42" customFormat="1" ht="26.4" x14ac:dyDescent="0.25">
      <c r="A2618" s="38" t="s">
        <v>5364</v>
      </c>
      <c r="B2618" s="39"/>
      <c r="C2618" s="38" t="s">
        <v>5365</v>
      </c>
      <c r="D2618" s="38" t="s">
        <v>169</v>
      </c>
      <c r="E2618" s="40">
        <v>1202.3</v>
      </c>
      <c r="F2618" s="41">
        <v>236.77</v>
      </c>
      <c r="G2618" s="41">
        <v>1439.07</v>
      </c>
    </row>
    <row r="2619" spans="1:7" s="42" customFormat="1" ht="26.4" x14ac:dyDescent="0.25">
      <c r="A2619" s="38" t="s">
        <v>5366</v>
      </c>
      <c r="B2619" s="39"/>
      <c r="C2619" s="38" t="s">
        <v>5367</v>
      </c>
      <c r="D2619" s="38" t="s">
        <v>169</v>
      </c>
      <c r="E2619" s="40">
        <v>1426.86</v>
      </c>
      <c r="F2619" s="41">
        <v>87.6</v>
      </c>
      <c r="G2619" s="41">
        <v>1514.46</v>
      </c>
    </row>
    <row r="2620" spans="1:7" s="42" customFormat="1" ht="26.4" x14ac:dyDescent="0.25">
      <c r="A2620" s="38" t="s">
        <v>5368</v>
      </c>
      <c r="B2620" s="39"/>
      <c r="C2620" s="38" t="s">
        <v>5369</v>
      </c>
      <c r="D2620" s="38" t="s">
        <v>169</v>
      </c>
      <c r="E2620" s="40">
        <v>1138.21</v>
      </c>
      <c r="F2620" s="41">
        <v>87.6</v>
      </c>
      <c r="G2620" s="41">
        <v>1225.81</v>
      </c>
    </row>
    <row r="2621" spans="1:7" s="42" customFormat="1" ht="39.6" x14ac:dyDescent="0.25">
      <c r="A2621" s="38" t="s">
        <v>5370</v>
      </c>
      <c r="B2621" s="39"/>
      <c r="C2621" s="38" t="s">
        <v>5371</v>
      </c>
      <c r="D2621" s="38" t="s">
        <v>169</v>
      </c>
      <c r="E2621" s="40">
        <v>355.3</v>
      </c>
      <c r="F2621" s="41">
        <v>56.48</v>
      </c>
      <c r="G2621" s="41">
        <v>411.78</v>
      </c>
    </row>
    <row r="2622" spans="1:7" s="42" customFormat="1" ht="39.6" x14ac:dyDescent="0.25">
      <c r="A2622" s="38" t="s">
        <v>5372</v>
      </c>
      <c r="B2622" s="39"/>
      <c r="C2622" s="38" t="s">
        <v>5373</v>
      </c>
      <c r="D2622" s="38" t="s">
        <v>169</v>
      </c>
      <c r="E2622" s="40">
        <v>432.03</v>
      </c>
      <c r="F2622" s="41">
        <v>56.48</v>
      </c>
      <c r="G2622" s="41">
        <v>488.51</v>
      </c>
    </row>
    <row r="2623" spans="1:7" s="42" customFormat="1" ht="26.4" x14ac:dyDescent="0.25">
      <c r="A2623" s="38" t="s">
        <v>5374</v>
      </c>
      <c r="B2623" s="39"/>
      <c r="C2623" s="38" t="s">
        <v>5375</v>
      </c>
      <c r="D2623" s="38" t="s">
        <v>169</v>
      </c>
      <c r="E2623" s="40">
        <v>849.05</v>
      </c>
      <c r="F2623" s="41">
        <v>87.6</v>
      </c>
      <c r="G2623" s="41">
        <v>936.65</v>
      </c>
    </row>
    <row r="2624" spans="1:7" s="42" customFormat="1" ht="26.4" x14ac:dyDescent="0.25">
      <c r="A2624" s="38" t="s">
        <v>5376</v>
      </c>
      <c r="B2624" s="39"/>
      <c r="C2624" s="38" t="s">
        <v>5377</v>
      </c>
      <c r="D2624" s="38" t="s">
        <v>169</v>
      </c>
      <c r="E2624" s="40">
        <v>914.46</v>
      </c>
      <c r="F2624" s="41">
        <v>392.7</v>
      </c>
      <c r="G2624" s="41">
        <v>1307.1600000000001</v>
      </c>
    </row>
    <row r="2625" spans="1:7" s="42" customFormat="1" ht="26.4" x14ac:dyDescent="0.25">
      <c r="A2625" s="38" t="s">
        <v>75</v>
      </c>
      <c r="B2625" s="39"/>
      <c r="C2625" s="38" t="s">
        <v>76</v>
      </c>
      <c r="D2625" s="38" t="s">
        <v>169</v>
      </c>
      <c r="E2625" s="40">
        <v>586.71</v>
      </c>
      <c r="F2625" s="41">
        <v>87.6</v>
      </c>
      <c r="G2625" s="41">
        <v>674.31</v>
      </c>
    </row>
    <row r="2626" spans="1:7" s="42" customFormat="1" ht="15.9" customHeight="1" x14ac:dyDescent="0.25">
      <c r="A2626" s="32" t="s">
        <v>5378</v>
      </c>
      <c r="B2626" s="33" t="s">
        <v>5379</v>
      </c>
      <c r="C2626" s="34"/>
      <c r="D2626" s="43"/>
      <c r="E2626" s="44"/>
      <c r="F2626" s="44"/>
      <c r="G2626" s="45"/>
    </row>
    <row r="2627" spans="1:7" s="42" customFormat="1" ht="26.4" x14ac:dyDescent="0.25">
      <c r="A2627" s="38" t="s">
        <v>5380</v>
      </c>
      <c r="B2627" s="39"/>
      <c r="C2627" s="38" t="s">
        <v>5381</v>
      </c>
      <c r="D2627" s="38" t="s">
        <v>169</v>
      </c>
      <c r="E2627" s="40">
        <v>458.84</v>
      </c>
      <c r="F2627" s="41">
        <v>27.27</v>
      </c>
      <c r="G2627" s="41">
        <v>486.11</v>
      </c>
    </row>
    <row r="2628" spans="1:7" s="42" customFormat="1" ht="26.4" x14ac:dyDescent="0.25">
      <c r="A2628" s="38" t="s">
        <v>5382</v>
      </c>
      <c r="B2628" s="39"/>
      <c r="C2628" s="38" t="s">
        <v>5383</v>
      </c>
      <c r="D2628" s="38" t="s">
        <v>169</v>
      </c>
      <c r="E2628" s="40">
        <v>67.84</v>
      </c>
      <c r="F2628" s="41">
        <v>11.63</v>
      </c>
      <c r="G2628" s="41">
        <v>79.47</v>
      </c>
    </row>
    <row r="2629" spans="1:7" s="42" customFormat="1" ht="26.4" x14ac:dyDescent="0.25">
      <c r="A2629" s="38" t="s">
        <v>5384</v>
      </c>
      <c r="B2629" s="39"/>
      <c r="C2629" s="38" t="s">
        <v>5385</v>
      </c>
      <c r="D2629" s="38" t="s">
        <v>169</v>
      </c>
      <c r="E2629" s="40">
        <v>340.93</v>
      </c>
      <c r="F2629" s="41">
        <v>27.27</v>
      </c>
      <c r="G2629" s="41">
        <v>368.2</v>
      </c>
    </row>
    <row r="2630" spans="1:7" s="42" customFormat="1" ht="26.4" x14ac:dyDescent="0.25">
      <c r="A2630" s="38" t="s">
        <v>5386</v>
      </c>
      <c r="B2630" s="39"/>
      <c r="C2630" s="38" t="s">
        <v>5387</v>
      </c>
      <c r="D2630" s="38" t="s">
        <v>169</v>
      </c>
      <c r="E2630" s="40">
        <v>283.47000000000003</v>
      </c>
      <c r="F2630" s="41">
        <v>27.27</v>
      </c>
      <c r="G2630" s="41">
        <v>310.74</v>
      </c>
    </row>
    <row r="2631" spans="1:7" s="42" customFormat="1" ht="26.4" x14ac:dyDescent="0.25">
      <c r="A2631" s="38" t="s">
        <v>5388</v>
      </c>
      <c r="B2631" s="39"/>
      <c r="C2631" s="38" t="s">
        <v>5389</v>
      </c>
      <c r="D2631" s="38" t="s">
        <v>169</v>
      </c>
      <c r="E2631" s="40">
        <v>55.67</v>
      </c>
      <c r="F2631" s="41">
        <v>11.63</v>
      </c>
      <c r="G2631" s="41">
        <v>67.3</v>
      </c>
    </row>
    <row r="2632" spans="1:7" s="42" customFormat="1" ht="26.4" x14ac:dyDescent="0.25">
      <c r="A2632" s="38" t="s">
        <v>5390</v>
      </c>
      <c r="B2632" s="39"/>
      <c r="C2632" s="38" t="s">
        <v>5391</v>
      </c>
      <c r="D2632" s="38" t="s">
        <v>169</v>
      </c>
      <c r="E2632" s="40">
        <v>83.49</v>
      </c>
      <c r="F2632" s="41">
        <v>11.63</v>
      </c>
      <c r="G2632" s="41">
        <v>95.12</v>
      </c>
    </row>
    <row r="2633" spans="1:7" s="42" customFormat="1" ht="26.4" x14ac:dyDescent="0.25">
      <c r="A2633" s="38" t="s">
        <v>5392</v>
      </c>
      <c r="B2633" s="39"/>
      <c r="C2633" s="38" t="s">
        <v>5393</v>
      </c>
      <c r="D2633" s="38" t="s">
        <v>169</v>
      </c>
      <c r="E2633" s="40">
        <v>5309.85</v>
      </c>
      <c r="F2633" s="41">
        <v>130.72</v>
      </c>
      <c r="G2633" s="41">
        <v>5440.57</v>
      </c>
    </row>
    <row r="2634" spans="1:7" s="42" customFormat="1" ht="26.4" x14ac:dyDescent="0.25">
      <c r="A2634" s="38" t="s">
        <v>5394</v>
      </c>
      <c r="B2634" s="39"/>
      <c r="C2634" s="38" t="s">
        <v>5395</v>
      </c>
      <c r="D2634" s="38" t="s">
        <v>169</v>
      </c>
      <c r="E2634" s="40">
        <v>1133.4100000000001</v>
      </c>
      <c r="F2634" s="41">
        <v>27.27</v>
      </c>
      <c r="G2634" s="41">
        <v>1160.68</v>
      </c>
    </row>
    <row r="2635" spans="1:7" ht="39.6" x14ac:dyDescent="0.3">
      <c r="A2635" s="38" t="s">
        <v>5396</v>
      </c>
      <c r="B2635" s="39"/>
      <c r="C2635" s="38" t="s">
        <v>5397</v>
      </c>
      <c r="D2635" s="38" t="s">
        <v>169</v>
      </c>
      <c r="E2635" s="40">
        <v>765.56</v>
      </c>
      <c r="F2635" s="41">
        <v>27.27</v>
      </c>
      <c r="G2635" s="41">
        <v>792.83</v>
      </c>
    </row>
    <row r="2636" spans="1:7" s="42" customFormat="1" ht="26.4" x14ac:dyDescent="0.25">
      <c r="A2636" s="38" t="s">
        <v>5398</v>
      </c>
      <c r="B2636" s="39"/>
      <c r="C2636" s="38" t="s">
        <v>5399</v>
      </c>
      <c r="D2636" s="38" t="s">
        <v>169</v>
      </c>
      <c r="E2636" s="40">
        <v>1321.45</v>
      </c>
      <c r="F2636" s="41">
        <v>27.27</v>
      </c>
      <c r="G2636" s="41">
        <v>1348.72</v>
      </c>
    </row>
    <row r="2637" spans="1:7" s="42" customFormat="1" ht="26.4" x14ac:dyDescent="0.25">
      <c r="A2637" s="38" t="s">
        <v>108</v>
      </c>
      <c r="B2637" s="39"/>
      <c r="C2637" s="38" t="s">
        <v>5400</v>
      </c>
      <c r="D2637" s="38" t="s">
        <v>169</v>
      </c>
      <c r="E2637" s="40">
        <v>859.26</v>
      </c>
      <c r="F2637" s="41">
        <v>27.27</v>
      </c>
      <c r="G2637" s="41">
        <v>886.53</v>
      </c>
    </row>
    <row r="2638" spans="1:7" s="42" customFormat="1" ht="15.9" customHeight="1" x14ac:dyDescent="0.25">
      <c r="A2638" s="32" t="s">
        <v>5401</v>
      </c>
      <c r="B2638" s="33" t="s">
        <v>5402</v>
      </c>
      <c r="C2638" s="34"/>
      <c r="D2638" s="43"/>
      <c r="E2638" s="44"/>
      <c r="F2638" s="44"/>
      <c r="G2638" s="45"/>
    </row>
    <row r="2639" spans="1:7" s="42" customFormat="1" ht="39.6" x14ac:dyDescent="0.25">
      <c r="A2639" s="38" t="s">
        <v>5403</v>
      </c>
      <c r="B2639" s="39"/>
      <c r="C2639" s="38" t="s">
        <v>5404</v>
      </c>
      <c r="D2639" s="38" t="s">
        <v>169</v>
      </c>
      <c r="E2639" s="40">
        <v>831.08</v>
      </c>
      <c r="F2639" s="41">
        <v>19.39</v>
      </c>
      <c r="G2639" s="41">
        <v>850.47</v>
      </c>
    </row>
    <row r="2640" spans="1:7" s="42" customFormat="1" ht="39.6" x14ac:dyDescent="0.25">
      <c r="A2640" s="38" t="s">
        <v>5405</v>
      </c>
      <c r="B2640" s="39"/>
      <c r="C2640" s="38" t="s">
        <v>5406</v>
      </c>
      <c r="D2640" s="38" t="s">
        <v>169</v>
      </c>
      <c r="E2640" s="40">
        <v>825.59</v>
      </c>
      <c r="F2640" s="41">
        <v>19.39</v>
      </c>
      <c r="G2640" s="41">
        <v>844.98</v>
      </c>
    </row>
    <row r="2641" spans="1:7" s="42" customFormat="1" ht="39.6" x14ac:dyDescent="0.25">
      <c r="A2641" s="38" t="s">
        <v>5407</v>
      </c>
      <c r="B2641" s="39"/>
      <c r="C2641" s="38" t="s">
        <v>5408</v>
      </c>
      <c r="D2641" s="38" t="s">
        <v>169</v>
      </c>
      <c r="E2641" s="40">
        <v>538.79999999999995</v>
      </c>
      <c r="F2641" s="41">
        <v>19.39</v>
      </c>
      <c r="G2641" s="41">
        <v>558.19000000000005</v>
      </c>
    </row>
    <row r="2642" spans="1:7" s="42" customFormat="1" ht="39.6" x14ac:dyDescent="0.25">
      <c r="A2642" s="38" t="s">
        <v>5409</v>
      </c>
      <c r="B2642" s="39"/>
      <c r="C2642" s="38" t="s">
        <v>5410</v>
      </c>
      <c r="D2642" s="38" t="s">
        <v>169</v>
      </c>
      <c r="E2642" s="40">
        <v>269.13</v>
      </c>
      <c r="F2642" s="41">
        <v>19.39</v>
      </c>
      <c r="G2642" s="41">
        <v>288.52</v>
      </c>
    </row>
    <row r="2643" spans="1:7" s="42" customFormat="1" ht="39.6" x14ac:dyDescent="0.25">
      <c r="A2643" s="38" t="s">
        <v>5411</v>
      </c>
      <c r="B2643" s="39"/>
      <c r="C2643" s="38" t="s">
        <v>5412</v>
      </c>
      <c r="D2643" s="38" t="s">
        <v>169</v>
      </c>
      <c r="E2643" s="40">
        <v>310.08</v>
      </c>
      <c r="F2643" s="41">
        <v>19.39</v>
      </c>
      <c r="G2643" s="41">
        <v>329.47</v>
      </c>
    </row>
    <row r="2644" spans="1:7" s="42" customFormat="1" ht="26.4" x14ac:dyDescent="0.25">
      <c r="A2644" s="38" t="s">
        <v>5413</v>
      </c>
      <c r="B2644" s="39"/>
      <c r="C2644" s="38" t="s">
        <v>5414</v>
      </c>
      <c r="D2644" s="38" t="s">
        <v>169</v>
      </c>
      <c r="E2644" s="40">
        <v>891.34</v>
      </c>
      <c r="F2644" s="41">
        <v>19.39</v>
      </c>
      <c r="G2644" s="41">
        <v>910.73</v>
      </c>
    </row>
    <row r="2645" spans="1:7" s="42" customFormat="1" ht="15.9" customHeight="1" x14ac:dyDescent="0.25">
      <c r="A2645" s="32" t="s">
        <v>5415</v>
      </c>
      <c r="B2645" s="33" t="s">
        <v>5416</v>
      </c>
      <c r="C2645" s="34"/>
      <c r="D2645" s="43"/>
      <c r="E2645" s="44"/>
      <c r="F2645" s="44"/>
      <c r="G2645" s="45"/>
    </row>
    <row r="2646" spans="1:7" s="42" customFormat="1" ht="26.4" x14ac:dyDescent="0.25">
      <c r="A2646" s="38" t="s">
        <v>5417</v>
      </c>
      <c r="B2646" s="39"/>
      <c r="C2646" s="38" t="s">
        <v>5418</v>
      </c>
      <c r="D2646" s="38" t="s">
        <v>169</v>
      </c>
      <c r="E2646" s="40">
        <v>182.33</v>
      </c>
      <c r="F2646" s="41">
        <v>15.5</v>
      </c>
      <c r="G2646" s="41">
        <v>197.83</v>
      </c>
    </row>
    <row r="2647" spans="1:7" s="42" customFormat="1" ht="39.6" x14ac:dyDescent="0.25">
      <c r="A2647" s="38" t="s">
        <v>5419</v>
      </c>
      <c r="B2647" s="39"/>
      <c r="C2647" s="38" t="s">
        <v>5420</v>
      </c>
      <c r="D2647" s="38" t="s">
        <v>169</v>
      </c>
      <c r="E2647" s="40">
        <v>123.18</v>
      </c>
      <c r="F2647" s="41">
        <v>15.5</v>
      </c>
      <c r="G2647" s="41">
        <v>138.68</v>
      </c>
    </row>
    <row r="2648" spans="1:7" s="42" customFormat="1" ht="39.6" x14ac:dyDescent="0.25">
      <c r="A2648" s="38" t="s">
        <v>5421</v>
      </c>
      <c r="B2648" s="39"/>
      <c r="C2648" s="38" t="s">
        <v>5422</v>
      </c>
      <c r="D2648" s="38" t="s">
        <v>169</v>
      </c>
      <c r="E2648" s="40">
        <v>127.91</v>
      </c>
      <c r="F2648" s="41">
        <v>15.5</v>
      </c>
      <c r="G2648" s="41">
        <v>143.41</v>
      </c>
    </row>
    <row r="2649" spans="1:7" s="42" customFormat="1" ht="26.4" x14ac:dyDescent="0.25">
      <c r="A2649" s="38" t="s">
        <v>5423</v>
      </c>
      <c r="B2649" s="39"/>
      <c r="C2649" s="38" t="s">
        <v>5424</v>
      </c>
      <c r="D2649" s="38" t="s">
        <v>169</v>
      </c>
      <c r="E2649" s="40">
        <v>150.25</v>
      </c>
      <c r="F2649" s="41">
        <v>15.5</v>
      </c>
      <c r="G2649" s="41">
        <v>165.75</v>
      </c>
    </row>
    <row r="2650" spans="1:7" s="42" customFormat="1" ht="26.4" x14ac:dyDescent="0.25">
      <c r="A2650" s="38" t="s">
        <v>5425</v>
      </c>
      <c r="B2650" s="39"/>
      <c r="C2650" s="38" t="s">
        <v>5426</v>
      </c>
      <c r="D2650" s="38" t="s">
        <v>169</v>
      </c>
      <c r="E2650" s="40">
        <v>67.400000000000006</v>
      </c>
      <c r="F2650" s="41">
        <v>15.5</v>
      </c>
      <c r="G2650" s="41">
        <v>82.9</v>
      </c>
    </row>
    <row r="2651" spans="1:7" s="42" customFormat="1" ht="15.9" customHeight="1" x14ac:dyDescent="0.25">
      <c r="A2651" s="32" t="s">
        <v>5427</v>
      </c>
      <c r="B2651" s="33" t="s">
        <v>5428</v>
      </c>
      <c r="C2651" s="34"/>
      <c r="D2651" s="43"/>
      <c r="E2651" s="44"/>
      <c r="F2651" s="44"/>
      <c r="G2651" s="45"/>
    </row>
    <row r="2652" spans="1:7" s="42" customFormat="1" ht="52.8" x14ac:dyDescent="0.25">
      <c r="A2652" s="38" t="s">
        <v>5429</v>
      </c>
      <c r="B2652" s="39"/>
      <c r="C2652" s="38" t="s">
        <v>5430</v>
      </c>
      <c r="D2652" s="38" t="s">
        <v>169</v>
      </c>
      <c r="E2652" s="40">
        <v>119.94</v>
      </c>
      <c r="F2652" s="41">
        <v>15.5</v>
      </c>
      <c r="G2652" s="41">
        <v>135.44</v>
      </c>
    </row>
    <row r="2653" spans="1:7" s="42" customFormat="1" ht="39.6" x14ac:dyDescent="0.25">
      <c r="A2653" s="38" t="s">
        <v>5431</v>
      </c>
      <c r="B2653" s="39"/>
      <c r="C2653" s="38" t="s">
        <v>5432</v>
      </c>
      <c r="D2653" s="38" t="s">
        <v>169</v>
      </c>
      <c r="E2653" s="40">
        <v>56.61</v>
      </c>
      <c r="F2653" s="41">
        <v>15.5</v>
      </c>
      <c r="G2653" s="41">
        <v>72.11</v>
      </c>
    </row>
    <row r="2654" spans="1:7" s="42" customFormat="1" ht="52.8" x14ac:dyDescent="0.25">
      <c r="A2654" s="38" t="s">
        <v>5433</v>
      </c>
      <c r="B2654" s="39"/>
      <c r="C2654" s="38" t="s">
        <v>5434</v>
      </c>
      <c r="D2654" s="38" t="s">
        <v>169</v>
      </c>
      <c r="E2654" s="40">
        <v>122.96</v>
      </c>
      <c r="F2654" s="41">
        <v>15.5</v>
      </c>
      <c r="G2654" s="41">
        <v>138.46</v>
      </c>
    </row>
    <row r="2655" spans="1:7" s="42" customFormat="1" ht="39.6" x14ac:dyDescent="0.25">
      <c r="A2655" s="38" t="s">
        <v>5435</v>
      </c>
      <c r="B2655" s="39"/>
      <c r="C2655" s="38" t="s">
        <v>5436</v>
      </c>
      <c r="D2655" s="38" t="s">
        <v>169</v>
      </c>
      <c r="E2655" s="40">
        <v>133.41999999999999</v>
      </c>
      <c r="F2655" s="41">
        <v>11.63</v>
      </c>
      <c r="G2655" s="41">
        <v>145.05000000000001</v>
      </c>
    </row>
    <row r="2656" spans="1:7" s="42" customFormat="1" ht="39.6" x14ac:dyDescent="0.25">
      <c r="A2656" s="38" t="s">
        <v>5437</v>
      </c>
      <c r="B2656" s="39"/>
      <c r="C2656" s="38" t="s">
        <v>5438</v>
      </c>
      <c r="D2656" s="38" t="s">
        <v>169</v>
      </c>
      <c r="E2656" s="40">
        <v>58.38</v>
      </c>
      <c r="F2656" s="41">
        <v>19.39</v>
      </c>
      <c r="G2656" s="41">
        <v>77.77</v>
      </c>
    </row>
    <row r="2657" spans="1:7" s="42" customFormat="1" ht="39.6" x14ac:dyDescent="0.25">
      <c r="A2657" s="38" t="s">
        <v>5439</v>
      </c>
      <c r="B2657" s="39"/>
      <c r="C2657" s="38" t="s">
        <v>5440</v>
      </c>
      <c r="D2657" s="38" t="s">
        <v>169</v>
      </c>
      <c r="E2657" s="40">
        <v>101.15</v>
      </c>
      <c r="F2657" s="41">
        <v>15.5</v>
      </c>
      <c r="G2657" s="41">
        <v>116.65</v>
      </c>
    </row>
    <row r="2658" spans="1:7" s="42" customFormat="1" ht="52.8" x14ac:dyDescent="0.25">
      <c r="A2658" s="38" t="s">
        <v>5441</v>
      </c>
      <c r="B2658" s="39"/>
      <c r="C2658" s="38" t="s">
        <v>5442</v>
      </c>
      <c r="D2658" s="38" t="s">
        <v>169</v>
      </c>
      <c r="E2658" s="40">
        <v>103.24</v>
      </c>
      <c r="F2658" s="41">
        <v>15.5</v>
      </c>
      <c r="G2658" s="41">
        <v>118.74</v>
      </c>
    </row>
    <row r="2659" spans="1:7" s="42" customFormat="1" ht="52.8" x14ac:dyDescent="0.25">
      <c r="A2659" s="38" t="s">
        <v>5443</v>
      </c>
      <c r="B2659" s="39"/>
      <c r="C2659" s="38" t="s">
        <v>5444</v>
      </c>
      <c r="D2659" s="38" t="s">
        <v>169</v>
      </c>
      <c r="E2659" s="40">
        <v>137.38999999999999</v>
      </c>
      <c r="F2659" s="41">
        <v>15.5</v>
      </c>
      <c r="G2659" s="41">
        <v>152.88999999999999</v>
      </c>
    </row>
    <row r="2660" spans="1:7" s="42" customFormat="1" ht="52.8" x14ac:dyDescent="0.25">
      <c r="A2660" s="38" t="s">
        <v>5445</v>
      </c>
      <c r="B2660" s="39"/>
      <c r="C2660" s="38" t="s">
        <v>5446</v>
      </c>
      <c r="D2660" s="38" t="s">
        <v>169</v>
      </c>
      <c r="E2660" s="40">
        <v>103.06</v>
      </c>
      <c r="F2660" s="41">
        <v>11.63</v>
      </c>
      <c r="G2660" s="41">
        <v>114.69</v>
      </c>
    </row>
    <row r="2661" spans="1:7" s="42" customFormat="1" ht="39.6" x14ac:dyDescent="0.25">
      <c r="A2661" s="38" t="s">
        <v>5447</v>
      </c>
      <c r="B2661" s="39"/>
      <c r="C2661" s="38" t="s">
        <v>5448</v>
      </c>
      <c r="D2661" s="38" t="s">
        <v>169</v>
      </c>
      <c r="E2661" s="40">
        <v>43.93</v>
      </c>
      <c r="F2661" s="41">
        <v>11.63</v>
      </c>
      <c r="G2661" s="41">
        <v>55.56</v>
      </c>
    </row>
    <row r="2662" spans="1:7" s="42" customFormat="1" ht="39.6" x14ac:dyDescent="0.25">
      <c r="A2662" s="38" t="s">
        <v>5449</v>
      </c>
      <c r="B2662" s="39"/>
      <c r="C2662" s="38" t="s">
        <v>5450</v>
      </c>
      <c r="D2662" s="38" t="s">
        <v>169</v>
      </c>
      <c r="E2662" s="40">
        <v>112.45</v>
      </c>
      <c r="F2662" s="41">
        <v>15.5</v>
      </c>
      <c r="G2662" s="41">
        <v>127.95</v>
      </c>
    </row>
    <row r="2663" spans="1:7" s="42" customFormat="1" ht="39.6" x14ac:dyDescent="0.25">
      <c r="A2663" s="38" t="s">
        <v>5451</v>
      </c>
      <c r="B2663" s="39"/>
      <c r="C2663" s="38" t="s">
        <v>5452</v>
      </c>
      <c r="D2663" s="38" t="s">
        <v>169</v>
      </c>
      <c r="E2663" s="40">
        <v>56.28</v>
      </c>
      <c r="F2663" s="41">
        <v>19.39</v>
      </c>
      <c r="G2663" s="41">
        <v>75.67</v>
      </c>
    </row>
    <row r="2664" spans="1:7" s="42" customFormat="1" ht="39.6" x14ac:dyDescent="0.25">
      <c r="A2664" s="38" t="s">
        <v>5453</v>
      </c>
      <c r="B2664" s="39"/>
      <c r="C2664" s="38" t="s">
        <v>5454</v>
      </c>
      <c r="D2664" s="38" t="s">
        <v>169</v>
      </c>
      <c r="E2664" s="40">
        <v>85.65</v>
      </c>
      <c r="F2664" s="41">
        <v>19.39</v>
      </c>
      <c r="G2664" s="41">
        <v>105.04</v>
      </c>
    </row>
    <row r="2665" spans="1:7" ht="39.6" x14ac:dyDescent="0.3">
      <c r="A2665" s="38" t="s">
        <v>5455</v>
      </c>
      <c r="B2665" s="39"/>
      <c r="C2665" s="38" t="s">
        <v>5456</v>
      </c>
      <c r="D2665" s="38" t="s">
        <v>169</v>
      </c>
      <c r="E2665" s="40">
        <v>108.29</v>
      </c>
      <c r="F2665" s="41">
        <v>19.39</v>
      </c>
      <c r="G2665" s="41">
        <v>127.68</v>
      </c>
    </row>
    <row r="2666" spans="1:7" s="42" customFormat="1" ht="52.8" x14ac:dyDescent="0.25">
      <c r="A2666" s="38" t="s">
        <v>5457</v>
      </c>
      <c r="B2666" s="39"/>
      <c r="C2666" s="38" t="s">
        <v>5458</v>
      </c>
      <c r="D2666" s="38" t="s">
        <v>169</v>
      </c>
      <c r="E2666" s="40">
        <v>80.709999999999994</v>
      </c>
      <c r="F2666" s="41">
        <v>19.39</v>
      </c>
      <c r="G2666" s="41">
        <v>100.1</v>
      </c>
    </row>
    <row r="2667" spans="1:7" s="42" customFormat="1" ht="26.4" x14ac:dyDescent="0.25">
      <c r="A2667" s="38" t="s">
        <v>5459</v>
      </c>
      <c r="B2667" s="39"/>
      <c r="C2667" s="38" t="s">
        <v>5460</v>
      </c>
      <c r="D2667" s="38" t="s">
        <v>169</v>
      </c>
      <c r="E2667" s="40">
        <v>76.23</v>
      </c>
      <c r="F2667" s="41">
        <v>19.39</v>
      </c>
      <c r="G2667" s="41">
        <v>95.62</v>
      </c>
    </row>
    <row r="2668" spans="1:7" s="42" customFormat="1" ht="39.6" x14ac:dyDescent="0.25">
      <c r="A2668" s="38" t="s">
        <v>5461</v>
      </c>
      <c r="B2668" s="39"/>
      <c r="C2668" s="38" t="s">
        <v>5462</v>
      </c>
      <c r="D2668" s="38" t="s">
        <v>169</v>
      </c>
      <c r="E2668" s="40">
        <v>196.12</v>
      </c>
      <c r="F2668" s="41">
        <v>19.39</v>
      </c>
      <c r="G2668" s="41">
        <v>215.51</v>
      </c>
    </row>
    <row r="2669" spans="1:7" s="42" customFormat="1" ht="52.8" x14ac:dyDescent="0.25">
      <c r="A2669" s="38" t="s">
        <v>5463</v>
      </c>
      <c r="B2669" s="39"/>
      <c r="C2669" s="38" t="s">
        <v>5464</v>
      </c>
      <c r="D2669" s="38" t="s">
        <v>169</v>
      </c>
      <c r="E2669" s="40">
        <v>39.75</v>
      </c>
      <c r="F2669" s="41">
        <v>15.5</v>
      </c>
      <c r="G2669" s="41">
        <v>55.25</v>
      </c>
    </row>
    <row r="2670" spans="1:7" s="42" customFormat="1" ht="26.4" x14ac:dyDescent="0.25">
      <c r="A2670" s="38" t="s">
        <v>5465</v>
      </c>
      <c r="B2670" s="39"/>
      <c r="C2670" s="38" t="s">
        <v>5466</v>
      </c>
      <c r="D2670" s="38" t="s">
        <v>169</v>
      </c>
      <c r="E2670" s="40">
        <v>115.33</v>
      </c>
      <c r="F2670" s="41">
        <v>15.5</v>
      </c>
      <c r="G2670" s="41">
        <v>130.83000000000001</v>
      </c>
    </row>
    <row r="2671" spans="1:7" s="42" customFormat="1" ht="52.8" x14ac:dyDescent="0.25">
      <c r="A2671" s="38" t="s">
        <v>5467</v>
      </c>
      <c r="B2671" s="39"/>
      <c r="C2671" s="38" t="s">
        <v>5468</v>
      </c>
      <c r="D2671" s="38" t="s">
        <v>169</v>
      </c>
      <c r="E2671" s="40">
        <v>281</v>
      </c>
      <c r="F2671" s="41">
        <v>15.5</v>
      </c>
      <c r="G2671" s="41">
        <v>296.5</v>
      </c>
    </row>
    <row r="2672" spans="1:7" s="42" customFormat="1" ht="39.6" x14ac:dyDescent="0.25">
      <c r="A2672" s="38" t="s">
        <v>5469</v>
      </c>
      <c r="B2672" s="39"/>
      <c r="C2672" s="38" t="s">
        <v>5470</v>
      </c>
      <c r="D2672" s="38" t="s">
        <v>169</v>
      </c>
      <c r="E2672" s="40">
        <v>154.01</v>
      </c>
      <c r="F2672" s="41">
        <v>15.5</v>
      </c>
      <c r="G2672" s="41">
        <v>169.51</v>
      </c>
    </row>
    <row r="2673" spans="1:7" s="42" customFormat="1" ht="39.6" x14ac:dyDescent="0.25">
      <c r="A2673" s="38" t="s">
        <v>5471</v>
      </c>
      <c r="B2673" s="39"/>
      <c r="C2673" s="38" t="s">
        <v>5472</v>
      </c>
      <c r="D2673" s="38" t="s">
        <v>169</v>
      </c>
      <c r="E2673" s="40">
        <v>163.76</v>
      </c>
      <c r="F2673" s="41">
        <v>15.5</v>
      </c>
      <c r="G2673" s="41">
        <v>179.26</v>
      </c>
    </row>
    <row r="2674" spans="1:7" s="42" customFormat="1" ht="52.8" x14ac:dyDescent="0.25">
      <c r="A2674" s="38" t="s">
        <v>5473</v>
      </c>
      <c r="B2674" s="39"/>
      <c r="C2674" s="38" t="s">
        <v>5474</v>
      </c>
      <c r="D2674" s="38" t="s">
        <v>169</v>
      </c>
      <c r="E2674" s="40">
        <v>118.41</v>
      </c>
      <c r="F2674" s="41">
        <v>15.5</v>
      </c>
      <c r="G2674" s="41">
        <v>133.91</v>
      </c>
    </row>
    <row r="2675" spans="1:7" s="42" customFormat="1" ht="15.9" customHeight="1" x14ac:dyDescent="0.25">
      <c r="A2675" s="32" t="s">
        <v>5475</v>
      </c>
      <c r="B2675" s="33" t="s">
        <v>5476</v>
      </c>
      <c r="C2675" s="34"/>
      <c r="D2675" s="43"/>
      <c r="E2675" s="44"/>
      <c r="F2675" s="44"/>
      <c r="G2675" s="45"/>
    </row>
    <row r="2676" spans="1:7" s="42" customFormat="1" ht="39.6" x14ac:dyDescent="0.25">
      <c r="A2676" s="38" t="s">
        <v>5477</v>
      </c>
      <c r="B2676" s="39"/>
      <c r="C2676" s="38" t="s">
        <v>5478</v>
      </c>
      <c r="D2676" s="38" t="s">
        <v>169</v>
      </c>
      <c r="E2676" s="40">
        <v>28.57</v>
      </c>
      <c r="F2676" s="41">
        <v>11.63</v>
      </c>
      <c r="G2676" s="41">
        <v>40.200000000000003</v>
      </c>
    </row>
    <row r="2677" spans="1:7" s="42" customFormat="1" ht="15.9" customHeight="1" x14ac:dyDescent="0.25">
      <c r="A2677" s="32" t="s">
        <v>5479</v>
      </c>
      <c r="B2677" s="33" t="s">
        <v>5480</v>
      </c>
      <c r="C2677" s="34"/>
      <c r="D2677" s="43"/>
      <c r="E2677" s="44"/>
      <c r="F2677" s="44"/>
      <c r="G2677" s="45"/>
    </row>
    <row r="2678" spans="1:7" s="42" customFormat="1" ht="26.4" x14ac:dyDescent="0.25">
      <c r="A2678" s="38" t="s">
        <v>5481</v>
      </c>
      <c r="B2678" s="39"/>
      <c r="C2678" s="38" t="s">
        <v>5482</v>
      </c>
      <c r="D2678" s="38" t="s">
        <v>169</v>
      </c>
      <c r="E2678" s="40">
        <v>0.28999999999999998</v>
      </c>
      <c r="F2678" s="41">
        <v>15.5</v>
      </c>
      <c r="G2678" s="41">
        <v>15.79</v>
      </c>
    </row>
    <row r="2679" spans="1:7" s="42" customFormat="1" ht="39.6" x14ac:dyDescent="0.25">
      <c r="A2679" s="38" t="s">
        <v>5483</v>
      </c>
      <c r="B2679" s="39"/>
      <c r="C2679" s="38" t="s">
        <v>5484</v>
      </c>
      <c r="D2679" s="38" t="s">
        <v>169</v>
      </c>
      <c r="E2679" s="40">
        <v>4.95</v>
      </c>
      <c r="F2679" s="41">
        <v>3.16</v>
      </c>
      <c r="G2679" s="41">
        <v>8.11</v>
      </c>
    </row>
    <row r="2680" spans="1:7" s="42" customFormat="1" ht="13.2" x14ac:dyDescent="0.25">
      <c r="A2680" s="38" t="s">
        <v>5485</v>
      </c>
      <c r="B2680" s="39"/>
      <c r="C2680" s="38" t="s">
        <v>5486</v>
      </c>
      <c r="D2680" s="38" t="s">
        <v>169</v>
      </c>
      <c r="E2680" s="40">
        <v>0</v>
      </c>
      <c r="F2680" s="41">
        <v>15.5</v>
      </c>
      <c r="G2680" s="41">
        <v>15.5</v>
      </c>
    </row>
    <row r="2681" spans="1:7" s="42" customFormat="1" ht="13.2" x14ac:dyDescent="0.25">
      <c r="A2681" s="38" t="s">
        <v>5487</v>
      </c>
      <c r="B2681" s="39"/>
      <c r="C2681" s="38" t="s">
        <v>5488</v>
      </c>
      <c r="D2681" s="38" t="s">
        <v>169</v>
      </c>
      <c r="E2681" s="40">
        <v>0</v>
      </c>
      <c r="F2681" s="41">
        <v>3.16</v>
      </c>
      <c r="G2681" s="41">
        <v>3.16</v>
      </c>
    </row>
    <row r="2682" spans="1:7" s="42" customFormat="1" ht="15.9" customHeight="1" x14ac:dyDescent="0.25">
      <c r="A2682" s="32" t="s">
        <v>5489</v>
      </c>
      <c r="B2682" s="33" t="s">
        <v>5490</v>
      </c>
      <c r="C2682" s="34"/>
      <c r="D2682" s="43"/>
      <c r="E2682" s="44"/>
      <c r="F2682" s="44"/>
      <c r="G2682" s="45"/>
    </row>
    <row r="2683" spans="1:7" s="42" customFormat="1" ht="26.4" x14ac:dyDescent="0.25">
      <c r="A2683" s="38" t="s">
        <v>5491</v>
      </c>
      <c r="B2683" s="39"/>
      <c r="C2683" s="38" t="s">
        <v>5492</v>
      </c>
      <c r="D2683" s="38" t="s">
        <v>169</v>
      </c>
      <c r="E2683" s="40">
        <v>327.97</v>
      </c>
      <c r="F2683" s="41">
        <v>20.11</v>
      </c>
      <c r="G2683" s="41">
        <v>348.08</v>
      </c>
    </row>
    <row r="2684" spans="1:7" s="42" customFormat="1" ht="15.9" customHeight="1" x14ac:dyDescent="0.25">
      <c r="A2684" s="32" t="s">
        <v>5493</v>
      </c>
      <c r="B2684" s="33" t="s">
        <v>5494</v>
      </c>
      <c r="C2684" s="34"/>
      <c r="D2684" s="43"/>
      <c r="E2684" s="44"/>
      <c r="F2684" s="44"/>
      <c r="G2684" s="45"/>
    </row>
    <row r="2685" spans="1:7" s="42" customFormat="1" ht="39.6" x14ac:dyDescent="0.25">
      <c r="A2685" s="38" t="s">
        <v>5495</v>
      </c>
      <c r="B2685" s="39"/>
      <c r="C2685" s="38" t="s">
        <v>5496</v>
      </c>
      <c r="D2685" s="38" t="s">
        <v>169</v>
      </c>
      <c r="E2685" s="40">
        <v>245.73</v>
      </c>
      <c r="F2685" s="41">
        <v>15.5</v>
      </c>
      <c r="G2685" s="41">
        <v>261.23</v>
      </c>
    </row>
    <row r="2686" spans="1:7" s="42" customFormat="1" ht="52.8" x14ac:dyDescent="0.25">
      <c r="A2686" s="38" t="s">
        <v>5497</v>
      </c>
      <c r="B2686" s="39"/>
      <c r="C2686" s="38" t="s">
        <v>5498</v>
      </c>
      <c r="D2686" s="38" t="s">
        <v>169</v>
      </c>
      <c r="E2686" s="40">
        <v>267.17</v>
      </c>
      <c r="F2686" s="41">
        <v>11.63</v>
      </c>
      <c r="G2686" s="41">
        <v>278.8</v>
      </c>
    </row>
    <row r="2687" spans="1:7" s="42" customFormat="1" ht="39.6" x14ac:dyDescent="0.25">
      <c r="A2687" s="38" t="s">
        <v>5499</v>
      </c>
      <c r="B2687" s="39"/>
      <c r="C2687" s="38" t="s">
        <v>5500</v>
      </c>
      <c r="D2687" s="38" t="s">
        <v>169</v>
      </c>
      <c r="E2687" s="40">
        <v>261.08999999999997</v>
      </c>
      <c r="F2687" s="41">
        <v>15.5</v>
      </c>
      <c r="G2687" s="41">
        <v>276.58999999999997</v>
      </c>
    </row>
    <row r="2688" spans="1:7" s="42" customFormat="1" ht="52.8" x14ac:dyDescent="0.25">
      <c r="A2688" s="38" t="s">
        <v>5501</v>
      </c>
      <c r="B2688" s="39"/>
      <c r="C2688" s="38" t="s">
        <v>5502</v>
      </c>
      <c r="D2688" s="38" t="s">
        <v>169</v>
      </c>
      <c r="E2688" s="40">
        <v>333.08</v>
      </c>
      <c r="F2688" s="41">
        <v>15.5</v>
      </c>
      <c r="G2688" s="41">
        <v>348.58</v>
      </c>
    </row>
    <row r="2689" spans="1:7" s="42" customFormat="1" ht="52.8" x14ac:dyDescent="0.25">
      <c r="A2689" s="38" t="s">
        <v>5503</v>
      </c>
      <c r="B2689" s="39"/>
      <c r="C2689" s="38" t="s">
        <v>5504</v>
      </c>
      <c r="D2689" s="38" t="s">
        <v>169</v>
      </c>
      <c r="E2689" s="40">
        <v>331.92</v>
      </c>
      <c r="F2689" s="41">
        <v>15.5</v>
      </c>
      <c r="G2689" s="41">
        <v>347.42</v>
      </c>
    </row>
    <row r="2690" spans="1:7" s="42" customFormat="1" ht="52.8" x14ac:dyDescent="0.25">
      <c r="A2690" s="38" t="s">
        <v>5505</v>
      </c>
      <c r="B2690" s="39"/>
      <c r="C2690" s="38" t="s">
        <v>5506</v>
      </c>
      <c r="D2690" s="38" t="s">
        <v>169</v>
      </c>
      <c r="E2690" s="40">
        <v>320.20999999999998</v>
      </c>
      <c r="F2690" s="41">
        <v>15.5</v>
      </c>
      <c r="G2690" s="41">
        <v>335.71</v>
      </c>
    </row>
    <row r="2691" spans="1:7" s="42" customFormat="1" ht="39.6" x14ac:dyDescent="0.25">
      <c r="A2691" s="38" t="s">
        <v>5507</v>
      </c>
      <c r="B2691" s="39"/>
      <c r="C2691" s="38" t="s">
        <v>5508</v>
      </c>
      <c r="D2691" s="38" t="s">
        <v>169</v>
      </c>
      <c r="E2691" s="40">
        <v>314.51</v>
      </c>
      <c r="F2691" s="41">
        <v>15.5</v>
      </c>
      <c r="G2691" s="41">
        <v>330.01</v>
      </c>
    </row>
    <row r="2692" spans="1:7" s="42" customFormat="1" ht="52.8" x14ac:dyDescent="0.25">
      <c r="A2692" s="38" t="s">
        <v>5509</v>
      </c>
      <c r="B2692" s="39"/>
      <c r="C2692" s="38" t="s">
        <v>5510</v>
      </c>
      <c r="D2692" s="38" t="s">
        <v>169</v>
      </c>
      <c r="E2692" s="40">
        <v>297.85000000000002</v>
      </c>
      <c r="F2692" s="41">
        <v>15.5</v>
      </c>
      <c r="G2692" s="41">
        <v>313.35000000000002</v>
      </c>
    </row>
    <row r="2693" spans="1:7" s="42" customFormat="1" ht="52.8" x14ac:dyDescent="0.25">
      <c r="A2693" s="38" t="s">
        <v>5511</v>
      </c>
      <c r="B2693" s="39"/>
      <c r="C2693" s="38" t="s">
        <v>5512</v>
      </c>
      <c r="D2693" s="38" t="s">
        <v>169</v>
      </c>
      <c r="E2693" s="40">
        <v>187.65</v>
      </c>
      <c r="F2693" s="41">
        <v>11.63</v>
      </c>
      <c r="G2693" s="41">
        <v>199.28</v>
      </c>
    </row>
    <row r="2694" spans="1:7" s="42" customFormat="1" ht="39.6" x14ac:dyDescent="0.25">
      <c r="A2694" s="38" t="s">
        <v>5513</v>
      </c>
      <c r="B2694" s="39"/>
      <c r="C2694" s="38" t="s">
        <v>5514</v>
      </c>
      <c r="D2694" s="38" t="s">
        <v>169</v>
      </c>
      <c r="E2694" s="40">
        <v>289.11</v>
      </c>
      <c r="F2694" s="41">
        <v>15.5</v>
      </c>
      <c r="G2694" s="41">
        <v>304.61</v>
      </c>
    </row>
    <row r="2695" spans="1:7" s="42" customFormat="1" ht="39.6" x14ac:dyDescent="0.25">
      <c r="A2695" s="38" t="s">
        <v>5515</v>
      </c>
      <c r="B2695" s="39"/>
      <c r="C2695" s="38" t="s">
        <v>5516</v>
      </c>
      <c r="D2695" s="38" t="s">
        <v>169</v>
      </c>
      <c r="E2695" s="40">
        <v>160.38999999999999</v>
      </c>
      <c r="F2695" s="41">
        <v>15.5</v>
      </c>
      <c r="G2695" s="41">
        <v>175.89</v>
      </c>
    </row>
    <row r="2696" spans="1:7" s="42" customFormat="1" ht="39.6" x14ac:dyDescent="0.25">
      <c r="A2696" s="38" t="s">
        <v>5517</v>
      </c>
      <c r="B2696" s="39"/>
      <c r="C2696" s="38" t="s">
        <v>5518</v>
      </c>
      <c r="D2696" s="38" t="s">
        <v>169</v>
      </c>
      <c r="E2696" s="40">
        <v>138.47</v>
      </c>
      <c r="F2696" s="41">
        <v>15.5</v>
      </c>
      <c r="G2696" s="41">
        <v>153.97</v>
      </c>
    </row>
    <row r="2697" spans="1:7" s="42" customFormat="1" ht="39.6" x14ac:dyDescent="0.25">
      <c r="A2697" s="38" t="s">
        <v>5519</v>
      </c>
      <c r="B2697" s="39"/>
      <c r="C2697" s="38" t="s">
        <v>5520</v>
      </c>
      <c r="D2697" s="38" t="s">
        <v>169</v>
      </c>
      <c r="E2697" s="40">
        <v>298.89</v>
      </c>
      <c r="F2697" s="41">
        <v>11.63</v>
      </c>
      <c r="G2697" s="41">
        <v>310.52</v>
      </c>
    </row>
    <row r="2698" spans="1:7" s="42" customFormat="1" ht="52.8" x14ac:dyDescent="0.25">
      <c r="A2698" s="38" t="s">
        <v>5521</v>
      </c>
      <c r="B2698" s="39"/>
      <c r="C2698" s="38" t="s">
        <v>5522</v>
      </c>
      <c r="D2698" s="38" t="s">
        <v>169</v>
      </c>
      <c r="E2698" s="40">
        <v>163.6</v>
      </c>
      <c r="F2698" s="41">
        <v>11.63</v>
      </c>
      <c r="G2698" s="41">
        <v>175.23</v>
      </c>
    </row>
    <row r="2699" spans="1:7" s="42" customFormat="1" ht="52.8" x14ac:dyDescent="0.25">
      <c r="A2699" s="38" t="s">
        <v>5523</v>
      </c>
      <c r="B2699" s="39"/>
      <c r="C2699" s="38" t="s">
        <v>5524</v>
      </c>
      <c r="D2699" s="38" t="s">
        <v>169</v>
      </c>
      <c r="E2699" s="40">
        <v>209.67</v>
      </c>
      <c r="F2699" s="41">
        <v>11.63</v>
      </c>
      <c r="G2699" s="41">
        <v>221.3</v>
      </c>
    </row>
    <row r="2700" spans="1:7" s="42" customFormat="1" ht="39.6" x14ac:dyDescent="0.25">
      <c r="A2700" s="38" t="s">
        <v>5525</v>
      </c>
      <c r="B2700" s="39"/>
      <c r="C2700" s="38" t="s">
        <v>5526</v>
      </c>
      <c r="D2700" s="38" t="s">
        <v>169</v>
      </c>
      <c r="E2700" s="40">
        <v>49.42</v>
      </c>
      <c r="F2700" s="41">
        <v>11.63</v>
      </c>
      <c r="G2700" s="41">
        <v>61.05</v>
      </c>
    </row>
    <row r="2701" spans="1:7" s="42" customFormat="1" ht="15.9" customHeight="1" x14ac:dyDescent="0.25">
      <c r="A2701" s="26" t="s">
        <v>5527</v>
      </c>
      <c r="B2701" s="27" t="s">
        <v>5528</v>
      </c>
      <c r="C2701" s="28"/>
      <c r="D2701" s="29"/>
      <c r="E2701" s="30"/>
      <c r="F2701" s="30"/>
      <c r="G2701" s="31"/>
    </row>
    <row r="2702" spans="1:7" s="42" customFormat="1" ht="15.9" customHeight="1" x14ac:dyDescent="0.25">
      <c r="A2702" s="32" t="s">
        <v>5529</v>
      </c>
      <c r="B2702" s="33" t="s">
        <v>5530</v>
      </c>
      <c r="C2702" s="34"/>
      <c r="D2702" s="43"/>
      <c r="E2702" s="44"/>
      <c r="F2702" s="44"/>
      <c r="G2702" s="45"/>
    </row>
    <row r="2703" spans="1:7" s="42" customFormat="1" ht="26.4" x14ac:dyDescent="0.25">
      <c r="A2703" s="38" t="s">
        <v>5531</v>
      </c>
      <c r="B2703" s="39"/>
      <c r="C2703" s="38" t="s">
        <v>5532</v>
      </c>
      <c r="D2703" s="38" t="s">
        <v>169</v>
      </c>
      <c r="E2703" s="40">
        <v>52.15</v>
      </c>
      <c r="F2703" s="41">
        <v>9.69</v>
      </c>
      <c r="G2703" s="41">
        <v>61.84</v>
      </c>
    </row>
    <row r="2704" spans="1:7" s="42" customFormat="1" ht="26.4" x14ac:dyDescent="0.25">
      <c r="A2704" s="38" t="s">
        <v>5533</v>
      </c>
      <c r="B2704" s="39"/>
      <c r="C2704" s="38" t="s">
        <v>5534</v>
      </c>
      <c r="D2704" s="38" t="s">
        <v>169</v>
      </c>
      <c r="E2704" s="40">
        <v>69.83</v>
      </c>
      <c r="F2704" s="41">
        <v>9.69</v>
      </c>
      <c r="G2704" s="41">
        <v>79.52</v>
      </c>
    </row>
    <row r="2705" spans="1:7" s="42" customFormat="1" ht="13.2" x14ac:dyDescent="0.25">
      <c r="A2705" s="38" t="s">
        <v>5535</v>
      </c>
      <c r="B2705" s="39"/>
      <c r="C2705" s="38" t="s">
        <v>5536</v>
      </c>
      <c r="D2705" s="38" t="s">
        <v>169</v>
      </c>
      <c r="E2705" s="40">
        <v>42.38</v>
      </c>
      <c r="F2705" s="41">
        <v>9.69</v>
      </c>
      <c r="G2705" s="41">
        <v>52.07</v>
      </c>
    </row>
    <row r="2706" spans="1:7" s="42" customFormat="1" ht="13.2" x14ac:dyDescent="0.25">
      <c r="A2706" s="38" t="s">
        <v>5537</v>
      </c>
      <c r="B2706" s="39"/>
      <c r="C2706" s="38" t="s">
        <v>5538</v>
      </c>
      <c r="D2706" s="38" t="s">
        <v>169</v>
      </c>
      <c r="E2706" s="40">
        <v>29.72</v>
      </c>
      <c r="F2706" s="41">
        <v>9.69</v>
      </c>
      <c r="G2706" s="41">
        <v>39.409999999999997</v>
      </c>
    </row>
    <row r="2707" spans="1:7" s="42" customFormat="1" ht="26.4" x14ac:dyDescent="0.25">
      <c r="A2707" s="38" t="s">
        <v>5539</v>
      </c>
      <c r="B2707" s="39"/>
      <c r="C2707" s="38" t="s">
        <v>5540</v>
      </c>
      <c r="D2707" s="38" t="s">
        <v>169</v>
      </c>
      <c r="E2707" s="40">
        <v>4.0599999999999996</v>
      </c>
      <c r="F2707" s="41">
        <v>9.69</v>
      </c>
      <c r="G2707" s="41">
        <v>13.75</v>
      </c>
    </row>
    <row r="2708" spans="1:7" s="42" customFormat="1" ht="26.4" x14ac:dyDescent="0.25">
      <c r="A2708" s="38" t="s">
        <v>5541</v>
      </c>
      <c r="B2708" s="39"/>
      <c r="C2708" s="38" t="s">
        <v>5542</v>
      </c>
      <c r="D2708" s="38" t="s">
        <v>169</v>
      </c>
      <c r="E2708" s="40">
        <v>5.79</v>
      </c>
      <c r="F2708" s="41">
        <v>9.69</v>
      </c>
      <c r="G2708" s="41">
        <v>15.48</v>
      </c>
    </row>
    <row r="2709" spans="1:7" s="42" customFormat="1" ht="26.4" x14ac:dyDescent="0.25">
      <c r="A2709" s="38" t="s">
        <v>5543</v>
      </c>
      <c r="B2709" s="39"/>
      <c r="C2709" s="38" t="s">
        <v>5544</v>
      </c>
      <c r="D2709" s="38" t="s">
        <v>169</v>
      </c>
      <c r="E2709" s="40">
        <v>7.15</v>
      </c>
      <c r="F2709" s="41">
        <v>9.69</v>
      </c>
      <c r="G2709" s="41">
        <v>16.84</v>
      </c>
    </row>
    <row r="2710" spans="1:7" s="42" customFormat="1" ht="26.4" x14ac:dyDescent="0.25">
      <c r="A2710" s="38" t="s">
        <v>5545</v>
      </c>
      <c r="B2710" s="39"/>
      <c r="C2710" s="38" t="s">
        <v>5546</v>
      </c>
      <c r="D2710" s="38" t="s">
        <v>169</v>
      </c>
      <c r="E2710" s="40">
        <v>8.98</v>
      </c>
      <c r="F2710" s="41">
        <v>9.69</v>
      </c>
      <c r="G2710" s="41">
        <v>18.670000000000002</v>
      </c>
    </row>
    <row r="2711" spans="1:7" s="42" customFormat="1" ht="15.9" customHeight="1" x14ac:dyDescent="0.25">
      <c r="A2711" s="32" t="s">
        <v>5547</v>
      </c>
      <c r="B2711" s="33" t="s">
        <v>5548</v>
      </c>
      <c r="C2711" s="34"/>
      <c r="D2711" s="43"/>
      <c r="E2711" s="44"/>
      <c r="F2711" s="44"/>
      <c r="G2711" s="45"/>
    </row>
    <row r="2712" spans="1:7" s="42" customFormat="1" ht="26.4" x14ac:dyDescent="0.25">
      <c r="A2712" s="38" t="s">
        <v>5549</v>
      </c>
      <c r="B2712" s="39"/>
      <c r="C2712" s="38" t="s">
        <v>5550</v>
      </c>
      <c r="D2712" s="38" t="s">
        <v>169</v>
      </c>
      <c r="E2712" s="40">
        <v>3.67</v>
      </c>
      <c r="F2712" s="41">
        <v>9.69</v>
      </c>
      <c r="G2712" s="41">
        <v>13.36</v>
      </c>
    </row>
    <row r="2713" spans="1:7" s="42" customFormat="1" ht="26.4" x14ac:dyDescent="0.25">
      <c r="A2713" s="38" t="s">
        <v>5551</v>
      </c>
      <c r="B2713" s="39"/>
      <c r="C2713" s="38" t="s">
        <v>5552</v>
      </c>
      <c r="D2713" s="38" t="s">
        <v>169</v>
      </c>
      <c r="E2713" s="40">
        <v>9.91</v>
      </c>
      <c r="F2713" s="41">
        <v>9.69</v>
      </c>
      <c r="G2713" s="41">
        <v>19.600000000000001</v>
      </c>
    </row>
    <row r="2714" spans="1:7" s="42" customFormat="1" ht="26.4" x14ac:dyDescent="0.25">
      <c r="A2714" s="38" t="s">
        <v>5553</v>
      </c>
      <c r="B2714" s="39"/>
      <c r="C2714" s="38" t="s">
        <v>5554</v>
      </c>
      <c r="D2714" s="38" t="s">
        <v>169</v>
      </c>
      <c r="E2714" s="40">
        <v>3.53</v>
      </c>
      <c r="F2714" s="41">
        <v>9.69</v>
      </c>
      <c r="G2714" s="41">
        <v>13.22</v>
      </c>
    </row>
    <row r="2715" spans="1:7" s="42" customFormat="1" ht="26.4" x14ac:dyDescent="0.25">
      <c r="A2715" s="38" t="s">
        <v>5555</v>
      </c>
      <c r="B2715" s="39"/>
      <c r="C2715" s="38" t="s">
        <v>5556</v>
      </c>
      <c r="D2715" s="38" t="s">
        <v>169</v>
      </c>
      <c r="E2715" s="40">
        <v>4.7699999999999996</v>
      </c>
      <c r="F2715" s="41">
        <v>9.69</v>
      </c>
      <c r="G2715" s="41">
        <v>14.46</v>
      </c>
    </row>
    <row r="2716" spans="1:7" s="42" customFormat="1" ht="26.4" x14ac:dyDescent="0.25">
      <c r="A2716" s="38" t="s">
        <v>5557</v>
      </c>
      <c r="B2716" s="39"/>
      <c r="C2716" s="38" t="s">
        <v>5558</v>
      </c>
      <c r="D2716" s="38" t="s">
        <v>169</v>
      </c>
      <c r="E2716" s="40">
        <v>9.1</v>
      </c>
      <c r="F2716" s="41">
        <v>9.69</v>
      </c>
      <c r="G2716" s="41">
        <v>18.79</v>
      </c>
    </row>
    <row r="2717" spans="1:7" s="42" customFormat="1" ht="26.4" x14ac:dyDescent="0.25">
      <c r="A2717" s="38" t="s">
        <v>5559</v>
      </c>
      <c r="B2717" s="39"/>
      <c r="C2717" s="38" t="s">
        <v>5560</v>
      </c>
      <c r="D2717" s="38" t="s">
        <v>169</v>
      </c>
      <c r="E2717" s="40">
        <v>11.08</v>
      </c>
      <c r="F2717" s="41">
        <v>9.69</v>
      </c>
      <c r="G2717" s="41">
        <v>20.77</v>
      </c>
    </row>
    <row r="2718" spans="1:7" s="42" customFormat="1" ht="15.9" customHeight="1" x14ac:dyDescent="0.25">
      <c r="A2718" s="32" t="s">
        <v>5561</v>
      </c>
      <c r="B2718" s="33" t="s">
        <v>5562</v>
      </c>
      <c r="C2718" s="34"/>
      <c r="D2718" s="43"/>
      <c r="E2718" s="44"/>
      <c r="F2718" s="44"/>
      <c r="G2718" s="45"/>
    </row>
    <row r="2719" spans="1:7" s="42" customFormat="1" ht="26.4" x14ac:dyDescent="0.25">
      <c r="A2719" s="38" t="s">
        <v>5563</v>
      </c>
      <c r="B2719" s="39"/>
      <c r="C2719" s="38" t="s">
        <v>5564</v>
      </c>
      <c r="D2719" s="38" t="s">
        <v>169</v>
      </c>
      <c r="E2719" s="40">
        <v>7.46</v>
      </c>
      <c r="F2719" s="41">
        <v>9.69</v>
      </c>
      <c r="G2719" s="41">
        <v>17.149999999999999</v>
      </c>
    </row>
    <row r="2720" spans="1:7" s="42" customFormat="1" ht="26.4" x14ac:dyDescent="0.25">
      <c r="A2720" s="38" t="s">
        <v>5565</v>
      </c>
      <c r="B2720" s="39"/>
      <c r="C2720" s="38" t="s">
        <v>5566</v>
      </c>
      <c r="D2720" s="38" t="s">
        <v>169</v>
      </c>
      <c r="E2720" s="40">
        <v>10.39</v>
      </c>
      <c r="F2720" s="41">
        <v>9.69</v>
      </c>
      <c r="G2720" s="41">
        <v>20.079999999999998</v>
      </c>
    </row>
    <row r="2721" spans="1:7" s="42" customFormat="1" ht="26.4" x14ac:dyDescent="0.25">
      <c r="A2721" s="38" t="s">
        <v>5567</v>
      </c>
      <c r="B2721" s="39"/>
      <c r="C2721" s="38" t="s">
        <v>5568</v>
      </c>
      <c r="D2721" s="38" t="s">
        <v>169</v>
      </c>
      <c r="E2721" s="40">
        <v>9.08</v>
      </c>
      <c r="F2721" s="41">
        <v>9.69</v>
      </c>
      <c r="G2721" s="41">
        <v>18.77</v>
      </c>
    </row>
    <row r="2722" spans="1:7" s="42" customFormat="1" ht="26.4" x14ac:dyDescent="0.25">
      <c r="A2722" s="38" t="s">
        <v>5569</v>
      </c>
      <c r="B2722" s="39"/>
      <c r="C2722" s="38" t="s">
        <v>5570</v>
      </c>
      <c r="D2722" s="38" t="s">
        <v>169</v>
      </c>
      <c r="E2722" s="40">
        <v>12.1</v>
      </c>
      <c r="F2722" s="41">
        <v>9.69</v>
      </c>
      <c r="G2722" s="41">
        <v>21.79</v>
      </c>
    </row>
    <row r="2723" spans="1:7" s="42" customFormat="1" ht="15.9" customHeight="1" x14ac:dyDescent="0.25">
      <c r="A2723" s="32" t="s">
        <v>5571</v>
      </c>
      <c r="B2723" s="33" t="s">
        <v>5572</v>
      </c>
      <c r="C2723" s="34"/>
      <c r="D2723" s="43"/>
      <c r="E2723" s="44"/>
      <c r="F2723" s="44"/>
      <c r="G2723" s="45"/>
    </row>
    <row r="2724" spans="1:7" s="42" customFormat="1" ht="26.4" x14ac:dyDescent="0.25">
      <c r="A2724" s="38" t="s">
        <v>5573</v>
      </c>
      <c r="B2724" s="39"/>
      <c r="C2724" s="38" t="s">
        <v>5574</v>
      </c>
      <c r="D2724" s="38" t="s">
        <v>169</v>
      </c>
      <c r="E2724" s="40">
        <v>8.16</v>
      </c>
      <c r="F2724" s="41">
        <v>9.69</v>
      </c>
      <c r="G2724" s="41">
        <v>17.850000000000001</v>
      </c>
    </row>
    <row r="2725" spans="1:7" s="42" customFormat="1" ht="13.2" x14ac:dyDescent="0.25">
      <c r="A2725" s="38" t="s">
        <v>5575</v>
      </c>
      <c r="B2725" s="39"/>
      <c r="C2725" s="38" t="s">
        <v>5576</v>
      </c>
      <c r="D2725" s="38" t="s">
        <v>169</v>
      </c>
      <c r="E2725" s="40">
        <v>6.06</v>
      </c>
      <c r="F2725" s="41">
        <v>9.69</v>
      </c>
      <c r="G2725" s="41">
        <v>15.75</v>
      </c>
    </row>
    <row r="2726" spans="1:7" s="42" customFormat="1" ht="13.2" x14ac:dyDescent="0.25">
      <c r="A2726" s="38" t="s">
        <v>5577</v>
      </c>
      <c r="B2726" s="39"/>
      <c r="C2726" s="38" t="s">
        <v>5578</v>
      </c>
      <c r="D2726" s="38" t="s">
        <v>169</v>
      </c>
      <c r="E2726" s="40">
        <v>47.56</v>
      </c>
      <c r="F2726" s="41">
        <v>9.69</v>
      </c>
      <c r="G2726" s="41">
        <v>57.25</v>
      </c>
    </row>
    <row r="2727" spans="1:7" s="42" customFormat="1" ht="26.4" x14ac:dyDescent="0.25">
      <c r="A2727" s="38" t="s">
        <v>5579</v>
      </c>
      <c r="B2727" s="39"/>
      <c r="C2727" s="38" t="s">
        <v>5580</v>
      </c>
      <c r="D2727" s="38" t="s">
        <v>169</v>
      </c>
      <c r="E2727" s="40">
        <v>113.56</v>
      </c>
      <c r="F2727" s="41">
        <v>11.63</v>
      </c>
      <c r="G2727" s="41">
        <v>125.19</v>
      </c>
    </row>
    <row r="2728" spans="1:7" s="42" customFormat="1" ht="13.2" x14ac:dyDescent="0.25">
      <c r="A2728" s="38" t="s">
        <v>5581</v>
      </c>
      <c r="B2728" s="39"/>
      <c r="C2728" s="38" t="s">
        <v>5582</v>
      </c>
      <c r="D2728" s="38" t="s">
        <v>9</v>
      </c>
      <c r="E2728" s="40">
        <v>49.11</v>
      </c>
      <c r="F2728" s="41">
        <v>11.63</v>
      </c>
      <c r="G2728" s="41">
        <v>60.74</v>
      </c>
    </row>
    <row r="2729" spans="1:7" s="42" customFormat="1" ht="26.4" x14ac:dyDescent="0.25">
      <c r="A2729" s="38" t="s">
        <v>5583</v>
      </c>
      <c r="B2729" s="39"/>
      <c r="C2729" s="38" t="s">
        <v>5584</v>
      </c>
      <c r="D2729" s="38" t="s">
        <v>169</v>
      </c>
      <c r="E2729" s="40">
        <v>16.940000000000001</v>
      </c>
      <c r="F2729" s="41">
        <v>9.69</v>
      </c>
      <c r="G2729" s="41">
        <v>26.63</v>
      </c>
    </row>
    <row r="2730" spans="1:7" s="42" customFormat="1" ht="26.4" x14ac:dyDescent="0.25">
      <c r="A2730" s="38" t="s">
        <v>5585</v>
      </c>
      <c r="B2730" s="39"/>
      <c r="C2730" s="38" t="s">
        <v>5586</v>
      </c>
      <c r="D2730" s="38" t="s">
        <v>169</v>
      </c>
      <c r="E2730" s="40">
        <v>19.77</v>
      </c>
      <c r="F2730" s="41">
        <v>9.69</v>
      </c>
      <c r="G2730" s="41">
        <v>29.46</v>
      </c>
    </row>
    <row r="2731" spans="1:7" s="42" customFormat="1" ht="15.9" customHeight="1" x14ac:dyDescent="0.25">
      <c r="A2731" s="32" t="s">
        <v>5587</v>
      </c>
      <c r="B2731" s="33" t="s">
        <v>5588</v>
      </c>
      <c r="C2731" s="34"/>
      <c r="D2731" s="43"/>
      <c r="E2731" s="44"/>
      <c r="F2731" s="44"/>
      <c r="G2731" s="45"/>
    </row>
    <row r="2732" spans="1:7" s="42" customFormat="1" ht="26.4" x14ac:dyDescent="0.25">
      <c r="A2732" s="38" t="s">
        <v>5589</v>
      </c>
      <c r="B2732" s="39"/>
      <c r="C2732" s="38" t="s">
        <v>5590</v>
      </c>
      <c r="D2732" s="38" t="s">
        <v>169</v>
      </c>
      <c r="E2732" s="40">
        <v>26.53</v>
      </c>
      <c r="F2732" s="41">
        <v>9.69</v>
      </c>
      <c r="G2732" s="41">
        <v>36.22</v>
      </c>
    </row>
    <row r="2733" spans="1:7" s="42" customFormat="1" ht="26.4" x14ac:dyDescent="0.25">
      <c r="A2733" s="38" t="s">
        <v>5591</v>
      </c>
      <c r="B2733" s="39"/>
      <c r="C2733" s="38" t="s">
        <v>5592</v>
      </c>
      <c r="D2733" s="38" t="s">
        <v>169</v>
      </c>
      <c r="E2733" s="40">
        <v>9.7100000000000009</v>
      </c>
      <c r="F2733" s="41">
        <v>9.69</v>
      </c>
      <c r="G2733" s="41">
        <v>19.399999999999999</v>
      </c>
    </row>
    <row r="2734" spans="1:7" s="42" customFormat="1" ht="26.4" x14ac:dyDescent="0.25">
      <c r="A2734" s="38" t="s">
        <v>5593</v>
      </c>
      <c r="B2734" s="39"/>
      <c r="C2734" s="38" t="s">
        <v>5594</v>
      </c>
      <c r="D2734" s="38" t="s">
        <v>169</v>
      </c>
      <c r="E2734" s="40">
        <v>59.79</v>
      </c>
      <c r="F2734" s="41">
        <v>9.69</v>
      </c>
      <c r="G2734" s="41">
        <v>69.48</v>
      </c>
    </row>
    <row r="2735" spans="1:7" s="42" customFormat="1" ht="26.4" x14ac:dyDescent="0.25">
      <c r="A2735" s="38" t="s">
        <v>5595</v>
      </c>
      <c r="B2735" s="39"/>
      <c r="C2735" s="38" t="s">
        <v>5596</v>
      </c>
      <c r="D2735" s="38" t="s">
        <v>169</v>
      </c>
      <c r="E2735" s="40">
        <v>44.11</v>
      </c>
      <c r="F2735" s="41">
        <v>9.69</v>
      </c>
      <c r="G2735" s="41">
        <v>53.8</v>
      </c>
    </row>
    <row r="2736" spans="1:7" s="42" customFormat="1" ht="26.4" x14ac:dyDescent="0.25">
      <c r="A2736" s="38" t="s">
        <v>5597</v>
      </c>
      <c r="B2736" s="39"/>
      <c r="C2736" s="38" t="s">
        <v>5598</v>
      </c>
      <c r="D2736" s="38" t="s">
        <v>169</v>
      </c>
      <c r="E2736" s="40">
        <v>90.25</v>
      </c>
      <c r="F2736" s="41">
        <v>9.69</v>
      </c>
      <c r="G2736" s="41">
        <v>99.94</v>
      </c>
    </row>
    <row r="2737" spans="1:7" s="42" customFormat="1" ht="13.2" x14ac:dyDescent="0.25">
      <c r="A2737" s="38" t="s">
        <v>5599</v>
      </c>
      <c r="B2737" s="39"/>
      <c r="C2737" s="38" t="s">
        <v>5600</v>
      </c>
      <c r="D2737" s="38" t="s">
        <v>169</v>
      </c>
      <c r="E2737" s="40">
        <v>13.35</v>
      </c>
      <c r="F2737" s="41">
        <v>38.76</v>
      </c>
      <c r="G2737" s="41">
        <v>52.11</v>
      </c>
    </row>
    <row r="2738" spans="1:7" s="42" customFormat="1" ht="13.2" x14ac:dyDescent="0.25">
      <c r="A2738" s="38" t="s">
        <v>80</v>
      </c>
      <c r="B2738" s="39"/>
      <c r="C2738" s="38" t="s">
        <v>81</v>
      </c>
      <c r="D2738" s="38" t="s">
        <v>169</v>
      </c>
      <c r="E2738" s="40">
        <v>12.65</v>
      </c>
      <c r="F2738" s="41">
        <v>3.88</v>
      </c>
      <c r="G2738" s="41">
        <v>16.53</v>
      </c>
    </row>
    <row r="2739" spans="1:7" s="42" customFormat="1" ht="26.4" x14ac:dyDescent="0.25">
      <c r="A2739" s="38" t="s">
        <v>5601</v>
      </c>
      <c r="B2739" s="39"/>
      <c r="C2739" s="38" t="s">
        <v>5602</v>
      </c>
      <c r="D2739" s="38" t="s">
        <v>169</v>
      </c>
      <c r="E2739" s="40">
        <v>15.96</v>
      </c>
      <c r="F2739" s="41">
        <v>3.88</v>
      </c>
      <c r="G2739" s="41">
        <v>19.84</v>
      </c>
    </row>
    <row r="2740" spans="1:7" s="42" customFormat="1" ht="13.2" x14ac:dyDescent="0.25">
      <c r="A2740" s="38" t="s">
        <v>5603</v>
      </c>
      <c r="B2740" s="39"/>
      <c r="C2740" s="38" t="s">
        <v>5604</v>
      </c>
      <c r="D2740" s="38" t="s">
        <v>169</v>
      </c>
      <c r="E2740" s="40">
        <v>6.28</v>
      </c>
      <c r="F2740" s="41">
        <v>3.88</v>
      </c>
      <c r="G2740" s="41">
        <v>10.16</v>
      </c>
    </row>
    <row r="2741" spans="1:7" s="42" customFormat="1" ht="13.2" x14ac:dyDescent="0.25">
      <c r="A2741" s="38" t="s">
        <v>5605</v>
      </c>
      <c r="B2741" s="39"/>
      <c r="C2741" s="38" t="s">
        <v>5606</v>
      </c>
      <c r="D2741" s="38" t="s">
        <v>169</v>
      </c>
      <c r="E2741" s="40">
        <v>3.51</v>
      </c>
      <c r="F2741" s="41">
        <v>3.88</v>
      </c>
      <c r="G2741" s="41">
        <v>7.39</v>
      </c>
    </row>
    <row r="2742" spans="1:7" s="42" customFormat="1" ht="26.4" x14ac:dyDescent="0.25">
      <c r="A2742" s="38" t="s">
        <v>5607</v>
      </c>
      <c r="B2742" s="39"/>
      <c r="C2742" s="38" t="s">
        <v>5608</v>
      </c>
      <c r="D2742" s="38" t="s">
        <v>9</v>
      </c>
      <c r="E2742" s="40">
        <v>8.32</v>
      </c>
      <c r="F2742" s="41">
        <v>15.5</v>
      </c>
      <c r="G2742" s="41">
        <v>23.82</v>
      </c>
    </row>
    <row r="2743" spans="1:7" s="42" customFormat="1" ht="13.2" x14ac:dyDescent="0.25">
      <c r="A2743" s="38" t="s">
        <v>5609</v>
      </c>
      <c r="B2743" s="39"/>
      <c r="C2743" s="38" t="s">
        <v>5610</v>
      </c>
      <c r="D2743" s="38" t="s">
        <v>169</v>
      </c>
      <c r="E2743" s="40">
        <v>14.57</v>
      </c>
      <c r="F2743" s="41">
        <v>9.69</v>
      </c>
      <c r="G2743" s="41">
        <v>24.26</v>
      </c>
    </row>
    <row r="2744" spans="1:7" s="42" customFormat="1" ht="13.2" x14ac:dyDescent="0.25">
      <c r="A2744" s="38" t="s">
        <v>78</v>
      </c>
      <c r="B2744" s="39"/>
      <c r="C2744" s="38" t="s">
        <v>79</v>
      </c>
      <c r="D2744" s="38" t="s">
        <v>169</v>
      </c>
      <c r="E2744" s="40">
        <v>118.93</v>
      </c>
      <c r="F2744" s="41">
        <v>19.39</v>
      </c>
      <c r="G2744" s="41">
        <v>138.32</v>
      </c>
    </row>
    <row r="2745" spans="1:7" s="42" customFormat="1" ht="13.2" x14ac:dyDescent="0.25">
      <c r="A2745" s="38" t="s">
        <v>5611</v>
      </c>
      <c r="B2745" s="39"/>
      <c r="C2745" s="38" t="s">
        <v>5612</v>
      </c>
      <c r="D2745" s="38" t="s">
        <v>169</v>
      </c>
      <c r="E2745" s="40">
        <v>69.41</v>
      </c>
      <c r="F2745" s="41">
        <v>19.39</v>
      </c>
      <c r="G2745" s="41">
        <v>88.8</v>
      </c>
    </row>
    <row r="2746" spans="1:7" s="42" customFormat="1" ht="13.2" x14ac:dyDescent="0.25">
      <c r="A2746" s="38" t="s">
        <v>5613</v>
      </c>
      <c r="B2746" s="39"/>
      <c r="C2746" s="38" t="s">
        <v>5614</v>
      </c>
      <c r="D2746" s="38" t="s">
        <v>169</v>
      </c>
      <c r="E2746" s="40">
        <v>93.9</v>
      </c>
      <c r="F2746" s="41">
        <v>19.39</v>
      </c>
      <c r="G2746" s="41">
        <v>113.29</v>
      </c>
    </row>
    <row r="2747" spans="1:7" s="42" customFormat="1" ht="26.4" x14ac:dyDescent="0.25">
      <c r="A2747" s="38" t="s">
        <v>5615</v>
      </c>
      <c r="B2747" s="39"/>
      <c r="C2747" s="38" t="s">
        <v>5616</v>
      </c>
      <c r="D2747" s="38" t="s">
        <v>169</v>
      </c>
      <c r="E2747" s="40">
        <v>31.31</v>
      </c>
      <c r="F2747" s="41">
        <v>9.69</v>
      </c>
      <c r="G2747" s="41">
        <v>41</v>
      </c>
    </row>
    <row r="2748" spans="1:7" s="42" customFormat="1" ht="26.4" x14ac:dyDescent="0.25">
      <c r="A2748" s="38" t="s">
        <v>5617</v>
      </c>
      <c r="B2748" s="39"/>
      <c r="C2748" s="38" t="s">
        <v>5618</v>
      </c>
      <c r="D2748" s="38" t="s">
        <v>169</v>
      </c>
      <c r="E2748" s="40">
        <v>2.3199999999999998</v>
      </c>
      <c r="F2748" s="41">
        <v>7.76</v>
      </c>
      <c r="G2748" s="41">
        <v>10.08</v>
      </c>
    </row>
    <row r="2749" spans="1:7" s="42" customFormat="1" ht="26.4" x14ac:dyDescent="0.25">
      <c r="A2749" s="38" t="s">
        <v>5619</v>
      </c>
      <c r="B2749" s="39"/>
      <c r="C2749" s="38" t="s">
        <v>5620</v>
      </c>
      <c r="D2749" s="38" t="s">
        <v>169</v>
      </c>
      <c r="E2749" s="40">
        <v>6.82</v>
      </c>
      <c r="F2749" s="41">
        <v>9.69</v>
      </c>
      <c r="G2749" s="41">
        <v>16.510000000000002</v>
      </c>
    </row>
    <row r="2750" spans="1:7" s="42" customFormat="1" ht="26.4" x14ac:dyDescent="0.25">
      <c r="A2750" s="38" t="s">
        <v>5621</v>
      </c>
      <c r="B2750" s="39"/>
      <c r="C2750" s="38" t="s">
        <v>5622</v>
      </c>
      <c r="D2750" s="38" t="s">
        <v>9</v>
      </c>
      <c r="E2750" s="40">
        <v>12.54</v>
      </c>
      <c r="F2750" s="41">
        <v>19.39</v>
      </c>
      <c r="G2750" s="41">
        <v>31.93</v>
      </c>
    </row>
    <row r="2751" spans="1:7" s="42" customFormat="1" ht="26.4" x14ac:dyDescent="0.25">
      <c r="A2751" s="38" t="s">
        <v>5623</v>
      </c>
      <c r="B2751" s="39"/>
      <c r="C2751" s="38" t="s">
        <v>5624</v>
      </c>
      <c r="D2751" s="38" t="s">
        <v>169</v>
      </c>
      <c r="E2751" s="40">
        <v>7.54</v>
      </c>
      <c r="F2751" s="41">
        <v>9.69</v>
      </c>
      <c r="G2751" s="41">
        <v>17.23</v>
      </c>
    </row>
    <row r="2752" spans="1:7" s="42" customFormat="1" ht="26.4" x14ac:dyDescent="0.25">
      <c r="A2752" s="38" t="s">
        <v>5625</v>
      </c>
      <c r="B2752" s="39"/>
      <c r="C2752" s="38" t="s">
        <v>5626</v>
      </c>
      <c r="D2752" s="38" t="s">
        <v>169</v>
      </c>
      <c r="E2752" s="40">
        <v>25.91</v>
      </c>
      <c r="F2752" s="41">
        <v>7.76</v>
      </c>
      <c r="G2752" s="41">
        <v>33.67</v>
      </c>
    </row>
    <row r="2753" spans="1:7" s="42" customFormat="1" ht="26.4" x14ac:dyDescent="0.25">
      <c r="A2753" s="38" t="s">
        <v>5627</v>
      </c>
      <c r="B2753" s="39"/>
      <c r="C2753" s="38" t="s">
        <v>5628</v>
      </c>
      <c r="D2753" s="38" t="s">
        <v>169</v>
      </c>
      <c r="E2753" s="40">
        <v>3.66</v>
      </c>
      <c r="F2753" s="41">
        <v>9.69</v>
      </c>
      <c r="G2753" s="41">
        <v>13.35</v>
      </c>
    </row>
    <row r="2754" spans="1:7" s="42" customFormat="1" ht="26.4" x14ac:dyDescent="0.25">
      <c r="A2754" s="38" t="s">
        <v>5629</v>
      </c>
      <c r="B2754" s="39"/>
      <c r="C2754" s="38" t="s">
        <v>5630</v>
      </c>
      <c r="D2754" s="38" t="s">
        <v>169</v>
      </c>
      <c r="E2754" s="40">
        <v>28.07</v>
      </c>
      <c r="F2754" s="41">
        <v>1.93</v>
      </c>
      <c r="G2754" s="41">
        <v>30</v>
      </c>
    </row>
    <row r="2755" spans="1:7" s="42" customFormat="1" ht="26.4" x14ac:dyDescent="0.25">
      <c r="A2755" s="38" t="s">
        <v>5631</v>
      </c>
      <c r="B2755" s="39"/>
      <c r="C2755" s="38" t="s">
        <v>5632</v>
      </c>
      <c r="D2755" s="38" t="s">
        <v>169</v>
      </c>
      <c r="E2755" s="40">
        <v>14.77</v>
      </c>
      <c r="F2755" s="41">
        <v>9.69</v>
      </c>
      <c r="G2755" s="41">
        <v>24.46</v>
      </c>
    </row>
    <row r="2756" spans="1:7" s="42" customFormat="1" ht="26.4" x14ac:dyDescent="0.25">
      <c r="A2756" s="38" t="s">
        <v>5633</v>
      </c>
      <c r="B2756" s="39"/>
      <c r="C2756" s="38" t="s">
        <v>5634</v>
      </c>
      <c r="D2756" s="38" t="s">
        <v>169</v>
      </c>
      <c r="E2756" s="40">
        <v>23.71</v>
      </c>
      <c r="F2756" s="41">
        <v>9.69</v>
      </c>
      <c r="G2756" s="41">
        <v>33.4</v>
      </c>
    </row>
    <row r="2757" spans="1:7" s="42" customFormat="1" ht="26.4" x14ac:dyDescent="0.25">
      <c r="A2757" s="38" t="s">
        <v>5635</v>
      </c>
      <c r="B2757" s="39"/>
      <c r="C2757" s="38" t="s">
        <v>5636</v>
      </c>
      <c r="D2757" s="38" t="s">
        <v>169</v>
      </c>
      <c r="E2757" s="40">
        <v>32.51</v>
      </c>
      <c r="F2757" s="41">
        <v>9.69</v>
      </c>
      <c r="G2757" s="41">
        <v>42.2</v>
      </c>
    </row>
    <row r="2758" spans="1:7" s="42" customFormat="1" ht="26.4" x14ac:dyDescent="0.25">
      <c r="A2758" s="38" t="s">
        <v>5637</v>
      </c>
      <c r="B2758" s="39"/>
      <c r="C2758" s="38" t="s">
        <v>5638</v>
      </c>
      <c r="D2758" s="38" t="s">
        <v>9</v>
      </c>
      <c r="E2758" s="40">
        <v>90.29</v>
      </c>
      <c r="F2758" s="41">
        <v>19.39</v>
      </c>
      <c r="G2758" s="41">
        <v>109.68</v>
      </c>
    </row>
    <row r="2759" spans="1:7" s="42" customFormat="1" ht="26.4" x14ac:dyDescent="0.25">
      <c r="A2759" s="38" t="s">
        <v>5639</v>
      </c>
      <c r="B2759" s="39"/>
      <c r="C2759" s="38" t="s">
        <v>5640</v>
      </c>
      <c r="D2759" s="38" t="s">
        <v>169</v>
      </c>
      <c r="E2759" s="40">
        <v>379.61</v>
      </c>
      <c r="F2759" s="41">
        <v>38.76</v>
      </c>
      <c r="G2759" s="41">
        <v>418.37</v>
      </c>
    </row>
    <row r="2760" spans="1:7" s="42" customFormat="1" ht="26.4" x14ac:dyDescent="0.25">
      <c r="A2760" s="38" t="s">
        <v>5641</v>
      </c>
      <c r="B2760" s="39"/>
      <c r="C2760" s="38" t="s">
        <v>5642</v>
      </c>
      <c r="D2760" s="38" t="s">
        <v>169</v>
      </c>
      <c r="E2760" s="40">
        <v>239.27</v>
      </c>
      <c r="F2760" s="41">
        <v>38.76</v>
      </c>
      <c r="G2760" s="41">
        <v>278.02999999999997</v>
      </c>
    </row>
    <row r="2761" spans="1:7" s="42" customFormat="1" ht="13.2" x14ac:dyDescent="0.25">
      <c r="A2761" s="38" t="s">
        <v>5643</v>
      </c>
      <c r="B2761" s="39"/>
      <c r="C2761" s="38" t="s">
        <v>5644</v>
      </c>
      <c r="D2761" s="38" t="s">
        <v>169</v>
      </c>
      <c r="E2761" s="40">
        <v>1.04</v>
      </c>
      <c r="F2761" s="41">
        <v>1.58</v>
      </c>
      <c r="G2761" s="41">
        <v>2.62</v>
      </c>
    </row>
    <row r="2762" spans="1:7" s="42" customFormat="1" ht="26.4" x14ac:dyDescent="0.25">
      <c r="A2762" s="38" t="s">
        <v>5645</v>
      </c>
      <c r="B2762" s="39"/>
      <c r="C2762" s="38" t="s">
        <v>5646</v>
      </c>
      <c r="D2762" s="38" t="s">
        <v>169</v>
      </c>
      <c r="E2762" s="40">
        <v>3.44</v>
      </c>
      <c r="F2762" s="41">
        <v>9.69</v>
      </c>
      <c r="G2762" s="41">
        <v>13.13</v>
      </c>
    </row>
    <row r="2763" spans="1:7" s="42" customFormat="1" ht="26.4" x14ac:dyDescent="0.25">
      <c r="A2763" s="38" t="s">
        <v>5647</v>
      </c>
      <c r="B2763" s="39"/>
      <c r="C2763" s="38" t="s">
        <v>5648</v>
      </c>
      <c r="D2763" s="38" t="s">
        <v>9</v>
      </c>
      <c r="E2763" s="40">
        <v>4.66</v>
      </c>
      <c r="F2763" s="41">
        <v>19.39</v>
      </c>
      <c r="G2763" s="41">
        <v>24.05</v>
      </c>
    </row>
    <row r="2764" spans="1:7" s="42" customFormat="1" ht="26.4" x14ac:dyDescent="0.25">
      <c r="A2764" s="38" t="s">
        <v>5649</v>
      </c>
      <c r="B2764" s="39"/>
      <c r="C2764" s="38" t="s">
        <v>5650</v>
      </c>
      <c r="D2764" s="38" t="s">
        <v>169</v>
      </c>
      <c r="E2764" s="40">
        <v>9.36</v>
      </c>
      <c r="F2764" s="41">
        <v>3.88</v>
      </c>
      <c r="G2764" s="41">
        <v>13.24</v>
      </c>
    </row>
    <row r="2765" spans="1:7" s="42" customFormat="1" ht="39.6" x14ac:dyDescent="0.25">
      <c r="A2765" s="38" t="s">
        <v>5651</v>
      </c>
      <c r="B2765" s="39"/>
      <c r="C2765" s="38" t="s">
        <v>5652</v>
      </c>
      <c r="D2765" s="38" t="s">
        <v>169</v>
      </c>
      <c r="E2765" s="40">
        <v>3.48</v>
      </c>
      <c r="F2765" s="41">
        <v>9.69</v>
      </c>
      <c r="G2765" s="41">
        <v>13.17</v>
      </c>
    </row>
    <row r="2766" spans="1:7" s="42" customFormat="1" ht="26.4" x14ac:dyDescent="0.25">
      <c r="A2766" s="38" t="s">
        <v>5653</v>
      </c>
      <c r="B2766" s="39"/>
      <c r="C2766" s="38" t="s">
        <v>5654</v>
      </c>
      <c r="D2766" s="38" t="s">
        <v>169</v>
      </c>
      <c r="E2766" s="40">
        <v>2.82</v>
      </c>
      <c r="F2766" s="41">
        <v>9.69</v>
      </c>
      <c r="G2766" s="41">
        <v>12.51</v>
      </c>
    </row>
    <row r="2767" spans="1:7" s="42" customFormat="1" ht="26.4" x14ac:dyDescent="0.25">
      <c r="A2767" s="38" t="s">
        <v>5655</v>
      </c>
      <c r="B2767" s="39"/>
      <c r="C2767" s="38" t="s">
        <v>5656</v>
      </c>
      <c r="D2767" s="38" t="s">
        <v>9</v>
      </c>
      <c r="E2767" s="40">
        <v>43.24</v>
      </c>
      <c r="F2767" s="41">
        <v>9.69</v>
      </c>
      <c r="G2767" s="41">
        <v>52.93</v>
      </c>
    </row>
    <row r="2768" spans="1:7" s="42" customFormat="1" ht="26.4" x14ac:dyDescent="0.25">
      <c r="A2768" s="38" t="s">
        <v>5657</v>
      </c>
      <c r="B2768" s="39"/>
      <c r="C2768" s="38" t="s">
        <v>5658</v>
      </c>
      <c r="D2768" s="38" t="s">
        <v>169</v>
      </c>
      <c r="E2768" s="40">
        <v>33.61</v>
      </c>
      <c r="F2768" s="41">
        <v>9.69</v>
      </c>
      <c r="G2768" s="41">
        <v>43.3</v>
      </c>
    </row>
    <row r="2769" spans="1:7" s="42" customFormat="1" ht="26.4" x14ac:dyDescent="0.25">
      <c r="A2769" s="38" t="s">
        <v>5659</v>
      </c>
      <c r="B2769" s="39"/>
      <c r="C2769" s="38" t="s">
        <v>5660</v>
      </c>
      <c r="D2769" s="38" t="s">
        <v>169</v>
      </c>
      <c r="E2769" s="40">
        <v>38.96</v>
      </c>
      <c r="F2769" s="41">
        <v>9.69</v>
      </c>
      <c r="G2769" s="41">
        <v>48.65</v>
      </c>
    </row>
    <row r="2770" spans="1:7" s="42" customFormat="1" ht="26.4" x14ac:dyDescent="0.25">
      <c r="A2770" s="38" t="s">
        <v>5661</v>
      </c>
      <c r="B2770" s="39"/>
      <c r="C2770" s="38" t="s">
        <v>5662</v>
      </c>
      <c r="D2770" s="38" t="s">
        <v>169</v>
      </c>
      <c r="E2770" s="40">
        <v>3.83</v>
      </c>
      <c r="F2770" s="41">
        <v>9.69</v>
      </c>
      <c r="G2770" s="41">
        <v>13.52</v>
      </c>
    </row>
    <row r="2771" spans="1:7" s="42" customFormat="1" ht="26.4" x14ac:dyDescent="0.25">
      <c r="A2771" s="38" t="s">
        <v>5663</v>
      </c>
      <c r="B2771" s="39"/>
      <c r="C2771" s="38" t="s">
        <v>5664</v>
      </c>
      <c r="D2771" s="38" t="s">
        <v>169</v>
      </c>
      <c r="E2771" s="40">
        <v>5.67</v>
      </c>
      <c r="F2771" s="41">
        <v>9.69</v>
      </c>
      <c r="G2771" s="41">
        <v>15.36</v>
      </c>
    </row>
    <row r="2772" spans="1:7" s="42" customFormat="1" ht="26.4" x14ac:dyDescent="0.25">
      <c r="A2772" s="38" t="s">
        <v>5665</v>
      </c>
      <c r="B2772" s="39"/>
      <c r="C2772" s="38" t="s">
        <v>5666</v>
      </c>
      <c r="D2772" s="38" t="s">
        <v>169</v>
      </c>
      <c r="E2772" s="40">
        <v>7.64</v>
      </c>
      <c r="F2772" s="41">
        <v>9.69</v>
      </c>
      <c r="G2772" s="41">
        <v>17.329999999999998</v>
      </c>
    </row>
    <row r="2773" spans="1:7" s="42" customFormat="1" ht="26.4" x14ac:dyDescent="0.25">
      <c r="A2773" s="38" t="s">
        <v>5667</v>
      </c>
      <c r="B2773" s="39"/>
      <c r="C2773" s="38" t="s">
        <v>5668</v>
      </c>
      <c r="D2773" s="38" t="s">
        <v>169</v>
      </c>
      <c r="E2773" s="40">
        <v>15.05</v>
      </c>
      <c r="F2773" s="41">
        <v>9.69</v>
      </c>
      <c r="G2773" s="41">
        <v>24.74</v>
      </c>
    </row>
    <row r="2774" spans="1:7" s="42" customFormat="1" ht="39.6" x14ac:dyDescent="0.25">
      <c r="A2774" s="38" t="s">
        <v>5669</v>
      </c>
      <c r="B2774" s="39"/>
      <c r="C2774" s="38" t="s">
        <v>5670</v>
      </c>
      <c r="D2774" s="38" t="s">
        <v>169</v>
      </c>
      <c r="E2774" s="40">
        <v>53.75</v>
      </c>
      <c r="F2774" s="41">
        <v>9.69</v>
      </c>
      <c r="G2774" s="41">
        <v>63.44</v>
      </c>
    </row>
    <row r="2775" spans="1:7" s="42" customFormat="1" ht="26.4" x14ac:dyDescent="0.25">
      <c r="A2775" s="38" t="s">
        <v>5671</v>
      </c>
      <c r="B2775" s="39"/>
      <c r="C2775" s="38" t="s">
        <v>5672</v>
      </c>
      <c r="D2775" s="38" t="s">
        <v>7</v>
      </c>
      <c r="E2775" s="40">
        <v>124.63</v>
      </c>
      <c r="F2775" s="41">
        <v>3.94</v>
      </c>
      <c r="G2775" s="41">
        <v>128.57</v>
      </c>
    </row>
    <row r="2776" spans="1:7" s="42" customFormat="1" ht="15.9" customHeight="1" x14ac:dyDescent="0.25">
      <c r="A2776" s="32" t="s">
        <v>5673</v>
      </c>
      <c r="B2776" s="33" t="s">
        <v>5674</v>
      </c>
      <c r="C2776" s="34"/>
      <c r="D2776" s="43"/>
      <c r="E2776" s="44"/>
      <c r="F2776" s="44"/>
      <c r="G2776" s="45"/>
    </row>
    <row r="2777" spans="1:7" s="42" customFormat="1" ht="26.4" x14ac:dyDescent="0.25">
      <c r="A2777" s="38" t="s">
        <v>5675</v>
      </c>
      <c r="B2777" s="39"/>
      <c r="C2777" s="38" t="s">
        <v>5676</v>
      </c>
      <c r="D2777" s="38" t="s">
        <v>169</v>
      </c>
      <c r="E2777" s="40">
        <v>5.75</v>
      </c>
      <c r="F2777" s="41">
        <v>19.39</v>
      </c>
      <c r="G2777" s="41">
        <v>25.14</v>
      </c>
    </row>
    <row r="2778" spans="1:7" s="42" customFormat="1" ht="26.4" x14ac:dyDescent="0.25">
      <c r="A2778" s="38" t="s">
        <v>5677</v>
      </c>
      <c r="B2778" s="39"/>
      <c r="C2778" s="38" t="s">
        <v>5678</v>
      </c>
      <c r="D2778" s="38" t="s">
        <v>169</v>
      </c>
      <c r="E2778" s="40">
        <v>10.9</v>
      </c>
      <c r="F2778" s="41">
        <v>19.39</v>
      </c>
      <c r="G2778" s="41">
        <v>30.29</v>
      </c>
    </row>
    <row r="2779" spans="1:7" s="42" customFormat="1" ht="39.6" x14ac:dyDescent="0.25">
      <c r="A2779" s="38" t="s">
        <v>5679</v>
      </c>
      <c r="B2779" s="39"/>
      <c r="C2779" s="38" t="s">
        <v>5680</v>
      </c>
      <c r="D2779" s="38" t="s">
        <v>169</v>
      </c>
      <c r="E2779" s="40">
        <v>10.83</v>
      </c>
      <c r="F2779" s="41">
        <v>19.39</v>
      </c>
      <c r="G2779" s="41">
        <v>30.22</v>
      </c>
    </row>
    <row r="2780" spans="1:7" s="42" customFormat="1" ht="39.6" x14ac:dyDescent="0.25">
      <c r="A2780" s="38" t="s">
        <v>5681</v>
      </c>
      <c r="B2780" s="39"/>
      <c r="C2780" s="38" t="s">
        <v>5682</v>
      </c>
      <c r="D2780" s="38" t="s">
        <v>169</v>
      </c>
      <c r="E2780" s="40">
        <v>18.84</v>
      </c>
      <c r="F2780" s="41">
        <v>19.39</v>
      </c>
      <c r="G2780" s="41">
        <v>38.229999999999997</v>
      </c>
    </row>
    <row r="2781" spans="1:7" s="42" customFormat="1" ht="39.6" x14ac:dyDescent="0.25">
      <c r="A2781" s="38" t="s">
        <v>5683</v>
      </c>
      <c r="B2781" s="39"/>
      <c r="C2781" s="38" t="s">
        <v>5684</v>
      </c>
      <c r="D2781" s="38" t="s">
        <v>169</v>
      </c>
      <c r="E2781" s="40">
        <v>5.8</v>
      </c>
      <c r="F2781" s="41">
        <v>19.39</v>
      </c>
      <c r="G2781" s="41">
        <v>25.19</v>
      </c>
    </row>
    <row r="2782" spans="1:7" s="42" customFormat="1" ht="26.4" x14ac:dyDescent="0.25">
      <c r="A2782" s="38" t="s">
        <v>5685</v>
      </c>
      <c r="B2782" s="39"/>
      <c r="C2782" s="38" t="s">
        <v>5686</v>
      </c>
      <c r="D2782" s="38" t="s">
        <v>169</v>
      </c>
      <c r="E2782" s="40">
        <v>11</v>
      </c>
      <c r="F2782" s="41">
        <v>19.39</v>
      </c>
      <c r="G2782" s="41">
        <v>30.39</v>
      </c>
    </row>
    <row r="2783" spans="1:7" s="42" customFormat="1" ht="26.4" x14ac:dyDescent="0.25">
      <c r="A2783" s="38" t="s">
        <v>5687</v>
      </c>
      <c r="B2783" s="39"/>
      <c r="C2783" s="38" t="s">
        <v>5688</v>
      </c>
      <c r="D2783" s="38" t="s">
        <v>169</v>
      </c>
      <c r="E2783" s="40">
        <v>5.67</v>
      </c>
      <c r="F2783" s="41">
        <v>19.39</v>
      </c>
      <c r="G2783" s="41">
        <v>25.06</v>
      </c>
    </row>
    <row r="2784" spans="1:7" s="42" customFormat="1" ht="39.6" x14ac:dyDescent="0.25">
      <c r="A2784" s="38" t="s">
        <v>5689</v>
      </c>
      <c r="B2784" s="39"/>
      <c r="C2784" s="38" t="s">
        <v>5690</v>
      </c>
      <c r="D2784" s="38" t="s">
        <v>169</v>
      </c>
      <c r="E2784" s="40">
        <v>19.75</v>
      </c>
      <c r="F2784" s="41">
        <v>19.39</v>
      </c>
      <c r="G2784" s="41">
        <v>39.14</v>
      </c>
    </row>
    <row r="2785" spans="1:7" s="42" customFormat="1" ht="39.6" x14ac:dyDescent="0.25">
      <c r="A2785" s="38" t="s">
        <v>5691</v>
      </c>
      <c r="B2785" s="39"/>
      <c r="C2785" s="38" t="s">
        <v>5692</v>
      </c>
      <c r="D2785" s="38" t="s">
        <v>169</v>
      </c>
      <c r="E2785" s="40">
        <v>11.22</v>
      </c>
      <c r="F2785" s="41">
        <v>19.39</v>
      </c>
      <c r="G2785" s="41">
        <v>30.61</v>
      </c>
    </row>
    <row r="2786" spans="1:7" s="42" customFormat="1" ht="39.6" x14ac:dyDescent="0.25">
      <c r="A2786" s="38" t="s">
        <v>5693</v>
      </c>
      <c r="B2786" s="39"/>
      <c r="C2786" s="38" t="s">
        <v>5694</v>
      </c>
      <c r="D2786" s="38" t="s">
        <v>169</v>
      </c>
      <c r="E2786" s="40">
        <v>19.13</v>
      </c>
      <c r="F2786" s="41">
        <v>19.39</v>
      </c>
      <c r="G2786" s="41">
        <v>38.520000000000003</v>
      </c>
    </row>
    <row r="2787" spans="1:7" s="42" customFormat="1" ht="39.6" x14ac:dyDescent="0.25">
      <c r="A2787" s="38" t="s">
        <v>5695</v>
      </c>
      <c r="B2787" s="39"/>
      <c r="C2787" s="38" t="s">
        <v>5696</v>
      </c>
      <c r="D2787" s="38" t="s">
        <v>169</v>
      </c>
      <c r="E2787" s="40">
        <v>11.47</v>
      </c>
      <c r="F2787" s="41">
        <v>19.39</v>
      </c>
      <c r="G2787" s="41">
        <v>30.86</v>
      </c>
    </row>
    <row r="2788" spans="1:7" s="42" customFormat="1" ht="39.6" x14ac:dyDescent="0.25">
      <c r="A2788" s="38" t="s">
        <v>5697</v>
      </c>
      <c r="B2788" s="39"/>
      <c r="C2788" s="38" t="s">
        <v>5698</v>
      </c>
      <c r="D2788" s="38" t="s">
        <v>169</v>
      </c>
      <c r="E2788" s="40">
        <v>10.69</v>
      </c>
      <c r="F2788" s="41">
        <v>19.39</v>
      </c>
      <c r="G2788" s="41">
        <v>30.08</v>
      </c>
    </row>
    <row r="2789" spans="1:7" s="42" customFormat="1" ht="39.6" x14ac:dyDescent="0.25">
      <c r="A2789" s="38" t="s">
        <v>5699</v>
      </c>
      <c r="B2789" s="39"/>
      <c r="C2789" s="38" t="s">
        <v>5700</v>
      </c>
      <c r="D2789" s="38" t="s">
        <v>169</v>
      </c>
      <c r="E2789" s="40">
        <v>10.96</v>
      </c>
      <c r="F2789" s="41">
        <v>19.39</v>
      </c>
      <c r="G2789" s="41">
        <v>30.35</v>
      </c>
    </row>
    <row r="2790" spans="1:7" s="42" customFormat="1" ht="39.6" x14ac:dyDescent="0.25">
      <c r="A2790" s="38" t="s">
        <v>5701</v>
      </c>
      <c r="B2790" s="39"/>
      <c r="C2790" s="38" t="s">
        <v>5702</v>
      </c>
      <c r="D2790" s="38" t="s">
        <v>169</v>
      </c>
      <c r="E2790" s="40">
        <v>5.84</v>
      </c>
      <c r="F2790" s="41">
        <v>19.39</v>
      </c>
      <c r="G2790" s="41">
        <v>25.23</v>
      </c>
    </row>
    <row r="2791" spans="1:7" s="42" customFormat="1" ht="39.6" x14ac:dyDescent="0.25">
      <c r="A2791" s="38" t="s">
        <v>5703</v>
      </c>
      <c r="B2791" s="39"/>
      <c r="C2791" s="38" t="s">
        <v>5704</v>
      </c>
      <c r="D2791" s="38" t="s">
        <v>169</v>
      </c>
      <c r="E2791" s="40">
        <v>11.46</v>
      </c>
      <c r="F2791" s="41">
        <v>19.39</v>
      </c>
      <c r="G2791" s="41">
        <v>30.85</v>
      </c>
    </row>
    <row r="2792" spans="1:7" s="42" customFormat="1" ht="39.6" x14ac:dyDescent="0.25">
      <c r="A2792" s="38" t="s">
        <v>5705</v>
      </c>
      <c r="B2792" s="39"/>
      <c r="C2792" s="38" t="s">
        <v>5706</v>
      </c>
      <c r="D2792" s="38" t="s">
        <v>169</v>
      </c>
      <c r="E2792" s="40">
        <v>11.14</v>
      </c>
      <c r="F2792" s="41">
        <v>19.39</v>
      </c>
      <c r="G2792" s="41">
        <v>30.53</v>
      </c>
    </row>
    <row r="2793" spans="1:7" s="42" customFormat="1" ht="39.6" x14ac:dyDescent="0.25">
      <c r="A2793" s="38" t="s">
        <v>5707</v>
      </c>
      <c r="B2793" s="39"/>
      <c r="C2793" s="38" t="s">
        <v>5708</v>
      </c>
      <c r="D2793" s="38" t="s">
        <v>169</v>
      </c>
      <c r="E2793" s="40">
        <v>11.14</v>
      </c>
      <c r="F2793" s="41">
        <v>19.39</v>
      </c>
      <c r="G2793" s="41">
        <v>30.53</v>
      </c>
    </row>
    <row r="2794" spans="1:7" s="42" customFormat="1" ht="39.6" x14ac:dyDescent="0.25">
      <c r="A2794" s="38" t="s">
        <v>5709</v>
      </c>
      <c r="B2794" s="39"/>
      <c r="C2794" s="38" t="s">
        <v>5710</v>
      </c>
      <c r="D2794" s="38" t="s">
        <v>169</v>
      </c>
      <c r="E2794" s="40">
        <v>5.74</v>
      </c>
      <c r="F2794" s="41">
        <v>19.39</v>
      </c>
      <c r="G2794" s="41">
        <v>25.13</v>
      </c>
    </row>
    <row r="2795" spans="1:7" s="42" customFormat="1" ht="26.4" x14ac:dyDescent="0.25">
      <c r="A2795" s="38" t="s">
        <v>5711</v>
      </c>
      <c r="B2795" s="39"/>
      <c r="C2795" s="38" t="s">
        <v>5712</v>
      </c>
      <c r="D2795" s="38" t="s">
        <v>169</v>
      </c>
      <c r="E2795" s="40">
        <v>5.83</v>
      </c>
      <c r="F2795" s="41">
        <v>19.39</v>
      </c>
      <c r="G2795" s="41">
        <v>25.22</v>
      </c>
    </row>
    <row r="2796" spans="1:7" s="42" customFormat="1" ht="26.4" x14ac:dyDescent="0.25">
      <c r="A2796" s="38" t="s">
        <v>5713</v>
      </c>
      <c r="B2796" s="39"/>
      <c r="C2796" s="38" t="s">
        <v>5714</v>
      </c>
      <c r="D2796" s="38" t="s">
        <v>169</v>
      </c>
      <c r="E2796" s="40">
        <v>10.91</v>
      </c>
      <c r="F2796" s="41">
        <v>19.39</v>
      </c>
      <c r="G2796" s="41">
        <v>30.3</v>
      </c>
    </row>
    <row r="2797" spans="1:7" s="42" customFormat="1" ht="15.9" customHeight="1" x14ac:dyDescent="0.25">
      <c r="A2797" s="26" t="s">
        <v>5715</v>
      </c>
      <c r="B2797" s="27" t="s">
        <v>5716</v>
      </c>
      <c r="C2797" s="28"/>
      <c r="D2797" s="29"/>
      <c r="E2797" s="30"/>
      <c r="F2797" s="30"/>
      <c r="G2797" s="31"/>
    </row>
    <row r="2798" spans="1:7" s="42" customFormat="1" ht="15.9" customHeight="1" x14ac:dyDescent="0.25">
      <c r="A2798" s="32" t="s">
        <v>5717</v>
      </c>
      <c r="B2798" s="33" t="s">
        <v>5718</v>
      </c>
      <c r="C2798" s="34"/>
      <c r="D2798" s="43"/>
      <c r="E2798" s="44"/>
      <c r="F2798" s="44"/>
      <c r="G2798" s="45"/>
    </row>
    <row r="2799" spans="1:7" s="42" customFormat="1" ht="52.8" x14ac:dyDescent="0.25">
      <c r="A2799" s="38" t="s">
        <v>5719</v>
      </c>
      <c r="B2799" s="39"/>
      <c r="C2799" s="38" t="s">
        <v>5720</v>
      </c>
      <c r="D2799" s="38" t="s">
        <v>169</v>
      </c>
      <c r="E2799" s="40">
        <v>898.51</v>
      </c>
      <c r="F2799" s="41">
        <v>54.53</v>
      </c>
      <c r="G2799" s="41">
        <v>953.04</v>
      </c>
    </row>
    <row r="2800" spans="1:7" s="42" customFormat="1" ht="52.8" x14ac:dyDescent="0.25">
      <c r="A2800" s="38" t="s">
        <v>5721</v>
      </c>
      <c r="B2800" s="39"/>
      <c r="C2800" s="38" t="s">
        <v>5722</v>
      </c>
      <c r="D2800" s="38" t="s">
        <v>169</v>
      </c>
      <c r="E2800" s="40">
        <v>960.29</v>
      </c>
      <c r="F2800" s="41">
        <v>54.53</v>
      </c>
      <c r="G2800" s="41">
        <v>1014.82</v>
      </c>
    </row>
    <row r="2801" spans="1:7" s="42" customFormat="1" ht="15.9" customHeight="1" x14ac:dyDescent="0.25">
      <c r="A2801" s="32" t="s">
        <v>5723</v>
      </c>
      <c r="B2801" s="33" t="s">
        <v>5724</v>
      </c>
      <c r="C2801" s="34"/>
      <c r="D2801" s="43"/>
      <c r="E2801" s="44"/>
      <c r="F2801" s="44"/>
      <c r="G2801" s="45"/>
    </row>
    <row r="2802" spans="1:7" s="42" customFormat="1" ht="13.2" x14ac:dyDescent="0.25">
      <c r="A2802" s="38" t="s">
        <v>5725</v>
      </c>
      <c r="B2802" s="39"/>
      <c r="C2802" s="38" t="s">
        <v>5726</v>
      </c>
      <c r="D2802" s="38" t="s">
        <v>169</v>
      </c>
      <c r="E2802" s="40">
        <v>6.77</v>
      </c>
      <c r="F2802" s="41">
        <v>19.39</v>
      </c>
      <c r="G2802" s="41">
        <v>26.16</v>
      </c>
    </row>
    <row r="2803" spans="1:7" s="42" customFormat="1" ht="26.4" x14ac:dyDescent="0.25">
      <c r="A2803" s="38" t="s">
        <v>5727</v>
      </c>
      <c r="B2803" s="39"/>
      <c r="C2803" s="38" t="s">
        <v>5728</v>
      </c>
      <c r="D2803" s="38" t="s">
        <v>169</v>
      </c>
      <c r="E2803" s="40">
        <v>476.77</v>
      </c>
      <c r="F2803" s="41">
        <v>36.83</v>
      </c>
      <c r="G2803" s="41">
        <v>513.6</v>
      </c>
    </row>
    <row r="2804" spans="1:7" s="42" customFormat="1" ht="26.4" x14ac:dyDescent="0.25">
      <c r="A2804" s="38" t="s">
        <v>5729</v>
      </c>
      <c r="B2804" s="39"/>
      <c r="C2804" s="38" t="s">
        <v>5730</v>
      </c>
      <c r="D2804" s="38" t="s">
        <v>169</v>
      </c>
      <c r="E2804" s="40">
        <v>350.19</v>
      </c>
      <c r="F2804" s="41">
        <v>30.89</v>
      </c>
      <c r="G2804" s="41">
        <v>381.08</v>
      </c>
    </row>
    <row r="2805" spans="1:7" s="42" customFormat="1" ht="26.4" x14ac:dyDescent="0.25">
      <c r="A2805" s="38" t="s">
        <v>5731</v>
      </c>
      <c r="B2805" s="39"/>
      <c r="C2805" s="38" t="s">
        <v>5732</v>
      </c>
      <c r="D2805" s="38" t="s">
        <v>169</v>
      </c>
      <c r="E2805" s="40">
        <v>128.97999999999999</v>
      </c>
      <c r="F2805" s="41">
        <v>19.39</v>
      </c>
      <c r="G2805" s="41">
        <v>148.37</v>
      </c>
    </row>
    <row r="2806" spans="1:7" s="42" customFormat="1" ht="26.4" x14ac:dyDescent="0.25">
      <c r="A2806" s="38" t="s">
        <v>5733</v>
      </c>
      <c r="B2806" s="39"/>
      <c r="C2806" s="38" t="s">
        <v>5734</v>
      </c>
      <c r="D2806" s="38" t="s">
        <v>169</v>
      </c>
      <c r="E2806" s="40">
        <v>10.27</v>
      </c>
      <c r="F2806" s="41">
        <v>23.33</v>
      </c>
      <c r="G2806" s="41">
        <v>33.6</v>
      </c>
    </row>
    <row r="2807" spans="1:7" s="42" customFormat="1" ht="13.2" x14ac:dyDescent="0.25">
      <c r="A2807" s="38" t="s">
        <v>5735</v>
      </c>
      <c r="B2807" s="39"/>
      <c r="C2807" s="38" t="s">
        <v>5736</v>
      </c>
      <c r="D2807" s="38" t="s">
        <v>169</v>
      </c>
      <c r="E2807" s="40">
        <v>60.4</v>
      </c>
      <c r="F2807" s="41">
        <v>30.89</v>
      </c>
      <c r="G2807" s="41">
        <v>91.29</v>
      </c>
    </row>
    <row r="2808" spans="1:7" s="42" customFormat="1" ht="39.6" x14ac:dyDescent="0.25">
      <c r="A2808" s="38" t="s">
        <v>5737</v>
      </c>
      <c r="B2808" s="39"/>
      <c r="C2808" s="38" t="s">
        <v>5738</v>
      </c>
      <c r="D2808" s="38" t="s">
        <v>169</v>
      </c>
      <c r="E2808" s="40">
        <v>2291.71</v>
      </c>
      <c r="F2808" s="41">
        <v>77.52</v>
      </c>
      <c r="G2808" s="41">
        <v>2369.23</v>
      </c>
    </row>
    <row r="2809" spans="1:7" s="42" customFormat="1" ht="26.4" x14ac:dyDescent="0.25">
      <c r="A2809" s="38" t="s">
        <v>5739</v>
      </c>
      <c r="B2809" s="39"/>
      <c r="C2809" s="38" t="s">
        <v>5740</v>
      </c>
      <c r="D2809" s="38" t="s">
        <v>169</v>
      </c>
      <c r="E2809" s="40">
        <v>348.51</v>
      </c>
      <c r="F2809" s="41">
        <v>30.89</v>
      </c>
      <c r="G2809" s="41">
        <v>379.4</v>
      </c>
    </row>
    <row r="2810" spans="1:7" s="42" customFormat="1" ht="26.4" x14ac:dyDescent="0.25">
      <c r="A2810" s="38" t="s">
        <v>5741</v>
      </c>
      <c r="B2810" s="39"/>
      <c r="C2810" s="38" t="s">
        <v>5742</v>
      </c>
      <c r="D2810" s="38" t="s">
        <v>169</v>
      </c>
      <c r="E2810" s="40">
        <v>109.22</v>
      </c>
      <c r="F2810" s="41">
        <v>30.89</v>
      </c>
      <c r="G2810" s="41">
        <v>140.11000000000001</v>
      </c>
    </row>
    <row r="2811" spans="1:7" s="42" customFormat="1" ht="15.9" customHeight="1" x14ac:dyDescent="0.25">
      <c r="A2811" s="32" t="s">
        <v>5743</v>
      </c>
      <c r="B2811" s="33" t="s">
        <v>5744</v>
      </c>
      <c r="C2811" s="34"/>
      <c r="D2811" s="43"/>
      <c r="E2811" s="44"/>
      <c r="F2811" s="44"/>
      <c r="G2811" s="45"/>
    </row>
    <row r="2812" spans="1:7" s="42" customFormat="1" ht="26.4" x14ac:dyDescent="0.25">
      <c r="A2812" s="38" t="s">
        <v>5745</v>
      </c>
      <c r="B2812" s="39"/>
      <c r="C2812" s="38" t="s">
        <v>5746</v>
      </c>
      <c r="D2812" s="38" t="s">
        <v>169</v>
      </c>
      <c r="E2812" s="40">
        <v>9290.35</v>
      </c>
      <c r="F2812" s="41">
        <v>155.04</v>
      </c>
      <c r="G2812" s="41">
        <v>9445.39</v>
      </c>
    </row>
    <row r="2813" spans="1:7" s="42" customFormat="1" ht="26.4" x14ac:dyDescent="0.25">
      <c r="A2813" s="38" t="s">
        <v>5747</v>
      </c>
      <c r="B2813" s="39"/>
      <c r="C2813" s="38" t="s">
        <v>5748</v>
      </c>
      <c r="D2813" s="38" t="s">
        <v>169</v>
      </c>
      <c r="E2813" s="40">
        <v>10216.700000000001</v>
      </c>
      <c r="F2813" s="41">
        <v>174.43</v>
      </c>
      <c r="G2813" s="41">
        <v>10391.129999999999</v>
      </c>
    </row>
    <row r="2814" spans="1:7" s="42" customFormat="1" ht="26.4" x14ac:dyDescent="0.25">
      <c r="A2814" s="38" t="s">
        <v>5749</v>
      </c>
      <c r="B2814" s="39"/>
      <c r="C2814" s="38" t="s">
        <v>5750</v>
      </c>
      <c r="D2814" s="38" t="s">
        <v>169</v>
      </c>
      <c r="E2814" s="40">
        <v>359.59</v>
      </c>
      <c r="F2814" s="41">
        <v>193.8</v>
      </c>
      <c r="G2814" s="41">
        <v>553.39</v>
      </c>
    </row>
    <row r="2815" spans="1:7" s="42" customFormat="1" ht="39.6" x14ac:dyDescent="0.25">
      <c r="A2815" s="38" t="s">
        <v>5751</v>
      </c>
      <c r="B2815" s="39"/>
      <c r="C2815" s="38" t="s">
        <v>5752</v>
      </c>
      <c r="D2815" s="38" t="s">
        <v>477</v>
      </c>
      <c r="E2815" s="40">
        <v>10124.1</v>
      </c>
      <c r="F2815" s="41">
        <v>4110.08</v>
      </c>
      <c r="G2815" s="41">
        <v>14234.18</v>
      </c>
    </row>
    <row r="2816" spans="1:7" s="42" customFormat="1" ht="39.6" x14ac:dyDescent="0.25">
      <c r="A2816" s="38" t="s">
        <v>5753</v>
      </c>
      <c r="B2816" s="39"/>
      <c r="C2816" s="38" t="s">
        <v>5754</v>
      </c>
      <c r="D2816" s="38" t="s">
        <v>477</v>
      </c>
      <c r="E2816" s="40">
        <v>15400.8</v>
      </c>
      <c r="F2816" s="41">
        <v>4623.84</v>
      </c>
      <c r="G2816" s="41">
        <v>20024.64</v>
      </c>
    </row>
    <row r="2817" spans="1:7" s="42" customFormat="1" ht="39.6" x14ac:dyDescent="0.25">
      <c r="A2817" s="38" t="s">
        <v>5755</v>
      </c>
      <c r="B2817" s="39"/>
      <c r="C2817" s="38" t="s">
        <v>5756</v>
      </c>
      <c r="D2817" s="38" t="s">
        <v>477</v>
      </c>
      <c r="E2817" s="40">
        <v>21662.78</v>
      </c>
      <c r="F2817" s="41">
        <v>5437.19</v>
      </c>
      <c r="G2817" s="41">
        <v>27099.97</v>
      </c>
    </row>
    <row r="2818" spans="1:7" s="42" customFormat="1" ht="39.6" x14ac:dyDescent="0.25">
      <c r="A2818" s="38" t="s">
        <v>5757</v>
      </c>
      <c r="B2818" s="39"/>
      <c r="C2818" s="38" t="s">
        <v>5758</v>
      </c>
      <c r="D2818" s="38" t="s">
        <v>169</v>
      </c>
      <c r="E2818" s="40">
        <v>798.44</v>
      </c>
      <c r="F2818" s="41">
        <v>40.19</v>
      </c>
      <c r="G2818" s="41">
        <v>838.63</v>
      </c>
    </row>
    <row r="2819" spans="1:7" s="42" customFormat="1" ht="39.6" x14ac:dyDescent="0.25">
      <c r="A2819" s="38" t="s">
        <v>5759</v>
      </c>
      <c r="B2819" s="39"/>
      <c r="C2819" s="38" t="s">
        <v>5760</v>
      </c>
      <c r="D2819" s="38" t="s">
        <v>169</v>
      </c>
      <c r="E2819" s="40">
        <v>976.16</v>
      </c>
      <c r="F2819" s="41">
        <v>50.26</v>
      </c>
      <c r="G2819" s="41">
        <v>1026.42</v>
      </c>
    </row>
    <row r="2820" spans="1:7" s="42" customFormat="1" ht="26.4" x14ac:dyDescent="0.25">
      <c r="A2820" s="38" t="s">
        <v>5761</v>
      </c>
      <c r="B2820" s="39"/>
      <c r="C2820" s="38" t="s">
        <v>5762</v>
      </c>
      <c r="D2820" s="38" t="s">
        <v>169</v>
      </c>
      <c r="E2820" s="40">
        <v>1949.45</v>
      </c>
      <c r="F2820" s="41">
        <v>54.53</v>
      </c>
      <c r="G2820" s="41">
        <v>2003.98</v>
      </c>
    </row>
    <row r="2821" spans="1:7" s="42" customFormat="1" ht="15.9" customHeight="1" x14ac:dyDescent="0.25">
      <c r="A2821" s="32" t="s">
        <v>5763</v>
      </c>
      <c r="B2821" s="33" t="s">
        <v>5764</v>
      </c>
      <c r="C2821" s="34"/>
      <c r="D2821" s="43"/>
      <c r="E2821" s="44"/>
      <c r="F2821" s="44"/>
      <c r="G2821" s="45"/>
    </row>
    <row r="2822" spans="1:7" s="42" customFormat="1" ht="13.2" x14ac:dyDescent="0.25">
      <c r="A2822" s="38" t="s">
        <v>5765</v>
      </c>
      <c r="B2822" s="39"/>
      <c r="C2822" s="38" t="s">
        <v>5766</v>
      </c>
      <c r="D2822" s="38" t="s">
        <v>169</v>
      </c>
      <c r="E2822" s="40">
        <v>154.79</v>
      </c>
      <c r="F2822" s="41">
        <v>30.89</v>
      </c>
      <c r="G2822" s="41">
        <v>185.68</v>
      </c>
    </row>
    <row r="2823" spans="1:7" s="42" customFormat="1" ht="15.9" customHeight="1" x14ac:dyDescent="0.25">
      <c r="A2823" s="32" t="s">
        <v>5767</v>
      </c>
      <c r="B2823" s="33" t="s">
        <v>5768</v>
      </c>
      <c r="C2823" s="34"/>
      <c r="D2823" s="43"/>
      <c r="E2823" s="44"/>
      <c r="F2823" s="44"/>
      <c r="G2823" s="45"/>
    </row>
    <row r="2824" spans="1:7" s="42" customFormat="1" ht="26.4" x14ac:dyDescent="0.25">
      <c r="A2824" s="38" t="s">
        <v>5769</v>
      </c>
      <c r="B2824" s="39"/>
      <c r="C2824" s="38" t="s">
        <v>5770</v>
      </c>
      <c r="D2824" s="38" t="s">
        <v>169</v>
      </c>
      <c r="E2824" s="40">
        <v>274.7</v>
      </c>
      <c r="F2824" s="41">
        <v>38.76</v>
      </c>
      <c r="G2824" s="41">
        <v>313.45999999999998</v>
      </c>
    </row>
    <row r="2825" spans="1:7" s="42" customFormat="1" ht="15.9" customHeight="1" x14ac:dyDescent="0.25">
      <c r="A2825" s="32" t="s">
        <v>5771</v>
      </c>
      <c r="B2825" s="33" t="s">
        <v>5772</v>
      </c>
      <c r="C2825" s="34"/>
      <c r="D2825" s="43"/>
      <c r="E2825" s="44"/>
      <c r="F2825" s="44"/>
      <c r="G2825" s="45"/>
    </row>
    <row r="2826" spans="1:7" s="42" customFormat="1" ht="26.4" x14ac:dyDescent="0.25">
      <c r="A2826" s="38" t="s">
        <v>5773</v>
      </c>
      <c r="B2826" s="39"/>
      <c r="C2826" s="38" t="s">
        <v>5774</v>
      </c>
      <c r="D2826" s="38" t="s">
        <v>169</v>
      </c>
      <c r="E2826" s="40">
        <v>27.34</v>
      </c>
      <c r="F2826" s="41">
        <v>19.39</v>
      </c>
      <c r="G2826" s="41">
        <v>46.73</v>
      </c>
    </row>
    <row r="2827" spans="1:7" s="42" customFormat="1" ht="15.9" customHeight="1" x14ac:dyDescent="0.25">
      <c r="A2827" s="32" t="s">
        <v>5775</v>
      </c>
      <c r="B2827" s="33" t="s">
        <v>5776</v>
      </c>
      <c r="C2827" s="34"/>
      <c r="D2827" s="43"/>
      <c r="E2827" s="44"/>
      <c r="F2827" s="44"/>
      <c r="G2827" s="45"/>
    </row>
    <row r="2828" spans="1:7" s="42" customFormat="1" ht="26.4" x14ac:dyDescent="0.25">
      <c r="A2828" s="38" t="s">
        <v>5777</v>
      </c>
      <c r="B2828" s="39"/>
      <c r="C2828" s="38" t="s">
        <v>5778</v>
      </c>
      <c r="D2828" s="38" t="s">
        <v>477</v>
      </c>
      <c r="E2828" s="40">
        <v>5447.7</v>
      </c>
      <c r="F2828" s="41">
        <v>305.57</v>
      </c>
      <c r="G2828" s="41">
        <v>5753.27</v>
      </c>
    </row>
    <row r="2829" spans="1:7" s="42" customFormat="1" ht="26.4" x14ac:dyDescent="0.25">
      <c r="A2829" s="38" t="s">
        <v>5779</v>
      </c>
      <c r="B2829" s="39"/>
      <c r="C2829" s="38" t="s">
        <v>5780</v>
      </c>
      <c r="D2829" s="38" t="s">
        <v>477</v>
      </c>
      <c r="E2829" s="40">
        <v>6731.33</v>
      </c>
      <c r="F2829" s="41">
        <v>315.44</v>
      </c>
      <c r="G2829" s="41">
        <v>7046.77</v>
      </c>
    </row>
    <row r="2830" spans="1:7" s="42" customFormat="1" ht="26.4" x14ac:dyDescent="0.25">
      <c r="A2830" s="38" t="s">
        <v>5781</v>
      </c>
      <c r="B2830" s="39"/>
      <c r="C2830" s="38" t="s">
        <v>5782</v>
      </c>
      <c r="D2830" s="38" t="s">
        <v>477</v>
      </c>
      <c r="E2830" s="40">
        <v>9516.23</v>
      </c>
      <c r="F2830" s="41">
        <v>315.44</v>
      </c>
      <c r="G2830" s="41">
        <v>9831.67</v>
      </c>
    </row>
    <row r="2831" spans="1:7" s="42" customFormat="1" ht="26.4" x14ac:dyDescent="0.25">
      <c r="A2831" s="38" t="s">
        <v>5783</v>
      </c>
      <c r="B2831" s="39"/>
      <c r="C2831" s="38" t="s">
        <v>5784</v>
      </c>
      <c r="D2831" s="38" t="s">
        <v>477</v>
      </c>
      <c r="E2831" s="40">
        <v>2534.58</v>
      </c>
      <c r="F2831" s="41">
        <v>305.57</v>
      </c>
      <c r="G2831" s="41">
        <v>2840.15</v>
      </c>
    </row>
    <row r="2832" spans="1:7" s="42" customFormat="1" ht="26.4" x14ac:dyDescent="0.25">
      <c r="A2832" s="38" t="s">
        <v>5785</v>
      </c>
      <c r="B2832" s="39"/>
      <c r="C2832" s="38" t="s">
        <v>5786</v>
      </c>
      <c r="D2832" s="38" t="s">
        <v>477</v>
      </c>
      <c r="E2832" s="40">
        <v>2901.21</v>
      </c>
      <c r="F2832" s="41">
        <v>305.57</v>
      </c>
      <c r="G2832" s="41">
        <v>3206.78</v>
      </c>
    </row>
    <row r="2833" spans="1:7" s="42" customFormat="1" ht="26.4" x14ac:dyDescent="0.25">
      <c r="A2833" s="38" t="s">
        <v>5787</v>
      </c>
      <c r="B2833" s="39"/>
      <c r="C2833" s="38" t="s">
        <v>5788</v>
      </c>
      <c r="D2833" s="38" t="s">
        <v>477</v>
      </c>
      <c r="E2833" s="40">
        <v>4538.16</v>
      </c>
      <c r="F2833" s="41">
        <v>315.44</v>
      </c>
      <c r="G2833" s="41">
        <v>4853.6000000000004</v>
      </c>
    </row>
    <row r="2834" spans="1:7" s="42" customFormat="1" ht="26.4" x14ac:dyDescent="0.25">
      <c r="A2834" s="38" t="s">
        <v>5789</v>
      </c>
      <c r="B2834" s="39"/>
      <c r="C2834" s="38" t="s">
        <v>5790</v>
      </c>
      <c r="D2834" s="38" t="s">
        <v>477</v>
      </c>
      <c r="E2834" s="40">
        <v>4934.5600000000004</v>
      </c>
      <c r="F2834" s="41">
        <v>315.44</v>
      </c>
      <c r="G2834" s="41">
        <v>5250</v>
      </c>
    </row>
    <row r="2835" spans="1:7" s="42" customFormat="1" ht="26.4" x14ac:dyDescent="0.25">
      <c r="A2835" s="38" t="s">
        <v>5791</v>
      </c>
      <c r="B2835" s="39"/>
      <c r="C2835" s="38" t="s">
        <v>5792</v>
      </c>
      <c r="D2835" s="38" t="s">
        <v>477</v>
      </c>
      <c r="E2835" s="40">
        <v>4180.95</v>
      </c>
      <c r="F2835" s="41">
        <v>305.57</v>
      </c>
      <c r="G2835" s="41">
        <v>4486.5200000000004</v>
      </c>
    </row>
    <row r="2836" spans="1:7" s="42" customFormat="1" ht="26.4" x14ac:dyDescent="0.25">
      <c r="A2836" s="38" t="s">
        <v>5793</v>
      </c>
      <c r="B2836" s="39"/>
      <c r="C2836" s="38" t="s">
        <v>5794</v>
      </c>
      <c r="D2836" s="38" t="s">
        <v>477</v>
      </c>
      <c r="E2836" s="40">
        <v>4875.1000000000004</v>
      </c>
      <c r="F2836" s="41">
        <v>315.44</v>
      </c>
      <c r="G2836" s="41">
        <v>5190.54</v>
      </c>
    </row>
    <row r="2837" spans="1:7" s="42" customFormat="1" ht="26.4" x14ac:dyDescent="0.25">
      <c r="A2837" s="38" t="s">
        <v>5795</v>
      </c>
      <c r="B2837" s="39"/>
      <c r="C2837" s="38" t="s">
        <v>5796</v>
      </c>
      <c r="D2837" s="38" t="s">
        <v>477</v>
      </c>
      <c r="E2837" s="40">
        <v>7508.07</v>
      </c>
      <c r="F2837" s="41">
        <v>315.44</v>
      </c>
      <c r="G2837" s="41">
        <v>7823.51</v>
      </c>
    </row>
    <row r="2838" spans="1:7" s="42" customFormat="1" ht="15.9" customHeight="1" x14ac:dyDescent="0.25">
      <c r="A2838" s="32" t="s">
        <v>5797</v>
      </c>
      <c r="B2838" s="33" t="s">
        <v>5798</v>
      </c>
      <c r="C2838" s="34"/>
      <c r="D2838" s="43"/>
      <c r="E2838" s="44"/>
      <c r="F2838" s="44"/>
      <c r="G2838" s="45"/>
    </row>
    <row r="2839" spans="1:7" s="42" customFormat="1" ht="26.4" x14ac:dyDescent="0.25">
      <c r="A2839" s="38" t="s">
        <v>5799</v>
      </c>
      <c r="B2839" s="39"/>
      <c r="C2839" s="38" t="s">
        <v>5800</v>
      </c>
      <c r="D2839" s="38" t="s">
        <v>169</v>
      </c>
      <c r="E2839" s="40">
        <v>28534.04</v>
      </c>
      <c r="F2839" s="41">
        <v>714.24</v>
      </c>
      <c r="G2839" s="41">
        <v>29248.28</v>
      </c>
    </row>
    <row r="2840" spans="1:7" s="42" customFormat="1" ht="26.4" x14ac:dyDescent="0.25">
      <c r="A2840" s="38" t="s">
        <v>5801</v>
      </c>
      <c r="B2840" s="39"/>
      <c r="C2840" s="38" t="s">
        <v>5802</v>
      </c>
      <c r="D2840" s="38" t="s">
        <v>169</v>
      </c>
      <c r="E2840" s="40">
        <v>32984.07</v>
      </c>
      <c r="F2840" s="41">
        <v>714.24</v>
      </c>
      <c r="G2840" s="41">
        <v>33698.31</v>
      </c>
    </row>
    <row r="2841" spans="1:7" s="42" customFormat="1" ht="26.4" x14ac:dyDescent="0.25">
      <c r="A2841" s="38" t="s">
        <v>5803</v>
      </c>
      <c r="B2841" s="39"/>
      <c r="C2841" s="38" t="s">
        <v>5804</v>
      </c>
      <c r="D2841" s="38" t="s">
        <v>169</v>
      </c>
      <c r="E2841" s="40">
        <v>38110.67</v>
      </c>
      <c r="F2841" s="41">
        <v>714.24</v>
      </c>
      <c r="G2841" s="41">
        <v>38824.910000000003</v>
      </c>
    </row>
    <row r="2842" spans="1:7" s="42" customFormat="1" ht="26.4" x14ac:dyDescent="0.25">
      <c r="A2842" s="38" t="s">
        <v>5805</v>
      </c>
      <c r="B2842" s="39"/>
      <c r="C2842" s="38" t="s">
        <v>5806</v>
      </c>
      <c r="D2842" s="38" t="s">
        <v>169</v>
      </c>
      <c r="E2842" s="40">
        <v>42470.03</v>
      </c>
      <c r="F2842" s="41">
        <v>714.24</v>
      </c>
      <c r="G2842" s="41">
        <v>43184.27</v>
      </c>
    </row>
    <row r="2843" spans="1:7" s="42" customFormat="1" ht="26.4" x14ac:dyDescent="0.25">
      <c r="A2843" s="38" t="s">
        <v>5807</v>
      </c>
      <c r="B2843" s="39"/>
      <c r="C2843" s="38" t="s">
        <v>5808</v>
      </c>
      <c r="D2843" s="38" t="s">
        <v>169</v>
      </c>
      <c r="E2843" s="40">
        <v>2743.56</v>
      </c>
      <c r="F2843" s="41">
        <v>624.96</v>
      </c>
      <c r="G2843" s="41">
        <v>3368.52</v>
      </c>
    </row>
    <row r="2844" spans="1:7" s="42" customFormat="1" ht="26.4" x14ac:dyDescent="0.25">
      <c r="A2844" s="38" t="s">
        <v>5809</v>
      </c>
      <c r="B2844" s="39"/>
      <c r="C2844" s="38" t="s">
        <v>5810</v>
      </c>
      <c r="D2844" s="38" t="s">
        <v>169</v>
      </c>
      <c r="E2844" s="40">
        <v>3546.94</v>
      </c>
      <c r="F2844" s="41">
        <v>624.96</v>
      </c>
      <c r="G2844" s="41">
        <v>4171.8999999999996</v>
      </c>
    </row>
    <row r="2845" spans="1:7" s="42" customFormat="1" ht="26.4" x14ac:dyDescent="0.25">
      <c r="A2845" s="38" t="s">
        <v>5811</v>
      </c>
      <c r="B2845" s="39"/>
      <c r="C2845" s="38" t="s">
        <v>5812</v>
      </c>
      <c r="D2845" s="38" t="s">
        <v>169</v>
      </c>
      <c r="E2845" s="40">
        <v>4769.2299999999996</v>
      </c>
      <c r="F2845" s="41">
        <v>624.96</v>
      </c>
      <c r="G2845" s="41">
        <v>5394.19</v>
      </c>
    </row>
    <row r="2846" spans="1:7" s="42" customFormat="1" ht="39.6" x14ac:dyDescent="0.25">
      <c r="A2846" s="38" t="s">
        <v>5813</v>
      </c>
      <c r="B2846" s="39"/>
      <c r="C2846" s="38" t="s">
        <v>5814</v>
      </c>
      <c r="D2846" s="38" t="s">
        <v>169</v>
      </c>
      <c r="E2846" s="40">
        <v>3054.2</v>
      </c>
      <c r="F2846" s="41">
        <v>624.96</v>
      </c>
      <c r="G2846" s="41">
        <v>3679.16</v>
      </c>
    </row>
    <row r="2847" spans="1:7" s="42" customFormat="1" ht="39.6" x14ac:dyDescent="0.25">
      <c r="A2847" s="38" t="s">
        <v>5815</v>
      </c>
      <c r="B2847" s="39"/>
      <c r="C2847" s="38" t="s">
        <v>5816</v>
      </c>
      <c r="D2847" s="38" t="s">
        <v>169</v>
      </c>
      <c r="E2847" s="40">
        <v>3516.81</v>
      </c>
      <c r="F2847" s="41">
        <v>624.96</v>
      </c>
      <c r="G2847" s="41">
        <v>4141.7700000000004</v>
      </c>
    </row>
    <row r="2848" spans="1:7" s="42" customFormat="1" ht="39.6" x14ac:dyDescent="0.25">
      <c r="A2848" s="38" t="s">
        <v>5817</v>
      </c>
      <c r="B2848" s="39"/>
      <c r="C2848" s="38" t="s">
        <v>5818</v>
      </c>
      <c r="D2848" s="38" t="s">
        <v>169</v>
      </c>
      <c r="E2848" s="40">
        <v>4175.33</v>
      </c>
      <c r="F2848" s="41">
        <v>624.96</v>
      </c>
      <c r="G2848" s="41">
        <v>4800.29</v>
      </c>
    </row>
    <row r="2849" spans="1:7" s="42" customFormat="1" ht="39.6" x14ac:dyDescent="0.25">
      <c r="A2849" s="38" t="s">
        <v>5819</v>
      </c>
      <c r="B2849" s="39"/>
      <c r="C2849" s="38" t="s">
        <v>5820</v>
      </c>
      <c r="D2849" s="38" t="s">
        <v>169</v>
      </c>
      <c r="E2849" s="40">
        <v>4835.96</v>
      </c>
      <c r="F2849" s="41">
        <v>624.96</v>
      </c>
      <c r="G2849" s="41">
        <v>5460.92</v>
      </c>
    </row>
    <row r="2850" spans="1:7" s="42" customFormat="1" ht="39.6" x14ac:dyDescent="0.25">
      <c r="A2850" s="38" t="s">
        <v>5821</v>
      </c>
      <c r="B2850" s="39"/>
      <c r="C2850" s="38" t="s">
        <v>5822</v>
      </c>
      <c r="D2850" s="38" t="s">
        <v>169</v>
      </c>
      <c r="E2850" s="40">
        <v>2818.76</v>
      </c>
      <c r="F2850" s="41">
        <v>624.96</v>
      </c>
      <c r="G2850" s="41">
        <v>3443.72</v>
      </c>
    </row>
    <row r="2851" spans="1:7" s="42" customFormat="1" ht="39.6" x14ac:dyDescent="0.25">
      <c r="A2851" s="38" t="s">
        <v>5823</v>
      </c>
      <c r="B2851" s="39"/>
      <c r="C2851" s="38" t="s">
        <v>5824</v>
      </c>
      <c r="D2851" s="38" t="s">
        <v>169</v>
      </c>
      <c r="E2851" s="40">
        <v>3202.47</v>
      </c>
      <c r="F2851" s="41">
        <v>624.96</v>
      </c>
      <c r="G2851" s="41">
        <v>3827.43</v>
      </c>
    </row>
    <row r="2852" spans="1:7" s="42" customFormat="1" ht="39.6" x14ac:dyDescent="0.25">
      <c r="A2852" s="38" t="s">
        <v>5825</v>
      </c>
      <c r="B2852" s="39"/>
      <c r="C2852" s="38" t="s">
        <v>5826</v>
      </c>
      <c r="D2852" s="38" t="s">
        <v>169</v>
      </c>
      <c r="E2852" s="40">
        <v>3475.93</v>
      </c>
      <c r="F2852" s="41">
        <v>624.96</v>
      </c>
      <c r="G2852" s="41">
        <v>4100.8900000000003</v>
      </c>
    </row>
    <row r="2853" spans="1:7" s="42" customFormat="1" ht="39.6" x14ac:dyDescent="0.25">
      <c r="A2853" s="38" t="s">
        <v>5827</v>
      </c>
      <c r="B2853" s="39"/>
      <c r="C2853" s="38" t="s">
        <v>5828</v>
      </c>
      <c r="D2853" s="38" t="s">
        <v>169</v>
      </c>
      <c r="E2853" s="40">
        <v>3589.95</v>
      </c>
      <c r="F2853" s="41">
        <v>624.96</v>
      </c>
      <c r="G2853" s="41">
        <v>4214.91</v>
      </c>
    </row>
    <row r="2854" spans="1:7" s="42" customFormat="1" ht="15.9" customHeight="1" x14ac:dyDescent="0.25">
      <c r="A2854" s="32" t="s">
        <v>5829</v>
      </c>
      <c r="B2854" s="33" t="s">
        <v>5830</v>
      </c>
      <c r="C2854" s="34"/>
      <c r="D2854" s="43"/>
      <c r="E2854" s="44"/>
      <c r="F2854" s="44"/>
      <c r="G2854" s="45"/>
    </row>
    <row r="2855" spans="1:7" s="42" customFormat="1" ht="39.6" x14ac:dyDescent="0.25">
      <c r="A2855" s="38" t="s">
        <v>5831</v>
      </c>
      <c r="B2855" s="39"/>
      <c r="C2855" s="38" t="s">
        <v>5832</v>
      </c>
      <c r="D2855" s="38" t="s">
        <v>169</v>
      </c>
      <c r="E2855" s="40">
        <v>5865.8</v>
      </c>
      <c r="F2855" s="41">
        <v>218.12</v>
      </c>
      <c r="G2855" s="41">
        <v>6083.92</v>
      </c>
    </row>
    <row r="2856" spans="1:7" s="42" customFormat="1" ht="39.6" x14ac:dyDescent="0.25">
      <c r="A2856" s="38" t="s">
        <v>5833</v>
      </c>
      <c r="B2856" s="39"/>
      <c r="C2856" s="38" t="s">
        <v>5834</v>
      </c>
      <c r="D2856" s="38" t="s">
        <v>169</v>
      </c>
      <c r="E2856" s="40">
        <v>10117.120000000001</v>
      </c>
      <c r="F2856" s="41">
        <v>218.12</v>
      </c>
      <c r="G2856" s="41">
        <v>10335.24</v>
      </c>
    </row>
    <row r="2857" spans="1:7" s="42" customFormat="1" ht="39.6" x14ac:dyDescent="0.25">
      <c r="A2857" s="38" t="s">
        <v>5835</v>
      </c>
      <c r="B2857" s="39"/>
      <c r="C2857" s="38" t="s">
        <v>5836</v>
      </c>
      <c r="D2857" s="38" t="s">
        <v>169</v>
      </c>
      <c r="E2857" s="40">
        <v>2885.29</v>
      </c>
      <c r="F2857" s="41">
        <v>218.12</v>
      </c>
      <c r="G2857" s="41">
        <v>3103.41</v>
      </c>
    </row>
    <row r="2858" spans="1:7" s="42" customFormat="1" ht="39.6" x14ac:dyDescent="0.25">
      <c r="A2858" s="38" t="s">
        <v>5837</v>
      </c>
      <c r="B2858" s="39"/>
      <c r="C2858" s="38" t="s">
        <v>5838</v>
      </c>
      <c r="D2858" s="38" t="s">
        <v>169</v>
      </c>
      <c r="E2858" s="40">
        <v>1468.12</v>
      </c>
      <c r="F2858" s="41">
        <v>218.12</v>
      </c>
      <c r="G2858" s="41">
        <v>1686.24</v>
      </c>
    </row>
    <row r="2859" spans="1:7" s="42" customFormat="1" ht="39.6" x14ac:dyDescent="0.25">
      <c r="A2859" s="38" t="s">
        <v>5839</v>
      </c>
      <c r="B2859" s="39"/>
      <c r="C2859" s="38" t="s">
        <v>5840</v>
      </c>
      <c r="D2859" s="38" t="s">
        <v>169</v>
      </c>
      <c r="E2859" s="40">
        <v>29448.240000000002</v>
      </c>
      <c r="F2859" s="41">
        <v>218.12</v>
      </c>
      <c r="G2859" s="41">
        <v>29666.36</v>
      </c>
    </row>
    <row r="2860" spans="1:7" s="42" customFormat="1" ht="39.6" x14ac:dyDescent="0.25">
      <c r="A2860" s="38" t="s">
        <v>5841</v>
      </c>
      <c r="B2860" s="39"/>
      <c r="C2860" s="38" t="s">
        <v>5842</v>
      </c>
      <c r="D2860" s="38" t="s">
        <v>169</v>
      </c>
      <c r="E2860" s="40">
        <v>1905.66</v>
      </c>
      <c r="F2860" s="41">
        <v>218.12</v>
      </c>
      <c r="G2860" s="41">
        <v>2123.7800000000002</v>
      </c>
    </row>
    <row r="2861" spans="1:7" s="42" customFormat="1" ht="39.6" x14ac:dyDescent="0.25">
      <c r="A2861" s="38" t="s">
        <v>5843</v>
      </c>
      <c r="B2861" s="39"/>
      <c r="C2861" s="38" t="s">
        <v>5844</v>
      </c>
      <c r="D2861" s="38" t="s">
        <v>169</v>
      </c>
      <c r="E2861" s="40">
        <v>6347.87</v>
      </c>
      <c r="F2861" s="41">
        <v>218.12</v>
      </c>
      <c r="G2861" s="41">
        <v>6565.99</v>
      </c>
    </row>
    <row r="2862" spans="1:7" s="42" customFormat="1" ht="39.6" x14ac:dyDescent="0.25">
      <c r="A2862" s="38" t="s">
        <v>5845</v>
      </c>
      <c r="B2862" s="39"/>
      <c r="C2862" s="38" t="s">
        <v>5846</v>
      </c>
      <c r="D2862" s="38" t="s">
        <v>169</v>
      </c>
      <c r="E2862" s="40">
        <v>3080.22</v>
      </c>
      <c r="F2862" s="41">
        <v>218.12</v>
      </c>
      <c r="G2862" s="41">
        <v>3298.34</v>
      </c>
    </row>
    <row r="2863" spans="1:7" s="42" customFormat="1" ht="39.6" x14ac:dyDescent="0.25">
      <c r="A2863" s="38" t="s">
        <v>5847</v>
      </c>
      <c r="B2863" s="39"/>
      <c r="C2863" s="38" t="s">
        <v>5848</v>
      </c>
      <c r="D2863" s="38" t="s">
        <v>169</v>
      </c>
      <c r="E2863" s="40">
        <v>11839.56</v>
      </c>
      <c r="F2863" s="41">
        <v>218.12</v>
      </c>
      <c r="G2863" s="41">
        <v>12057.68</v>
      </c>
    </row>
    <row r="2864" spans="1:7" s="42" customFormat="1" ht="39.6" x14ac:dyDescent="0.25">
      <c r="A2864" s="38" t="s">
        <v>5849</v>
      </c>
      <c r="B2864" s="39"/>
      <c r="C2864" s="38" t="s">
        <v>5850</v>
      </c>
      <c r="D2864" s="38" t="s">
        <v>169</v>
      </c>
      <c r="E2864" s="40">
        <v>2274.5700000000002</v>
      </c>
      <c r="F2864" s="41">
        <v>218.12</v>
      </c>
      <c r="G2864" s="41">
        <v>2492.69</v>
      </c>
    </row>
    <row r="2865" spans="1:7" s="42" customFormat="1" ht="39.6" x14ac:dyDescent="0.25">
      <c r="A2865" s="38" t="s">
        <v>5851</v>
      </c>
      <c r="B2865" s="39"/>
      <c r="C2865" s="38" t="s">
        <v>5852</v>
      </c>
      <c r="D2865" s="38" t="s">
        <v>169</v>
      </c>
      <c r="E2865" s="40">
        <v>3112.66</v>
      </c>
      <c r="F2865" s="41">
        <v>218.12</v>
      </c>
      <c r="G2865" s="41">
        <v>3330.78</v>
      </c>
    </row>
    <row r="2866" spans="1:7" s="42" customFormat="1" ht="39.6" x14ac:dyDescent="0.25">
      <c r="A2866" s="38" t="s">
        <v>5853</v>
      </c>
      <c r="B2866" s="39"/>
      <c r="C2866" s="38" t="s">
        <v>5854</v>
      </c>
      <c r="D2866" s="38" t="s">
        <v>169</v>
      </c>
      <c r="E2866" s="40">
        <v>3615.38</v>
      </c>
      <c r="F2866" s="41">
        <v>218.12</v>
      </c>
      <c r="G2866" s="41">
        <v>3833.5</v>
      </c>
    </row>
    <row r="2867" spans="1:7" s="42" customFormat="1" ht="39.6" x14ac:dyDescent="0.25">
      <c r="A2867" s="38" t="s">
        <v>5855</v>
      </c>
      <c r="B2867" s="39"/>
      <c r="C2867" s="38" t="s">
        <v>5856</v>
      </c>
      <c r="D2867" s="38" t="s">
        <v>169</v>
      </c>
      <c r="E2867" s="40">
        <v>4768.07</v>
      </c>
      <c r="F2867" s="41">
        <v>218.12</v>
      </c>
      <c r="G2867" s="41">
        <v>4986.1899999999996</v>
      </c>
    </row>
    <row r="2868" spans="1:7" s="42" customFormat="1" ht="39.6" x14ac:dyDescent="0.25">
      <c r="A2868" s="38" t="s">
        <v>5857</v>
      </c>
      <c r="B2868" s="39"/>
      <c r="C2868" s="38" t="s">
        <v>5858</v>
      </c>
      <c r="D2868" s="38" t="s">
        <v>169</v>
      </c>
      <c r="E2868" s="40">
        <v>3717.54</v>
      </c>
      <c r="F2868" s="41">
        <v>218.12</v>
      </c>
      <c r="G2868" s="41">
        <v>3935.66</v>
      </c>
    </row>
    <row r="2869" spans="1:7" s="42" customFormat="1" ht="39.6" x14ac:dyDescent="0.25">
      <c r="A2869" s="38" t="s">
        <v>5859</v>
      </c>
      <c r="B2869" s="39"/>
      <c r="C2869" s="38" t="s">
        <v>5860</v>
      </c>
      <c r="D2869" s="38" t="s">
        <v>169</v>
      </c>
      <c r="E2869" s="40">
        <v>978.4</v>
      </c>
      <c r="F2869" s="41">
        <v>218.12</v>
      </c>
      <c r="G2869" s="41">
        <v>1196.52</v>
      </c>
    </row>
    <row r="2870" spans="1:7" s="42" customFormat="1" ht="39.6" x14ac:dyDescent="0.25">
      <c r="A2870" s="38" t="s">
        <v>5861</v>
      </c>
      <c r="B2870" s="39"/>
      <c r="C2870" s="38" t="s">
        <v>5862</v>
      </c>
      <c r="D2870" s="38" t="s">
        <v>169</v>
      </c>
      <c r="E2870" s="40">
        <v>717.32</v>
      </c>
      <c r="F2870" s="41">
        <v>218.12</v>
      </c>
      <c r="G2870" s="41">
        <v>935.44</v>
      </c>
    </row>
    <row r="2871" spans="1:7" s="42" customFormat="1" ht="39.6" x14ac:dyDescent="0.25">
      <c r="A2871" s="38" t="s">
        <v>5863</v>
      </c>
      <c r="B2871" s="39"/>
      <c r="C2871" s="38" t="s">
        <v>5864</v>
      </c>
      <c r="D2871" s="38" t="s">
        <v>169</v>
      </c>
      <c r="E2871" s="40">
        <v>10289.290000000001</v>
      </c>
      <c r="F2871" s="41">
        <v>218.12</v>
      </c>
      <c r="G2871" s="41">
        <v>10507.41</v>
      </c>
    </row>
    <row r="2872" spans="1:7" s="42" customFormat="1" ht="39.6" x14ac:dyDescent="0.25">
      <c r="A2872" s="38" t="s">
        <v>5865</v>
      </c>
      <c r="B2872" s="39"/>
      <c r="C2872" s="38" t="s">
        <v>5866</v>
      </c>
      <c r="D2872" s="38" t="s">
        <v>169</v>
      </c>
      <c r="E2872" s="40">
        <v>7339.12</v>
      </c>
      <c r="F2872" s="41">
        <v>218.12</v>
      </c>
      <c r="G2872" s="41">
        <v>7557.24</v>
      </c>
    </row>
    <row r="2873" spans="1:7" s="42" customFormat="1" ht="39.6" x14ac:dyDescent="0.25">
      <c r="A2873" s="38" t="s">
        <v>5867</v>
      </c>
      <c r="B2873" s="39"/>
      <c r="C2873" s="38" t="s">
        <v>5868</v>
      </c>
      <c r="D2873" s="38" t="s">
        <v>169</v>
      </c>
      <c r="E2873" s="40">
        <v>930.16</v>
      </c>
      <c r="F2873" s="41">
        <v>218.12</v>
      </c>
      <c r="G2873" s="41">
        <v>1148.28</v>
      </c>
    </row>
    <row r="2874" spans="1:7" s="42" customFormat="1" ht="39.6" x14ac:dyDescent="0.25">
      <c r="A2874" s="38" t="s">
        <v>5869</v>
      </c>
      <c r="B2874" s="39"/>
      <c r="C2874" s="38" t="s">
        <v>5870</v>
      </c>
      <c r="D2874" s="38" t="s">
        <v>169</v>
      </c>
      <c r="E2874" s="40">
        <v>17653.09</v>
      </c>
      <c r="F2874" s="41">
        <v>218.12</v>
      </c>
      <c r="G2874" s="41">
        <v>17871.21</v>
      </c>
    </row>
    <row r="2875" spans="1:7" s="42" customFormat="1" ht="39.6" x14ac:dyDescent="0.25">
      <c r="A2875" s="38" t="s">
        <v>5871</v>
      </c>
      <c r="B2875" s="39"/>
      <c r="C2875" s="38" t="s">
        <v>5872</v>
      </c>
      <c r="D2875" s="38" t="s">
        <v>169</v>
      </c>
      <c r="E2875" s="40">
        <v>18603.86</v>
      </c>
      <c r="F2875" s="41">
        <v>218.12</v>
      </c>
      <c r="G2875" s="41">
        <v>18821.98</v>
      </c>
    </row>
    <row r="2876" spans="1:7" s="42" customFormat="1" ht="39.6" x14ac:dyDescent="0.25">
      <c r="A2876" s="38" t="s">
        <v>5873</v>
      </c>
      <c r="B2876" s="39"/>
      <c r="C2876" s="38" t="s">
        <v>5874</v>
      </c>
      <c r="D2876" s="38" t="s">
        <v>169</v>
      </c>
      <c r="E2876" s="40">
        <v>1229.3599999999999</v>
      </c>
      <c r="F2876" s="41">
        <v>218.12</v>
      </c>
      <c r="G2876" s="41">
        <v>1447.48</v>
      </c>
    </row>
    <row r="2877" spans="1:7" s="42" customFormat="1" ht="39.6" x14ac:dyDescent="0.25">
      <c r="A2877" s="38" t="s">
        <v>5875</v>
      </c>
      <c r="B2877" s="39"/>
      <c r="C2877" s="38" t="s">
        <v>5876</v>
      </c>
      <c r="D2877" s="38" t="s">
        <v>169</v>
      </c>
      <c r="E2877" s="40">
        <v>1918.49</v>
      </c>
      <c r="F2877" s="41">
        <v>218.12</v>
      </c>
      <c r="G2877" s="41">
        <v>2136.61</v>
      </c>
    </row>
    <row r="2878" spans="1:7" s="42" customFormat="1" ht="15.9" customHeight="1" x14ac:dyDescent="0.25">
      <c r="A2878" s="32" t="s">
        <v>5877</v>
      </c>
      <c r="B2878" s="33" t="s">
        <v>5878</v>
      </c>
      <c r="C2878" s="34"/>
      <c r="D2878" s="43"/>
      <c r="E2878" s="44"/>
      <c r="F2878" s="44"/>
      <c r="G2878" s="45"/>
    </row>
    <row r="2879" spans="1:7" s="42" customFormat="1" ht="39.6" x14ac:dyDescent="0.25">
      <c r="A2879" s="38" t="s">
        <v>5879</v>
      </c>
      <c r="B2879" s="39"/>
      <c r="C2879" s="38" t="s">
        <v>5880</v>
      </c>
      <c r="D2879" s="38" t="s">
        <v>169</v>
      </c>
      <c r="E2879" s="40">
        <v>5329.77</v>
      </c>
      <c r="F2879" s="41">
        <v>465.12</v>
      </c>
      <c r="G2879" s="41">
        <v>5794.89</v>
      </c>
    </row>
    <row r="2880" spans="1:7" s="42" customFormat="1" ht="39.6" x14ac:dyDescent="0.25">
      <c r="A2880" s="38" t="s">
        <v>5881</v>
      </c>
      <c r="B2880" s="39"/>
      <c r="C2880" s="38" t="s">
        <v>5882</v>
      </c>
      <c r="D2880" s="38" t="s">
        <v>169</v>
      </c>
      <c r="E2880" s="40">
        <v>5887.35</v>
      </c>
      <c r="F2880" s="41">
        <v>465.12</v>
      </c>
      <c r="G2880" s="41">
        <v>6352.47</v>
      </c>
    </row>
    <row r="2881" spans="1:7" s="42" customFormat="1" ht="39.6" x14ac:dyDescent="0.25">
      <c r="A2881" s="38" t="s">
        <v>5883</v>
      </c>
      <c r="B2881" s="39"/>
      <c r="C2881" s="38" t="s">
        <v>5884</v>
      </c>
      <c r="D2881" s="38" t="s">
        <v>169</v>
      </c>
      <c r="E2881" s="40">
        <v>13465.7</v>
      </c>
      <c r="F2881" s="41">
        <v>465.12</v>
      </c>
      <c r="G2881" s="41">
        <v>13930.82</v>
      </c>
    </row>
    <row r="2882" spans="1:7" s="42" customFormat="1" ht="39.6" x14ac:dyDescent="0.25">
      <c r="A2882" s="38" t="s">
        <v>5885</v>
      </c>
      <c r="B2882" s="39"/>
      <c r="C2882" s="38" t="s">
        <v>5886</v>
      </c>
      <c r="D2882" s="38" t="s">
        <v>169</v>
      </c>
      <c r="E2882" s="40">
        <v>5637.25</v>
      </c>
      <c r="F2882" s="41">
        <v>465.12</v>
      </c>
      <c r="G2882" s="41">
        <v>6102.37</v>
      </c>
    </row>
    <row r="2883" spans="1:7" s="42" customFormat="1" ht="39.6" x14ac:dyDescent="0.25">
      <c r="A2883" s="38" t="s">
        <v>5887</v>
      </c>
      <c r="B2883" s="39"/>
      <c r="C2883" s="38" t="s">
        <v>5888</v>
      </c>
      <c r="D2883" s="38" t="s">
        <v>169</v>
      </c>
      <c r="E2883" s="40">
        <v>6657.31</v>
      </c>
      <c r="F2883" s="41">
        <v>465.12</v>
      </c>
      <c r="G2883" s="41">
        <v>7122.43</v>
      </c>
    </row>
    <row r="2884" spans="1:7" s="42" customFormat="1" ht="39.6" x14ac:dyDescent="0.25">
      <c r="A2884" s="38" t="s">
        <v>5889</v>
      </c>
      <c r="B2884" s="39"/>
      <c r="C2884" s="38" t="s">
        <v>5890</v>
      </c>
      <c r="D2884" s="38" t="s">
        <v>169</v>
      </c>
      <c r="E2884" s="40">
        <v>11762.49</v>
      </c>
      <c r="F2884" s="41">
        <v>465.12</v>
      </c>
      <c r="G2884" s="41">
        <v>12227.61</v>
      </c>
    </row>
    <row r="2885" spans="1:7" s="42" customFormat="1" ht="52.8" x14ac:dyDescent="0.25">
      <c r="A2885" s="38" t="s">
        <v>5891</v>
      </c>
      <c r="B2885" s="39"/>
      <c r="C2885" s="38" t="s">
        <v>5892</v>
      </c>
      <c r="D2885" s="38" t="s">
        <v>169</v>
      </c>
      <c r="E2885" s="40">
        <v>3943.47</v>
      </c>
      <c r="F2885" s="41">
        <v>310.08</v>
      </c>
      <c r="G2885" s="41">
        <v>4253.55</v>
      </c>
    </row>
    <row r="2886" spans="1:7" ht="52.8" x14ac:dyDescent="0.3">
      <c r="A2886" s="38" t="s">
        <v>5893</v>
      </c>
      <c r="B2886" s="39"/>
      <c r="C2886" s="38" t="s">
        <v>5894</v>
      </c>
      <c r="D2886" s="38" t="s">
        <v>169</v>
      </c>
      <c r="E2886" s="40">
        <v>5357.76</v>
      </c>
      <c r="F2886" s="41">
        <v>310.08</v>
      </c>
      <c r="G2886" s="41">
        <v>5667.84</v>
      </c>
    </row>
    <row r="2887" spans="1:7" s="42" customFormat="1" ht="39.6" x14ac:dyDescent="0.25">
      <c r="A2887" s="38" t="s">
        <v>5895</v>
      </c>
      <c r="B2887" s="39"/>
      <c r="C2887" s="38" t="s">
        <v>5896</v>
      </c>
      <c r="D2887" s="38" t="s">
        <v>169</v>
      </c>
      <c r="E2887" s="40">
        <v>1578.11</v>
      </c>
      <c r="F2887" s="41">
        <v>310.08</v>
      </c>
      <c r="G2887" s="41">
        <v>1888.19</v>
      </c>
    </row>
    <row r="2888" spans="1:7" s="42" customFormat="1" ht="39.6" x14ac:dyDescent="0.25">
      <c r="A2888" s="38" t="s">
        <v>5897</v>
      </c>
      <c r="B2888" s="39"/>
      <c r="C2888" s="38" t="s">
        <v>5898</v>
      </c>
      <c r="D2888" s="38" t="s">
        <v>169</v>
      </c>
      <c r="E2888" s="40">
        <v>1844.9</v>
      </c>
      <c r="F2888" s="41">
        <v>310.08</v>
      </c>
      <c r="G2888" s="41">
        <v>2154.98</v>
      </c>
    </row>
    <row r="2889" spans="1:7" s="42" customFormat="1" ht="39.6" x14ac:dyDescent="0.25">
      <c r="A2889" s="38" t="s">
        <v>5899</v>
      </c>
      <c r="B2889" s="39"/>
      <c r="C2889" s="38" t="s">
        <v>5900</v>
      </c>
      <c r="D2889" s="38" t="s">
        <v>169</v>
      </c>
      <c r="E2889" s="40">
        <v>4210.01</v>
      </c>
      <c r="F2889" s="41">
        <v>310.08</v>
      </c>
      <c r="G2889" s="41">
        <v>4520.09</v>
      </c>
    </row>
    <row r="2890" spans="1:7" s="42" customFormat="1" ht="39.6" x14ac:dyDescent="0.25">
      <c r="A2890" s="38" t="s">
        <v>5901</v>
      </c>
      <c r="B2890" s="39"/>
      <c r="C2890" s="38" t="s">
        <v>5902</v>
      </c>
      <c r="D2890" s="38" t="s">
        <v>169</v>
      </c>
      <c r="E2890" s="40">
        <v>2678.36</v>
      </c>
      <c r="F2890" s="41">
        <v>310.08</v>
      </c>
      <c r="G2890" s="41">
        <v>2988.44</v>
      </c>
    </row>
    <row r="2891" spans="1:7" s="42" customFormat="1" ht="39.6" x14ac:dyDescent="0.25">
      <c r="A2891" s="38" t="s">
        <v>5903</v>
      </c>
      <c r="B2891" s="39"/>
      <c r="C2891" s="38" t="s">
        <v>5904</v>
      </c>
      <c r="D2891" s="38" t="s">
        <v>169</v>
      </c>
      <c r="E2891" s="40">
        <v>10041.52</v>
      </c>
      <c r="F2891" s="41">
        <v>310.08</v>
      </c>
      <c r="G2891" s="41">
        <v>10351.6</v>
      </c>
    </row>
    <row r="2892" spans="1:7" s="42" customFormat="1" ht="39.6" x14ac:dyDescent="0.25">
      <c r="A2892" s="38" t="s">
        <v>5905</v>
      </c>
      <c r="B2892" s="39"/>
      <c r="C2892" s="38" t="s">
        <v>5906</v>
      </c>
      <c r="D2892" s="38" t="s">
        <v>169</v>
      </c>
      <c r="E2892" s="40">
        <v>17868.72</v>
      </c>
      <c r="F2892" s="41">
        <v>310.08</v>
      </c>
      <c r="G2892" s="41">
        <v>18178.8</v>
      </c>
    </row>
    <row r="2893" spans="1:7" s="42" customFormat="1" ht="39.6" x14ac:dyDescent="0.25">
      <c r="A2893" s="38" t="s">
        <v>5907</v>
      </c>
      <c r="B2893" s="39"/>
      <c r="C2893" s="38" t="s">
        <v>5908</v>
      </c>
      <c r="D2893" s="38" t="s">
        <v>169</v>
      </c>
      <c r="E2893" s="40">
        <v>4470.55</v>
      </c>
      <c r="F2893" s="41">
        <v>310.08</v>
      </c>
      <c r="G2893" s="41">
        <v>4780.63</v>
      </c>
    </row>
    <row r="2894" spans="1:7" s="42" customFormat="1" ht="39.6" x14ac:dyDescent="0.25">
      <c r="A2894" s="38" t="s">
        <v>5909</v>
      </c>
      <c r="B2894" s="39"/>
      <c r="C2894" s="38" t="s">
        <v>5910</v>
      </c>
      <c r="D2894" s="38" t="s">
        <v>169</v>
      </c>
      <c r="E2894" s="40">
        <v>18096.5</v>
      </c>
      <c r="F2894" s="41">
        <v>310.08</v>
      </c>
      <c r="G2894" s="41">
        <v>18406.580000000002</v>
      </c>
    </row>
    <row r="2895" spans="1:7" s="42" customFormat="1" ht="15.9" customHeight="1" x14ac:dyDescent="0.25">
      <c r="A2895" s="32" t="s">
        <v>5911</v>
      </c>
      <c r="B2895" s="33" t="s">
        <v>5912</v>
      </c>
      <c r="C2895" s="34"/>
      <c r="D2895" s="43"/>
      <c r="E2895" s="44"/>
      <c r="F2895" s="44"/>
      <c r="G2895" s="45"/>
    </row>
    <row r="2896" spans="1:7" s="42" customFormat="1" ht="26.4" x14ac:dyDescent="0.25">
      <c r="A2896" s="38" t="s">
        <v>5913</v>
      </c>
      <c r="B2896" s="39"/>
      <c r="C2896" s="38" t="s">
        <v>5914</v>
      </c>
      <c r="D2896" s="38" t="s">
        <v>169</v>
      </c>
      <c r="E2896" s="40">
        <v>2484.88</v>
      </c>
      <c r="F2896" s="41">
        <v>109.06</v>
      </c>
      <c r="G2896" s="41">
        <v>2593.94</v>
      </c>
    </row>
    <row r="2897" spans="1:7" s="42" customFormat="1" ht="15.9" customHeight="1" x14ac:dyDescent="0.25">
      <c r="A2897" s="32" t="s">
        <v>5915</v>
      </c>
      <c r="B2897" s="33" t="s">
        <v>5916</v>
      </c>
      <c r="C2897" s="34"/>
      <c r="D2897" s="43"/>
      <c r="E2897" s="44"/>
      <c r="F2897" s="44"/>
      <c r="G2897" s="45"/>
    </row>
    <row r="2898" spans="1:7" s="42" customFormat="1" ht="39.6" x14ac:dyDescent="0.25">
      <c r="A2898" s="38" t="s">
        <v>5917</v>
      </c>
      <c r="B2898" s="39"/>
      <c r="C2898" s="38" t="s">
        <v>5918</v>
      </c>
      <c r="D2898" s="38" t="s">
        <v>169</v>
      </c>
      <c r="E2898" s="40">
        <v>18.899999999999999</v>
      </c>
      <c r="F2898" s="41">
        <v>10.49</v>
      </c>
      <c r="G2898" s="41">
        <v>29.39</v>
      </c>
    </row>
    <row r="2899" spans="1:7" s="42" customFormat="1" ht="26.4" x14ac:dyDescent="0.25">
      <c r="A2899" s="38" t="s">
        <v>5919</v>
      </c>
      <c r="B2899" s="39"/>
      <c r="C2899" s="38" t="s">
        <v>5920</v>
      </c>
      <c r="D2899" s="38" t="s">
        <v>169</v>
      </c>
      <c r="E2899" s="40">
        <v>670.93</v>
      </c>
      <c r="F2899" s="41">
        <v>38.76</v>
      </c>
      <c r="G2899" s="41">
        <v>709.69</v>
      </c>
    </row>
    <row r="2900" spans="1:7" s="42" customFormat="1" ht="13.2" x14ac:dyDescent="0.25">
      <c r="A2900" s="38" t="s">
        <v>5921</v>
      </c>
      <c r="B2900" s="39"/>
      <c r="C2900" s="38" t="s">
        <v>5922</v>
      </c>
      <c r="D2900" s="38" t="s">
        <v>169</v>
      </c>
      <c r="E2900" s="40">
        <v>154.1</v>
      </c>
      <c r="F2900" s="41">
        <v>19.39</v>
      </c>
      <c r="G2900" s="41">
        <v>173.49</v>
      </c>
    </row>
    <row r="2901" spans="1:7" s="42" customFormat="1" ht="13.2" x14ac:dyDescent="0.25">
      <c r="A2901" s="38" t="s">
        <v>5923</v>
      </c>
      <c r="B2901" s="39"/>
      <c r="C2901" s="38" t="s">
        <v>5924</v>
      </c>
      <c r="D2901" s="38" t="s">
        <v>169</v>
      </c>
      <c r="E2901" s="40">
        <v>488.34</v>
      </c>
      <c r="F2901" s="41">
        <v>19.39</v>
      </c>
      <c r="G2901" s="41">
        <v>507.73</v>
      </c>
    </row>
    <row r="2902" spans="1:7" s="42" customFormat="1" ht="15.9" customHeight="1" x14ac:dyDescent="0.25">
      <c r="A2902" s="26" t="s">
        <v>5925</v>
      </c>
      <c r="B2902" s="27" t="s">
        <v>5926</v>
      </c>
      <c r="C2902" s="28"/>
      <c r="D2902" s="29"/>
      <c r="E2902" s="30"/>
      <c r="F2902" s="30"/>
      <c r="G2902" s="31"/>
    </row>
    <row r="2903" spans="1:7" s="42" customFormat="1" ht="15.9" customHeight="1" x14ac:dyDescent="0.25">
      <c r="A2903" s="32" t="s">
        <v>5927</v>
      </c>
      <c r="B2903" s="33" t="s">
        <v>5928</v>
      </c>
      <c r="C2903" s="34"/>
      <c r="D2903" s="43"/>
      <c r="E2903" s="44"/>
      <c r="F2903" s="44"/>
      <c r="G2903" s="45"/>
    </row>
    <row r="2904" spans="1:7" s="42" customFormat="1" ht="13.2" x14ac:dyDescent="0.25">
      <c r="A2904" s="38" t="s">
        <v>5929</v>
      </c>
      <c r="B2904" s="39"/>
      <c r="C2904" s="38" t="s">
        <v>5930</v>
      </c>
      <c r="D2904" s="38" t="s">
        <v>169</v>
      </c>
      <c r="E2904" s="40">
        <v>350.04</v>
      </c>
      <c r="F2904" s="41">
        <v>46.65</v>
      </c>
      <c r="G2904" s="41">
        <v>396.69</v>
      </c>
    </row>
    <row r="2905" spans="1:7" s="42" customFormat="1" ht="13.2" x14ac:dyDescent="0.25">
      <c r="A2905" s="38" t="s">
        <v>5931</v>
      </c>
      <c r="B2905" s="39"/>
      <c r="C2905" s="38" t="s">
        <v>5932</v>
      </c>
      <c r="D2905" s="38" t="s">
        <v>169</v>
      </c>
      <c r="E2905" s="40">
        <v>152.4</v>
      </c>
      <c r="F2905" s="41">
        <v>46.65</v>
      </c>
      <c r="G2905" s="41">
        <v>199.05</v>
      </c>
    </row>
    <row r="2906" spans="1:7" s="42" customFormat="1" ht="26.4" x14ac:dyDescent="0.25">
      <c r="A2906" s="38" t="s">
        <v>5933</v>
      </c>
      <c r="B2906" s="39"/>
      <c r="C2906" s="38" t="s">
        <v>5934</v>
      </c>
      <c r="D2906" s="38" t="s">
        <v>169</v>
      </c>
      <c r="E2906" s="40">
        <v>313.23</v>
      </c>
      <c r="F2906" s="41">
        <v>46.65</v>
      </c>
      <c r="G2906" s="41">
        <v>359.88</v>
      </c>
    </row>
    <row r="2907" spans="1:7" s="42" customFormat="1" ht="13.2" x14ac:dyDescent="0.25">
      <c r="A2907" s="38" t="s">
        <v>5935</v>
      </c>
      <c r="B2907" s="39"/>
      <c r="C2907" s="38" t="s">
        <v>5936</v>
      </c>
      <c r="D2907" s="38" t="s">
        <v>169</v>
      </c>
      <c r="E2907" s="40">
        <v>60.41</v>
      </c>
      <c r="F2907" s="41">
        <v>54.53</v>
      </c>
      <c r="G2907" s="41">
        <v>114.94</v>
      </c>
    </row>
    <row r="2908" spans="1:7" s="42" customFormat="1" ht="13.2" x14ac:dyDescent="0.25">
      <c r="A2908" s="38" t="s">
        <v>5937</v>
      </c>
      <c r="B2908" s="39"/>
      <c r="C2908" s="38" t="s">
        <v>5938</v>
      </c>
      <c r="D2908" s="38" t="s">
        <v>169</v>
      </c>
      <c r="E2908" s="40">
        <v>182.07</v>
      </c>
      <c r="F2908" s="41">
        <v>54.53</v>
      </c>
      <c r="G2908" s="41">
        <v>236.6</v>
      </c>
    </row>
    <row r="2909" spans="1:7" s="42" customFormat="1" ht="26.4" x14ac:dyDescent="0.25">
      <c r="A2909" s="38" t="s">
        <v>5939</v>
      </c>
      <c r="B2909" s="39"/>
      <c r="C2909" s="38" t="s">
        <v>5940</v>
      </c>
      <c r="D2909" s="38" t="s">
        <v>169</v>
      </c>
      <c r="E2909" s="40">
        <v>415.77</v>
      </c>
      <c r="F2909" s="41">
        <v>54.53</v>
      </c>
      <c r="G2909" s="41">
        <v>470.3</v>
      </c>
    </row>
    <row r="2910" spans="1:7" s="42" customFormat="1" ht="13.2" x14ac:dyDescent="0.25">
      <c r="A2910" s="38" t="s">
        <v>5941</v>
      </c>
      <c r="B2910" s="39"/>
      <c r="C2910" s="38" t="s">
        <v>5942</v>
      </c>
      <c r="D2910" s="38" t="s">
        <v>169</v>
      </c>
      <c r="E2910" s="40">
        <v>25.09</v>
      </c>
      <c r="F2910" s="41">
        <v>19.39</v>
      </c>
      <c r="G2910" s="41">
        <v>44.48</v>
      </c>
    </row>
    <row r="2911" spans="1:7" s="42" customFormat="1" ht="13.2" x14ac:dyDescent="0.25">
      <c r="A2911" s="38" t="s">
        <v>5943</v>
      </c>
      <c r="B2911" s="39"/>
      <c r="C2911" s="38" t="s">
        <v>5944</v>
      </c>
      <c r="D2911" s="38" t="s">
        <v>169</v>
      </c>
      <c r="E2911" s="40">
        <v>377.33</v>
      </c>
      <c r="F2911" s="41">
        <v>54.53</v>
      </c>
      <c r="G2911" s="41">
        <v>431.86</v>
      </c>
    </row>
    <row r="2912" spans="1:7" s="42" customFormat="1" ht="13.2" x14ac:dyDescent="0.25">
      <c r="A2912" s="38" t="s">
        <v>5945</v>
      </c>
      <c r="B2912" s="39"/>
      <c r="C2912" s="38" t="s">
        <v>5946</v>
      </c>
      <c r="D2912" s="38" t="s">
        <v>169</v>
      </c>
      <c r="E2912" s="40">
        <v>318.3</v>
      </c>
      <c r="F2912" s="41">
        <v>54.53</v>
      </c>
      <c r="G2912" s="41">
        <v>372.83</v>
      </c>
    </row>
    <row r="2913" spans="1:7" x14ac:dyDescent="0.3">
      <c r="A2913" s="38" t="s">
        <v>5947</v>
      </c>
      <c r="B2913" s="39"/>
      <c r="C2913" s="38" t="s">
        <v>5948</v>
      </c>
      <c r="D2913" s="38" t="s">
        <v>169</v>
      </c>
      <c r="E2913" s="40">
        <v>69.72</v>
      </c>
      <c r="F2913" s="41">
        <v>19.39</v>
      </c>
      <c r="G2913" s="41">
        <v>89.11</v>
      </c>
    </row>
    <row r="2914" spans="1:7" s="42" customFormat="1" ht="13.2" x14ac:dyDescent="0.25">
      <c r="A2914" s="38" t="s">
        <v>5949</v>
      </c>
      <c r="B2914" s="39"/>
      <c r="C2914" s="38" t="s">
        <v>5950</v>
      </c>
      <c r="D2914" s="38" t="s">
        <v>169</v>
      </c>
      <c r="E2914" s="40">
        <v>424.67</v>
      </c>
      <c r="F2914" s="41">
        <v>116.28</v>
      </c>
      <c r="G2914" s="41">
        <v>540.95000000000005</v>
      </c>
    </row>
    <row r="2915" spans="1:7" s="42" customFormat="1" ht="13.2" x14ac:dyDescent="0.25">
      <c r="A2915" s="38" t="s">
        <v>5951</v>
      </c>
      <c r="B2915" s="39"/>
      <c r="C2915" s="38" t="s">
        <v>5952</v>
      </c>
      <c r="D2915" s="38" t="s">
        <v>169</v>
      </c>
      <c r="E2915" s="40">
        <v>365.29</v>
      </c>
      <c r="F2915" s="41">
        <v>116.28</v>
      </c>
      <c r="G2915" s="41">
        <v>481.57</v>
      </c>
    </row>
    <row r="2916" spans="1:7" s="42" customFormat="1" ht="26.4" x14ac:dyDescent="0.25">
      <c r="A2916" s="38" t="s">
        <v>5953</v>
      </c>
      <c r="B2916" s="39"/>
      <c r="C2916" s="38" t="s">
        <v>5954</v>
      </c>
      <c r="D2916" s="38" t="s">
        <v>169</v>
      </c>
      <c r="E2916" s="40">
        <v>144.13999999999999</v>
      </c>
      <c r="F2916" s="41">
        <v>38.76</v>
      </c>
      <c r="G2916" s="41">
        <v>182.9</v>
      </c>
    </row>
    <row r="2917" spans="1:7" s="42" customFormat="1" ht="26.4" x14ac:dyDescent="0.25">
      <c r="A2917" s="38" t="s">
        <v>5955</v>
      </c>
      <c r="B2917" s="39"/>
      <c r="C2917" s="38" t="s">
        <v>5956</v>
      </c>
      <c r="D2917" s="38" t="s">
        <v>169</v>
      </c>
      <c r="E2917" s="40">
        <v>131.5</v>
      </c>
      <c r="F2917" s="41">
        <v>19.39</v>
      </c>
      <c r="G2917" s="41">
        <v>150.88999999999999</v>
      </c>
    </row>
    <row r="2918" spans="1:7" s="42" customFormat="1" ht="26.4" x14ac:dyDescent="0.25">
      <c r="A2918" s="38" t="s">
        <v>5957</v>
      </c>
      <c r="B2918" s="39"/>
      <c r="C2918" s="38" t="s">
        <v>5958</v>
      </c>
      <c r="D2918" s="38" t="s">
        <v>169</v>
      </c>
      <c r="E2918" s="40">
        <v>41.8</v>
      </c>
      <c r="F2918" s="41">
        <v>12.79</v>
      </c>
      <c r="G2918" s="41">
        <v>54.59</v>
      </c>
    </row>
    <row r="2919" spans="1:7" s="42" customFormat="1" ht="13.2" x14ac:dyDescent="0.25">
      <c r="A2919" s="38" t="s">
        <v>5959</v>
      </c>
      <c r="B2919" s="39"/>
      <c r="C2919" s="38" t="s">
        <v>5960</v>
      </c>
      <c r="D2919" s="38" t="s">
        <v>169</v>
      </c>
      <c r="E2919" s="40">
        <v>334.67</v>
      </c>
      <c r="F2919" s="41">
        <v>116.28</v>
      </c>
      <c r="G2919" s="41">
        <v>450.95</v>
      </c>
    </row>
    <row r="2920" spans="1:7" s="42" customFormat="1" ht="26.4" x14ac:dyDescent="0.25">
      <c r="A2920" s="38" t="s">
        <v>5961</v>
      </c>
      <c r="B2920" s="39"/>
      <c r="C2920" s="38" t="s">
        <v>5962</v>
      </c>
      <c r="D2920" s="38" t="s">
        <v>477</v>
      </c>
      <c r="E2920" s="40">
        <v>438.43</v>
      </c>
      <c r="F2920" s="41">
        <v>46.65</v>
      </c>
      <c r="G2920" s="41">
        <v>485.08</v>
      </c>
    </row>
    <row r="2921" spans="1:7" s="42" customFormat="1" ht="13.2" x14ac:dyDescent="0.25">
      <c r="A2921" s="38" t="s">
        <v>5963</v>
      </c>
      <c r="B2921" s="39"/>
      <c r="C2921" s="38" t="s">
        <v>5964</v>
      </c>
      <c r="D2921" s="38" t="s">
        <v>169</v>
      </c>
      <c r="E2921" s="40">
        <v>76.7</v>
      </c>
      <c r="F2921" s="41">
        <v>19.39</v>
      </c>
      <c r="G2921" s="41">
        <v>96.09</v>
      </c>
    </row>
    <row r="2922" spans="1:7" s="42" customFormat="1" ht="15.9" customHeight="1" x14ac:dyDescent="0.25">
      <c r="A2922" s="32" t="s">
        <v>5965</v>
      </c>
      <c r="B2922" s="33" t="s">
        <v>5966</v>
      </c>
      <c r="C2922" s="34"/>
      <c r="D2922" s="43"/>
      <c r="E2922" s="44"/>
      <c r="F2922" s="44"/>
      <c r="G2922" s="45"/>
    </row>
    <row r="2923" spans="1:7" s="42" customFormat="1" ht="26.4" x14ac:dyDescent="0.25">
      <c r="A2923" s="38" t="s">
        <v>5967</v>
      </c>
      <c r="B2923" s="39"/>
      <c r="C2923" s="38" t="s">
        <v>5968</v>
      </c>
      <c r="D2923" s="38" t="s">
        <v>7</v>
      </c>
      <c r="E2923" s="40">
        <v>337.07</v>
      </c>
      <c r="F2923" s="41">
        <v>64.05</v>
      </c>
      <c r="G2923" s="41">
        <v>401.12</v>
      </c>
    </row>
    <row r="2924" spans="1:7" s="42" customFormat="1" ht="26.4" x14ac:dyDescent="0.25">
      <c r="A2924" s="38" t="s">
        <v>5969</v>
      </c>
      <c r="B2924" s="39"/>
      <c r="C2924" s="38" t="s">
        <v>5970</v>
      </c>
      <c r="D2924" s="38" t="s">
        <v>7</v>
      </c>
      <c r="E2924" s="40">
        <v>1059.3800000000001</v>
      </c>
      <c r="F2924" s="41">
        <v>69.92</v>
      </c>
      <c r="G2924" s="41">
        <v>1129.3</v>
      </c>
    </row>
    <row r="2925" spans="1:7" s="42" customFormat="1" ht="26.4" x14ac:dyDescent="0.25">
      <c r="A2925" s="38" t="s">
        <v>5971</v>
      </c>
      <c r="B2925" s="39"/>
      <c r="C2925" s="38" t="s">
        <v>5972</v>
      </c>
      <c r="D2925" s="38" t="s">
        <v>7</v>
      </c>
      <c r="E2925" s="40">
        <v>837.41</v>
      </c>
      <c r="F2925" s="41">
        <v>141.63999999999999</v>
      </c>
      <c r="G2925" s="41">
        <v>979.05</v>
      </c>
    </row>
    <row r="2926" spans="1:7" s="42" customFormat="1" ht="26.4" x14ac:dyDescent="0.25">
      <c r="A2926" s="38" t="s">
        <v>5973</v>
      </c>
      <c r="B2926" s="39"/>
      <c r="C2926" s="38" t="s">
        <v>5974</v>
      </c>
      <c r="D2926" s="38" t="s">
        <v>7</v>
      </c>
      <c r="E2926" s="40">
        <v>1747.06</v>
      </c>
      <c r="F2926" s="41">
        <v>0</v>
      </c>
      <c r="G2926" s="41">
        <v>1747.06</v>
      </c>
    </row>
    <row r="2927" spans="1:7" s="42" customFormat="1" ht="15.9" customHeight="1" x14ac:dyDescent="0.25">
      <c r="A2927" s="32" t="s">
        <v>5975</v>
      </c>
      <c r="B2927" s="33" t="s">
        <v>5976</v>
      </c>
      <c r="C2927" s="34"/>
      <c r="D2927" s="43"/>
      <c r="E2927" s="44"/>
      <c r="F2927" s="44"/>
      <c r="G2927" s="45"/>
    </row>
    <row r="2928" spans="1:7" s="42" customFormat="1" ht="26.4" x14ac:dyDescent="0.25">
      <c r="A2928" s="38" t="s">
        <v>5977</v>
      </c>
      <c r="B2928" s="39"/>
      <c r="C2928" s="38" t="s">
        <v>5978</v>
      </c>
      <c r="D2928" s="38" t="s">
        <v>169</v>
      </c>
      <c r="E2928" s="40">
        <v>181.33</v>
      </c>
      <c r="F2928" s="41">
        <v>4.8</v>
      </c>
      <c r="G2928" s="41">
        <v>186.13</v>
      </c>
    </row>
    <row r="2929" spans="1:7" s="42" customFormat="1" ht="13.2" x14ac:dyDescent="0.25">
      <c r="A2929" s="38" t="s">
        <v>5979</v>
      </c>
      <c r="B2929" s="39"/>
      <c r="C2929" s="38" t="s">
        <v>5980</v>
      </c>
      <c r="D2929" s="38" t="s">
        <v>169</v>
      </c>
      <c r="E2929" s="40">
        <v>22.53</v>
      </c>
      <c r="F2929" s="41">
        <v>11.53</v>
      </c>
      <c r="G2929" s="41">
        <v>34.06</v>
      </c>
    </row>
    <row r="2930" spans="1:7" s="42" customFormat="1" ht="26.4" x14ac:dyDescent="0.25">
      <c r="A2930" s="38" t="s">
        <v>5981</v>
      </c>
      <c r="B2930" s="39"/>
      <c r="C2930" s="38" t="s">
        <v>5982</v>
      </c>
      <c r="D2930" s="38" t="s">
        <v>169</v>
      </c>
      <c r="E2930" s="40">
        <v>42.27</v>
      </c>
      <c r="F2930" s="41">
        <v>4.8</v>
      </c>
      <c r="G2930" s="41">
        <v>47.07</v>
      </c>
    </row>
    <row r="2931" spans="1:7" s="42" customFormat="1" ht="13.2" x14ac:dyDescent="0.25">
      <c r="A2931" s="38" t="s">
        <v>5983</v>
      </c>
      <c r="B2931" s="39"/>
      <c r="C2931" s="38" t="s">
        <v>5984</v>
      </c>
      <c r="D2931" s="38" t="s">
        <v>169</v>
      </c>
      <c r="E2931" s="40">
        <v>29.75</v>
      </c>
      <c r="F2931" s="41">
        <v>11.53</v>
      </c>
      <c r="G2931" s="41">
        <v>41.28</v>
      </c>
    </row>
    <row r="2932" spans="1:7" s="42" customFormat="1" ht="26.4" x14ac:dyDescent="0.25">
      <c r="A2932" s="38" t="s">
        <v>5985</v>
      </c>
      <c r="B2932" s="39"/>
      <c r="C2932" s="38" t="s">
        <v>5986</v>
      </c>
      <c r="D2932" s="38" t="s">
        <v>169</v>
      </c>
      <c r="E2932" s="40">
        <v>50.66</v>
      </c>
      <c r="F2932" s="41">
        <v>4.8</v>
      </c>
      <c r="G2932" s="41">
        <v>55.46</v>
      </c>
    </row>
    <row r="2933" spans="1:7" s="42" customFormat="1" ht="13.2" x14ac:dyDescent="0.25">
      <c r="A2933" s="38" t="s">
        <v>5987</v>
      </c>
      <c r="B2933" s="39"/>
      <c r="C2933" s="38" t="s">
        <v>5988</v>
      </c>
      <c r="D2933" s="38" t="s">
        <v>169</v>
      </c>
      <c r="E2933" s="40">
        <v>29.99</v>
      </c>
      <c r="F2933" s="41">
        <v>11.53</v>
      </c>
      <c r="G2933" s="41">
        <v>41.52</v>
      </c>
    </row>
    <row r="2934" spans="1:7" s="42" customFormat="1" ht="13.2" x14ac:dyDescent="0.25">
      <c r="A2934" s="38" t="s">
        <v>5989</v>
      </c>
      <c r="B2934" s="39"/>
      <c r="C2934" s="38" t="s">
        <v>5990</v>
      </c>
      <c r="D2934" s="38" t="s">
        <v>169</v>
      </c>
      <c r="E2934" s="40">
        <v>37.07</v>
      </c>
      <c r="F2934" s="41">
        <v>4.8</v>
      </c>
      <c r="G2934" s="41">
        <v>41.87</v>
      </c>
    </row>
    <row r="2935" spans="1:7" s="42" customFormat="1" ht="13.2" x14ac:dyDescent="0.25">
      <c r="A2935" s="38" t="s">
        <v>5991</v>
      </c>
      <c r="B2935" s="39"/>
      <c r="C2935" s="38" t="s">
        <v>5992</v>
      </c>
      <c r="D2935" s="38" t="s">
        <v>169</v>
      </c>
      <c r="E2935" s="40">
        <v>24.32</v>
      </c>
      <c r="F2935" s="41">
        <v>4.8</v>
      </c>
      <c r="G2935" s="41">
        <v>29.12</v>
      </c>
    </row>
    <row r="2936" spans="1:7" s="42" customFormat="1" ht="13.2" x14ac:dyDescent="0.25">
      <c r="A2936" s="38" t="s">
        <v>5993</v>
      </c>
      <c r="B2936" s="39"/>
      <c r="C2936" s="38" t="s">
        <v>5994</v>
      </c>
      <c r="D2936" s="38" t="s">
        <v>169</v>
      </c>
      <c r="E2936" s="40">
        <v>37.590000000000003</v>
      </c>
      <c r="F2936" s="41">
        <v>4.8</v>
      </c>
      <c r="G2936" s="41">
        <v>42.39</v>
      </c>
    </row>
    <row r="2937" spans="1:7" s="42" customFormat="1" ht="13.2" x14ac:dyDescent="0.25">
      <c r="A2937" s="38" t="s">
        <v>5995</v>
      </c>
      <c r="B2937" s="39"/>
      <c r="C2937" s="38" t="s">
        <v>5996</v>
      </c>
      <c r="D2937" s="38" t="s">
        <v>169</v>
      </c>
      <c r="E2937" s="40">
        <v>46.01</v>
      </c>
      <c r="F2937" s="41">
        <v>19.39</v>
      </c>
      <c r="G2937" s="41">
        <v>65.400000000000006</v>
      </c>
    </row>
    <row r="2938" spans="1:7" s="42" customFormat="1" ht="13.2" x14ac:dyDescent="0.25">
      <c r="A2938" s="38" t="s">
        <v>5997</v>
      </c>
      <c r="B2938" s="39"/>
      <c r="C2938" s="38" t="s">
        <v>5998</v>
      </c>
      <c r="D2938" s="38" t="s">
        <v>169</v>
      </c>
      <c r="E2938" s="40">
        <v>72.25</v>
      </c>
      <c r="F2938" s="41">
        <v>34.96</v>
      </c>
      <c r="G2938" s="41">
        <v>107.21</v>
      </c>
    </row>
    <row r="2939" spans="1:7" s="42" customFormat="1" ht="13.2" x14ac:dyDescent="0.25">
      <c r="A2939" s="38" t="s">
        <v>5999</v>
      </c>
      <c r="B2939" s="39"/>
      <c r="C2939" s="38" t="s">
        <v>6000</v>
      </c>
      <c r="D2939" s="38" t="s">
        <v>169</v>
      </c>
      <c r="E2939" s="40">
        <v>208.18</v>
      </c>
      <c r="F2939" s="41">
        <v>14.79</v>
      </c>
      <c r="G2939" s="41">
        <v>222.97</v>
      </c>
    </row>
    <row r="2940" spans="1:7" s="42" customFormat="1" ht="52.8" x14ac:dyDescent="0.25">
      <c r="A2940" s="38" t="s">
        <v>6001</v>
      </c>
      <c r="B2940" s="39"/>
      <c r="C2940" s="38" t="s">
        <v>6002</v>
      </c>
      <c r="D2940" s="38" t="s">
        <v>169</v>
      </c>
      <c r="E2940" s="40">
        <v>615.88</v>
      </c>
      <c r="F2940" s="41">
        <v>14.79</v>
      </c>
      <c r="G2940" s="41">
        <v>630.66999999999996</v>
      </c>
    </row>
    <row r="2941" spans="1:7" s="42" customFormat="1" ht="13.2" x14ac:dyDescent="0.25">
      <c r="A2941" s="38" t="s">
        <v>6003</v>
      </c>
      <c r="B2941" s="39"/>
      <c r="C2941" s="38" t="s">
        <v>6004</v>
      </c>
      <c r="D2941" s="38" t="s">
        <v>169</v>
      </c>
      <c r="E2941" s="40">
        <v>323.93</v>
      </c>
      <c r="F2941" s="41">
        <v>19.39</v>
      </c>
      <c r="G2941" s="41">
        <v>343.32</v>
      </c>
    </row>
    <row r="2942" spans="1:7" s="42" customFormat="1" ht="26.4" x14ac:dyDescent="0.25">
      <c r="A2942" s="38" t="s">
        <v>6005</v>
      </c>
      <c r="B2942" s="39"/>
      <c r="C2942" s="38" t="s">
        <v>6006</v>
      </c>
      <c r="D2942" s="38" t="s">
        <v>169</v>
      </c>
      <c r="E2942" s="40">
        <v>22.91</v>
      </c>
      <c r="F2942" s="41">
        <v>13.64</v>
      </c>
      <c r="G2942" s="41">
        <v>36.549999999999997</v>
      </c>
    </row>
    <row r="2943" spans="1:7" s="42" customFormat="1" ht="26.4" x14ac:dyDescent="0.25">
      <c r="A2943" s="38" t="s">
        <v>6007</v>
      </c>
      <c r="B2943" s="39"/>
      <c r="C2943" s="38" t="s">
        <v>6008</v>
      </c>
      <c r="D2943" s="38" t="s">
        <v>169</v>
      </c>
      <c r="E2943" s="40">
        <v>23.45</v>
      </c>
      <c r="F2943" s="41">
        <v>13.64</v>
      </c>
      <c r="G2943" s="41">
        <v>37.090000000000003</v>
      </c>
    </row>
    <row r="2944" spans="1:7" s="42" customFormat="1" ht="26.4" x14ac:dyDescent="0.25">
      <c r="A2944" s="38" t="s">
        <v>6009</v>
      </c>
      <c r="B2944" s="39"/>
      <c r="C2944" s="38" t="s">
        <v>6010</v>
      </c>
      <c r="D2944" s="38" t="s">
        <v>169</v>
      </c>
      <c r="E2944" s="40">
        <v>27.09</v>
      </c>
      <c r="F2944" s="41">
        <v>13.64</v>
      </c>
      <c r="G2944" s="41">
        <v>40.729999999999997</v>
      </c>
    </row>
    <row r="2945" spans="1:7" s="42" customFormat="1" ht="26.4" x14ac:dyDescent="0.25">
      <c r="A2945" s="38" t="s">
        <v>6011</v>
      </c>
      <c r="B2945" s="39"/>
      <c r="C2945" s="38" t="s">
        <v>6012</v>
      </c>
      <c r="D2945" s="38" t="s">
        <v>169</v>
      </c>
      <c r="E2945" s="40">
        <v>16.940000000000001</v>
      </c>
      <c r="F2945" s="41">
        <v>13.64</v>
      </c>
      <c r="G2945" s="41">
        <v>30.58</v>
      </c>
    </row>
    <row r="2946" spans="1:7" s="42" customFormat="1" ht="26.4" x14ac:dyDescent="0.25">
      <c r="A2946" s="38" t="s">
        <v>6013</v>
      </c>
      <c r="B2946" s="39"/>
      <c r="C2946" s="38" t="s">
        <v>6014</v>
      </c>
      <c r="D2946" s="38" t="s">
        <v>169</v>
      </c>
      <c r="E2946" s="40">
        <v>20.05</v>
      </c>
      <c r="F2946" s="41">
        <v>13.64</v>
      </c>
      <c r="G2946" s="41">
        <v>33.69</v>
      </c>
    </row>
    <row r="2947" spans="1:7" s="42" customFormat="1" ht="26.4" x14ac:dyDescent="0.25">
      <c r="A2947" s="38" t="s">
        <v>6015</v>
      </c>
      <c r="B2947" s="39"/>
      <c r="C2947" s="38" t="s">
        <v>6016</v>
      </c>
      <c r="D2947" s="38" t="s">
        <v>169</v>
      </c>
      <c r="E2947" s="40">
        <v>23.29</v>
      </c>
      <c r="F2947" s="41">
        <v>13.64</v>
      </c>
      <c r="G2947" s="41">
        <v>36.93</v>
      </c>
    </row>
    <row r="2948" spans="1:7" s="42" customFormat="1" ht="26.4" x14ac:dyDescent="0.25">
      <c r="A2948" s="38" t="s">
        <v>6017</v>
      </c>
      <c r="B2948" s="39"/>
      <c r="C2948" s="38" t="s">
        <v>6018</v>
      </c>
      <c r="D2948" s="38" t="s">
        <v>169</v>
      </c>
      <c r="E2948" s="40">
        <v>40.39</v>
      </c>
      <c r="F2948" s="41">
        <v>13.64</v>
      </c>
      <c r="G2948" s="41">
        <v>54.03</v>
      </c>
    </row>
    <row r="2949" spans="1:7" s="42" customFormat="1" ht="26.4" x14ac:dyDescent="0.25">
      <c r="A2949" s="38" t="s">
        <v>6019</v>
      </c>
      <c r="B2949" s="39"/>
      <c r="C2949" s="38" t="s">
        <v>6020</v>
      </c>
      <c r="D2949" s="38" t="s">
        <v>169</v>
      </c>
      <c r="E2949" s="40">
        <v>61.27</v>
      </c>
      <c r="F2949" s="41">
        <v>13.64</v>
      </c>
      <c r="G2949" s="41">
        <v>74.91</v>
      </c>
    </row>
    <row r="2950" spans="1:7" s="42" customFormat="1" ht="39.6" x14ac:dyDescent="0.25">
      <c r="A2950" s="38" t="s">
        <v>6021</v>
      </c>
      <c r="B2950" s="39"/>
      <c r="C2950" s="38" t="s">
        <v>6022</v>
      </c>
      <c r="D2950" s="38" t="s">
        <v>169</v>
      </c>
      <c r="E2950" s="40">
        <v>156.84</v>
      </c>
      <c r="F2950" s="41">
        <v>14.79</v>
      </c>
      <c r="G2950" s="41">
        <v>171.63</v>
      </c>
    </row>
    <row r="2951" spans="1:7" s="42" customFormat="1" ht="26.4" x14ac:dyDescent="0.25">
      <c r="A2951" s="38" t="s">
        <v>6023</v>
      </c>
      <c r="B2951" s="39"/>
      <c r="C2951" s="38" t="s">
        <v>6024</v>
      </c>
      <c r="D2951" s="38" t="s">
        <v>169</v>
      </c>
      <c r="E2951" s="40">
        <v>451.43</v>
      </c>
      <c r="F2951" s="41">
        <v>54.26</v>
      </c>
      <c r="G2951" s="41">
        <v>505.69</v>
      </c>
    </row>
    <row r="2952" spans="1:7" s="42" customFormat="1" ht="13.2" x14ac:dyDescent="0.25">
      <c r="A2952" s="38" t="s">
        <v>6025</v>
      </c>
      <c r="B2952" s="39"/>
      <c r="C2952" s="38" t="s">
        <v>6026</v>
      </c>
      <c r="D2952" s="38" t="s">
        <v>169</v>
      </c>
      <c r="E2952" s="40">
        <v>288.55</v>
      </c>
      <c r="F2952" s="41">
        <v>31.08</v>
      </c>
      <c r="G2952" s="41">
        <v>319.63</v>
      </c>
    </row>
    <row r="2953" spans="1:7" s="42" customFormat="1" ht="26.4" x14ac:dyDescent="0.25">
      <c r="A2953" s="38" t="s">
        <v>6027</v>
      </c>
      <c r="B2953" s="39"/>
      <c r="C2953" s="38" t="s">
        <v>6028</v>
      </c>
      <c r="D2953" s="38" t="s">
        <v>169</v>
      </c>
      <c r="E2953" s="40">
        <v>121.54</v>
      </c>
      <c r="F2953" s="41">
        <v>14.79</v>
      </c>
      <c r="G2953" s="41">
        <v>136.33000000000001</v>
      </c>
    </row>
    <row r="2954" spans="1:7" s="42" customFormat="1" ht="26.4" x14ac:dyDescent="0.25">
      <c r="A2954" s="38" t="s">
        <v>6029</v>
      </c>
      <c r="B2954" s="39"/>
      <c r="C2954" s="38" t="s">
        <v>6030</v>
      </c>
      <c r="D2954" s="38" t="s">
        <v>169</v>
      </c>
      <c r="E2954" s="40">
        <v>40.24</v>
      </c>
      <c r="F2954" s="41">
        <v>13.64</v>
      </c>
      <c r="G2954" s="41">
        <v>53.88</v>
      </c>
    </row>
    <row r="2955" spans="1:7" s="42" customFormat="1" ht="39.6" x14ac:dyDescent="0.25">
      <c r="A2955" s="38" t="s">
        <v>6031</v>
      </c>
      <c r="B2955" s="39"/>
      <c r="C2955" s="38" t="s">
        <v>6032</v>
      </c>
      <c r="D2955" s="38" t="s">
        <v>169</v>
      </c>
      <c r="E2955" s="40">
        <v>296.33999999999997</v>
      </c>
      <c r="F2955" s="41">
        <v>13.64</v>
      </c>
      <c r="G2955" s="41">
        <v>309.98</v>
      </c>
    </row>
    <row r="2956" spans="1:7" s="42" customFormat="1" ht="26.4" x14ac:dyDescent="0.25">
      <c r="A2956" s="38" t="s">
        <v>6033</v>
      </c>
      <c r="B2956" s="39"/>
      <c r="C2956" s="38" t="s">
        <v>6034</v>
      </c>
      <c r="D2956" s="38" t="s">
        <v>477</v>
      </c>
      <c r="E2956" s="40">
        <v>545.75</v>
      </c>
      <c r="F2956" s="41">
        <v>54.35</v>
      </c>
      <c r="G2956" s="41">
        <v>600.1</v>
      </c>
    </row>
    <row r="2957" spans="1:7" s="42" customFormat="1" ht="26.4" x14ac:dyDescent="0.25">
      <c r="A2957" s="38" t="s">
        <v>6035</v>
      </c>
      <c r="B2957" s="39"/>
      <c r="C2957" s="38" t="s">
        <v>6036</v>
      </c>
      <c r="D2957" s="38" t="s">
        <v>169</v>
      </c>
      <c r="E2957" s="40">
        <v>2.46</v>
      </c>
      <c r="F2957" s="41">
        <v>13.64</v>
      </c>
      <c r="G2957" s="41">
        <v>16.100000000000001</v>
      </c>
    </row>
    <row r="2958" spans="1:7" s="42" customFormat="1" ht="26.4" x14ac:dyDescent="0.25">
      <c r="A2958" s="38" t="s">
        <v>6037</v>
      </c>
      <c r="B2958" s="39"/>
      <c r="C2958" s="38" t="s">
        <v>6038</v>
      </c>
      <c r="D2958" s="38" t="s">
        <v>169</v>
      </c>
      <c r="E2958" s="40">
        <v>2.64</v>
      </c>
      <c r="F2958" s="41">
        <v>13.64</v>
      </c>
      <c r="G2958" s="41">
        <v>16.28</v>
      </c>
    </row>
    <row r="2959" spans="1:7" s="42" customFormat="1" ht="52.8" x14ac:dyDescent="0.25">
      <c r="A2959" s="38" t="s">
        <v>6039</v>
      </c>
      <c r="B2959" s="39"/>
      <c r="C2959" s="38" t="s">
        <v>6040</v>
      </c>
      <c r="D2959" s="38" t="s">
        <v>169</v>
      </c>
      <c r="E2959" s="40">
        <v>440.17</v>
      </c>
      <c r="F2959" s="41">
        <v>14.79</v>
      </c>
      <c r="G2959" s="41">
        <v>454.96</v>
      </c>
    </row>
    <row r="2960" spans="1:7" s="42" customFormat="1" ht="26.4" x14ac:dyDescent="0.25">
      <c r="A2960" s="38" t="s">
        <v>6041</v>
      </c>
      <c r="B2960" s="39"/>
      <c r="C2960" s="38" t="s">
        <v>6042</v>
      </c>
      <c r="D2960" s="38" t="s">
        <v>169</v>
      </c>
      <c r="E2960" s="40">
        <v>1065.3499999999999</v>
      </c>
      <c r="F2960" s="41">
        <v>54.26</v>
      </c>
      <c r="G2960" s="41">
        <v>1119.6099999999999</v>
      </c>
    </row>
    <row r="2961" spans="1:7" s="42" customFormat="1" ht="13.2" x14ac:dyDescent="0.25">
      <c r="A2961" s="38" t="s">
        <v>6043</v>
      </c>
      <c r="B2961" s="39"/>
      <c r="C2961" s="38" t="s">
        <v>6044</v>
      </c>
      <c r="D2961" s="38" t="s">
        <v>169</v>
      </c>
      <c r="E2961" s="40">
        <v>778.73</v>
      </c>
      <c r="F2961" s="41">
        <v>4.8</v>
      </c>
      <c r="G2961" s="41">
        <v>783.53</v>
      </c>
    </row>
    <row r="2962" spans="1:7" s="42" customFormat="1" ht="13.2" x14ac:dyDescent="0.25">
      <c r="A2962" s="38" t="s">
        <v>6045</v>
      </c>
      <c r="B2962" s="39"/>
      <c r="C2962" s="38" t="s">
        <v>6046</v>
      </c>
      <c r="D2962" s="38" t="s">
        <v>169</v>
      </c>
      <c r="E2962" s="40">
        <v>272.7</v>
      </c>
      <c r="F2962" s="41">
        <v>19.39</v>
      </c>
      <c r="G2962" s="41">
        <v>292.08999999999997</v>
      </c>
    </row>
    <row r="2963" spans="1:7" s="42" customFormat="1" ht="13.2" x14ac:dyDescent="0.25">
      <c r="A2963" s="38" t="s">
        <v>6047</v>
      </c>
      <c r="B2963" s="39"/>
      <c r="C2963" s="38" t="s">
        <v>6048</v>
      </c>
      <c r="D2963" s="38" t="s">
        <v>169</v>
      </c>
      <c r="E2963" s="40">
        <v>35.07</v>
      </c>
      <c r="F2963" s="41">
        <v>22.99</v>
      </c>
      <c r="G2963" s="41">
        <v>58.06</v>
      </c>
    </row>
    <row r="2964" spans="1:7" s="42" customFormat="1" ht="39.6" x14ac:dyDescent="0.25">
      <c r="A2964" s="38" t="s">
        <v>6049</v>
      </c>
      <c r="B2964" s="39"/>
      <c r="C2964" s="38" t="s">
        <v>6050</v>
      </c>
      <c r="D2964" s="38" t="s">
        <v>169</v>
      </c>
      <c r="E2964" s="40">
        <v>303.61</v>
      </c>
      <c r="F2964" s="41">
        <v>19.39</v>
      </c>
      <c r="G2964" s="41">
        <v>323</v>
      </c>
    </row>
    <row r="2965" spans="1:7" s="42" customFormat="1" ht="26.4" x14ac:dyDescent="0.25">
      <c r="A2965" s="38" t="s">
        <v>6051</v>
      </c>
      <c r="B2965" s="39"/>
      <c r="C2965" s="38" t="s">
        <v>6052</v>
      </c>
      <c r="D2965" s="38" t="s">
        <v>169</v>
      </c>
      <c r="E2965" s="40">
        <v>338.29</v>
      </c>
      <c r="F2965" s="41">
        <v>19.39</v>
      </c>
      <c r="G2965" s="41">
        <v>357.68</v>
      </c>
    </row>
    <row r="2966" spans="1:7" s="42" customFormat="1" ht="15.9" customHeight="1" x14ac:dyDescent="0.25">
      <c r="A2966" s="32" t="s">
        <v>6053</v>
      </c>
      <c r="B2966" s="33" t="s">
        <v>6054</v>
      </c>
      <c r="C2966" s="34"/>
      <c r="D2966" s="43"/>
      <c r="E2966" s="44"/>
      <c r="F2966" s="44"/>
      <c r="G2966" s="45"/>
    </row>
    <row r="2967" spans="1:7" s="42" customFormat="1" ht="13.2" x14ac:dyDescent="0.25">
      <c r="A2967" s="38" t="s">
        <v>6055</v>
      </c>
      <c r="B2967" s="39"/>
      <c r="C2967" s="38" t="s">
        <v>6056</v>
      </c>
      <c r="D2967" s="38" t="s">
        <v>7</v>
      </c>
      <c r="E2967" s="40">
        <v>344.66</v>
      </c>
      <c r="F2967" s="41">
        <v>22.72</v>
      </c>
      <c r="G2967" s="41">
        <v>367.38</v>
      </c>
    </row>
    <row r="2968" spans="1:7" s="42" customFormat="1" ht="13.2" x14ac:dyDescent="0.25">
      <c r="A2968" s="38" t="s">
        <v>6057</v>
      </c>
      <c r="B2968" s="39"/>
      <c r="C2968" s="38" t="s">
        <v>6058</v>
      </c>
      <c r="D2968" s="38" t="s">
        <v>7</v>
      </c>
      <c r="E2968" s="40">
        <v>151.1</v>
      </c>
      <c r="F2968" s="41">
        <v>69.92</v>
      </c>
      <c r="G2968" s="41">
        <v>221.02</v>
      </c>
    </row>
    <row r="2969" spans="1:7" s="42" customFormat="1" ht="13.2" x14ac:dyDescent="0.25">
      <c r="A2969" s="38" t="s">
        <v>6059</v>
      </c>
      <c r="B2969" s="39"/>
      <c r="C2969" s="38" t="s">
        <v>6060</v>
      </c>
      <c r="D2969" s="38" t="s">
        <v>7</v>
      </c>
      <c r="E2969" s="40">
        <v>599.30999999999995</v>
      </c>
      <c r="F2969" s="41">
        <v>22.72</v>
      </c>
      <c r="G2969" s="41">
        <v>622.03</v>
      </c>
    </row>
    <row r="2970" spans="1:7" s="42" customFormat="1" ht="15.9" customHeight="1" x14ac:dyDescent="0.25">
      <c r="A2970" s="32" t="s">
        <v>6061</v>
      </c>
      <c r="B2970" s="33" t="s">
        <v>6062</v>
      </c>
      <c r="C2970" s="34"/>
      <c r="D2970" s="43"/>
      <c r="E2970" s="44"/>
      <c r="F2970" s="44"/>
      <c r="G2970" s="45"/>
    </row>
    <row r="2971" spans="1:7" s="42" customFormat="1" ht="13.2" x14ac:dyDescent="0.25">
      <c r="A2971" s="38" t="s">
        <v>6063</v>
      </c>
      <c r="B2971" s="39"/>
      <c r="C2971" s="38" t="s">
        <v>6064</v>
      </c>
      <c r="D2971" s="38" t="s">
        <v>9</v>
      </c>
      <c r="E2971" s="40">
        <v>832.3</v>
      </c>
      <c r="F2971" s="41">
        <v>54.53</v>
      </c>
      <c r="G2971" s="41">
        <v>886.83</v>
      </c>
    </row>
    <row r="2972" spans="1:7" s="42" customFormat="1" ht="13.2" x14ac:dyDescent="0.25">
      <c r="A2972" s="38" t="s">
        <v>6065</v>
      </c>
      <c r="B2972" s="39"/>
      <c r="C2972" s="38" t="s">
        <v>6066</v>
      </c>
      <c r="D2972" s="38" t="s">
        <v>9</v>
      </c>
      <c r="E2972" s="40">
        <v>544.41999999999996</v>
      </c>
      <c r="F2972" s="41">
        <v>54.53</v>
      </c>
      <c r="G2972" s="41">
        <v>598.95000000000005</v>
      </c>
    </row>
    <row r="2973" spans="1:7" s="42" customFormat="1" ht="13.2" x14ac:dyDescent="0.25">
      <c r="A2973" s="38" t="s">
        <v>6067</v>
      </c>
      <c r="B2973" s="39"/>
      <c r="C2973" s="38" t="s">
        <v>6068</v>
      </c>
      <c r="D2973" s="38" t="s">
        <v>169</v>
      </c>
      <c r="E2973" s="40">
        <v>670.22</v>
      </c>
      <c r="F2973" s="41">
        <v>116.28</v>
      </c>
      <c r="G2973" s="41">
        <v>786.5</v>
      </c>
    </row>
    <row r="2974" spans="1:7" s="42" customFormat="1" ht="26.4" x14ac:dyDescent="0.25">
      <c r="A2974" s="38" t="s">
        <v>6069</v>
      </c>
      <c r="B2974" s="39"/>
      <c r="C2974" s="38" t="s">
        <v>6070</v>
      </c>
      <c r="D2974" s="38" t="s">
        <v>169</v>
      </c>
      <c r="E2974" s="40">
        <v>132.72</v>
      </c>
      <c r="F2974" s="41">
        <v>19.39</v>
      </c>
      <c r="G2974" s="41">
        <v>152.11000000000001</v>
      </c>
    </row>
    <row r="2975" spans="1:7" s="42" customFormat="1" ht="26.4" x14ac:dyDescent="0.25">
      <c r="A2975" s="38" t="s">
        <v>6071</v>
      </c>
      <c r="B2975" s="39"/>
      <c r="C2975" s="38" t="s">
        <v>6072</v>
      </c>
      <c r="D2975" s="38" t="s">
        <v>169</v>
      </c>
      <c r="E2975" s="40">
        <v>148.05000000000001</v>
      </c>
      <c r="F2975" s="41">
        <v>19.39</v>
      </c>
      <c r="G2975" s="41">
        <v>167.44</v>
      </c>
    </row>
    <row r="2976" spans="1:7" s="42" customFormat="1" ht="26.4" x14ac:dyDescent="0.25">
      <c r="A2976" s="38" t="s">
        <v>6073</v>
      </c>
      <c r="B2976" s="39"/>
      <c r="C2976" s="38" t="s">
        <v>6074</v>
      </c>
      <c r="D2976" s="38" t="s">
        <v>169</v>
      </c>
      <c r="E2976" s="40">
        <v>159.81</v>
      </c>
      <c r="F2976" s="41">
        <v>19.39</v>
      </c>
      <c r="G2976" s="41">
        <v>179.2</v>
      </c>
    </row>
    <row r="2977" spans="1:7" s="42" customFormat="1" ht="26.4" x14ac:dyDescent="0.25">
      <c r="A2977" s="38" t="s">
        <v>6075</v>
      </c>
      <c r="B2977" s="39"/>
      <c r="C2977" s="38" t="s">
        <v>6076</v>
      </c>
      <c r="D2977" s="38" t="s">
        <v>169</v>
      </c>
      <c r="E2977" s="40">
        <v>194.44</v>
      </c>
      <c r="F2977" s="41">
        <v>19.39</v>
      </c>
      <c r="G2977" s="41">
        <v>213.83</v>
      </c>
    </row>
    <row r="2978" spans="1:7" s="42" customFormat="1" ht="26.4" x14ac:dyDescent="0.25">
      <c r="A2978" s="38" t="s">
        <v>6077</v>
      </c>
      <c r="B2978" s="39"/>
      <c r="C2978" s="38" t="s">
        <v>6078</v>
      </c>
      <c r="D2978" s="38" t="s">
        <v>169</v>
      </c>
      <c r="E2978" s="40">
        <v>568</v>
      </c>
      <c r="F2978" s="41">
        <v>19.39</v>
      </c>
      <c r="G2978" s="41">
        <v>587.39</v>
      </c>
    </row>
    <row r="2979" spans="1:7" s="42" customFormat="1" ht="26.4" x14ac:dyDescent="0.25">
      <c r="A2979" s="38" t="s">
        <v>6079</v>
      </c>
      <c r="B2979" s="39"/>
      <c r="C2979" s="38" t="s">
        <v>6080</v>
      </c>
      <c r="D2979" s="38" t="s">
        <v>169</v>
      </c>
      <c r="E2979" s="40">
        <v>293.04000000000002</v>
      </c>
      <c r="F2979" s="41">
        <v>19.39</v>
      </c>
      <c r="G2979" s="41">
        <v>312.43</v>
      </c>
    </row>
    <row r="2980" spans="1:7" s="42" customFormat="1" ht="26.4" x14ac:dyDescent="0.25">
      <c r="A2980" s="38" t="s">
        <v>6081</v>
      </c>
      <c r="B2980" s="39"/>
      <c r="C2980" s="38" t="s">
        <v>6082</v>
      </c>
      <c r="D2980" s="38" t="s">
        <v>169</v>
      </c>
      <c r="E2980" s="40">
        <v>386</v>
      </c>
      <c r="F2980" s="41">
        <v>19.39</v>
      </c>
      <c r="G2980" s="41">
        <v>405.39</v>
      </c>
    </row>
    <row r="2981" spans="1:7" s="42" customFormat="1" ht="26.4" x14ac:dyDescent="0.25">
      <c r="A2981" s="38" t="s">
        <v>6083</v>
      </c>
      <c r="B2981" s="39"/>
      <c r="C2981" s="38" t="s">
        <v>6084</v>
      </c>
      <c r="D2981" s="38" t="s">
        <v>169</v>
      </c>
      <c r="E2981" s="40">
        <v>466.13</v>
      </c>
      <c r="F2981" s="41">
        <v>19.39</v>
      </c>
      <c r="G2981" s="41">
        <v>485.52</v>
      </c>
    </row>
    <row r="2982" spans="1:7" s="42" customFormat="1" ht="26.4" x14ac:dyDescent="0.25">
      <c r="A2982" s="38" t="s">
        <v>6085</v>
      </c>
      <c r="B2982" s="39"/>
      <c r="C2982" s="38" t="s">
        <v>6086</v>
      </c>
      <c r="D2982" s="38" t="s">
        <v>169</v>
      </c>
      <c r="E2982" s="40">
        <v>595.71</v>
      </c>
      <c r="F2982" s="41">
        <v>19.39</v>
      </c>
      <c r="G2982" s="41">
        <v>615.1</v>
      </c>
    </row>
    <row r="2983" spans="1:7" s="42" customFormat="1" ht="26.4" x14ac:dyDescent="0.25">
      <c r="A2983" s="38" t="s">
        <v>6087</v>
      </c>
      <c r="B2983" s="39"/>
      <c r="C2983" s="38" t="s">
        <v>6088</v>
      </c>
      <c r="D2983" s="38" t="s">
        <v>169</v>
      </c>
      <c r="E2983" s="40">
        <v>758.05</v>
      </c>
      <c r="F2983" s="41">
        <v>19.39</v>
      </c>
      <c r="G2983" s="41">
        <v>777.44</v>
      </c>
    </row>
    <row r="2984" spans="1:7" s="42" customFormat="1" ht="26.4" x14ac:dyDescent="0.25">
      <c r="A2984" s="38" t="s">
        <v>6089</v>
      </c>
      <c r="B2984" s="39"/>
      <c r="C2984" s="38" t="s">
        <v>6090</v>
      </c>
      <c r="D2984" s="38" t="s">
        <v>169</v>
      </c>
      <c r="E2984" s="40">
        <v>711.46</v>
      </c>
      <c r="F2984" s="41">
        <v>19.39</v>
      </c>
      <c r="G2984" s="41">
        <v>730.85</v>
      </c>
    </row>
    <row r="2985" spans="1:7" s="42" customFormat="1" ht="26.4" x14ac:dyDescent="0.25">
      <c r="A2985" s="38" t="s">
        <v>6091</v>
      </c>
      <c r="B2985" s="39"/>
      <c r="C2985" s="38" t="s">
        <v>6092</v>
      </c>
      <c r="D2985" s="38" t="s">
        <v>169</v>
      </c>
      <c r="E2985" s="40">
        <v>1099.4000000000001</v>
      </c>
      <c r="F2985" s="41">
        <v>19.39</v>
      </c>
      <c r="G2985" s="41">
        <v>1118.79</v>
      </c>
    </row>
    <row r="2986" spans="1:7" s="42" customFormat="1" ht="26.4" x14ac:dyDescent="0.25">
      <c r="A2986" s="38" t="s">
        <v>6093</v>
      </c>
      <c r="B2986" s="39"/>
      <c r="C2986" s="38" t="s">
        <v>6094</v>
      </c>
      <c r="D2986" s="38" t="s">
        <v>169</v>
      </c>
      <c r="E2986" s="40">
        <v>2786.02</v>
      </c>
      <c r="F2986" s="41">
        <v>19.39</v>
      </c>
      <c r="G2986" s="41">
        <v>2805.41</v>
      </c>
    </row>
    <row r="2987" spans="1:7" s="42" customFormat="1" ht="26.4" x14ac:dyDescent="0.25">
      <c r="A2987" s="38" t="s">
        <v>6095</v>
      </c>
      <c r="B2987" s="39"/>
      <c r="C2987" s="38" t="s">
        <v>6096</v>
      </c>
      <c r="D2987" s="38" t="s">
        <v>169</v>
      </c>
      <c r="E2987" s="40">
        <v>1283.4100000000001</v>
      </c>
      <c r="F2987" s="41">
        <v>19.39</v>
      </c>
      <c r="G2987" s="41">
        <v>1302.8</v>
      </c>
    </row>
    <row r="2988" spans="1:7" s="42" customFormat="1" ht="26.4" x14ac:dyDescent="0.25">
      <c r="A2988" s="38" t="s">
        <v>6097</v>
      </c>
      <c r="B2988" s="39"/>
      <c r="C2988" s="38" t="s">
        <v>6098</v>
      </c>
      <c r="D2988" s="38" t="s">
        <v>169</v>
      </c>
      <c r="E2988" s="40">
        <v>395.55</v>
      </c>
      <c r="F2988" s="41">
        <v>19.39</v>
      </c>
      <c r="G2988" s="41">
        <v>414.94</v>
      </c>
    </row>
    <row r="2989" spans="1:7" s="42" customFormat="1" ht="26.4" x14ac:dyDescent="0.25">
      <c r="A2989" s="38" t="s">
        <v>6099</v>
      </c>
      <c r="B2989" s="39"/>
      <c r="C2989" s="38" t="s">
        <v>6100</v>
      </c>
      <c r="D2989" s="38" t="s">
        <v>169</v>
      </c>
      <c r="E2989" s="40">
        <v>416.14</v>
      </c>
      <c r="F2989" s="41">
        <v>19.39</v>
      </c>
      <c r="G2989" s="41">
        <v>435.53</v>
      </c>
    </row>
    <row r="2990" spans="1:7" s="42" customFormat="1" ht="26.4" x14ac:dyDescent="0.25">
      <c r="A2990" s="38" t="s">
        <v>6101</v>
      </c>
      <c r="B2990" s="39"/>
      <c r="C2990" s="38" t="s">
        <v>6102</v>
      </c>
      <c r="D2990" s="38" t="s">
        <v>169</v>
      </c>
      <c r="E2990" s="40">
        <v>720.77</v>
      </c>
      <c r="F2990" s="41">
        <v>19.39</v>
      </c>
      <c r="G2990" s="41">
        <v>740.16</v>
      </c>
    </row>
    <row r="2991" spans="1:7" s="42" customFormat="1" ht="15.9" customHeight="1" x14ac:dyDescent="0.25">
      <c r="A2991" s="32" t="s">
        <v>6103</v>
      </c>
      <c r="B2991" s="33" t="s">
        <v>6104</v>
      </c>
      <c r="C2991" s="34"/>
      <c r="D2991" s="43"/>
      <c r="E2991" s="44"/>
      <c r="F2991" s="44"/>
      <c r="G2991" s="45"/>
    </row>
    <row r="2992" spans="1:7" s="42" customFormat="1" ht="13.2" x14ac:dyDescent="0.25">
      <c r="A2992" s="38" t="s">
        <v>6105</v>
      </c>
      <c r="B2992" s="39"/>
      <c r="C2992" s="38" t="s">
        <v>6106</v>
      </c>
      <c r="D2992" s="38" t="s">
        <v>169</v>
      </c>
      <c r="E2992" s="40">
        <v>8.75</v>
      </c>
      <c r="F2992" s="41">
        <v>15.5</v>
      </c>
      <c r="G2992" s="41">
        <v>24.25</v>
      </c>
    </row>
    <row r="2993" spans="1:7" s="42" customFormat="1" ht="13.2" x14ac:dyDescent="0.25">
      <c r="A2993" s="38" t="s">
        <v>6107</v>
      </c>
      <c r="B2993" s="39"/>
      <c r="C2993" s="38" t="s">
        <v>6108</v>
      </c>
      <c r="D2993" s="38" t="s">
        <v>169</v>
      </c>
      <c r="E2993" s="40">
        <v>0.05</v>
      </c>
      <c r="F2993" s="41">
        <v>19.39</v>
      </c>
      <c r="G2993" s="41">
        <v>19.440000000000001</v>
      </c>
    </row>
    <row r="2994" spans="1:7" s="42" customFormat="1" ht="13.2" x14ac:dyDescent="0.25">
      <c r="A2994" s="38" t="s">
        <v>6109</v>
      </c>
      <c r="B2994" s="39"/>
      <c r="C2994" s="38" t="s">
        <v>6110</v>
      </c>
      <c r="D2994" s="38" t="s">
        <v>169</v>
      </c>
      <c r="E2994" s="40">
        <v>0.05</v>
      </c>
      <c r="F2994" s="41">
        <v>19.39</v>
      </c>
      <c r="G2994" s="41">
        <v>19.440000000000001</v>
      </c>
    </row>
    <row r="2995" spans="1:7" s="42" customFormat="1" ht="26.4" x14ac:dyDescent="0.25">
      <c r="A2995" s="38" t="s">
        <v>6111</v>
      </c>
      <c r="B2995" s="39"/>
      <c r="C2995" s="38" t="s">
        <v>6112</v>
      </c>
      <c r="D2995" s="38" t="s">
        <v>169</v>
      </c>
      <c r="E2995" s="40">
        <v>0.66</v>
      </c>
      <c r="F2995" s="41">
        <v>54.53</v>
      </c>
      <c r="G2995" s="41">
        <v>55.19</v>
      </c>
    </row>
    <row r="2996" spans="1:7" s="42" customFormat="1" ht="26.4" x14ac:dyDescent="0.25">
      <c r="A2996" s="38" t="s">
        <v>6113</v>
      </c>
      <c r="B2996" s="39"/>
      <c r="C2996" s="38" t="s">
        <v>6114</v>
      </c>
      <c r="D2996" s="38" t="s">
        <v>169</v>
      </c>
      <c r="E2996" s="40">
        <v>0</v>
      </c>
      <c r="F2996" s="41">
        <v>96.91</v>
      </c>
      <c r="G2996" s="41">
        <v>96.91</v>
      </c>
    </row>
    <row r="2997" spans="1:7" s="42" customFormat="1" ht="13.2" x14ac:dyDescent="0.25">
      <c r="A2997" s="38" t="s">
        <v>6115</v>
      </c>
      <c r="B2997" s="39"/>
      <c r="C2997" s="38" t="s">
        <v>6116</v>
      </c>
      <c r="D2997" s="38" t="s">
        <v>169</v>
      </c>
      <c r="E2997" s="40">
        <v>25.92</v>
      </c>
      <c r="F2997" s="41">
        <v>4.7300000000000004</v>
      </c>
      <c r="G2997" s="41">
        <v>30.65</v>
      </c>
    </row>
    <row r="2998" spans="1:7" s="42" customFormat="1" ht="13.2" x14ac:dyDescent="0.25">
      <c r="A2998" s="38" t="s">
        <v>6117</v>
      </c>
      <c r="B2998" s="39"/>
      <c r="C2998" s="38" t="s">
        <v>6118</v>
      </c>
      <c r="D2998" s="38" t="s">
        <v>169</v>
      </c>
      <c r="E2998" s="40">
        <v>4.6900000000000004</v>
      </c>
      <c r="F2998" s="41">
        <v>4.7300000000000004</v>
      </c>
      <c r="G2998" s="41">
        <v>9.42</v>
      </c>
    </row>
    <row r="2999" spans="1:7" s="42" customFormat="1" ht="13.2" x14ac:dyDescent="0.25">
      <c r="A2999" s="38" t="s">
        <v>6119</v>
      </c>
      <c r="B2999" s="39"/>
      <c r="C2999" s="38" t="s">
        <v>6120</v>
      </c>
      <c r="D2999" s="38" t="s">
        <v>169</v>
      </c>
      <c r="E2999" s="40">
        <v>85.3</v>
      </c>
      <c r="F2999" s="41">
        <v>2.68</v>
      </c>
      <c r="G2999" s="41">
        <v>87.98</v>
      </c>
    </row>
    <row r="3000" spans="1:7" s="42" customFormat="1" ht="26.4" x14ac:dyDescent="0.25">
      <c r="A3000" s="38" t="s">
        <v>6121</v>
      </c>
      <c r="B3000" s="39"/>
      <c r="C3000" s="38" t="s">
        <v>6122</v>
      </c>
      <c r="D3000" s="38" t="s">
        <v>169</v>
      </c>
      <c r="E3000" s="40">
        <v>25.61</v>
      </c>
      <c r="F3000" s="41">
        <v>1.58</v>
      </c>
      <c r="G3000" s="41">
        <v>27.19</v>
      </c>
    </row>
    <row r="3001" spans="1:7" s="42" customFormat="1" ht="13.2" x14ac:dyDescent="0.25">
      <c r="A3001" s="38" t="s">
        <v>6123</v>
      </c>
      <c r="B3001" s="39"/>
      <c r="C3001" s="38" t="s">
        <v>6124</v>
      </c>
      <c r="D3001" s="38" t="s">
        <v>169</v>
      </c>
      <c r="E3001" s="40">
        <v>50.02</v>
      </c>
      <c r="F3001" s="41">
        <v>4.7300000000000004</v>
      </c>
      <c r="G3001" s="41">
        <v>54.75</v>
      </c>
    </row>
    <row r="3002" spans="1:7" s="42" customFormat="1" ht="13.2" x14ac:dyDescent="0.25">
      <c r="A3002" s="38" t="s">
        <v>6125</v>
      </c>
      <c r="B3002" s="39"/>
      <c r="C3002" s="38" t="s">
        <v>6126</v>
      </c>
      <c r="D3002" s="38" t="s">
        <v>169</v>
      </c>
      <c r="E3002" s="40">
        <v>34.729999999999997</v>
      </c>
      <c r="F3002" s="41">
        <v>2.68</v>
      </c>
      <c r="G3002" s="41">
        <v>37.409999999999997</v>
      </c>
    </row>
    <row r="3003" spans="1:7" s="42" customFormat="1" ht="13.2" x14ac:dyDescent="0.25">
      <c r="A3003" s="38" t="s">
        <v>6127</v>
      </c>
      <c r="B3003" s="39"/>
      <c r="C3003" s="38" t="s">
        <v>6128</v>
      </c>
      <c r="D3003" s="38" t="s">
        <v>169</v>
      </c>
      <c r="E3003" s="40">
        <v>39</v>
      </c>
      <c r="F3003" s="41">
        <v>2.68</v>
      </c>
      <c r="G3003" s="41">
        <v>41.68</v>
      </c>
    </row>
    <row r="3004" spans="1:7" s="42" customFormat="1" ht="13.2" x14ac:dyDescent="0.25">
      <c r="A3004" s="38" t="s">
        <v>6129</v>
      </c>
      <c r="B3004" s="39"/>
      <c r="C3004" s="38" t="s">
        <v>6130</v>
      </c>
      <c r="D3004" s="38" t="s">
        <v>169</v>
      </c>
      <c r="E3004" s="40">
        <v>45.37</v>
      </c>
      <c r="F3004" s="41">
        <v>34.880000000000003</v>
      </c>
      <c r="G3004" s="41">
        <v>80.25</v>
      </c>
    </row>
    <row r="3005" spans="1:7" s="42" customFormat="1" ht="13.2" x14ac:dyDescent="0.25">
      <c r="A3005" s="38" t="s">
        <v>6131</v>
      </c>
      <c r="B3005" s="39"/>
      <c r="C3005" s="38" t="s">
        <v>6132</v>
      </c>
      <c r="D3005" s="38" t="s">
        <v>169</v>
      </c>
      <c r="E3005" s="40">
        <v>108.67</v>
      </c>
      <c r="F3005" s="41">
        <v>19.39</v>
      </c>
      <c r="G3005" s="41">
        <v>128.06</v>
      </c>
    </row>
    <row r="3006" spans="1:7" s="42" customFormat="1" ht="13.2" x14ac:dyDescent="0.25">
      <c r="A3006" s="38" t="s">
        <v>6133</v>
      </c>
      <c r="B3006" s="39"/>
      <c r="C3006" s="38" t="s">
        <v>6134</v>
      </c>
      <c r="D3006" s="38" t="s">
        <v>169</v>
      </c>
      <c r="E3006" s="40">
        <v>127.01</v>
      </c>
      <c r="F3006" s="41">
        <v>19.39</v>
      </c>
      <c r="G3006" s="41">
        <v>146.4</v>
      </c>
    </row>
    <row r="3007" spans="1:7" s="42" customFormat="1" ht="13.2" x14ac:dyDescent="0.25">
      <c r="A3007" s="38" t="s">
        <v>6135</v>
      </c>
      <c r="B3007" s="39"/>
      <c r="C3007" s="38" t="s">
        <v>6136</v>
      </c>
      <c r="D3007" s="38" t="s">
        <v>169</v>
      </c>
      <c r="E3007" s="40">
        <v>33.4</v>
      </c>
      <c r="F3007" s="41">
        <v>4.7300000000000004</v>
      </c>
      <c r="G3007" s="41">
        <v>38.130000000000003</v>
      </c>
    </row>
    <row r="3008" spans="1:7" s="42" customFormat="1" ht="13.2" x14ac:dyDescent="0.25">
      <c r="A3008" s="38" t="s">
        <v>6137</v>
      </c>
      <c r="B3008" s="39"/>
      <c r="C3008" s="38" t="s">
        <v>6138</v>
      </c>
      <c r="D3008" s="38" t="s">
        <v>169</v>
      </c>
      <c r="E3008" s="40">
        <v>14.85</v>
      </c>
      <c r="F3008" s="41">
        <v>15.5</v>
      </c>
      <c r="G3008" s="41">
        <v>30.35</v>
      </c>
    </row>
    <row r="3009" spans="1:7" s="42" customFormat="1" ht="13.2" x14ac:dyDescent="0.25">
      <c r="A3009" s="38" t="s">
        <v>6139</v>
      </c>
      <c r="B3009" s="39"/>
      <c r="C3009" s="38" t="s">
        <v>6140</v>
      </c>
      <c r="D3009" s="38" t="s">
        <v>169</v>
      </c>
      <c r="E3009" s="40">
        <v>18.64</v>
      </c>
      <c r="F3009" s="41">
        <v>15.5</v>
      </c>
      <c r="G3009" s="41">
        <v>34.14</v>
      </c>
    </row>
    <row r="3010" spans="1:7" s="42" customFormat="1" ht="13.2" x14ac:dyDescent="0.25">
      <c r="A3010" s="38" t="s">
        <v>6141</v>
      </c>
      <c r="B3010" s="39"/>
      <c r="C3010" s="38" t="s">
        <v>6142</v>
      </c>
      <c r="D3010" s="38" t="s">
        <v>169</v>
      </c>
      <c r="E3010" s="40">
        <v>27.66</v>
      </c>
      <c r="F3010" s="41">
        <v>2.36</v>
      </c>
      <c r="G3010" s="41">
        <v>30.02</v>
      </c>
    </row>
    <row r="3011" spans="1:7" s="42" customFormat="1" ht="13.2" x14ac:dyDescent="0.25">
      <c r="A3011" s="38" t="s">
        <v>6143</v>
      </c>
      <c r="B3011" s="39"/>
      <c r="C3011" s="38" t="s">
        <v>6144</v>
      </c>
      <c r="D3011" s="38" t="s">
        <v>169</v>
      </c>
      <c r="E3011" s="40">
        <v>4.2699999999999996</v>
      </c>
      <c r="F3011" s="41">
        <v>6.59</v>
      </c>
      <c r="G3011" s="41">
        <v>10.86</v>
      </c>
    </row>
    <row r="3012" spans="1:7" s="42" customFormat="1" ht="13.2" x14ac:dyDescent="0.25">
      <c r="A3012" s="38" t="s">
        <v>6145</v>
      </c>
      <c r="B3012" s="39"/>
      <c r="C3012" s="38" t="s">
        <v>6146</v>
      </c>
      <c r="D3012" s="38" t="s">
        <v>169</v>
      </c>
      <c r="E3012" s="40">
        <v>284.79000000000002</v>
      </c>
      <c r="F3012" s="41">
        <v>27.27</v>
      </c>
      <c r="G3012" s="41">
        <v>312.06</v>
      </c>
    </row>
    <row r="3013" spans="1:7" s="42" customFormat="1" ht="13.2" x14ac:dyDescent="0.25">
      <c r="A3013" s="38" t="s">
        <v>6147</v>
      </c>
      <c r="B3013" s="39"/>
      <c r="C3013" s="38" t="s">
        <v>6148</v>
      </c>
      <c r="D3013" s="38" t="s">
        <v>169</v>
      </c>
      <c r="E3013" s="40">
        <v>3.28</v>
      </c>
      <c r="F3013" s="41">
        <v>1.58</v>
      </c>
      <c r="G3013" s="41">
        <v>4.8600000000000003</v>
      </c>
    </row>
    <row r="3014" spans="1:7" s="42" customFormat="1" ht="13.2" x14ac:dyDescent="0.25">
      <c r="A3014" s="38" t="s">
        <v>6149</v>
      </c>
      <c r="B3014" s="39"/>
      <c r="C3014" s="38" t="s">
        <v>6150</v>
      </c>
      <c r="D3014" s="38" t="s">
        <v>169</v>
      </c>
      <c r="E3014" s="40">
        <v>38.36</v>
      </c>
      <c r="F3014" s="41">
        <v>1.58</v>
      </c>
      <c r="G3014" s="41">
        <v>39.94</v>
      </c>
    </row>
    <row r="3015" spans="1:7" s="42" customFormat="1" ht="13.2" x14ac:dyDescent="0.25">
      <c r="A3015" s="38" t="s">
        <v>6151</v>
      </c>
      <c r="B3015" s="39"/>
      <c r="C3015" s="38" t="s">
        <v>6152</v>
      </c>
      <c r="D3015" s="38" t="s">
        <v>169</v>
      </c>
      <c r="E3015" s="40">
        <v>69.819999999999993</v>
      </c>
      <c r="F3015" s="41">
        <v>7.76</v>
      </c>
      <c r="G3015" s="41">
        <v>77.58</v>
      </c>
    </row>
    <row r="3016" spans="1:7" s="42" customFormat="1" ht="13.2" x14ac:dyDescent="0.25">
      <c r="A3016" s="38" t="s">
        <v>6153</v>
      </c>
      <c r="B3016" s="39"/>
      <c r="C3016" s="38" t="s">
        <v>6154</v>
      </c>
      <c r="D3016" s="38" t="s">
        <v>169</v>
      </c>
      <c r="E3016" s="40">
        <v>29.63</v>
      </c>
      <c r="F3016" s="41">
        <v>7.76</v>
      </c>
      <c r="G3016" s="41">
        <v>37.39</v>
      </c>
    </row>
    <row r="3017" spans="1:7" s="42" customFormat="1" ht="15.9" customHeight="1" x14ac:dyDescent="0.25">
      <c r="A3017" s="26" t="s">
        <v>6155</v>
      </c>
      <c r="B3017" s="27" t="s">
        <v>6156</v>
      </c>
      <c r="C3017" s="28"/>
      <c r="D3017" s="29"/>
      <c r="E3017" s="30"/>
      <c r="F3017" s="30"/>
      <c r="G3017" s="31"/>
    </row>
    <row r="3018" spans="1:7" s="42" customFormat="1" ht="15.9" customHeight="1" x14ac:dyDescent="0.25">
      <c r="A3018" s="32" t="s">
        <v>6157</v>
      </c>
      <c r="B3018" s="33" t="s">
        <v>6158</v>
      </c>
      <c r="C3018" s="34"/>
      <c r="D3018" s="43"/>
      <c r="E3018" s="44"/>
      <c r="F3018" s="44"/>
      <c r="G3018" s="45"/>
    </row>
    <row r="3019" spans="1:7" s="42" customFormat="1" ht="26.4" x14ac:dyDescent="0.25">
      <c r="A3019" s="38" t="s">
        <v>6159</v>
      </c>
      <c r="B3019" s="39"/>
      <c r="C3019" s="38" t="s">
        <v>134</v>
      </c>
      <c r="D3019" s="38" t="s">
        <v>169</v>
      </c>
      <c r="E3019" s="40">
        <v>554.80999999999995</v>
      </c>
      <c r="F3019" s="41">
        <v>471.91</v>
      </c>
      <c r="G3019" s="41">
        <v>1026.72</v>
      </c>
    </row>
    <row r="3020" spans="1:7" s="42" customFormat="1" ht="26.4" x14ac:dyDescent="0.25">
      <c r="A3020" s="38" t="s">
        <v>6160</v>
      </c>
      <c r="B3020" s="39"/>
      <c r="C3020" s="38" t="s">
        <v>6161</v>
      </c>
      <c r="D3020" s="38" t="s">
        <v>169</v>
      </c>
      <c r="E3020" s="40">
        <v>582.86</v>
      </c>
      <c r="F3020" s="41">
        <v>471.91</v>
      </c>
      <c r="G3020" s="41">
        <v>1054.77</v>
      </c>
    </row>
    <row r="3021" spans="1:7" s="42" customFormat="1" ht="26.4" x14ac:dyDescent="0.25">
      <c r="A3021" s="38" t="s">
        <v>6162</v>
      </c>
      <c r="B3021" s="39"/>
      <c r="C3021" s="38" t="s">
        <v>6163</v>
      </c>
      <c r="D3021" s="38" t="s">
        <v>169</v>
      </c>
      <c r="E3021" s="40">
        <v>1678.97</v>
      </c>
      <c r="F3021" s="41">
        <v>827.34</v>
      </c>
      <c r="G3021" s="41">
        <v>2506.31</v>
      </c>
    </row>
    <row r="3022" spans="1:7" s="42" customFormat="1" ht="26.4" x14ac:dyDescent="0.25">
      <c r="A3022" s="38" t="s">
        <v>6164</v>
      </c>
      <c r="B3022" s="39"/>
      <c r="C3022" s="38" t="s">
        <v>6165</v>
      </c>
      <c r="D3022" s="38" t="s">
        <v>169</v>
      </c>
      <c r="E3022" s="40">
        <v>1761.04</v>
      </c>
      <c r="F3022" s="41">
        <v>827.34</v>
      </c>
      <c r="G3022" s="41">
        <v>2588.38</v>
      </c>
    </row>
    <row r="3023" spans="1:7" s="42" customFormat="1" ht="26.4" x14ac:dyDescent="0.25">
      <c r="A3023" s="38" t="s">
        <v>6166</v>
      </c>
      <c r="B3023" s="39"/>
      <c r="C3023" s="38" t="s">
        <v>6167</v>
      </c>
      <c r="D3023" s="38" t="s">
        <v>169</v>
      </c>
      <c r="E3023" s="40">
        <v>1957.24</v>
      </c>
      <c r="F3023" s="41">
        <v>827.34</v>
      </c>
      <c r="G3023" s="41">
        <v>2784.58</v>
      </c>
    </row>
    <row r="3024" spans="1:7" s="42" customFormat="1" ht="26.4" x14ac:dyDescent="0.25">
      <c r="A3024" s="38" t="s">
        <v>6168</v>
      </c>
      <c r="B3024" s="39"/>
      <c r="C3024" s="38" t="s">
        <v>6169</v>
      </c>
      <c r="D3024" s="38" t="s">
        <v>169</v>
      </c>
      <c r="E3024" s="40">
        <v>2137.2800000000002</v>
      </c>
      <c r="F3024" s="41">
        <v>827.34</v>
      </c>
      <c r="G3024" s="41">
        <v>2964.62</v>
      </c>
    </row>
    <row r="3025" spans="1:7" s="42" customFormat="1" ht="15.9" customHeight="1" x14ac:dyDescent="0.25">
      <c r="A3025" s="32" t="s">
        <v>6170</v>
      </c>
      <c r="B3025" s="33" t="s">
        <v>6171</v>
      </c>
      <c r="C3025" s="34"/>
      <c r="D3025" s="43"/>
      <c r="E3025" s="44"/>
      <c r="F3025" s="44"/>
      <c r="G3025" s="45"/>
    </row>
    <row r="3026" spans="1:7" s="42" customFormat="1" ht="26.4" x14ac:dyDescent="0.25">
      <c r="A3026" s="38" t="s">
        <v>6172</v>
      </c>
      <c r="B3026" s="39"/>
      <c r="C3026" s="38" t="s">
        <v>6173</v>
      </c>
      <c r="D3026" s="38" t="s">
        <v>169</v>
      </c>
      <c r="E3026" s="40">
        <v>1282.79</v>
      </c>
      <c r="F3026" s="41">
        <v>598.30999999999995</v>
      </c>
      <c r="G3026" s="41">
        <v>1881.1</v>
      </c>
    </row>
    <row r="3027" spans="1:7" s="42" customFormat="1" ht="26.4" x14ac:dyDescent="0.25">
      <c r="A3027" s="38" t="s">
        <v>6174</v>
      </c>
      <c r="B3027" s="39"/>
      <c r="C3027" s="38" t="s">
        <v>6175</v>
      </c>
      <c r="D3027" s="38" t="s">
        <v>169</v>
      </c>
      <c r="E3027" s="40">
        <v>3198.14</v>
      </c>
      <c r="F3027" s="41">
        <v>1286.79</v>
      </c>
      <c r="G3027" s="41">
        <v>4484.93</v>
      </c>
    </row>
    <row r="3028" spans="1:7" s="42" customFormat="1" ht="26.4" x14ac:dyDescent="0.25">
      <c r="A3028" s="38" t="s">
        <v>6176</v>
      </c>
      <c r="B3028" s="39"/>
      <c r="C3028" s="38" t="s">
        <v>6177</v>
      </c>
      <c r="D3028" s="38" t="s">
        <v>169</v>
      </c>
      <c r="E3028" s="40">
        <v>5442.84</v>
      </c>
      <c r="F3028" s="41">
        <v>1696.41</v>
      </c>
      <c r="G3028" s="41">
        <v>7139.25</v>
      </c>
    </row>
    <row r="3029" spans="1:7" s="42" customFormat="1" ht="26.4" x14ac:dyDescent="0.25">
      <c r="A3029" s="38" t="s">
        <v>6178</v>
      </c>
      <c r="B3029" s="39"/>
      <c r="C3029" s="38" t="s">
        <v>6179</v>
      </c>
      <c r="D3029" s="38" t="s">
        <v>169</v>
      </c>
      <c r="E3029" s="40">
        <v>7676.18</v>
      </c>
      <c r="F3029" s="41">
        <v>2056.9899999999998</v>
      </c>
      <c r="G3029" s="41">
        <v>9733.17</v>
      </c>
    </row>
    <row r="3030" spans="1:7" s="42" customFormat="1" ht="13.2" x14ac:dyDescent="0.25">
      <c r="A3030" s="38" t="s">
        <v>6180</v>
      </c>
      <c r="B3030" s="39"/>
      <c r="C3030" s="38" t="s">
        <v>6181</v>
      </c>
      <c r="D3030" s="38" t="s">
        <v>169</v>
      </c>
      <c r="E3030" s="40">
        <v>394.74</v>
      </c>
      <c r="F3030" s="41">
        <v>408.08</v>
      </c>
      <c r="G3030" s="41">
        <v>802.82</v>
      </c>
    </row>
    <row r="3031" spans="1:7" s="42" customFormat="1" ht="15.9" customHeight="1" x14ac:dyDescent="0.25">
      <c r="A3031" s="32" t="s">
        <v>6182</v>
      </c>
      <c r="B3031" s="33" t="s">
        <v>6183</v>
      </c>
      <c r="C3031" s="34"/>
      <c r="D3031" s="43"/>
      <c r="E3031" s="44"/>
      <c r="F3031" s="44"/>
      <c r="G3031" s="45"/>
    </row>
    <row r="3032" spans="1:7" s="42" customFormat="1" ht="26.4" x14ac:dyDescent="0.25">
      <c r="A3032" s="38" t="s">
        <v>6184</v>
      </c>
      <c r="B3032" s="39"/>
      <c r="C3032" s="38" t="s">
        <v>6185</v>
      </c>
      <c r="D3032" s="38" t="s">
        <v>169</v>
      </c>
      <c r="E3032" s="40">
        <v>2225.5700000000002</v>
      </c>
      <c r="F3032" s="41">
        <v>29.07</v>
      </c>
      <c r="G3032" s="41">
        <v>2254.64</v>
      </c>
    </row>
    <row r="3033" spans="1:7" s="42" customFormat="1" ht="26.4" x14ac:dyDescent="0.25">
      <c r="A3033" s="38" t="s">
        <v>6186</v>
      </c>
      <c r="B3033" s="39"/>
      <c r="C3033" s="38" t="s">
        <v>6187</v>
      </c>
      <c r="D3033" s="38" t="s">
        <v>169</v>
      </c>
      <c r="E3033" s="40">
        <v>3209.91</v>
      </c>
      <c r="F3033" s="41">
        <v>29.07</v>
      </c>
      <c r="G3033" s="41">
        <v>3238.98</v>
      </c>
    </row>
    <row r="3034" spans="1:7" s="42" customFormat="1" ht="13.2" x14ac:dyDescent="0.25">
      <c r="A3034" s="38" t="s">
        <v>6188</v>
      </c>
      <c r="B3034" s="39"/>
      <c r="C3034" s="38" t="s">
        <v>6189</v>
      </c>
      <c r="D3034" s="38" t="s">
        <v>169</v>
      </c>
      <c r="E3034" s="40">
        <v>436.1</v>
      </c>
      <c r="F3034" s="41">
        <v>46.52</v>
      </c>
      <c r="G3034" s="41">
        <v>482.62</v>
      </c>
    </row>
    <row r="3035" spans="1:7" s="42" customFormat="1" ht="26.4" x14ac:dyDescent="0.25">
      <c r="A3035" s="38" t="s">
        <v>6190</v>
      </c>
      <c r="B3035" s="39"/>
      <c r="C3035" s="38" t="s">
        <v>6191</v>
      </c>
      <c r="D3035" s="38" t="s">
        <v>169</v>
      </c>
      <c r="E3035" s="40">
        <v>714.23</v>
      </c>
      <c r="F3035" s="41">
        <v>46.52</v>
      </c>
      <c r="G3035" s="41">
        <v>760.75</v>
      </c>
    </row>
    <row r="3036" spans="1:7" s="42" customFormat="1" ht="13.2" x14ac:dyDescent="0.25">
      <c r="A3036" s="38" t="s">
        <v>6192</v>
      </c>
      <c r="B3036" s="39"/>
      <c r="C3036" s="38" t="s">
        <v>6193</v>
      </c>
      <c r="D3036" s="38" t="s">
        <v>169</v>
      </c>
      <c r="E3036" s="40">
        <v>1407.77</v>
      </c>
      <c r="F3036" s="41">
        <v>29.07</v>
      </c>
      <c r="G3036" s="41">
        <v>1436.84</v>
      </c>
    </row>
    <row r="3037" spans="1:7" s="42" customFormat="1" ht="15.9" customHeight="1" x14ac:dyDescent="0.25">
      <c r="A3037" s="32" t="s">
        <v>6194</v>
      </c>
      <c r="B3037" s="33" t="s">
        <v>6195</v>
      </c>
      <c r="C3037" s="34"/>
      <c r="D3037" s="43"/>
      <c r="E3037" s="44"/>
      <c r="F3037" s="44"/>
      <c r="G3037" s="45"/>
    </row>
    <row r="3038" spans="1:7" s="42" customFormat="1" ht="13.2" x14ac:dyDescent="0.25">
      <c r="A3038" s="38" t="s">
        <v>6196</v>
      </c>
      <c r="B3038" s="39"/>
      <c r="C3038" s="38" t="s">
        <v>6197</v>
      </c>
      <c r="D3038" s="38" t="s">
        <v>169</v>
      </c>
      <c r="E3038" s="40">
        <v>735.2</v>
      </c>
      <c r="F3038" s="41">
        <v>0</v>
      </c>
      <c r="G3038" s="41">
        <v>735.2</v>
      </c>
    </row>
    <row r="3039" spans="1:7" s="42" customFormat="1" ht="15.9" customHeight="1" x14ac:dyDescent="0.25">
      <c r="A3039" s="26" t="s">
        <v>6198</v>
      </c>
      <c r="B3039" s="27" t="s">
        <v>6199</v>
      </c>
      <c r="C3039" s="28"/>
      <c r="D3039" s="29"/>
      <c r="E3039" s="30"/>
      <c r="F3039" s="30"/>
      <c r="G3039" s="31"/>
    </row>
    <row r="3040" spans="1:7" s="42" customFormat="1" ht="15.9" customHeight="1" x14ac:dyDescent="0.25">
      <c r="A3040" s="32" t="s">
        <v>6200</v>
      </c>
      <c r="B3040" s="33" t="s">
        <v>6201</v>
      </c>
      <c r="C3040" s="34"/>
      <c r="D3040" s="43"/>
      <c r="E3040" s="44"/>
      <c r="F3040" s="44"/>
      <c r="G3040" s="45"/>
    </row>
    <row r="3041" spans="1:7" s="42" customFormat="1" ht="26.4" x14ac:dyDescent="0.25">
      <c r="A3041" s="38" t="s">
        <v>6202</v>
      </c>
      <c r="B3041" s="39"/>
      <c r="C3041" s="38" t="s">
        <v>6203</v>
      </c>
      <c r="D3041" s="38" t="s">
        <v>9</v>
      </c>
      <c r="E3041" s="40">
        <v>3.44</v>
      </c>
      <c r="F3041" s="41">
        <v>19.39</v>
      </c>
      <c r="G3041" s="41">
        <v>22.83</v>
      </c>
    </row>
    <row r="3042" spans="1:7" s="42" customFormat="1" ht="26.4" x14ac:dyDescent="0.25">
      <c r="A3042" s="38" t="s">
        <v>137</v>
      </c>
      <c r="B3042" s="39"/>
      <c r="C3042" s="38" t="s">
        <v>136</v>
      </c>
      <c r="D3042" s="38" t="s">
        <v>9</v>
      </c>
      <c r="E3042" s="40">
        <v>4.1500000000000004</v>
      </c>
      <c r="F3042" s="41">
        <v>19.39</v>
      </c>
      <c r="G3042" s="41">
        <v>23.54</v>
      </c>
    </row>
    <row r="3043" spans="1:7" s="42" customFormat="1" ht="26.4" x14ac:dyDescent="0.25">
      <c r="A3043" s="38" t="s">
        <v>6204</v>
      </c>
      <c r="B3043" s="39"/>
      <c r="C3043" s="38" t="s">
        <v>6205</v>
      </c>
      <c r="D3043" s="38" t="s">
        <v>9</v>
      </c>
      <c r="E3043" s="40">
        <v>9.93</v>
      </c>
      <c r="F3043" s="41">
        <v>19.39</v>
      </c>
      <c r="G3043" s="41">
        <v>29.32</v>
      </c>
    </row>
    <row r="3044" spans="1:7" s="42" customFormat="1" ht="26.4" x14ac:dyDescent="0.25">
      <c r="A3044" s="38" t="s">
        <v>6206</v>
      </c>
      <c r="B3044" s="39"/>
      <c r="C3044" s="38" t="s">
        <v>6207</v>
      </c>
      <c r="D3044" s="38" t="s">
        <v>9</v>
      </c>
      <c r="E3044" s="40">
        <v>13.32</v>
      </c>
      <c r="F3044" s="41">
        <v>19.39</v>
      </c>
      <c r="G3044" s="41">
        <v>32.71</v>
      </c>
    </row>
    <row r="3045" spans="1:7" s="42" customFormat="1" ht="26.4" x14ac:dyDescent="0.25">
      <c r="A3045" s="38" t="s">
        <v>6208</v>
      </c>
      <c r="B3045" s="39"/>
      <c r="C3045" s="38" t="s">
        <v>6209</v>
      </c>
      <c r="D3045" s="38" t="s">
        <v>9</v>
      </c>
      <c r="E3045" s="40">
        <v>14.1</v>
      </c>
      <c r="F3045" s="41">
        <v>23.26</v>
      </c>
      <c r="G3045" s="41">
        <v>37.36</v>
      </c>
    </row>
    <row r="3046" spans="1:7" s="42" customFormat="1" ht="26.4" x14ac:dyDescent="0.25">
      <c r="A3046" s="38" t="s">
        <v>6210</v>
      </c>
      <c r="B3046" s="39"/>
      <c r="C3046" s="38" t="s">
        <v>6211</v>
      </c>
      <c r="D3046" s="38" t="s">
        <v>9</v>
      </c>
      <c r="E3046" s="40">
        <v>24.95</v>
      </c>
      <c r="F3046" s="41">
        <v>27.13</v>
      </c>
      <c r="G3046" s="41">
        <v>52.08</v>
      </c>
    </row>
    <row r="3047" spans="1:7" s="42" customFormat="1" ht="26.4" x14ac:dyDescent="0.25">
      <c r="A3047" s="38" t="s">
        <v>6212</v>
      </c>
      <c r="B3047" s="39"/>
      <c r="C3047" s="38" t="s">
        <v>6213</v>
      </c>
      <c r="D3047" s="38" t="s">
        <v>9</v>
      </c>
      <c r="E3047" s="40">
        <v>35.130000000000003</v>
      </c>
      <c r="F3047" s="41">
        <v>34.880000000000003</v>
      </c>
      <c r="G3047" s="41">
        <v>70.010000000000005</v>
      </c>
    </row>
    <row r="3048" spans="1:7" s="42" customFormat="1" ht="26.4" x14ac:dyDescent="0.25">
      <c r="A3048" s="38" t="s">
        <v>6214</v>
      </c>
      <c r="B3048" s="39"/>
      <c r="C3048" s="38" t="s">
        <v>6215</v>
      </c>
      <c r="D3048" s="38" t="s">
        <v>9</v>
      </c>
      <c r="E3048" s="40">
        <v>42.85</v>
      </c>
      <c r="F3048" s="41">
        <v>38.76</v>
      </c>
      <c r="G3048" s="41">
        <v>81.61</v>
      </c>
    </row>
    <row r="3049" spans="1:7" s="42" customFormat="1" ht="26.4" x14ac:dyDescent="0.25">
      <c r="A3049" s="38" t="s">
        <v>6216</v>
      </c>
      <c r="B3049" s="39"/>
      <c r="C3049" s="38" t="s">
        <v>6217</v>
      </c>
      <c r="D3049" s="38" t="s">
        <v>9</v>
      </c>
      <c r="E3049" s="40">
        <v>80.72</v>
      </c>
      <c r="F3049" s="41">
        <v>42.64</v>
      </c>
      <c r="G3049" s="41">
        <v>123.36</v>
      </c>
    </row>
    <row r="3050" spans="1:7" s="42" customFormat="1" ht="15.9" customHeight="1" x14ac:dyDescent="0.25">
      <c r="A3050" s="32" t="s">
        <v>6218</v>
      </c>
      <c r="B3050" s="33" t="s">
        <v>6219</v>
      </c>
      <c r="C3050" s="34"/>
      <c r="D3050" s="43"/>
      <c r="E3050" s="44"/>
      <c r="F3050" s="44"/>
      <c r="G3050" s="45"/>
    </row>
    <row r="3051" spans="1:7" s="42" customFormat="1" ht="39.6" x14ac:dyDescent="0.25">
      <c r="A3051" s="38" t="s">
        <v>6220</v>
      </c>
      <c r="B3051" s="39"/>
      <c r="C3051" s="38" t="s">
        <v>6221</v>
      </c>
      <c r="D3051" s="38" t="s">
        <v>9</v>
      </c>
      <c r="E3051" s="40">
        <v>6.91</v>
      </c>
      <c r="F3051" s="41">
        <v>19.39</v>
      </c>
      <c r="G3051" s="41">
        <v>26.3</v>
      </c>
    </row>
    <row r="3052" spans="1:7" s="42" customFormat="1" ht="39.6" x14ac:dyDescent="0.25">
      <c r="A3052" s="38" t="s">
        <v>6222</v>
      </c>
      <c r="B3052" s="39"/>
      <c r="C3052" s="38" t="s">
        <v>6223</v>
      </c>
      <c r="D3052" s="38" t="s">
        <v>9</v>
      </c>
      <c r="E3052" s="40">
        <v>9.91</v>
      </c>
      <c r="F3052" s="41">
        <v>23.26</v>
      </c>
      <c r="G3052" s="41">
        <v>33.17</v>
      </c>
    </row>
    <row r="3053" spans="1:7" s="42" customFormat="1" ht="39.6" x14ac:dyDescent="0.25">
      <c r="A3053" s="38" t="s">
        <v>6224</v>
      </c>
      <c r="B3053" s="39"/>
      <c r="C3053" s="38" t="s">
        <v>6225</v>
      </c>
      <c r="D3053" s="38" t="s">
        <v>9</v>
      </c>
      <c r="E3053" s="40">
        <v>16.5</v>
      </c>
      <c r="F3053" s="41">
        <v>34.880000000000003</v>
      </c>
      <c r="G3053" s="41">
        <v>51.38</v>
      </c>
    </row>
    <row r="3054" spans="1:7" s="42" customFormat="1" ht="39.6" x14ac:dyDescent="0.25">
      <c r="A3054" s="38" t="s">
        <v>6226</v>
      </c>
      <c r="B3054" s="39"/>
      <c r="C3054" s="38" t="s">
        <v>6227</v>
      </c>
      <c r="D3054" s="38" t="s">
        <v>9</v>
      </c>
      <c r="E3054" s="40">
        <v>14.69</v>
      </c>
      <c r="F3054" s="41">
        <v>42.64</v>
      </c>
      <c r="G3054" s="41">
        <v>57.33</v>
      </c>
    </row>
    <row r="3055" spans="1:7" s="42" customFormat="1" ht="15.9" customHeight="1" x14ac:dyDescent="0.25">
      <c r="A3055" s="32" t="s">
        <v>6228</v>
      </c>
      <c r="B3055" s="33" t="s">
        <v>6229</v>
      </c>
      <c r="C3055" s="34"/>
      <c r="D3055" s="43"/>
      <c r="E3055" s="44"/>
      <c r="F3055" s="44"/>
      <c r="G3055" s="45"/>
    </row>
    <row r="3056" spans="1:7" s="42" customFormat="1" ht="39.6" x14ac:dyDescent="0.25">
      <c r="A3056" s="38" t="s">
        <v>6230</v>
      </c>
      <c r="B3056" s="39"/>
      <c r="C3056" s="38" t="s">
        <v>6231</v>
      </c>
      <c r="D3056" s="38" t="s">
        <v>9</v>
      </c>
      <c r="E3056" s="40">
        <v>15.46</v>
      </c>
      <c r="F3056" s="41">
        <v>23.26</v>
      </c>
      <c r="G3056" s="41">
        <v>38.72</v>
      </c>
    </row>
    <row r="3057" spans="1:7" s="42" customFormat="1" ht="39.6" x14ac:dyDescent="0.25">
      <c r="A3057" s="38" t="s">
        <v>6232</v>
      </c>
      <c r="B3057" s="39"/>
      <c r="C3057" s="38" t="s">
        <v>6233</v>
      </c>
      <c r="D3057" s="38" t="s">
        <v>9</v>
      </c>
      <c r="E3057" s="40">
        <v>20.99</v>
      </c>
      <c r="F3057" s="41">
        <v>34.880000000000003</v>
      </c>
      <c r="G3057" s="41">
        <v>55.87</v>
      </c>
    </row>
    <row r="3058" spans="1:7" s="42" customFormat="1" ht="39.6" x14ac:dyDescent="0.25">
      <c r="A3058" s="38" t="s">
        <v>6234</v>
      </c>
      <c r="B3058" s="39"/>
      <c r="C3058" s="38" t="s">
        <v>6235</v>
      </c>
      <c r="D3058" s="38" t="s">
        <v>9</v>
      </c>
      <c r="E3058" s="40">
        <v>30.64</v>
      </c>
      <c r="F3058" s="41">
        <v>42.64</v>
      </c>
      <c r="G3058" s="41">
        <v>73.28</v>
      </c>
    </row>
    <row r="3059" spans="1:7" s="42" customFormat="1" ht="39.6" x14ac:dyDescent="0.25">
      <c r="A3059" s="38" t="s">
        <v>6236</v>
      </c>
      <c r="B3059" s="39"/>
      <c r="C3059" s="38" t="s">
        <v>6237</v>
      </c>
      <c r="D3059" s="38" t="s">
        <v>9</v>
      </c>
      <c r="E3059" s="40">
        <v>65.790000000000006</v>
      </c>
      <c r="F3059" s="41">
        <v>42.64</v>
      </c>
      <c r="G3059" s="41">
        <v>108.43</v>
      </c>
    </row>
    <row r="3060" spans="1:7" s="42" customFormat="1" ht="39.6" x14ac:dyDescent="0.25">
      <c r="A3060" s="38" t="s">
        <v>6238</v>
      </c>
      <c r="B3060" s="39"/>
      <c r="C3060" s="38" t="s">
        <v>6239</v>
      </c>
      <c r="D3060" s="38" t="s">
        <v>9</v>
      </c>
      <c r="E3060" s="40">
        <v>12.67</v>
      </c>
      <c r="F3060" s="41">
        <v>19.39</v>
      </c>
      <c r="G3060" s="41">
        <v>32.06</v>
      </c>
    </row>
    <row r="3061" spans="1:7" s="42" customFormat="1" ht="15.9" customHeight="1" x14ac:dyDescent="0.25">
      <c r="A3061" s="32" t="s">
        <v>6240</v>
      </c>
      <c r="B3061" s="33" t="s">
        <v>6241</v>
      </c>
      <c r="C3061" s="34"/>
      <c r="D3061" s="43"/>
      <c r="E3061" s="44"/>
      <c r="F3061" s="44"/>
      <c r="G3061" s="45"/>
    </row>
    <row r="3062" spans="1:7" s="42" customFormat="1" ht="26.4" x14ac:dyDescent="0.25">
      <c r="A3062" s="38" t="s">
        <v>6242</v>
      </c>
      <c r="B3062" s="39"/>
      <c r="C3062" s="38" t="s">
        <v>6243</v>
      </c>
      <c r="D3062" s="38" t="s">
        <v>9</v>
      </c>
      <c r="E3062" s="40">
        <v>13.01</v>
      </c>
      <c r="F3062" s="41">
        <v>13.64</v>
      </c>
      <c r="G3062" s="41">
        <v>26.65</v>
      </c>
    </row>
    <row r="3063" spans="1:7" s="42" customFormat="1" ht="26.4" x14ac:dyDescent="0.25">
      <c r="A3063" s="38" t="s">
        <v>6244</v>
      </c>
      <c r="B3063" s="39"/>
      <c r="C3063" s="38" t="s">
        <v>6245</v>
      </c>
      <c r="D3063" s="38" t="s">
        <v>9</v>
      </c>
      <c r="E3063" s="40">
        <v>24.85</v>
      </c>
      <c r="F3063" s="41">
        <v>13.64</v>
      </c>
      <c r="G3063" s="41">
        <v>38.49</v>
      </c>
    </row>
    <row r="3064" spans="1:7" s="42" customFormat="1" ht="26.4" x14ac:dyDescent="0.25">
      <c r="A3064" s="38" t="s">
        <v>6246</v>
      </c>
      <c r="B3064" s="39"/>
      <c r="C3064" s="38" t="s">
        <v>6247</v>
      </c>
      <c r="D3064" s="38" t="s">
        <v>9</v>
      </c>
      <c r="E3064" s="40">
        <v>43.82</v>
      </c>
      <c r="F3064" s="41">
        <v>13.64</v>
      </c>
      <c r="G3064" s="41">
        <v>57.46</v>
      </c>
    </row>
    <row r="3065" spans="1:7" s="42" customFormat="1" ht="26.4" x14ac:dyDescent="0.25">
      <c r="A3065" s="38" t="s">
        <v>6248</v>
      </c>
      <c r="B3065" s="39"/>
      <c r="C3065" s="38" t="s">
        <v>6249</v>
      </c>
      <c r="D3065" s="38" t="s">
        <v>9</v>
      </c>
      <c r="E3065" s="40">
        <v>49.36</v>
      </c>
      <c r="F3065" s="41">
        <v>13.64</v>
      </c>
      <c r="G3065" s="41">
        <v>63</v>
      </c>
    </row>
    <row r="3066" spans="1:7" s="42" customFormat="1" ht="26.4" x14ac:dyDescent="0.25">
      <c r="A3066" s="38" t="s">
        <v>6250</v>
      </c>
      <c r="B3066" s="39"/>
      <c r="C3066" s="38" t="s">
        <v>6251</v>
      </c>
      <c r="D3066" s="38" t="s">
        <v>9</v>
      </c>
      <c r="E3066" s="40">
        <v>120.31</v>
      </c>
      <c r="F3066" s="41">
        <v>13.64</v>
      </c>
      <c r="G3066" s="41">
        <v>133.94999999999999</v>
      </c>
    </row>
    <row r="3067" spans="1:7" s="42" customFormat="1" ht="26.4" x14ac:dyDescent="0.25">
      <c r="A3067" s="38" t="s">
        <v>6252</v>
      </c>
      <c r="B3067" s="39"/>
      <c r="C3067" s="38" t="s">
        <v>6253</v>
      </c>
      <c r="D3067" s="38" t="s">
        <v>9</v>
      </c>
      <c r="E3067" s="40">
        <v>187.32</v>
      </c>
      <c r="F3067" s="41">
        <v>27.27</v>
      </c>
      <c r="G3067" s="41">
        <v>214.59</v>
      </c>
    </row>
    <row r="3068" spans="1:7" s="42" customFormat="1" ht="26.4" x14ac:dyDescent="0.25">
      <c r="A3068" s="38" t="s">
        <v>6254</v>
      </c>
      <c r="B3068" s="39"/>
      <c r="C3068" s="38" t="s">
        <v>6255</v>
      </c>
      <c r="D3068" s="38" t="s">
        <v>9</v>
      </c>
      <c r="E3068" s="40">
        <v>263.75</v>
      </c>
      <c r="F3068" s="41">
        <v>27.27</v>
      </c>
      <c r="G3068" s="41">
        <v>291.02</v>
      </c>
    </row>
    <row r="3069" spans="1:7" s="42" customFormat="1" ht="26.4" x14ac:dyDescent="0.25">
      <c r="A3069" s="38" t="s">
        <v>6256</v>
      </c>
      <c r="B3069" s="39"/>
      <c r="C3069" s="38" t="s">
        <v>6257</v>
      </c>
      <c r="D3069" s="38" t="s">
        <v>9</v>
      </c>
      <c r="E3069" s="40">
        <v>399</v>
      </c>
      <c r="F3069" s="41">
        <v>27.27</v>
      </c>
      <c r="G3069" s="41">
        <v>426.27</v>
      </c>
    </row>
    <row r="3070" spans="1:7" s="42" customFormat="1" ht="15.9" customHeight="1" x14ac:dyDescent="0.25">
      <c r="A3070" s="32" t="s">
        <v>6258</v>
      </c>
      <c r="B3070" s="33" t="s">
        <v>6259</v>
      </c>
      <c r="C3070" s="34"/>
      <c r="D3070" s="43"/>
      <c r="E3070" s="44"/>
      <c r="F3070" s="44"/>
      <c r="G3070" s="45"/>
    </row>
    <row r="3071" spans="1:7" s="42" customFormat="1" ht="26.4" x14ac:dyDescent="0.25">
      <c r="A3071" s="38" t="s">
        <v>6260</v>
      </c>
      <c r="B3071" s="39"/>
      <c r="C3071" s="38" t="s">
        <v>6261</v>
      </c>
      <c r="D3071" s="38" t="s">
        <v>9</v>
      </c>
      <c r="E3071" s="40">
        <v>14.9</v>
      </c>
      <c r="F3071" s="41">
        <v>13.64</v>
      </c>
      <c r="G3071" s="41">
        <v>28.54</v>
      </c>
    </row>
    <row r="3072" spans="1:7" s="42" customFormat="1" ht="26.4" x14ac:dyDescent="0.25">
      <c r="A3072" s="38" t="s">
        <v>6262</v>
      </c>
      <c r="B3072" s="39"/>
      <c r="C3072" s="38" t="s">
        <v>6263</v>
      </c>
      <c r="D3072" s="38" t="s">
        <v>9</v>
      </c>
      <c r="E3072" s="40">
        <v>31.95</v>
      </c>
      <c r="F3072" s="41">
        <v>13.64</v>
      </c>
      <c r="G3072" s="41">
        <v>45.59</v>
      </c>
    </row>
    <row r="3073" spans="1:7" s="42" customFormat="1" ht="26.4" x14ac:dyDescent="0.25">
      <c r="A3073" s="38" t="s">
        <v>6264</v>
      </c>
      <c r="B3073" s="39"/>
      <c r="C3073" s="38" t="s">
        <v>6265</v>
      </c>
      <c r="D3073" s="38" t="s">
        <v>9</v>
      </c>
      <c r="E3073" s="40">
        <v>51.18</v>
      </c>
      <c r="F3073" s="41">
        <v>27.27</v>
      </c>
      <c r="G3073" s="41">
        <v>78.45</v>
      </c>
    </row>
    <row r="3074" spans="1:7" s="42" customFormat="1" ht="26.4" x14ac:dyDescent="0.25">
      <c r="A3074" s="38" t="s">
        <v>6266</v>
      </c>
      <c r="B3074" s="39"/>
      <c r="C3074" s="38" t="s">
        <v>6267</v>
      </c>
      <c r="D3074" s="38" t="s">
        <v>9</v>
      </c>
      <c r="E3074" s="40">
        <v>83.29</v>
      </c>
      <c r="F3074" s="41">
        <v>27.27</v>
      </c>
      <c r="G3074" s="41">
        <v>110.56</v>
      </c>
    </row>
    <row r="3075" spans="1:7" s="42" customFormat="1" ht="26.4" x14ac:dyDescent="0.25">
      <c r="A3075" s="38" t="s">
        <v>6268</v>
      </c>
      <c r="B3075" s="39"/>
      <c r="C3075" s="38" t="s">
        <v>6269</v>
      </c>
      <c r="D3075" s="38" t="s">
        <v>9</v>
      </c>
      <c r="E3075" s="40">
        <v>137.24</v>
      </c>
      <c r="F3075" s="41">
        <v>27.27</v>
      </c>
      <c r="G3075" s="41">
        <v>164.51</v>
      </c>
    </row>
    <row r="3076" spans="1:7" s="42" customFormat="1" ht="26.4" x14ac:dyDescent="0.25">
      <c r="A3076" s="38" t="s">
        <v>6270</v>
      </c>
      <c r="B3076" s="39"/>
      <c r="C3076" s="38" t="s">
        <v>6271</v>
      </c>
      <c r="D3076" s="38" t="s">
        <v>9</v>
      </c>
      <c r="E3076" s="40">
        <v>240.48</v>
      </c>
      <c r="F3076" s="41">
        <v>27.27</v>
      </c>
      <c r="G3076" s="41">
        <v>267.75</v>
      </c>
    </row>
    <row r="3077" spans="1:7" s="42" customFormat="1" ht="15.9" customHeight="1" x14ac:dyDescent="0.25">
      <c r="A3077" s="32" t="s">
        <v>6272</v>
      </c>
      <c r="B3077" s="33" t="s">
        <v>6273</v>
      </c>
      <c r="C3077" s="34"/>
      <c r="D3077" s="43"/>
      <c r="E3077" s="44"/>
      <c r="F3077" s="44"/>
      <c r="G3077" s="45"/>
    </row>
    <row r="3078" spans="1:7" s="42" customFormat="1" ht="13.2" x14ac:dyDescent="0.25">
      <c r="A3078" s="38" t="s">
        <v>6274</v>
      </c>
      <c r="B3078" s="39"/>
      <c r="C3078" s="38" t="s">
        <v>6275</v>
      </c>
      <c r="D3078" s="38" t="s">
        <v>9</v>
      </c>
      <c r="E3078" s="40">
        <v>20.010000000000002</v>
      </c>
      <c r="F3078" s="41">
        <v>38.76</v>
      </c>
      <c r="G3078" s="41">
        <v>58.77</v>
      </c>
    </row>
    <row r="3079" spans="1:7" s="42" customFormat="1" ht="13.2" x14ac:dyDescent="0.25">
      <c r="A3079" s="38" t="s">
        <v>6276</v>
      </c>
      <c r="B3079" s="39"/>
      <c r="C3079" s="38" t="s">
        <v>6277</v>
      </c>
      <c r="D3079" s="38" t="s">
        <v>9</v>
      </c>
      <c r="E3079" s="40">
        <v>26.55</v>
      </c>
      <c r="F3079" s="41">
        <v>42.64</v>
      </c>
      <c r="G3079" s="41">
        <v>69.19</v>
      </c>
    </row>
    <row r="3080" spans="1:7" s="42" customFormat="1" ht="13.2" x14ac:dyDescent="0.25">
      <c r="A3080" s="38" t="s">
        <v>6278</v>
      </c>
      <c r="B3080" s="39"/>
      <c r="C3080" s="38" t="s">
        <v>6279</v>
      </c>
      <c r="D3080" s="38" t="s">
        <v>9</v>
      </c>
      <c r="E3080" s="40">
        <v>36.49</v>
      </c>
      <c r="F3080" s="41">
        <v>50.39</v>
      </c>
      <c r="G3080" s="41">
        <v>86.88</v>
      </c>
    </row>
    <row r="3081" spans="1:7" s="42" customFormat="1" ht="26.4" x14ac:dyDescent="0.25">
      <c r="A3081" s="38" t="s">
        <v>6280</v>
      </c>
      <c r="B3081" s="39"/>
      <c r="C3081" s="38" t="s">
        <v>6281</v>
      </c>
      <c r="D3081" s="38" t="s">
        <v>9</v>
      </c>
      <c r="E3081" s="40">
        <v>47.12</v>
      </c>
      <c r="F3081" s="41">
        <v>54.26</v>
      </c>
      <c r="G3081" s="41">
        <v>101.38</v>
      </c>
    </row>
    <row r="3082" spans="1:7" s="42" customFormat="1" ht="26.4" x14ac:dyDescent="0.25">
      <c r="A3082" s="38" t="s">
        <v>6282</v>
      </c>
      <c r="B3082" s="39"/>
      <c r="C3082" s="38" t="s">
        <v>6283</v>
      </c>
      <c r="D3082" s="38" t="s">
        <v>9</v>
      </c>
      <c r="E3082" s="40">
        <v>50.89</v>
      </c>
      <c r="F3082" s="41">
        <v>62.02</v>
      </c>
      <c r="G3082" s="41">
        <v>112.91</v>
      </c>
    </row>
    <row r="3083" spans="1:7" s="42" customFormat="1" ht="13.2" x14ac:dyDescent="0.25">
      <c r="A3083" s="38" t="s">
        <v>6284</v>
      </c>
      <c r="B3083" s="39"/>
      <c r="C3083" s="38" t="s">
        <v>6285</v>
      </c>
      <c r="D3083" s="38" t="s">
        <v>9</v>
      </c>
      <c r="E3083" s="40">
        <v>70.349999999999994</v>
      </c>
      <c r="F3083" s="41">
        <v>69.760000000000005</v>
      </c>
      <c r="G3083" s="41">
        <v>140.11000000000001</v>
      </c>
    </row>
    <row r="3084" spans="1:7" s="42" customFormat="1" ht="26.4" x14ac:dyDescent="0.25">
      <c r="A3084" s="38" t="s">
        <v>6286</v>
      </c>
      <c r="B3084" s="39"/>
      <c r="C3084" s="38" t="s">
        <v>6287</v>
      </c>
      <c r="D3084" s="38" t="s">
        <v>9</v>
      </c>
      <c r="E3084" s="40">
        <v>91</v>
      </c>
      <c r="F3084" s="41">
        <v>77.52</v>
      </c>
      <c r="G3084" s="41">
        <v>168.52</v>
      </c>
    </row>
    <row r="3085" spans="1:7" s="42" customFormat="1" ht="13.2" x14ac:dyDescent="0.25">
      <c r="A3085" s="38" t="s">
        <v>6288</v>
      </c>
      <c r="B3085" s="39"/>
      <c r="C3085" s="38" t="s">
        <v>6289</v>
      </c>
      <c r="D3085" s="38" t="s">
        <v>9</v>
      </c>
      <c r="E3085" s="40">
        <v>104.25</v>
      </c>
      <c r="F3085" s="41">
        <v>87.21</v>
      </c>
      <c r="G3085" s="41">
        <v>191.46</v>
      </c>
    </row>
    <row r="3086" spans="1:7" s="42" customFormat="1" ht="13.2" x14ac:dyDescent="0.25">
      <c r="A3086" s="38" t="s">
        <v>6290</v>
      </c>
      <c r="B3086" s="39"/>
      <c r="C3086" s="38" t="s">
        <v>6291</v>
      </c>
      <c r="D3086" s="38" t="s">
        <v>9</v>
      </c>
      <c r="E3086" s="40">
        <v>151.54</v>
      </c>
      <c r="F3086" s="41">
        <v>96.91</v>
      </c>
      <c r="G3086" s="41">
        <v>248.45</v>
      </c>
    </row>
    <row r="3087" spans="1:7" s="42" customFormat="1" ht="13.2" x14ac:dyDescent="0.25">
      <c r="A3087" s="38" t="s">
        <v>6292</v>
      </c>
      <c r="B3087" s="39"/>
      <c r="C3087" s="38" t="s">
        <v>6293</v>
      </c>
      <c r="D3087" s="38" t="s">
        <v>9</v>
      </c>
      <c r="E3087" s="40">
        <v>226.71</v>
      </c>
      <c r="F3087" s="41">
        <v>106.59</v>
      </c>
      <c r="G3087" s="41">
        <v>333.3</v>
      </c>
    </row>
    <row r="3088" spans="1:7" s="42" customFormat="1" ht="15.9" customHeight="1" x14ac:dyDescent="0.25">
      <c r="A3088" s="32" t="s">
        <v>6294</v>
      </c>
      <c r="B3088" s="33" t="s">
        <v>6295</v>
      </c>
      <c r="C3088" s="34"/>
      <c r="D3088" s="43"/>
      <c r="E3088" s="44"/>
      <c r="F3088" s="44"/>
      <c r="G3088" s="45"/>
    </row>
    <row r="3089" spans="1:7" s="42" customFormat="1" ht="26.4" x14ac:dyDescent="0.25">
      <c r="A3089" s="38" t="s">
        <v>6296</v>
      </c>
      <c r="B3089" s="39"/>
      <c r="C3089" s="38" t="s">
        <v>6297</v>
      </c>
      <c r="D3089" s="38" t="s">
        <v>9</v>
      </c>
      <c r="E3089" s="40">
        <v>35.61</v>
      </c>
      <c r="F3089" s="41">
        <v>38.76</v>
      </c>
      <c r="G3089" s="41">
        <v>74.37</v>
      </c>
    </row>
    <row r="3090" spans="1:7" s="42" customFormat="1" ht="26.4" x14ac:dyDescent="0.25">
      <c r="A3090" s="38" t="s">
        <v>6298</v>
      </c>
      <c r="B3090" s="39"/>
      <c r="C3090" s="38" t="s">
        <v>6299</v>
      </c>
      <c r="D3090" s="38" t="s">
        <v>9</v>
      </c>
      <c r="E3090" s="40">
        <v>45.59</v>
      </c>
      <c r="F3090" s="41">
        <v>42.64</v>
      </c>
      <c r="G3090" s="41">
        <v>88.23</v>
      </c>
    </row>
    <row r="3091" spans="1:7" s="42" customFormat="1" ht="26.4" x14ac:dyDescent="0.25">
      <c r="A3091" s="38" t="s">
        <v>6300</v>
      </c>
      <c r="B3091" s="39"/>
      <c r="C3091" s="38" t="s">
        <v>6301</v>
      </c>
      <c r="D3091" s="38" t="s">
        <v>9</v>
      </c>
      <c r="E3091" s="40">
        <v>51.26</v>
      </c>
      <c r="F3091" s="41">
        <v>50.39</v>
      </c>
      <c r="G3091" s="41">
        <v>101.65</v>
      </c>
    </row>
    <row r="3092" spans="1:7" s="42" customFormat="1" ht="26.4" x14ac:dyDescent="0.25">
      <c r="A3092" s="38" t="s">
        <v>6302</v>
      </c>
      <c r="B3092" s="39"/>
      <c r="C3092" s="38" t="s">
        <v>6303</v>
      </c>
      <c r="D3092" s="38" t="s">
        <v>9</v>
      </c>
      <c r="E3092" s="40">
        <v>63.82</v>
      </c>
      <c r="F3092" s="41">
        <v>54.26</v>
      </c>
      <c r="G3092" s="41">
        <v>118.08</v>
      </c>
    </row>
    <row r="3093" spans="1:7" s="42" customFormat="1" ht="26.4" x14ac:dyDescent="0.25">
      <c r="A3093" s="38" t="s">
        <v>6304</v>
      </c>
      <c r="B3093" s="39"/>
      <c r="C3093" s="38" t="s">
        <v>6305</v>
      </c>
      <c r="D3093" s="38" t="s">
        <v>9</v>
      </c>
      <c r="E3093" s="40">
        <v>76.61</v>
      </c>
      <c r="F3093" s="41">
        <v>62.02</v>
      </c>
      <c r="G3093" s="41">
        <v>138.63</v>
      </c>
    </row>
    <row r="3094" spans="1:7" s="42" customFormat="1" ht="26.4" x14ac:dyDescent="0.25">
      <c r="A3094" s="38" t="s">
        <v>6306</v>
      </c>
      <c r="B3094" s="39"/>
      <c r="C3094" s="38" t="s">
        <v>6307</v>
      </c>
      <c r="D3094" s="38" t="s">
        <v>9</v>
      </c>
      <c r="E3094" s="40">
        <v>86.43</v>
      </c>
      <c r="F3094" s="41">
        <v>69.760000000000005</v>
      </c>
      <c r="G3094" s="41">
        <v>156.19</v>
      </c>
    </row>
    <row r="3095" spans="1:7" s="42" customFormat="1" ht="26.4" x14ac:dyDescent="0.25">
      <c r="A3095" s="38" t="s">
        <v>6308</v>
      </c>
      <c r="B3095" s="39"/>
      <c r="C3095" s="38" t="s">
        <v>6309</v>
      </c>
      <c r="D3095" s="38" t="s">
        <v>9</v>
      </c>
      <c r="E3095" s="40">
        <v>139.49</v>
      </c>
      <c r="F3095" s="41">
        <v>77.52</v>
      </c>
      <c r="G3095" s="41">
        <v>217.01</v>
      </c>
    </row>
    <row r="3096" spans="1:7" s="42" customFormat="1" ht="26.4" x14ac:dyDescent="0.25">
      <c r="A3096" s="38" t="s">
        <v>6310</v>
      </c>
      <c r="B3096" s="39"/>
      <c r="C3096" s="38" t="s">
        <v>6311</v>
      </c>
      <c r="D3096" s="38" t="s">
        <v>9</v>
      </c>
      <c r="E3096" s="40">
        <v>171.7</v>
      </c>
      <c r="F3096" s="41">
        <v>87.21</v>
      </c>
      <c r="G3096" s="41">
        <v>258.91000000000003</v>
      </c>
    </row>
    <row r="3097" spans="1:7" s="42" customFormat="1" ht="26.4" x14ac:dyDescent="0.25">
      <c r="A3097" s="38" t="s">
        <v>6312</v>
      </c>
      <c r="B3097" s="39"/>
      <c r="C3097" s="38" t="s">
        <v>6313</v>
      </c>
      <c r="D3097" s="38" t="s">
        <v>9</v>
      </c>
      <c r="E3097" s="40">
        <v>244.56</v>
      </c>
      <c r="F3097" s="41">
        <v>96.91</v>
      </c>
      <c r="G3097" s="41">
        <v>341.47</v>
      </c>
    </row>
    <row r="3098" spans="1:7" s="42" customFormat="1" ht="26.4" x14ac:dyDescent="0.25">
      <c r="A3098" s="38" t="s">
        <v>6314</v>
      </c>
      <c r="B3098" s="39"/>
      <c r="C3098" s="38" t="s">
        <v>6315</v>
      </c>
      <c r="D3098" s="38" t="s">
        <v>9</v>
      </c>
      <c r="E3098" s="40">
        <v>406.11</v>
      </c>
      <c r="F3098" s="41">
        <v>106.59</v>
      </c>
      <c r="G3098" s="41">
        <v>512.70000000000005</v>
      </c>
    </row>
    <row r="3099" spans="1:7" s="42" customFormat="1" ht="15.9" customHeight="1" x14ac:dyDescent="0.25">
      <c r="A3099" s="32" t="s">
        <v>6316</v>
      </c>
      <c r="B3099" s="33" t="s">
        <v>6317</v>
      </c>
      <c r="C3099" s="34"/>
      <c r="D3099" s="43"/>
      <c r="E3099" s="44"/>
      <c r="F3099" s="44"/>
      <c r="G3099" s="45"/>
    </row>
    <row r="3100" spans="1:7" s="42" customFormat="1" ht="26.4" x14ac:dyDescent="0.25">
      <c r="A3100" s="38" t="s">
        <v>6318</v>
      </c>
      <c r="B3100" s="39"/>
      <c r="C3100" s="38" t="s">
        <v>6319</v>
      </c>
      <c r="D3100" s="38" t="s">
        <v>169</v>
      </c>
      <c r="E3100" s="40">
        <v>51.06</v>
      </c>
      <c r="F3100" s="41">
        <v>11.63</v>
      </c>
      <c r="G3100" s="41">
        <v>62.69</v>
      </c>
    </row>
    <row r="3101" spans="1:7" s="42" customFormat="1" ht="26.4" x14ac:dyDescent="0.25">
      <c r="A3101" s="38" t="s">
        <v>6320</v>
      </c>
      <c r="B3101" s="39"/>
      <c r="C3101" s="38" t="s">
        <v>6321</v>
      </c>
      <c r="D3101" s="38" t="s">
        <v>169</v>
      </c>
      <c r="E3101" s="40">
        <v>66.47</v>
      </c>
      <c r="F3101" s="41">
        <v>11.63</v>
      </c>
      <c r="G3101" s="41">
        <v>78.099999999999994</v>
      </c>
    </row>
    <row r="3102" spans="1:7" s="42" customFormat="1" ht="26.4" x14ac:dyDescent="0.25">
      <c r="A3102" s="38" t="s">
        <v>6322</v>
      </c>
      <c r="B3102" s="39"/>
      <c r="C3102" s="38" t="s">
        <v>6323</v>
      </c>
      <c r="D3102" s="38" t="s">
        <v>169</v>
      </c>
      <c r="E3102" s="40">
        <v>81.88</v>
      </c>
      <c r="F3102" s="41">
        <v>15.5</v>
      </c>
      <c r="G3102" s="41">
        <v>97.38</v>
      </c>
    </row>
    <row r="3103" spans="1:7" s="42" customFormat="1" ht="26.4" x14ac:dyDescent="0.25">
      <c r="A3103" s="38" t="s">
        <v>6324</v>
      </c>
      <c r="B3103" s="39"/>
      <c r="C3103" s="38" t="s">
        <v>6325</v>
      </c>
      <c r="D3103" s="38" t="s">
        <v>169</v>
      </c>
      <c r="E3103" s="40">
        <v>135.77000000000001</v>
      </c>
      <c r="F3103" s="41">
        <v>15.5</v>
      </c>
      <c r="G3103" s="41">
        <v>151.27000000000001</v>
      </c>
    </row>
    <row r="3104" spans="1:7" s="42" customFormat="1" ht="26.4" x14ac:dyDescent="0.25">
      <c r="A3104" s="38" t="s">
        <v>6326</v>
      </c>
      <c r="B3104" s="39"/>
      <c r="C3104" s="38" t="s">
        <v>6327</v>
      </c>
      <c r="D3104" s="38" t="s">
        <v>169</v>
      </c>
      <c r="E3104" s="40">
        <v>71.959999999999994</v>
      </c>
      <c r="F3104" s="41">
        <v>11.63</v>
      </c>
      <c r="G3104" s="41">
        <v>83.59</v>
      </c>
    </row>
    <row r="3105" spans="1:7" s="42" customFormat="1" ht="26.4" x14ac:dyDescent="0.25">
      <c r="A3105" s="38" t="s">
        <v>6328</v>
      </c>
      <c r="B3105" s="39"/>
      <c r="C3105" s="38" t="s">
        <v>6329</v>
      </c>
      <c r="D3105" s="38" t="s">
        <v>169</v>
      </c>
      <c r="E3105" s="40">
        <v>93.41</v>
      </c>
      <c r="F3105" s="41">
        <v>11.63</v>
      </c>
      <c r="G3105" s="41">
        <v>105.04</v>
      </c>
    </row>
    <row r="3106" spans="1:7" s="42" customFormat="1" ht="26.4" x14ac:dyDescent="0.25">
      <c r="A3106" s="38" t="s">
        <v>6330</v>
      </c>
      <c r="B3106" s="39"/>
      <c r="C3106" s="38" t="s">
        <v>6331</v>
      </c>
      <c r="D3106" s="38" t="s">
        <v>169</v>
      </c>
      <c r="E3106" s="40">
        <v>115.98</v>
      </c>
      <c r="F3106" s="41">
        <v>15.5</v>
      </c>
      <c r="G3106" s="41">
        <v>131.47999999999999</v>
      </c>
    </row>
    <row r="3107" spans="1:7" s="42" customFormat="1" ht="26.4" x14ac:dyDescent="0.25">
      <c r="A3107" s="38" t="s">
        <v>6332</v>
      </c>
      <c r="B3107" s="39"/>
      <c r="C3107" s="38" t="s">
        <v>6333</v>
      </c>
      <c r="D3107" s="38" t="s">
        <v>169</v>
      </c>
      <c r="E3107" s="40">
        <v>197.92</v>
      </c>
      <c r="F3107" s="41">
        <v>15.5</v>
      </c>
      <c r="G3107" s="41">
        <v>213.42</v>
      </c>
    </row>
    <row r="3108" spans="1:7" s="42" customFormat="1" ht="26.4" x14ac:dyDescent="0.25">
      <c r="A3108" s="38" t="s">
        <v>6334</v>
      </c>
      <c r="B3108" s="39"/>
      <c r="C3108" s="38" t="s">
        <v>6335</v>
      </c>
      <c r="D3108" s="38" t="s">
        <v>169</v>
      </c>
      <c r="E3108" s="40">
        <v>43.98</v>
      </c>
      <c r="F3108" s="41">
        <v>11.63</v>
      </c>
      <c r="G3108" s="41">
        <v>55.61</v>
      </c>
    </row>
    <row r="3109" spans="1:7" s="42" customFormat="1" ht="26.4" x14ac:dyDescent="0.25">
      <c r="A3109" s="38" t="s">
        <v>6336</v>
      </c>
      <c r="B3109" s="39"/>
      <c r="C3109" s="38" t="s">
        <v>6337</v>
      </c>
      <c r="D3109" s="38" t="s">
        <v>169</v>
      </c>
      <c r="E3109" s="40">
        <v>54.29</v>
      </c>
      <c r="F3109" s="41">
        <v>11.63</v>
      </c>
      <c r="G3109" s="41">
        <v>65.92</v>
      </c>
    </row>
    <row r="3110" spans="1:7" s="42" customFormat="1" ht="26.4" x14ac:dyDescent="0.25">
      <c r="A3110" s="38" t="s">
        <v>6338</v>
      </c>
      <c r="B3110" s="39"/>
      <c r="C3110" s="38" t="s">
        <v>6339</v>
      </c>
      <c r="D3110" s="38" t="s">
        <v>169</v>
      </c>
      <c r="E3110" s="40">
        <v>57.35</v>
      </c>
      <c r="F3110" s="41">
        <v>15.5</v>
      </c>
      <c r="G3110" s="41">
        <v>72.849999999999994</v>
      </c>
    </row>
    <row r="3111" spans="1:7" s="42" customFormat="1" ht="26.4" x14ac:dyDescent="0.25">
      <c r="A3111" s="38" t="s">
        <v>6340</v>
      </c>
      <c r="B3111" s="39"/>
      <c r="C3111" s="38" t="s">
        <v>6341</v>
      </c>
      <c r="D3111" s="38" t="s">
        <v>169</v>
      </c>
      <c r="E3111" s="40">
        <v>87.17</v>
      </c>
      <c r="F3111" s="41">
        <v>15.5</v>
      </c>
      <c r="G3111" s="41">
        <v>102.67</v>
      </c>
    </row>
    <row r="3112" spans="1:7" s="42" customFormat="1" ht="26.4" x14ac:dyDescent="0.25">
      <c r="A3112" s="38" t="s">
        <v>6342</v>
      </c>
      <c r="B3112" s="39"/>
      <c r="C3112" s="38" t="s">
        <v>6343</v>
      </c>
      <c r="D3112" s="38" t="s">
        <v>169</v>
      </c>
      <c r="E3112" s="40">
        <v>32.6</v>
      </c>
      <c r="F3112" s="41">
        <v>11.63</v>
      </c>
      <c r="G3112" s="41">
        <v>44.23</v>
      </c>
    </row>
    <row r="3113" spans="1:7" s="42" customFormat="1" ht="26.4" x14ac:dyDescent="0.25">
      <c r="A3113" s="38" t="s">
        <v>6344</v>
      </c>
      <c r="B3113" s="39"/>
      <c r="C3113" s="38" t="s">
        <v>6345</v>
      </c>
      <c r="D3113" s="38" t="s">
        <v>169</v>
      </c>
      <c r="E3113" s="40">
        <v>39.97</v>
      </c>
      <c r="F3113" s="41">
        <v>15.5</v>
      </c>
      <c r="G3113" s="41">
        <v>55.47</v>
      </c>
    </row>
    <row r="3114" spans="1:7" s="42" customFormat="1" ht="26.4" x14ac:dyDescent="0.25">
      <c r="A3114" s="38" t="s">
        <v>6346</v>
      </c>
      <c r="B3114" s="39"/>
      <c r="C3114" s="38" t="s">
        <v>6347</v>
      </c>
      <c r="D3114" s="38" t="s">
        <v>169</v>
      </c>
      <c r="E3114" s="40">
        <v>82.07</v>
      </c>
      <c r="F3114" s="41">
        <v>11.63</v>
      </c>
      <c r="G3114" s="41">
        <v>93.7</v>
      </c>
    </row>
    <row r="3115" spans="1:7" s="42" customFormat="1" ht="26.4" x14ac:dyDescent="0.25">
      <c r="A3115" s="38" t="s">
        <v>6348</v>
      </c>
      <c r="B3115" s="39"/>
      <c r="C3115" s="38" t="s">
        <v>6349</v>
      </c>
      <c r="D3115" s="38" t="s">
        <v>169</v>
      </c>
      <c r="E3115" s="40">
        <v>99.4</v>
      </c>
      <c r="F3115" s="41">
        <v>15.5</v>
      </c>
      <c r="G3115" s="41">
        <v>114.9</v>
      </c>
    </row>
    <row r="3116" spans="1:7" s="42" customFormat="1" ht="26.4" x14ac:dyDescent="0.25">
      <c r="A3116" s="38" t="s">
        <v>6350</v>
      </c>
      <c r="B3116" s="39"/>
      <c r="C3116" s="38" t="s">
        <v>6351</v>
      </c>
      <c r="D3116" s="38" t="s">
        <v>169</v>
      </c>
      <c r="E3116" s="40">
        <v>121.76</v>
      </c>
      <c r="F3116" s="41">
        <v>15.5</v>
      </c>
      <c r="G3116" s="41">
        <v>137.26</v>
      </c>
    </row>
    <row r="3117" spans="1:7" s="42" customFormat="1" ht="26.4" x14ac:dyDescent="0.25">
      <c r="A3117" s="38" t="s">
        <v>6352</v>
      </c>
      <c r="B3117" s="39"/>
      <c r="C3117" s="38" t="s">
        <v>6353</v>
      </c>
      <c r="D3117" s="38" t="s">
        <v>169</v>
      </c>
      <c r="E3117" s="40">
        <v>119.45</v>
      </c>
      <c r="F3117" s="41">
        <v>15.5</v>
      </c>
      <c r="G3117" s="41">
        <v>134.94999999999999</v>
      </c>
    </row>
    <row r="3118" spans="1:7" s="42" customFormat="1" ht="26.4" x14ac:dyDescent="0.25">
      <c r="A3118" s="38" t="s">
        <v>6354</v>
      </c>
      <c r="B3118" s="39"/>
      <c r="C3118" s="38" t="s">
        <v>6355</v>
      </c>
      <c r="D3118" s="38" t="s">
        <v>169</v>
      </c>
      <c r="E3118" s="40">
        <v>130.63</v>
      </c>
      <c r="F3118" s="41">
        <v>15.5</v>
      </c>
      <c r="G3118" s="41">
        <v>146.13</v>
      </c>
    </row>
    <row r="3119" spans="1:7" s="42" customFormat="1" ht="26.4" x14ac:dyDescent="0.25">
      <c r="A3119" s="38" t="s">
        <v>6356</v>
      </c>
      <c r="B3119" s="39"/>
      <c r="C3119" s="38" t="s">
        <v>6357</v>
      </c>
      <c r="D3119" s="38" t="s">
        <v>169</v>
      </c>
      <c r="E3119" s="40">
        <v>157.08000000000001</v>
      </c>
      <c r="F3119" s="41">
        <v>15.5</v>
      </c>
      <c r="G3119" s="41">
        <v>172.58</v>
      </c>
    </row>
    <row r="3120" spans="1:7" s="42" customFormat="1" ht="26.4" x14ac:dyDescent="0.25">
      <c r="A3120" s="38" t="s">
        <v>6358</v>
      </c>
      <c r="B3120" s="39"/>
      <c r="C3120" s="38" t="s">
        <v>6359</v>
      </c>
      <c r="D3120" s="38" t="s">
        <v>169</v>
      </c>
      <c r="E3120" s="40">
        <v>185.41</v>
      </c>
      <c r="F3120" s="41">
        <v>19.39</v>
      </c>
      <c r="G3120" s="41">
        <v>204.8</v>
      </c>
    </row>
    <row r="3121" spans="1:7" s="42" customFormat="1" ht="26.4" x14ac:dyDescent="0.25">
      <c r="A3121" s="38" t="s">
        <v>6360</v>
      </c>
      <c r="B3121" s="39"/>
      <c r="C3121" s="38" t="s">
        <v>6361</v>
      </c>
      <c r="D3121" s="38" t="s">
        <v>169</v>
      </c>
      <c r="E3121" s="40">
        <v>199.24</v>
      </c>
      <c r="F3121" s="41">
        <v>15.5</v>
      </c>
      <c r="G3121" s="41">
        <v>214.74</v>
      </c>
    </row>
    <row r="3122" spans="1:7" s="42" customFormat="1" ht="26.4" x14ac:dyDescent="0.25">
      <c r="A3122" s="38" t="s">
        <v>6362</v>
      </c>
      <c r="B3122" s="39"/>
      <c r="C3122" s="38" t="s">
        <v>6363</v>
      </c>
      <c r="D3122" s="38" t="s">
        <v>169</v>
      </c>
      <c r="E3122" s="40">
        <v>69.239999999999995</v>
      </c>
      <c r="F3122" s="41">
        <v>11.63</v>
      </c>
      <c r="G3122" s="41">
        <v>80.87</v>
      </c>
    </row>
    <row r="3123" spans="1:7" s="42" customFormat="1" ht="26.4" x14ac:dyDescent="0.25">
      <c r="A3123" s="38" t="s">
        <v>6364</v>
      </c>
      <c r="B3123" s="39"/>
      <c r="C3123" s="38" t="s">
        <v>6365</v>
      </c>
      <c r="D3123" s="38" t="s">
        <v>169</v>
      </c>
      <c r="E3123" s="40">
        <v>78.05</v>
      </c>
      <c r="F3123" s="41">
        <v>15.5</v>
      </c>
      <c r="G3123" s="41">
        <v>93.55</v>
      </c>
    </row>
    <row r="3124" spans="1:7" s="42" customFormat="1" ht="26.4" x14ac:dyDescent="0.25">
      <c r="A3124" s="38" t="s">
        <v>6366</v>
      </c>
      <c r="B3124" s="39"/>
      <c r="C3124" s="38" t="s">
        <v>6367</v>
      </c>
      <c r="D3124" s="38" t="s">
        <v>169</v>
      </c>
      <c r="E3124" s="40">
        <v>96.4</v>
      </c>
      <c r="F3124" s="41">
        <v>15.5</v>
      </c>
      <c r="G3124" s="41">
        <v>111.9</v>
      </c>
    </row>
    <row r="3125" spans="1:7" s="42" customFormat="1" ht="26.4" x14ac:dyDescent="0.25">
      <c r="A3125" s="38" t="s">
        <v>6368</v>
      </c>
      <c r="B3125" s="39"/>
      <c r="C3125" s="38" t="s">
        <v>6369</v>
      </c>
      <c r="D3125" s="38" t="s">
        <v>169</v>
      </c>
      <c r="E3125" s="40">
        <v>89.4</v>
      </c>
      <c r="F3125" s="41">
        <v>15.5</v>
      </c>
      <c r="G3125" s="41">
        <v>104.9</v>
      </c>
    </row>
    <row r="3126" spans="1:7" s="42" customFormat="1" ht="26.4" x14ac:dyDescent="0.25">
      <c r="A3126" s="38" t="s">
        <v>6370</v>
      </c>
      <c r="B3126" s="39"/>
      <c r="C3126" s="38" t="s">
        <v>6371</v>
      </c>
      <c r="D3126" s="38" t="s">
        <v>169</v>
      </c>
      <c r="E3126" s="40">
        <v>96.67</v>
      </c>
      <c r="F3126" s="41">
        <v>15.5</v>
      </c>
      <c r="G3126" s="41">
        <v>112.17</v>
      </c>
    </row>
    <row r="3127" spans="1:7" s="42" customFormat="1" ht="26.4" x14ac:dyDescent="0.25">
      <c r="A3127" s="38" t="s">
        <v>6372</v>
      </c>
      <c r="B3127" s="39"/>
      <c r="C3127" s="38" t="s">
        <v>6373</v>
      </c>
      <c r="D3127" s="38" t="s">
        <v>169</v>
      </c>
      <c r="E3127" s="40">
        <v>132.38999999999999</v>
      </c>
      <c r="F3127" s="41">
        <v>15.5</v>
      </c>
      <c r="G3127" s="41">
        <v>147.88999999999999</v>
      </c>
    </row>
    <row r="3128" spans="1:7" s="42" customFormat="1" ht="26.4" x14ac:dyDescent="0.25">
      <c r="A3128" s="38" t="s">
        <v>6374</v>
      </c>
      <c r="B3128" s="39"/>
      <c r="C3128" s="38" t="s">
        <v>6375</v>
      </c>
      <c r="D3128" s="38" t="s">
        <v>169</v>
      </c>
      <c r="E3128" s="40">
        <v>31.42</v>
      </c>
      <c r="F3128" s="41">
        <v>15.5</v>
      </c>
      <c r="G3128" s="41">
        <v>46.92</v>
      </c>
    </row>
    <row r="3129" spans="1:7" s="42" customFormat="1" ht="26.4" x14ac:dyDescent="0.25">
      <c r="A3129" s="38" t="s">
        <v>6376</v>
      </c>
      <c r="B3129" s="39"/>
      <c r="C3129" s="38" t="s">
        <v>6377</v>
      </c>
      <c r="D3129" s="38" t="s">
        <v>169</v>
      </c>
      <c r="E3129" s="40">
        <v>35.299999999999997</v>
      </c>
      <c r="F3129" s="41">
        <v>15.5</v>
      </c>
      <c r="G3129" s="41">
        <v>50.8</v>
      </c>
    </row>
    <row r="3130" spans="1:7" s="42" customFormat="1" ht="26.4" x14ac:dyDescent="0.25">
      <c r="A3130" s="38" t="s">
        <v>6378</v>
      </c>
      <c r="B3130" s="39"/>
      <c r="C3130" s="38" t="s">
        <v>6379</v>
      </c>
      <c r="D3130" s="38" t="s">
        <v>169</v>
      </c>
      <c r="E3130" s="40">
        <v>87.23</v>
      </c>
      <c r="F3130" s="41">
        <v>19.39</v>
      </c>
      <c r="G3130" s="41">
        <v>106.62</v>
      </c>
    </row>
    <row r="3131" spans="1:7" s="42" customFormat="1" ht="15.9" customHeight="1" x14ac:dyDescent="0.25">
      <c r="A3131" s="32" t="s">
        <v>6380</v>
      </c>
      <c r="B3131" s="33" t="s">
        <v>6381</v>
      </c>
      <c r="C3131" s="34"/>
      <c r="D3131" s="43"/>
      <c r="E3131" s="44"/>
      <c r="F3131" s="44"/>
      <c r="G3131" s="45"/>
    </row>
    <row r="3132" spans="1:7" s="42" customFormat="1" ht="26.4" x14ac:dyDescent="0.25">
      <c r="A3132" s="38" t="s">
        <v>6382</v>
      </c>
      <c r="B3132" s="39"/>
      <c r="C3132" s="38" t="s">
        <v>6383</v>
      </c>
      <c r="D3132" s="38" t="s">
        <v>9</v>
      </c>
      <c r="E3132" s="40">
        <v>39.270000000000003</v>
      </c>
      <c r="F3132" s="41">
        <v>12.79</v>
      </c>
      <c r="G3132" s="41">
        <v>52.06</v>
      </c>
    </row>
    <row r="3133" spans="1:7" s="42" customFormat="1" ht="26.4" x14ac:dyDescent="0.25">
      <c r="A3133" s="38" t="s">
        <v>6384</v>
      </c>
      <c r="B3133" s="39"/>
      <c r="C3133" s="38" t="s">
        <v>6385</v>
      </c>
      <c r="D3133" s="38" t="s">
        <v>9</v>
      </c>
      <c r="E3133" s="40">
        <v>56.46</v>
      </c>
      <c r="F3133" s="41">
        <v>13.96</v>
      </c>
      <c r="G3133" s="41">
        <v>70.42</v>
      </c>
    </row>
    <row r="3134" spans="1:7" s="42" customFormat="1" ht="26.4" x14ac:dyDescent="0.25">
      <c r="A3134" s="38" t="s">
        <v>6386</v>
      </c>
      <c r="B3134" s="39"/>
      <c r="C3134" s="38" t="s">
        <v>6387</v>
      </c>
      <c r="D3134" s="38" t="s">
        <v>9</v>
      </c>
      <c r="E3134" s="40">
        <v>71.94</v>
      </c>
      <c r="F3134" s="41">
        <v>17.440000000000001</v>
      </c>
      <c r="G3134" s="41">
        <v>89.38</v>
      </c>
    </row>
    <row r="3135" spans="1:7" s="42" customFormat="1" ht="26.4" x14ac:dyDescent="0.25">
      <c r="A3135" s="38" t="s">
        <v>6388</v>
      </c>
      <c r="B3135" s="39"/>
      <c r="C3135" s="38" t="s">
        <v>6389</v>
      </c>
      <c r="D3135" s="38" t="s">
        <v>9</v>
      </c>
      <c r="E3135" s="40">
        <v>123.06</v>
      </c>
      <c r="F3135" s="41">
        <v>19.77</v>
      </c>
      <c r="G3135" s="41">
        <v>142.83000000000001</v>
      </c>
    </row>
    <row r="3136" spans="1:7" s="42" customFormat="1" ht="26.4" x14ac:dyDescent="0.25">
      <c r="A3136" s="38" t="s">
        <v>6390</v>
      </c>
      <c r="B3136" s="39"/>
      <c r="C3136" s="38" t="s">
        <v>6391</v>
      </c>
      <c r="D3136" s="38" t="s">
        <v>9</v>
      </c>
      <c r="E3136" s="40">
        <v>141</v>
      </c>
      <c r="F3136" s="41">
        <v>19.77</v>
      </c>
      <c r="G3136" s="41">
        <v>160.77000000000001</v>
      </c>
    </row>
    <row r="3137" spans="1:7" s="42" customFormat="1" ht="26.4" x14ac:dyDescent="0.25">
      <c r="A3137" s="38" t="s">
        <v>6392</v>
      </c>
      <c r="B3137" s="39"/>
      <c r="C3137" s="38" t="s">
        <v>6393</v>
      </c>
      <c r="D3137" s="38" t="s">
        <v>9</v>
      </c>
      <c r="E3137" s="40">
        <v>165.84</v>
      </c>
      <c r="F3137" s="41">
        <v>26.74</v>
      </c>
      <c r="G3137" s="41">
        <v>192.58</v>
      </c>
    </row>
    <row r="3138" spans="1:7" s="42" customFormat="1" ht="26.4" x14ac:dyDescent="0.25">
      <c r="A3138" s="38" t="s">
        <v>6394</v>
      </c>
      <c r="B3138" s="39"/>
      <c r="C3138" s="38" t="s">
        <v>6395</v>
      </c>
      <c r="D3138" s="38" t="s">
        <v>9</v>
      </c>
      <c r="E3138" s="40">
        <v>246.69</v>
      </c>
      <c r="F3138" s="41">
        <v>31.39</v>
      </c>
      <c r="G3138" s="41">
        <v>278.08</v>
      </c>
    </row>
    <row r="3139" spans="1:7" s="42" customFormat="1" ht="26.4" x14ac:dyDescent="0.25">
      <c r="A3139" s="38" t="s">
        <v>6396</v>
      </c>
      <c r="B3139" s="39"/>
      <c r="C3139" s="38" t="s">
        <v>6397</v>
      </c>
      <c r="D3139" s="38" t="s">
        <v>9</v>
      </c>
      <c r="E3139" s="40">
        <v>312.70999999999998</v>
      </c>
      <c r="F3139" s="41">
        <v>33.729999999999997</v>
      </c>
      <c r="G3139" s="41">
        <v>346.44</v>
      </c>
    </row>
    <row r="3140" spans="1:7" s="42" customFormat="1" ht="26.4" x14ac:dyDescent="0.25">
      <c r="A3140" s="38" t="s">
        <v>6398</v>
      </c>
      <c r="B3140" s="39"/>
      <c r="C3140" s="38" t="s">
        <v>6399</v>
      </c>
      <c r="D3140" s="38" t="s">
        <v>9</v>
      </c>
      <c r="E3140" s="40">
        <v>426.82</v>
      </c>
      <c r="F3140" s="41">
        <v>38.369999999999997</v>
      </c>
      <c r="G3140" s="41">
        <v>465.19</v>
      </c>
    </row>
    <row r="3141" spans="1:7" s="42" customFormat="1" ht="26.4" x14ac:dyDescent="0.25">
      <c r="A3141" s="38" t="s">
        <v>6400</v>
      </c>
      <c r="B3141" s="39"/>
      <c r="C3141" s="38" t="s">
        <v>6401</v>
      </c>
      <c r="D3141" s="38" t="s">
        <v>9</v>
      </c>
      <c r="E3141" s="40">
        <v>39.03</v>
      </c>
      <c r="F3141" s="41">
        <v>13.96</v>
      </c>
      <c r="G3141" s="41">
        <v>52.99</v>
      </c>
    </row>
    <row r="3142" spans="1:7" s="42" customFormat="1" ht="26.4" x14ac:dyDescent="0.25">
      <c r="A3142" s="38" t="s">
        <v>6402</v>
      </c>
      <c r="B3142" s="39"/>
      <c r="C3142" s="38" t="s">
        <v>6403</v>
      </c>
      <c r="D3142" s="38" t="s">
        <v>9</v>
      </c>
      <c r="E3142" s="40">
        <v>47.86</v>
      </c>
      <c r="F3142" s="41">
        <v>17.440000000000001</v>
      </c>
      <c r="G3142" s="41">
        <v>65.3</v>
      </c>
    </row>
    <row r="3143" spans="1:7" s="42" customFormat="1" ht="26.4" x14ac:dyDescent="0.25">
      <c r="A3143" s="38" t="s">
        <v>6404</v>
      </c>
      <c r="B3143" s="39"/>
      <c r="C3143" s="38" t="s">
        <v>6405</v>
      </c>
      <c r="D3143" s="38" t="s">
        <v>9</v>
      </c>
      <c r="E3143" s="40">
        <v>86.47</v>
      </c>
      <c r="F3143" s="41">
        <v>19.77</v>
      </c>
      <c r="G3143" s="41">
        <v>106.24</v>
      </c>
    </row>
    <row r="3144" spans="1:7" s="42" customFormat="1" ht="26.4" x14ac:dyDescent="0.25">
      <c r="A3144" s="38" t="s">
        <v>6406</v>
      </c>
      <c r="B3144" s="39"/>
      <c r="C3144" s="38" t="s">
        <v>6407</v>
      </c>
      <c r="D3144" s="38" t="s">
        <v>9</v>
      </c>
      <c r="E3144" s="40">
        <v>85.86</v>
      </c>
      <c r="F3144" s="41">
        <v>19.77</v>
      </c>
      <c r="G3144" s="41">
        <v>105.63</v>
      </c>
    </row>
    <row r="3145" spans="1:7" s="42" customFormat="1" ht="26.4" x14ac:dyDescent="0.25">
      <c r="A3145" s="38" t="s">
        <v>6408</v>
      </c>
      <c r="B3145" s="39"/>
      <c r="C3145" s="38" t="s">
        <v>6409</v>
      </c>
      <c r="D3145" s="38" t="s">
        <v>9</v>
      </c>
      <c r="E3145" s="40">
        <v>142.02000000000001</v>
      </c>
      <c r="F3145" s="41">
        <v>26.74</v>
      </c>
      <c r="G3145" s="41">
        <v>168.76</v>
      </c>
    </row>
    <row r="3146" spans="1:7" s="42" customFormat="1" ht="26.4" x14ac:dyDescent="0.25">
      <c r="A3146" s="38" t="s">
        <v>6410</v>
      </c>
      <c r="B3146" s="39"/>
      <c r="C3146" s="38" t="s">
        <v>6411</v>
      </c>
      <c r="D3146" s="38" t="s">
        <v>9</v>
      </c>
      <c r="E3146" s="40">
        <v>172.98</v>
      </c>
      <c r="F3146" s="41">
        <v>31.39</v>
      </c>
      <c r="G3146" s="41">
        <v>204.37</v>
      </c>
    </row>
    <row r="3147" spans="1:7" s="42" customFormat="1" ht="15.9" customHeight="1" x14ac:dyDescent="0.25">
      <c r="A3147" s="32" t="s">
        <v>6412</v>
      </c>
      <c r="B3147" s="33" t="s">
        <v>6413</v>
      </c>
      <c r="C3147" s="34"/>
      <c r="D3147" s="43"/>
      <c r="E3147" s="44"/>
      <c r="F3147" s="44"/>
      <c r="G3147" s="45"/>
    </row>
    <row r="3148" spans="1:7" s="42" customFormat="1" ht="13.2" x14ac:dyDescent="0.25">
      <c r="A3148" s="38" t="s">
        <v>6414</v>
      </c>
      <c r="B3148" s="39"/>
      <c r="C3148" s="38" t="s">
        <v>6415</v>
      </c>
      <c r="D3148" s="38" t="s">
        <v>9</v>
      </c>
      <c r="E3148" s="40">
        <v>35.85</v>
      </c>
      <c r="F3148" s="41">
        <v>25.65</v>
      </c>
      <c r="G3148" s="41">
        <v>61.5</v>
      </c>
    </row>
    <row r="3149" spans="1:7" s="42" customFormat="1" ht="13.2" x14ac:dyDescent="0.25">
      <c r="A3149" s="38" t="s">
        <v>6416</v>
      </c>
      <c r="B3149" s="39"/>
      <c r="C3149" s="38" t="s">
        <v>6417</v>
      </c>
      <c r="D3149" s="38" t="s">
        <v>9</v>
      </c>
      <c r="E3149" s="40">
        <v>46.03</v>
      </c>
      <c r="F3149" s="41">
        <v>29.76</v>
      </c>
      <c r="G3149" s="41">
        <v>75.790000000000006</v>
      </c>
    </row>
    <row r="3150" spans="1:7" s="42" customFormat="1" ht="13.2" x14ac:dyDescent="0.25">
      <c r="A3150" s="38" t="s">
        <v>6418</v>
      </c>
      <c r="B3150" s="39"/>
      <c r="C3150" s="38" t="s">
        <v>6419</v>
      </c>
      <c r="D3150" s="38" t="s">
        <v>9</v>
      </c>
      <c r="E3150" s="40">
        <v>39.6</v>
      </c>
      <c r="F3150" s="41">
        <v>25.65</v>
      </c>
      <c r="G3150" s="41">
        <v>65.25</v>
      </c>
    </row>
    <row r="3151" spans="1:7" s="42" customFormat="1" ht="13.2" x14ac:dyDescent="0.25">
      <c r="A3151" s="38" t="s">
        <v>101</v>
      </c>
      <c r="B3151" s="39"/>
      <c r="C3151" s="38" t="s">
        <v>102</v>
      </c>
      <c r="D3151" s="38" t="s">
        <v>9</v>
      </c>
      <c r="E3151" s="40">
        <v>49.49</v>
      </c>
      <c r="F3151" s="41">
        <v>29.76</v>
      </c>
      <c r="G3151" s="41">
        <v>79.25</v>
      </c>
    </row>
    <row r="3152" spans="1:7" s="42" customFormat="1" ht="13.2" x14ac:dyDescent="0.25">
      <c r="A3152" s="38" t="s">
        <v>6420</v>
      </c>
      <c r="B3152" s="39"/>
      <c r="C3152" s="38" t="s">
        <v>6421</v>
      </c>
      <c r="D3152" s="38" t="s">
        <v>9</v>
      </c>
      <c r="E3152" s="40">
        <v>70.489999999999995</v>
      </c>
      <c r="F3152" s="41">
        <v>36.74</v>
      </c>
      <c r="G3152" s="41">
        <v>107.23</v>
      </c>
    </row>
    <row r="3153" spans="1:7" s="42" customFormat="1" ht="13.2" x14ac:dyDescent="0.25">
      <c r="A3153" s="38" t="s">
        <v>6422</v>
      </c>
      <c r="B3153" s="39"/>
      <c r="C3153" s="38" t="s">
        <v>6423</v>
      </c>
      <c r="D3153" s="38" t="s">
        <v>9</v>
      </c>
      <c r="E3153" s="40">
        <v>105.73</v>
      </c>
      <c r="F3153" s="41">
        <v>41.81</v>
      </c>
      <c r="G3153" s="41">
        <v>147.54</v>
      </c>
    </row>
    <row r="3154" spans="1:7" s="42" customFormat="1" ht="13.2" x14ac:dyDescent="0.25">
      <c r="A3154" s="38" t="s">
        <v>6424</v>
      </c>
      <c r="B3154" s="39"/>
      <c r="C3154" s="38" t="s">
        <v>6425</v>
      </c>
      <c r="D3154" s="38" t="s">
        <v>9</v>
      </c>
      <c r="E3154" s="40">
        <v>183.86</v>
      </c>
      <c r="F3154" s="41">
        <v>53.89</v>
      </c>
      <c r="G3154" s="41">
        <v>237.75</v>
      </c>
    </row>
    <row r="3155" spans="1:7" s="42" customFormat="1" ht="13.2" x14ac:dyDescent="0.25">
      <c r="A3155" s="38" t="s">
        <v>6426</v>
      </c>
      <c r="B3155" s="39"/>
      <c r="C3155" s="38" t="s">
        <v>6427</v>
      </c>
      <c r="D3155" s="38" t="s">
        <v>9</v>
      </c>
      <c r="E3155" s="40">
        <v>272.27999999999997</v>
      </c>
      <c r="F3155" s="41">
        <v>67.87</v>
      </c>
      <c r="G3155" s="41">
        <v>340.15</v>
      </c>
    </row>
    <row r="3156" spans="1:7" s="42" customFormat="1" ht="13.2" x14ac:dyDescent="0.25">
      <c r="A3156" s="38" t="s">
        <v>6428</v>
      </c>
      <c r="B3156" s="39"/>
      <c r="C3156" s="38" t="s">
        <v>6429</v>
      </c>
      <c r="D3156" s="38" t="s">
        <v>9</v>
      </c>
      <c r="E3156" s="40">
        <v>397.35</v>
      </c>
      <c r="F3156" s="41">
        <v>101.46</v>
      </c>
      <c r="G3156" s="41">
        <v>498.81</v>
      </c>
    </row>
    <row r="3157" spans="1:7" s="42" customFormat="1" ht="13.2" x14ac:dyDescent="0.25">
      <c r="A3157" s="38" t="s">
        <v>103</v>
      </c>
      <c r="B3157" s="39"/>
      <c r="C3157" s="38" t="s">
        <v>104</v>
      </c>
      <c r="D3157" s="38" t="s">
        <v>9</v>
      </c>
      <c r="E3157" s="40">
        <v>101.88</v>
      </c>
      <c r="F3157" s="41">
        <v>41.81</v>
      </c>
      <c r="G3157" s="41">
        <v>143.69</v>
      </c>
    </row>
    <row r="3158" spans="1:7" s="42" customFormat="1" ht="13.2" x14ac:dyDescent="0.25">
      <c r="A3158" s="38" t="s">
        <v>6430</v>
      </c>
      <c r="B3158" s="39"/>
      <c r="C3158" s="38" t="s">
        <v>6431</v>
      </c>
      <c r="D3158" s="38" t="s">
        <v>9</v>
      </c>
      <c r="E3158" s="40">
        <v>196.63</v>
      </c>
      <c r="F3158" s="41">
        <v>53.89</v>
      </c>
      <c r="G3158" s="41">
        <v>250.52</v>
      </c>
    </row>
    <row r="3159" spans="1:7" s="42" customFormat="1" ht="13.2" x14ac:dyDescent="0.25">
      <c r="A3159" s="38" t="s">
        <v>6432</v>
      </c>
      <c r="B3159" s="39"/>
      <c r="C3159" s="38" t="s">
        <v>6433</v>
      </c>
      <c r="D3159" s="38" t="s">
        <v>9</v>
      </c>
      <c r="E3159" s="40">
        <v>285.60000000000002</v>
      </c>
      <c r="F3159" s="41">
        <v>67.87</v>
      </c>
      <c r="G3159" s="41">
        <v>353.47</v>
      </c>
    </row>
    <row r="3160" spans="1:7" s="42" customFormat="1" ht="13.2" x14ac:dyDescent="0.25">
      <c r="A3160" s="38" t="s">
        <v>6434</v>
      </c>
      <c r="B3160" s="39"/>
      <c r="C3160" s="38" t="s">
        <v>6435</v>
      </c>
      <c r="D3160" s="38" t="s">
        <v>9</v>
      </c>
      <c r="E3160" s="40">
        <v>148.41999999999999</v>
      </c>
      <c r="F3160" s="41">
        <v>41.81</v>
      </c>
      <c r="G3160" s="41">
        <v>190.23</v>
      </c>
    </row>
    <row r="3161" spans="1:7" s="42" customFormat="1" ht="13.2" x14ac:dyDescent="0.25">
      <c r="A3161" s="38" t="s">
        <v>6436</v>
      </c>
      <c r="B3161" s="39"/>
      <c r="C3161" s="38" t="s">
        <v>6437</v>
      </c>
      <c r="D3161" s="38" t="s">
        <v>9</v>
      </c>
      <c r="E3161" s="40">
        <v>261.54000000000002</v>
      </c>
      <c r="F3161" s="41">
        <v>53.89</v>
      </c>
      <c r="G3161" s="41">
        <v>315.43</v>
      </c>
    </row>
    <row r="3162" spans="1:7" s="42" customFormat="1" ht="13.2" x14ac:dyDescent="0.25">
      <c r="A3162" s="38" t="s">
        <v>6438</v>
      </c>
      <c r="B3162" s="39"/>
      <c r="C3162" s="38" t="s">
        <v>6439</v>
      </c>
      <c r="D3162" s="38" t="s">
        <v>9</v>
      </c>
      <c r="E3162" s="40">
        <v>381.68</v>
      </c>
      <c r="F3162" s="41">
        <v>67.87</v>
      </c>
      <c r="G3162" s="41">
        <v>449.55</v>
      </c>
    </row>
    <row r="3163" spans="1:7" s="42" customFormat="1" ht="13.2" x14ac:dyDescent="0.25">
      <c r="A3163" s="38" t="s">
        <v>6440</v>
      </c>
      <c r="B3163" s="39"/>
      <c r="C3163" s="38" t="s">
        <v>6441</v>
      </c>
      <c r="D3163" s="38" t="s">
        <v>9</v>
      </c>
      <c r="E3163" s="40">
        <v>22.64</v>
      </c>
      <c r="F3163" s="41">
        <v>24.84</v>
      </c>
      <c r="G3163" s="41">
        <v>47.48</v>
      </c>
    </row>
    <row r="3164" spans="1:7" s="42" customFormat="1" ht="13.2" x14ac:dyDescent="0.25">
      <c r="A3164" s="38" t="s">
        <v>6442</v>
      </c>
      <c r="B3164" s="39"/>
      <c r="C3164" s="38" t="s">
        <v>6443</v>
      </c>
      <c r="D3164" s="38" t="s">
        <v>9</v>
      </c>
      <c r="E3164" s="40">
        <v>27.53</v>
      </c>
      <c r="F3164" s="41">
        <v>31.65</v>
      </c>
      <c r="G3164" s="41">
        <v>59.18</v>
      </c>
    </row>
    <row r="3165" spans="1:7" s="42" customFormat="1" ht="13.2" x14ac:dyDescent="0.25">
      <c r="A3165" s="38" t="s">
        <v>6444</v>
      </c>
      <c r="B3165" s="39"/>
      <c r="C3165" s="38" t="s">
        <v>6445</v>
      </c>
      <c r="D3165" s="38" t="s">
        <v>9</v>
      </c>
      <c r="E3165" s="40">
        <v>48.68</v>
      </c>
      <c r="F3165" s="41">
        <v>53.49</v>
      </c>
      <c r="G3165" s="41">
        <v>102.17</v>
      </c>
    </row>
    <row r="3166" spans="1:7" s="42" customFormat="1" ht="13.2" x14ac:dyDescent="0.25">
      <c r="A3166" s="38" t="s">
        <v>6446</v>
      </c>
      <c r="B3166" s="39"/>
      <c r="C3166" s="38" t="s">
        <v>6447</v>
      </c>
      <c r="D3166" s="38" t="s">
        <v>9</v>
      </c>
      <c r="E3166" s="40">
        <v>642.02</v>
      </c>
      <c r="F3166" s="41">
        <v>152.19</v>
      </c>
      <c r="G3166" s="41">
        <v>794.21</v>
      </c>
    </row>
    <row r="3167" spans="1:7" s="42" customFormat="1" ht="13.2" x14ac:dyDescent="0.25">
      <c r="A3167" s="38" t="s">
        <v>6448</v>
      </c>
      <c r="B3167" s="39"/>
      <c r="C3167" s="38" t="s">
        <v>6449</v>
      </c>
      <c r="D3167" s="38" t="s">
        <v>9</v>
      </c>
      <c r="E3167" s="40">
        <v>66.17</v>
      </c>
      <c r="F3167" s="41">
        <v>29.76</v>
      </c>
      <c r="G3167" s="41">
        <v>95.93</v>
      </c>
    </row>
    <row r="3168" spans="1:7" s="42" customFormat="1" ht="13.2" x14ac:dyDescent="0.25">
      <c r="A3168" s="38" t="s">
        <v>6450</v>
      </c>
      <c r="B3168" s="39"/>
      <c r="C3168" s="38" t="s">
        <v>6451</v>
      </c>
      <c r="D3168" s="38" t="s">
        <v>9</v>
      </c>
      <c r="E3168" s="40">
        <v>60.19</v>
      </c>
      <c r="F3168" s="41">
        <v>29.76</v>
      </c>
      <c r="G3168" s="41">
        <v>89.95</v>
      </c>
    </row>
    <row r="3169" spans="1:7" s="42" customFormat="1" ht="13.2" x14ac:dyDescent="0.25">
      <c r="A3169" s="38" t="s">
        <v>6452</v>
      </c>
      <c r="B3169" s="39"/>
      <c r="C3169" s="38" t="s">
        <v>6453</v>
      </c>
      <c r="D3169" s="38" t="s">
        <v>9</v>
      </c>
      <c r="E3169" s="40">
        <v>89.91</v>
      </c>
      <c r="F3169" s="41">
        <v>29.76</v>
      </c>
      <c r="G3169" s="41">
        <v>119.67</v>
      </c>
    </row>
    <row r="3170" spans="1:7" s="42" customFormat="1" ht="13.2" x14ac:dyDescent="0.25">
      <c r="A3170" s="38" t="s">
        <v>6454</v>
      </c>
      <c r="B3170" s="39"/>
      <c r="C3170" s="38" t="s">
        <v>6455</v>
      </c>
      <c r="D3170" s="38" t="s">
        <v>9</v>
      </c>
      <c r="E3170" s="40">
        <v>148.02000000000001</v>
      </c>
      <c r="F3170" s="41">
        <v>46.9</v>
      </c>
      <c r="G3170" s="41">
        <v>194.92</v>
      </c>
    </row>
    <row r="3171" spans="1:7" s="42" customFormat="1" ht="13.2" x14ac:dyDescent="0.25">
      <c r="A3171" s="38" t="s">
        <v>6456</v>
      </c>
      <c r="B3171" s="39"/>
      <c r="C3171" s="38" t="s">
        <v>6457</v>
      </c>
      <c r="D3171" s="38" t="s">
        <v>9</v>
      </c>
      <c r="E3171" s="40">
        <v>79.84</v>
      </c>
      <c r="F3171" s="41">
        <v>36.74</v>
      </c>
      <c r="G3171" s="41">
        <v>116.58</v>
      </c>
    </row>
    <row r="3172" spans="1:7" s="42" customFormat="1" ht="13.2" x14ac:dyDescent="0.25">
      <c r="A3172" s="38" t="s">
        <v>6458</v>
      </c>
      <c r="B3172" s="39"/>
      <c r="C3172" s="38" t="s">
        <v>6459</v>
      </c>
      <c r="D3172" s="38" t="s">
        <v>9</v>
      </c>
      <c r="E3172" s="40">
        <v>248.42</v>
      </c>
      <c r="F3172" s="41">
        <v>60.87</v>
      </c>
      <c r="G3172" s="41">
        <v>309.29000000000002</v>
      </c>
    </row>
    <row r="3173" spans="1:7" s="42" customFormat="1" ht="13.2" x14ac:dyDescent="0.25">
      <c r="A3173" s="38" t="s">
        <v>6460</v>
      </c>
      <c r="B3173" s="39"/>
      <c r="C3173" s="38" t="s">
        <v>6461</v>
      </c>
      <c r="D3173" s="38" t="s">
        <v>9</v>
      </c>
      <c r="E3173" s="40">
        <v>57.45</v>
      </c>
      <c r="F3173" s="41">
        <v>25.65</v>
      </c>
      <c r="G3173" s="41">
        <v>83.1</v>
      </c>
    </row>
    <row r="3174" spans="1:7" s="42" customFormat="1" ht="13.2" x14ac:dyDescent="0.25">
      <c r="A3174" s="38" t="s">
        <v>6462</v>
      </c>
      <c r="B3174" s="39"/>
      <c r="C3174" s="38" t="s">
        <v>6463</v>
      </c>
      <c r="D3174" s="38" t="s">
        <v>9</v>
      </c>
      <c r="E3174" s="40">
        <v>56.62</v>
      </c>
      <c r="F3174" s="41">
        <v>25.65</v>
      </c>
      <c r="G3174" s="41">
        <v>82.27</v>
      </c>
    </row>
    <row r="3175" spans="1:7" s="42" customFormat="1" ht="13.2" x14ac:dyDescent="0.25">
      <c r="A3175" s="38" t="s">
        <v>6464</v>
      </c>
      <c r="B3175" s="39"/>
      <c r="C3175" s="38" t="s">
        <v>6465</v>
      </c>
      <c r="D3175" s="38" t="s">
        <v>9</v>
      </c>
      <c r="E3175" s="40">
        <v>13.91</v>
      </c>
      <c r="F3175" s="41">
        <v>9.0500000000000007</v>
      </c>
      <c r="G3175" s="41">
        <v>22.96</v>
      </c>
    </row>
    <row r="3176" spans="1:7" s="42" customFormat="1" ht="15.9" customHeight="1" x14ac:dyDescent="0.25">
      <c r="A3176" s="32" t="s">
        <v>6466</v>
      </c>
      <c r="B3176" s="33" t="s">
        <v>6467</v>
      </c>
      <c r="C3176" s="34"/>
      <c r="D3176" s="43"/>
      <c r="E3176" s="44"/>
      <c r="F3176" s="44"/>
      <c r="G3176" s="45"/>
    </row>
    <row r="3177" spans="1:7" s="42" customFormat="1" ht="39.6" x14ac:dyDescent="0.25">
      <c r="A3177" s="38" t="s">
        <v>6468</v>
      </c>
      <c r="B3177" s="39"/>
      <c r="C3177" s="38" t="s">
        <v>6469</v>
      </c>
      <c r="D3177" s="38" t="s">
        <v>9</v>
      </c>
      <c r="E3177" s="40">
        <v>8.74</v>
      </c>
      <c r="F3177" s="41">
        <v>1.3</v>
      </c>
      <c r="G3177" s="41">
        <v>10.039999999999999</v>
      </c>
    </row>
    <row r="3178" spans="1:7" s="42" customFormat="1" ht="39.6" x14ac:dyDescent="0.25">
      <c r="A3178" s="38" t="s">
        <v>6470</v>
      </c>
      <c r="B3178" s="39"/>
      <c r="C3178" s="38" t="s">
        <v>6471</v>
      </c>
      <c r="D3178" s="38" t="s">
        <v>9</v>
      </c>
      <c r="E3178" s="40">
        <v>11.1</v>
      </c>
      <c r="F3178" s="41">
        <v>1.3</v>
      </c>
      <c r="G3178" s="41">
        <v>12.4</v>
      </c>
    </row>
    <row r="3179" spans="1:7" s="42" customFormat="1" ht="39.6" x14ac:dyDescent="0.25">
      <c r="A3179" s="38" t="s">
        <v>6472</v>
      </c>
      <c r="B3179" s="39"/>
      <c r="C3179" s="38" t="s">
        <v>6473</v>
      </c>
      <c r="D3179" s="38" t="s">
        <v>9</v>
      </c>
      <c r="E3179" s="40">
        <v>13.83</v>
      </c>
      <c r="F3179" s="41">
        <v>1.3</v>
      </c>
      <c r="G3179" s="41">
        <v>15.13</v>
      </c>
    </row>
    <row r="3180" spans="1:7" s="42" customFormat="1" ht="39.6" x14ac:dyDescent="0.25">
      <c r="A3180" s="38" t="s">
        <v>6474</v>
      </c>
      <c r="B3180" s="39"/>
      <c r="C3180" s="38" t="s">
        <v>6475</v>
      </c>
      <c r="D3180" s="38" t="s">
        <v>9</v>
      </c>
      <c r="E3180" s="40">
        <v>34.119999999999997</v>
      </c>
      <c r="F3180" s="41">
        <v>1.3</v>
      </c>
      <c r="G3180" s="41">
        <v>35.42</v>
      </c>
    </row>
    <row r="3181" spans="1:7" s="42" customFormat="1" ht="39.6" x14ac:dyDescent="0.25">
      <c r="A3181" s="38" t="s">
        <v>6476</v>
      </c>
      <c r="B3181" s="39"/>
      <c r="C3181" s="38" t="s">
        <v>6477</v>
      </c>
      <c r="D3181" s="38" t="s">
        <v>9</v>
      </c>
      <c r="E3181" s="40">
        <v>53.99</v>
      </c>
      <c r="F3181" s="41">
        <v>1.3</v>
      </c>
      <c r="G3181" s="41">
        <v>55.29</v>
      </c>
    </row>
    <row r="3182" spans="1:7" s="42" customFormat="1" ht="26.4" x14ac:dyDescent="0.25">
      <c r="A3182" s="38" t="s">
        <v>6478</v>
      </c>
      <c r="B3182" s="39"/>
      <c r="C3182" s="38" t="s">
        <v>6479</v>
      </c>
      <c r="D3182" s="38" t="s">
        <v>9</v>
      </c>
      <c r="E3182" s="40">
        <v>75.27</v>
      </c>
      <c r="F3182" s="41">
        <v>1.93</v>
      </c>
      <c r="G3182" s="41">
        <v>77.2</v>
      </c>
    </row>
    <row r="3183" spans="1:7" s="42" customFormat="1" ht="26.4" x14ac:dyDescent="0.25">
      <c r="A3183" s="38" t="s">
        <v>6480</v>
      </c>
      <c r="B3183" s="39"/>
      <c r="C3183" s="38" t="s">
        <v>6481</v>
      </c>
      <c r="D3183" s="38" t="s">
        <v>9</v>
      </c>
      <c r="E3183" s="40">
        <v>104.96</v>
      </c>
      <c r="F3183" s="41">
        <v>1.93</v>
      </c>
      <c r="G3183" s="41">
        <v>106.89</v>
      </c>
    </row>
    <row r="3184" spans="1:7" s="42" customFormat="1" ht="26.4" x14ac:dyDescent="0.25">
      <c r="A3184" s="38" t="s">
        <v>6482</v>
      </c>
      <c r="B3184" s="39"/>
      <c r="C3184" s="38" t="s">
        <v>6483</v>
      </c>
      <c r="D3184" s="38" t="s">
        <v>9</v>
      </c>
      <c r="E3184" s="40">
        <v>155.57</v>
      </c>
      <c r="F3184" s="41">
        <v>1.93</v>
      </c>
      <c r="G3184" s="41">
        <v>157.5</v>
      </c>
    </row>
    <row r="3185" spans="1:7" s="42" customFormat="1" ht="26.4" x14ac:dyDescent="0.25">
      <c r="A3185" s="38" t="s">
        <v>6484</v>
      </c>
      <c r="B3185" s="39"/>
      <c r="C3185" s="38" t="s">
        <v>6485</v>
      </c>
      <c r="D3185" s="38" t="s">
        <v>9</v>
      </c>
      <c r="E3185" s="40">
        <v>255.09</v>
      </c>
      <c r="F3185" s="41">
        <v>1.93</v>
      </c>
      <c r="G3185" s="41">
        <v>257.02</v>
      </c>
    </row>
    <row r="3186" spans="1:7" s="42" customFormat="1" ht="26.4" x14ac:dyDescent="0.25">
      <c r="A3186" s="38" t="s">
        <v>6486</v>
      </c>
      <c r="B3186" s="39"/>
      <c r="C3186" s="38" t="s">
        <v>6487</v>
      </c>
      <c r="D3186" s="38" t="s">
        <v>9</v>
      </c>
      <c r="E3186" s="40">
        <v>352.71</v>
      </c>
      <c r="F3186" s="41">
        <v>1.93</v>
      </c>
      <c r="G3186" s="41">
        <v>354.64</v>
      </c>
    </row>
    <row r="3187" spans="1:7" s="42" customFormat="1" ht="26.4" x14ac:dyDescent="0.25">
      <c r="A3187" s="38" t="s">
        <v>6488</v>
      </c>
      <c r="B3187" s="39"/>
      <c r="C3187" s="38" t="s">
        <v>6489</v>
      </c>
      <c r="D3187" s="38" t="s">
        <v>9</v>
      </c>
      <c r="E3187" s="40">
        <v>559.29</v>
      </c>
      <c r="F3187" s="41">
        <v>1.93</v>
      </c>
      <c r="G3187" s="41">
        <v>561.22</v>
      </c>
    </row>
    <row r="3188" spans="1:7" s="42" customFormat="1" ht="26.4" x14ac:dyDescent="0.25">
      <c r="A3188" s="38" t="s">
        <v>6490</v>
      </c>
      <c r="B3188" s="39"/>
      <c r="C3188" s="38" t="s">
        <v>6491</v>
      </c>
      <c r="D3188" s="38" t="s">
        <v>9</v>
      </c>
      <c r="E3188" s="40">
        <v>854.85</v>
      </c>
      <c r="F3188" s="41">
        <v>1.93</v>
      </c>
      <c r="G3188" s="41">
        <v>856.78</v>
      </c>
    </row>
    <row r="3189" spans="1:7" s="42" customFormat="1" ht="26.4" x14ac:dyDescent="0.25">
      <c r="A3189" s="38" t="s">
        <v>6492</v>
      </c>
      <c r="B3189" s="39"/>
      <c r="C3189" s="38" t="s">
        <v>6493</v>
      </c>
      <c r="D3189" s="38" t="s">
        <v>9</v>
      </c>
      <c r="E3189" s="40">
        <v>1114.5999999999999</v>
      </c>
      <c r="F3189" s="41">
        <v>1.93</v>
      </c>
      <c r="G3189" s="41">
        <v>1116.53</v>
      </c>
    </row>
    <row r="3190" spans="1:7" s="42" customFormat="1" ht="15.9" customHeight="1" x14ac:dyDescent="0.25">
      <c r="A3190" s="32" t="s">
        <v>6494</v>
      </c>
      <c r="B3190" s="33" t="s">
        <v>6495</v>
      </c>
      <c r="C3190" s="34"/>
      <c r="D3190" s="43"/>
      <c r="E3190" s="44"/>
      <c r="F3190" s="44"/>
      <c r="G3190" s="45"/>
    </row>
    <row r="3191" spans="1:7" s="42" customFormat="1" ht="26.4" x14ac:dyDescent="0.25">
      <c r="A3191" s="38" t="s">
        <v>6496</v>
      </c>
      <c r="B3191" s="39"/>
      <c r="C3191" s="38" t="s">
        <v>6497</v>
      </c>
      <c r="D3191" s="38" t="s">
        <v>9</v>
      </c>
      <c r="E3191" s="40">
        <v>343.22</v>
      </c>
      <c r="F3191" s="41">
        <v>27.27</v>
      </c>
      <c r="G3191" s="41">
        <v>370.49</v>
      </c>
    </row>
    <row r="3192" spans="1:7" s="42" customFormat="1" ht="26.4" x14ac:dyDescent="0.25">
      <c r="A3192" s="38" t="s">
        <v>6498</v>
      </c>
      <c r="B3192" s="39"/>
      <c r="C3192" s="38" t="s">
        <v>6499</v>
      </c>
      <c r="D3192" s="38" t="s">
        <v>9</v>
      </c>
      <c r="E3192" s="40">
        <v>406.62</v>
      </c>
      <c r="F3192" s="41">
        <v>27.27</v>
      </c>
      <c r="G3192" s="41">
        <v>433.89</v>
      </c>
    </row>
    <row r="3193" spans="1:7" s="42" customFormat="1" ht="26.4" x14ac:dyDescent="0.25">
      <c r="A3193" s="38" t="s">
        <v>6500</v>
      </c>
      <c r="B3193" s="39"/>
      <c r="C3193" s="38" t="s">
        <v>6501</v>
      </c>
      <c r="D3193" s="38" t="s">
        <v>9</v>
      </c>
      <c r="E3193" s="40">
        <v>518.77</v>
      </c>
      <c r="F3193" s="41">
        <v>27.27</v>
      </c>
      <c r="G3193" s="41">
        <v>546.04</v>
      </c>
    </row>
    <row r="3194" spans="1:7" s="48" customFormat="1" ht="26.4" x14ac:dyDescent="0.25">
      <c r="A3194" s="38" t="s">
        <v>6502</v>
      </c>
      <c r="B3194" s="39"/>
      <c r="C3194" s="38" t="s">
        <v>6503</v>
      </c>
      <c r="D3194" s="38" t="s">
        <v>9</v>
      </c>
      <c r="E3194" s="40">
        <v>771.88</v>
      </c>
      <c r="F3194" s="41">
        <v>27.27</v>
      </c>
      <c r="G3194" s="41">
        <v>799.15</v>
      </c>
    </row>
    <row r="3195" spans="1:7" s="42" customFormat="1" ht="26.4" x14ac:dyDescent="0.25">
      <c r="A3195" s="38" t="s">
        <v>6504</v>
      </c>
      <c r="B3195" s="39"/>
      <c r="C3195" s="38" t="s">
        <v>6505</v>
      </c>
      <c r="D3195" s="38" t="s">
        <v>9</v>
      </c>
      <c r="E3195" s="40">
        <v>581.21</v>
      </c>
      <c r="F3195" s="41">
        <v>27.27</v>
      </c>
      <c r="G3195" s="41">
        <v>608.48</v>
      </c>
    </row>
    <row r="3196" spans="1:7" s="42" customFormat="1" ht="26.4" x14ac:dyDescent="0.25">
      <c r="A3196" s="38" t="s">
        <v>6506</v>
      </c>
      <c r="B3196" s="39"/>
      <c r="C3196" s="38" t="s">
        <v>6507</v>
      </c>
      <c r="D3196" s="38" t="s">
        <v>9</v>
      </c>
      <c r="E3196" s="40">
        <v>311.11</v>
      </c>
      <c r="F3196" s="41">
        <v>27.27</v>
      </c>
      <c r="G3196" s="41">
        <v>338.38</v>
      </c>
    </row>
    <row r="3197" spans="1:7" s="42" customFormat="1" ht="26.4" x14ac:dyDescent="0.25">
      <c r="A3197" s="38" t="s">
        <v>6508</v>
      </c>
      <c r="B3197" s="39"/>
      <c r="C3197" s="38" t="s">
        <v>6509</v>
      </c>
      <c r="D3197" s="38" t="s">
        <v>9</v>
      </c>
      <c r="E3197" s="40">
        <v>300.44</v>
      </c>
      <c r="F3197" s="41">
        <v>27.27</v>
      </c>
      <c r="G3197" s="41">
        <v>327.71</v>
      </c>
    </row>
    <row r="3198" spans="1:7" s="48" customFormat="1" ht="26.4" x14ac:dyDescent="0.25">
      <c r="A3198" s="38" t="s">
        <v>6510</v>
      </c>
      <c r="B3198" s="39"/>
      <c r="C3198" s="38" t="s">
        <v>6511</v>
      </c>
      <c r="D3198" s="38" t="s">
        <v>9</v>
      </c>
      <c r="E3198" s="40">
        <v>328.01</v>
      </c>
      <c r="F3198" s="41">
        <v>27.27</v>
      </c>
      <c r="G3198" s="41">
        <v>355.28</v>
      </c>
    </row>
    <row r="3199" spans="1:7" s="42" customFormat="1" ht="26.4" x14ac:dyDescent="0.25">
      <c r="A3199" s="38" t="s">
        <v>6512</v>
      </c>
      <c r="B3199" s="39"/>
      <c r="C3199" s="38" t="s">
        <v>6513</v>
      </c>
      <c r="D3199" s="38" t="s">
        <v>9</v>
      </c>
      <c r="E3199" s="40">
        <v>403.2</v>
      </c>
      <c r="F3199" s="41">
        <v>27.27</v>
      </c>
      <c r="G3199" s="41">
        <v>430.47</v>
      </c>
    </row>
    <row r="3200" spans="1:7" s="42" customFormat="1" ht="26.4" x14ac:dyDescent="0.25">
      <c r="A3200" s="38" t="s">
        <v>6514</v>
      </c>
      <c r="B3200" s="39"/>
      <c r="C3200" s="38" t="s">
        <v>6515</v>
      </c>
      <c r="D3200" s="38" t="s">
        <v>9</v>
      </c>
      <c r="E3200" s="40">
        <v>550.95000000000005</v>
      </c>
      <c r="F3200" s="41">
        <v>27.27</v>
      </c>
      <c r="G3200" s="41">
        <v>578.22</v>
      </c>
    </row>
    <row r="3201" spans="1:7" s="42" customFormat="1" ht="26.4" x14ac:dyDescent="0.25">
      <c r="A3201" s="38" t="s">
        <v>6516</v>
      </c>
      <c r="B3201" s="39"/>
      <c r="C3201" s="38" t="s">
        <v>6517</v>
      </c>
      <c r="D3201" s="38" t="s">
        <v>9</v>
      </c>
      <c r="E3201" s="40">
        <v>662.96</v>
      </c>
      <c r="F3201" s="41">
        <v>27.27</v>
      </c>
      <c r="G3201" s="41">
        <v>690.23</v>
      </c>
    </row>
    <row r="3202" spans="1:7" s="42" customFormat="1" ht="26.4" x14ac:dyDescent="0.25">
      <c r="A3202" s="38" t="s">
        <v>6518</v>
      </c>
      <c r="B3202" s="39"/>
      <c r="C3202" s="38" t="s">
        <v>6519</v>
      </c>
      <c r="D3202" s="38" t="s">
        <v>9</v>
      </c>
      <c r="E3202" s="40">
        <v>885.51</v>
      </c>
      <c r="F3202" s="41">
        <v>27.27</v>
      </c>
      <c r="G3202" s="41">
        <v>912.78</v>
      </c>
    </row>
    <row r="3203" spans="1:7" s="42" customFormat="1" ht="15.9" customHeight="1" x14ac:dyDescent="0.25">
      <c r="A3203" s="32" t="s">
        <v>6520</v>
      </c>
      <c r="B3203" s="33" t="s">
        <v>6521</v>
      </c>
      <c r="C3203" s="34"/>
      <c r="D3203" s="43"/>
      <c r="E3203" s="44"/>
      <c r="F3203" s="44"/>
      <c r="G3203" s="45"/>
    </row>
    <row r="3204" spans="1:7" s="42" customFormat="1" ht="26.4" x14ac:dyDescent="0.25">
      <c r="A3204" s="38" t="s">
        <v>6522</v>
      </c>
      <c r="B3204" s="39"/>
      <c r="C3204" s="38" t="s">
        <v>6523</v>
      </c>
      <c r="D3204" s="38" t="s">
        <v>9</v>
      </c>
      <c r="E3204" s="40">
        <v>105.13</v>
      </c>
      <c r="F3204" s="41">
        <v>16.36</v>
      </c>
      <c r="G3204" s="41">
        <v>121.49</v>
      </c>
    </row>
    <row r="3205" spans="1:7" s="42" customFormat="1" ht="26.4" x14ac:dyDescent="0.25">
      <c r="A3205" s="38" t="s">
        <v>6524</v>
      </c>
      <c r="B3205" s="39"/>
      <c r="C3205" s="38" t="s">
        <v>6525</v>
      </c>
      <c r="D3205" s="38" t="s">
        <v>9</v>
      </c>
      <c r="E3205" s="40">
        <v>156.26</v>
      </c>
      <c r="F3205" s="41">
        <v>21.8</v>
      </c>
      <c r="G3205" s="41">
        <v>178.06</v>
      </c>
    </row>
    <row r="3206" spans="1:7" s="42" customFormat="1" ht="26.4" x14ac:dyDescent="0.25">
      <c r="A3206" s="38" t="s">
        <v>6526</v>
      </c>
      <c r="B3206" s="39"/>
      <c r="C3206" s="38" t="s">
        <v>6527</v>
      </c>
      <c r="D3206" s="38" t="s">
        <v>9</v>
      </c>
      <c r="E3206" s="40">
        <v>183.1</v>
      </c>
      <c r="F3206" s="41">
        <v>21.8</v>
      </c>
      <c r="G3206" s="41">
        <v>204.9</v>
      </c>
    </row>
    <row r="3207" spans="1:7" s="42" customFormat="1" ht="15.9" customHeight="1" x14ac:dyDescent="0.25">
      <c r="A3207" s="32" t="s">
        <v>6528</v>
      </c>
      <c r="B3207" s="33" t="s">
        <v>6529</v>
      </c>
      <c r="C3207" s="34"/>
      <c r="D3207" s="43"/>
      <c r="E3207" s="44"/>
      <c r="F3207" s="44"/>
      <c r="G3207" s="45"/>
    </row>
    <row r="3208" spans="1:7" s="42" customFormat="1" ht="26.4" x14ac:dyDescent="0.25">
      <c r="A3208" s="38" t="s">
        <v>6530</v>
      </c>
      <c r="B3208" s="39"/>
      <c r="C3208" s="38" t="s">
        <v>6531</v>
      </c>
      <c r="D3208" s="38" t="s">
        <v>9</v>
      </c>
      <c r="E3208" s="40">
        <v>446.28</v>
      </c>
      <c r="F3208" s="41">
        <v>31.15</v>
      </c>
      <c r="G3208" s="41">
        <v>477.43</v>
      </c>
    </row>
    <row r="3209" spans="1:7" s="42" customFormat="1" ht="26.4" x14ac:dyDescent="0.25">
      <c r="A3209" s="38" t="s">
        <v>6532</v>
      </c>
      <c r="B3209" s="39"/>
      <c r="C3209" s="38" t="s">
        <v>6533</v>
      </c>
      <c r="D3209" s="38" t="s">
        <v>9</v>
      </c>
      <c r="E3209" s="40">
        <v>495.95</v>
      </c>
      <c r="F3209" s="41">
        <v>31.15</v>
      </c>
      <c r="G3209" s="41">
        <v>527.1</v>
      </c>
    </row>
    <row r="3210" spans="1:7" s="42" customFormat="1" ht="26.4" x14ac:dyDescent="0.25">
      <c r="A3210" s="38" t="s">
        <v>6534</v>
      </c>
      <c r="B3210" s="39"/>
      <c r="C3210" s="38" t="s">
        <v>6535</v>
      </c>
      <c r="D3210" s="38" t="s">
        <v>9</v>
      </c>
      <c r="E3210" s="40">
        <v>698.66</v>
      </c>
      <c r="F3210" s="41">
        <v>31.15</v>
      </c>
      <c r="G3210" s="41">
        <v>729.81</v>
      </c>
    </row>
    <row r="3211" spans="1:7" s="42" customFormat="1" ht="26.4" x14ac:dyDescent="0.25">
      <c r="A3211" s="38" t="s">
        <v>6536</v>
      </c>
      <c r="B3211" s="39"/>
      <c r="C3211" s="38" t="s">
        <v>6537</v>
      </c>
      <c r="D3211" s="38" t="s">
        <v>9</v>
      </c>
      <c r="E3211" s="40">
        <v>867.5</v>
      </c>
      <c r="F3211" s="41">
        <v>31.15</v>
      </c>
      <c r="G3211" s="41">
        <v>898.65</v>
      </c>
    </row>
    <row r="3212" spans="1:7" s="42" customFormat="1" ht="26.4" x14ac:dyDescent="0.25">
      <c r="A3212" s="38" t="s">
        <v>6538</v>
      </c>
      <c r="B3212" s="39"/>
      <c r="C3212" s="38" t="s">
        <v>6539</v>
      </c>
      <c r="D3212" s="38" t="s">
        <v>9</v>
      </c>
      <c r="E3212" s="40">
        <v>1035.02</v>
      </c>
      <c r="F3212" s="41">
        <v>33.46</v>
      </c>
      <c r="G3212" s="41">
        <v>1068.48</v>
      </c>
    </row>
    <row r="3213" spans="1:7" s="42" customFormat="1" ht="26.4" x14ac:dyDescent="0.25">
      <c r="A3213" s="38" t="s">
        <v>6540</v>
      </c>
      <c r="B3213" s="39"/>
      <c r="C3213" s="38" t="s">
        <v>6541</v>
      </c>
      <c r="D3213" s="38" t="s">
        <v>9</v>
      </c>
      <c r="E3213" s="40">
        <v>1229.8</v>
      </c>
      <c r="F3213" s="41">
        <v>33.46</v>
      </c>
      <c r="G3213" s="41">
        <v>1263.26</v>
      </c>
    </row>
    <row r="3214" spans="1:7" s="42" customFormat="1" ht="26.4" x14ac:dyDescent="0.25">
      <c r="A3214" s="38" t="s">
        <v>6542</v>
      </c>
      <c r="B3214" s="39"/>
      <c r="C3214" s="38" t="s">
        <v>6543</v>
      </c>
      <c r="D3214" s="38" t="s">
        <v>169</v>
      </c>
      <c r="E3214" s="40">
        <v>80.069999999999993</v>
      </c>
      <c r="F3214" s="41">
        <v>17.05</v>
      </c>
      <c r="G3214" s="41">
        <v>97.12</v>
      </c>
    </row>
    <row r="3215" spans="1:7" s="42" customFormat="1" ht="26.4" x14ac:dyDescent="0.25">
      <c r="A3215" s="38" t="s">
        <v>6544</v>
      </c>
      <c r="B3215" s="39"/>
      <c r="C3215" s="38" t="s">
        <v>6545</v>
      </c>
      <c r="D3215" s="38" t="s">
        <v>169</v>
      </c>
      <c r="E3215" s="40">
        <v>94.65</v>
      </c>
      <c r="F3215" s="41">
        <v>17.05</v>
      </c>
      <c r="G3215" s="41">
        <v>111.7</v>
      </c>
    </row>
    <row r="3216" spans="1:7" s="42" customFormat="1" ht="26.4" x14ac:dyDescent="0.25">
      <c r="A3216" s="38" t="s">
        <v>6546</v>
      </c>
      <c r="B3216" s="39"/>
      <c r="C3216" s="38" t="s">
        <v>6547</v>
      </c>
      <c r="D3216" s="38" t="s">
        <v>169</v>
      </c>
      <c r="E3216" s="40">
        <v>133.59</v>
      </c>
      <c r="F3216" s="41">
        <v>18.600000000000001</v>
      </c>
      <c r="G3216" s="41">
        <v>152.19</v>
      </c>
    </row>
    <row r="3217" spans="1:7" s="42" customFormat="1" ht="26.4" x14ac:dyDescent="0.25">
      <c r="A3217" s="38" t="s">
        <v>6548</v>
      </c>
      <c r="B3217" s="39"/>
      <c r="C3217" s="38" t="s">
        <v>6549</v>
      </c>
      <c r="D3217" s="38" t="s">
        <v>169</v>
      </c>
      <c r="E3217" s="40">
        <v>187.17</v>
      </c>
      <c r="F3217" s="41">
        <v>20.16</v>
      </c>
      <c r="G3217" s="41">
        <v>207.33</v>
      </c>
    </row>
    <row r="3218" spans="1:7" s="42" customFormat="1" ht="26.4" x14ac:dyDescent="0.25">
      <c r="A3218" s="38" t="s">
        <v>6550</v>
      </c>
      <c r="B3218" s="39"/>
      <c r="C3218" s="38" t="s">
        <v>6551</v>
      </c>
      <c r="D3218" s="38" t="s">
        <v>169</v>
      </c>
      <c r="E3218" s="40">
        <v>223.18</v>
      </c>
      <c r="F3218" s="41">
        <v>21.71</v>
      </c>
      <c r="G3218" s="41">
        <v>244.89</v>
      </c>
    </row>
    <row r="3219" spans="1:7" s="42" customFormat="1" ht="26.4" x14ac:dyDescent="0.25">
      <c r="A3219" s="38" t="s">
        <v>6552</v>
      </c>
      <c r="B3219" s="39"/>
      <c r="C3219" s="38" t="s">
        <v>6553</v>
      </c>
      <c r="D3219" s="38" t="s">
        <v>169</v>
      </c>
      <c r="E3219" s="40">
        <v>287.45</v>
      </c>
      <c r="F3219" s="41">
        <v>23.26</v>
      </c>
      <c r="G3219" s="41">
        <v>310.70999999999998</v>
      </c>
    </row>
    <row r="3220" spans="1:7" s="42" customFormat="1" ht="26.4" x14ac:dyDescent="0.25">
      <c r="A3220" s="38" t="s">
        <v>6554</v>
      </c>
      <c r="B3220" s="39"/>
      <c r="C3220" s="38" t="s">
        <v>6555</v>
      </c>
      <c r="D3220" s="38" t="s">
        <v>169</v>
      </c>
      <c r="E3220" s="40">
        <v>365.79</v>
      </c>
      <c r="F3220" s="41">
        <v>24.8</v>
      </c>
      <c r="G3220" s="41">
        <v>390.59</v>
      </c>
    </row>
    <row r="3221" spans="1:7" s="42" customFormat="1" ht="26.4" x14ac:dyDescent="0.25">
      <c r="A3221" s="38" t="s">
        <v>6556</v>
      </c>
      <c r="B3221" s="39"/>
      <c r="C3221" s="38" t="s">
        <v>6557</v>
      </c>
      <c r="D3221" s="38" t="s">
        <v>169</v>
      </c>
      <c r="E3221" s="40">
        <v>208.23</v>
      </c>
      <c r="F3221" s="41">
        <v>21.71</v>
      </c>
      <c r="G3221" s="41">
        <v>229.94</v>
      </c>
    </row>
    <row r="3222" spans="1:7" s="42" customFormat="1" ht="26.4" x14ac:dyDescent="0.25">
      <c r="A3222" s="38" t="s">
        <v>6558</v>
      </c>
      <c r="B3222" s="39"/>
      <c r="C3222" s="38" t="s">
        <v>6559</v>
      </c>
      <c r="D3222" s="38" t="s">
        <v>169</v>
      </c>
      <c r="E3222" s="40">
        <v>228.03</v>
      </c>
      <c r="F3222" s="41">
        <v>17.05</v>
      </c>
      <c r="G3222" s="41">
        <v>245.08</v>
      </c>
    </row>
    <row r="3223" spans="1:7" s="42" customFormat="1" ht="26.4" x14ac:dyDescent="0.25">
      <c r="A3223" s="38" t="s">
        <v>6560</v>
      </c>
      <c r="B3223" s="39"/>
      <c r="C3223" s="38" t="s">
        <v>6561</v>
      </c>
      <c r="D3223" s="38" t="s">
        <v>169</v>
      </c>
      <c r="E3223" s="40">
        <v>259.12</v>
      </c>
      <c r="F3223" s="41">
        <v>21.71</v>
      </c>
      <c r="G3223" s="41">
        <v>280.83</v>
      </c>
    </row>
    <row r="3224" spans="1:7" s="42" customFormat="1" ht="26.4" x14ac:dyDescent="0.25">
      <c r="A3224" s="38" t="s">
        <v>6562</v>
      </c>
      <c r="B3224" s="39"/>
      <c r="C3224" s="38" t="s">
        <v>6563</v>
      </c>
      <c r="D3224" s="38" t="s">
        <v>169</v>
      </c>
      <c r="E3224" s="40">
        <v>435.05</v>
      </c>
      <c r="F3224" s="41">
        <v>24.8</v>
      </c>
      <c r="G3224" s="41">
        <v>459.85</v>
      </c>
    </row>
    <row r="3225" spans="1:7" s="42" customFormat="1" ht="26.4" x14ac:dyDescent="0.25">
      <c r="A3225" s="38" t="s">
        <v>6564</v>
      </c>
      <c r="B3225" s="39"/>
      <c r="C3225" s="38" t="s">
        <v>6565</v>
      </c>
      <c r="D3225" s="38" t="s">
        <v>169</v>
      </c>
      <c r="E3225" s="40">
        <v>334.7</v>
      </c>
      <c r="F3225" s="41">
        <v>18.600000000000001</v>
      </c>
      <c r="G3225" s="41">
        <v>353.3</v>
      </c>
    </row>
    <row r="3226" spans="1:7" s="42" customFormat="1" ht="39.6" x14ac:dyDescent="0.25">
      <c r="A3226" s="38" t="s">
        <v>6566</v>
      </c>
      <c r="B3226" s="39"/>
      <c r="C3226" s="38" t="s">
        <v>6567</v>
      </c>
      <c r="D3226" s="38" t="s">
        <v>169</v>
      </c>
      <c r="E3226" s="40">
        <v>422.94</v>
      </c>
      <c r="F3226" s="41">
        <v>21.71</v>
      </c>
      <c r="G3226" s="41">
        <v>444.65</v>
      </c>
    </row>
    <row r="3227" spans="1:7" s="42" customFormat="1" ht="39.6" x14ac:dyDescent="0.25">
      <c r="A3227" s="38" t="s">
        <v>6568</v>
      </c>
      <c r="B3227" s="39"/>
      <c r="C3227" s="38" t="s">
        <v>6569</v>
      </c>
      <c r="D3227" s="38" t="s">
        <v>169</v>
      </c>
      <c r="E3227" s="40">
        <v>653.86</v>
      </c>
      <c r="F3227" s="41">
        <v>24.8</v>
      </c>
      <c r="G3227" s="41">
        <v>678.66</v>
      </c>
    </row>
    <row r="3228" spans="1:7" s="42" customFormat="1" ht="26.4" x14ac:dyDescent="0.25">
      <c r="A3228" s="38" t="s">
        <v>6570</v>
      </c>
      <c r="B3228" s="39"/>
      <c r="C3228" s="38" t="s">
        <v>6571</v>
      </c>
      <c r="D3228" s="38" t="s">
        <v>169</v>
      </c>
      <c r="E3228" s="40">
        <v>87.97</v>
      </c>
      <c r="F3228" s="41">
        <v>17.05</v>
      </c>
      <c r="G3228" s="41">
        <v>105.02</v>
      </c>
    </row>
    <row r="3229" spans="1:7" s="42" customFormat="1" ht="26.4" x14ac:dyDescent="0.25">
      <c r="A3229" s="38" t="s">
        <v>6572</v>
      </c>
      <c r="B3229" s="39"/>
      <c r="C3229" s="38" t="s">
        <v>6573</v>
      </c>
      <c r="D3229" s="38" t="s">
        <v>169</v>
      </c>
      <c r="E3229" s="40">
        <v>114.23</v>
      </c>
      <c r="F3229" s="41">
        <v>18.600000000000001</v>
      </c>
      <c r="G3229" s="41">
        <v>132.83000000000001</v>
      </c>
    </row>
    <row r="3230" spans="1:7" s="42" customFormat="1" ht="15.9" customHeight="1" x14ac:dyDescent="0.25">
      <c r="A3230" s="32" t="s">
        <v>6574</v>
      </c>
      <c r="B3230" s="33" t="s">
        <v>6575</v>
      </c>
      <c r="C3230" s="34"/>
      <c r="D3230" s="43"/>
      <c r="E3230" s="44"/>
      <c r="F3230" s="44"/>
      <c r="G3230" s="45"/>
    </row>
    <row r="3231" spans="1:7" s="42" customFormat="1" ht="26.4" x14ac:dyDescent="0.25">
      <c r="A3231" s="38" t="s">
        <v>6576</v>
      </c>
      <c r="B3231" s="39"/>
      <c r="C3231" s="38" t="s">
        <v>6577</v>
      </c>
      <c r="D3231" s="38" t="s">
        <v>169</v>
      </c>
      <c r="E3231" s="40">
        <v>274.23</v>
      </c>
      <c r="F3231" s="41">
        <v>21.71</v>
      </c>
      <c r="G3231" s="41">
        <v>295.94</v>
      </c>
    </row>
    <row r="3232" spans="1:7" s="42" customFormat="1" ht="39.6" x14ac:dyDescent="0.25">
      <c r="A3232" s="38" t="s">
        <v>6578</v>
      </c>
      <c r="B3232" s="39"/>
      <c r="C3232" s="38" t="s">
        <v>6579</v>
      </c>
      <c r="D3232" s="38" t="s">
        <v>169</v>
      </c>
      <c r="E3232" s="40">
        <v>387.91</v>
      </c>
      <c r="F3232" s="41">
        <v>24.8</v>
      </c>
      <c r="G3232" s="41">
        <v>412.71</v>
      </c>
    </row>
    <row r="3233" spans="1:7" s="42" customFormat="1" ht="39.6" x14ac:dyDescent="0.25">
      <c r="A3233" s="38" t="s">
        <v>6580</v>
      </c>
      <c r="B3233" s="39"/>
      <c r="C3233" s="38" t="s">
        <v>6581</v>
      </c>
      <c r="D3233" s="38" t="s">
        <v>169</v>
      </c>
      <c r="E3233" s="40">
        <v>505.57</v>
      </c>
      <c r="F3233" s="41">
        <v>27.9</v>
      </c>
      <c r="G3233" s="41">
        <v>533.47</v>
      </c>
    </row>
    <row r="3234" spans="1:7" s="42" customFormat="1" ht="39.6" x14ac:dyDescent="0.25">
      <c r="A3234" s="38" t="s">
        <v>6582</v>
      </c>
      <c r="B3234" s="39"/>
      <c r="C3234" s="38" t="s">
        <v>6583</v>
      </c>
      <c r="D3234" s="38" t="s">
        <v>169</v>
      </c>
      <c r="E3234" s="40">
        <v>885.84</v>
      </c>
      <c r="F3234" s="41">
        <v>31</v>
      </c>
      <c r="G3234" s="41">
        <v>916.84</v>
      </c>
    </row>
    <row r="3235" spans="1:7" s="42" customFormat="1" ht="26.4" x14ac:dyDescent="0.25">
      <c r="A3235" s="38" t="s">
        <v>6584</v>
      </c>
      <c r="B3235" s="39"/>
      <c r="C3235" s="38" t="s">
        <v>6585</v>
      </c>
      <c r="D3235" s="38" t="s">
        <v>169</v>
      </c>
      <c r="E3235" s="40">
        <v>193.75</v>
      </c>
      <c r="F3235" s="41">
        <v>21.71</v>
      </c>
      <c r="G3235" s="41">
        <v>215.46</v>
      </c>
    </row>
    <row r="3236" spans="1:7" s="42" customFormat="1" ht="26.4" x14ac:dyDescent="0.25">
      <c r="A3236" s="38" t="s">
        <v>6586</v>
      </c>
      <c r="B3236" s="39"/>
      <c r="C3236" s="38" t="s">
        <v>6587</v>
      </c>
      <c r="D3236" s="38" t="s">
        <v>169</v>
      </c>
      <c r="E3236" s="40">
        <v>236.08</v>
      </c>
      <c r="F3236" s="41">
        <v>21.71</v>
      </c>
      <c r="G3236" s="41">
        <v>257.79000000000002</v>
      </c>
    </row>
    <row r="3237" spans="1:7" s="42" customFormat="1" ht="39.6" x14ac:dyDescent="0.25">
      <c r="A3237" s="38" t="s">
        <v>6588</v>
      </c>
      <c r="B3237" s="39"/>
      <c r="C3237" s="38" t="s">
        <v>6589</v>
      </c>
      <c r="D3237" s="38" t="s">
        <v>169</v>
      </c>
      <c r="E3237" s="40">
        <v>391.45</v>
      </c>
      <c r="F3237" s="41">
        <v>24.8</v>
      </c>
      <c r="G3237" s="41">
        <v>416.25</v>
      </c>
    </row>
    <row r="3238" spans="1:7" s="42" customFormat="1" ht="39.6" x14ac:dyDescent="0.25">
      <c r="A3238" s="38" t="s">
        <v>6590</v>
      </c>
      <c r="B3238" s="39"/>
      <c r="C3238" s="38" t="s">
        <v>6591</v>
      </c>
      <c r="D3238" s="38" t="s">
        <v>169</v>
      </c>
      <c r="E3238" s="40">
        <v>539.91</v>
      </c>
      <c r="F3238" s="41">
        <v>27.9</v>
      </c>
      <c r="G3238" s="41">
        <v>567.80999999999995</v>
      </c>
    </row>
    <row r="3239" spans="1:7" s="42" customFormat="1" ht="39.6" x14ac:dyDescent="0.25">
      <c r="A3239" s="38" t="s">
        <v>6592</v>
      </c>
      <c r="B3239" s="39"/>
      <c r="C3239" s="38" t="s">
        <v>6593</v>
      </c>
      <c r="D3239" s="38" t="s">
        <v>169</v>
      </c>
      <c r="E3239" s="40">
        <v>777.6</v>
      </c>
      <c r="F3239" s="41">
        <v>31</v>
      </c>
      <c r="G3239" s="41">
        <v>808.6</v>
      </c>
    </row>
    <row r="3240" spans="1:7" s="42" customFormat="1" ht="15.9" customHeight="1" x14ac:dyDescent="0.25">
      <c r="A3240" s="32" t="s">
        <v>6594</v>
      </c>
      <c r="B3240" s="33" t="s">
        <v>6595</v>
      </c>
      <c r="C3240" s="34"/>
      <c r="D3240" s="43"/>
      <c r="E3240" s="44"/>
      <c r="F3240" s="44"/>
      <c r="G3240" s="45"/>
    </row>
    <row r="3241" spans="1:7" s="42" customFormat="1" ht="26.4" x14ac:dyDescent="0.25">
      <c r="A3241" s="38" t="s">
        <v>6596</v>
      </c>
      <c r="B3241" s="39"/>
      <c r="C3241" s="38" t="s">
        <v>6597</v>
      </c>
      <c r="D3241" s="38" t="s">
        <v>9</v>
      </c>
      <c r="E3241" s="40">
        <v>1.1200000000000001</v>
      </c>
      <c r="F3241" s="41">
        <v>53.49</v>
      </c>
      <c r="G3241" s="41">
        <v>54.61</v>
      </c>
    </row>
    <row r="3242" spans="1:7" s="42" customFormat="1" ht="26.4" x14ac:dyDescent="0.25">
      <c r="A3242" s="38" t="s">
        <v>6598</v>
      </c>
      <c r="B3242" s="39"/>
      <c r="C3242" s="38" t="s">
        <v>6599</v>
      </c>
      <c r="D3242" s="38" t="s">
        <v>9</v>
      </c>
      <c r="E3242" s="40">
        <v>48.3</v>
      </c>
      <c r="F3242" s="41">
        <v>31.13</v>
      </c>
      <c r="G3242" s="41">
        <v>79.430000000000007</v>
      </c>
    </row>
    <row r="3243" spans="1:7" s="42" customFormat="1" ht="15.9" customHeight="1" x14ac:dyDescent="0.25">
      <c r="A3243" s="32" t="s">
        <v>6600</v>
      </c>
      <c r="B3243" s="33" t="s">
        <v>6601</v>
      </c>
      <c r="C3243" s="34"/>
      <c r="D3243" s="43"/>
      <c r="E3243" s="44"/>
      <c r="F3243" s="44"/>
      <c r="G3243" s="45"/>
    </row>
    <row r="3244" spans="1:7" s="42" customFormat="1" ht="26.4" x14ac:dyDescent="0.25">
      <c r="A3244" s="38" t="s">
        <v>6602</v>
      </c>
      <c r="B3244" s="39"/>
      <c r="C3244" s="38" t="s">
        <v>6603</v>
      </c>
      <c r="D3244" s="38" t="s">
        <v>9</v>
      </c>
      <c r="E3244" s="40">
        <v>35.32</v>
      </c>
      <c r="F3244" s="41">
        <v>54.26</v>
      </c>
      <c r="G3244" s="41">
        <v>89.58</v>
      </c>
    </row>
    <row r="3245" spans="1:7" s="42" customFormat="1" ht="26.4" x14ac:dyDescent="0.25">
      <c r="A3245" s="38" t="s">
        <v>6604</v>
      </c>
      <c r="B3245" s="39"/>
      <c r="C3245" s="38" t="s">
        <v>6605</v>
      </c>
      <c r="D3245" s="38" t="s">
        <v>9</v>
      </c>
      <c r="E3245" s="40">
        <v>42.49</v>
      </c>
      <c r="F3245" s="41">
        <v>62.02</v>
      </c>
      <c r="G3245" s="41">
        <v>104.51</v>
      </c>
    </row>
    <row r="3246" spans="1:7" s="42" customFormat="1" ht="26.4" x14ac:dyDescent="0.25">
      <c r="A3246" s="38" t="s">
        <v>6606</v>
      </c>
      <c r="B3246" s="39"/>
      <c r="C3246" s="38" t="s">
        <v>6607</v>
      </c>
      <c r="D3246" s="38" t="s">
        <v>9</v>
      </c>
      <c r="E3246" s="40">
        <v>46.53</v>
      </c>
      <c r="F3246" s="41">
        <v>62.02</v>
      </c>
      <c r="G3246" s="41">
        <v>108.55</v>
      </c>
    </row>
    <row r="3247" spans="1:7" s="42" customFormat="1" ht="26.4" x14ac:dyDescent="0.25">
      <c r="A3247" s="38" t="s">
        <v>6608</v>
      </c>
      <c r="B3247" s="39"/>
      <c r="C3247" s="38" t="s">
        <v>6609</v>
      </c>
      <c r="D3247" s="38" t="s">
        <v>9</v>
      </c>
      <c r="E3247" s="40">
        <v>58.43</v>
      </c>
      <c r="F3247" s="41">
        <v>69.760000000000005</v>
      </c>
      <c r="G3247" s="41">
        <v>128.19</v>
      </c>
    </row>
    <row r="3248" spans="1:7" s="42" customFormat="1" ht="26.4" x14ac:dyDescent="0.25">
      <c r="A3248" s="38" t="s">
        <v>6610</v>
      </c>
      <c r="B3248" s="39"/>
      <c r="C3248" s="38" t="s">
        <v>6611</v>
      </c>
      <c r="D3248" s="38" t="s">
        <v>9</v>
      </c>
      <c r="E3248" s="40">
        <v>100.1</v>
      </c>
      <c r="F3248" s="41">
        <v>77.52</v>
      </c>
      <c r="G3248" s="41">
        <v>177.62</v>
      </c>
    </row>
    <row r="3249" spans="1:7" s="42" customFormat="1" ht="26.4" x14ac:dyDescent="0.25">
      <c r="A3249" s="38" t="s">
        <v>6612</v>
      </c>
      <c r="B3249" s="39"/>
      <c r="C3249" s="38" t="s">
        <v>6613</v>
      </c>
      <c r="D3249" s="38" t="s">
        <v>9</v>
      </c>
      <c r="E3249" s="40">
        <v>114.1</v>
      </c>
      <c r="F3249" s="41">
        <v>87.21</v>
      </c>
      <c r="G3249" s="41">
        <v>201.31</v>
      </c>
    </row>
    <row r="3250" spans="1:7" s="42" customFormat="1" ht="26.4" x14ac:dyDescent="0.25">
      <c r="A3250" s="38" t="s">
        <v>6614</v>
      </c>
      <c r="B3250" s="39"/>
      <c r="C3250" s="38" t="s">
        <v>6615</v>
      </c>
      <c r="D3250" s="38" t="s">
        <v>9</v>
      </c>
      <c r="E3250" s="40">
        <v>170.85</v>
      </c>
      <c r="F3250" s="41">
        <v>93.02</v>
      </c>
      <c r="G3250" s="41">
        <v>263.87</v>
      </c>
    </row>
    <row r="3251" spans="1:7" s="42" customFormat="1" ht="26.4" x14ac:dyDescent="0.25">
      <c r="A3251" s="38" t="s">
        <v>6616</v>
      </c>
      <c r="B3251" s="39"/>
      <c r="C3251" s="38" t="s">
        <v>6617</v>
      </c>
      <c r="D3251" s="38" t="s">
        <v>9</v>
      </c>
      <c r="E3251" s="40">
        <v>158.31</v>
      </c>
      <c r="F3251" s="41">
        <v>96.91</v>
      </c>
      <c r="G3251" s="41">
        <v>255.22</v>
      </c>
    </row>
    <row r="3252" spans="1:7" s="42" customFormat="1" ht="26.4" x14ac:dyDescent="0.25">
      <c r="A3252" s="38" t="s">
        <v>6618</v>
      </c>
      <c r="B3252" s="39"/>
      <c r="C3252" s="38" t="s">
        <v>6619</v>
      </c>
      <c r="D3252" s="38" t="s">
        <v>9</v>
      </c>
      <c r="E3252" s="40">
        <v>216.78</v>
      </c>
      <c r="F3252" s="41">
        <v>102.71</v>
      </c>
      <c r="G3252" s="41">
        <v>319.49</v>
      </c>
    </row>
    <row r="3253" spans="1:7" s="42" customFormat="1" ht="26.4" x14ac:dyDescent="0.25">
      <c r="A3253" s="38" t="s">
        <v>6620</v>
      </c>
      <c r="B3253" s="39"/>
      <c r="C3253" s="38" t="s">
        <v>6621</v>
      </c>
      <c r="D3253" s="38" t="s">
        <v>9</v>
      </c>
      <c r="E3253" s="40">
        <v>292.18</v>
      </c>
      <c r="F3253" s="41">
        <v>106.59</v>
      </c>
      <c r="G3253" s="41">
        <v>398.77</v>
      </c>
    </row>
    <row r="3254" spans="1:7" s="42" customFormat="1" ht="26.4" x14ac:dyDescent="0.25">
      <c r="A3254" s="38" t="s">
        <v>6622</v>
      </c>
      <c r="B3254" s="39"/>
      <c r="C3254" s="38" t="s">
        <v>6623</v>
      </c>
      <c r="D3254" s="38" t="s">
        <v>9</v>
      </c>
      <c r="E3254" s="40">
        <v>452.1</v>
      </c>
      <c r="F3254" s="41">
        <v>116.28</v>
      </c>
      <c r="G3254" s="41">
        <v>568.38</v>
      </c>
    </row>
    <row r="3255" spans="1:7" s="42" customFormat="1" ht="26.4" x14ac:dyDescent="0.25">
      <c r="A3255" s="38" t="s">
        <v>6624</v>
      </c>
      <c r="B3255" s="39"/>
      <c r="C3255" s="38" t="s">
        <v>6625</v>
      </c>
      <c r="D3255" s="38" t="s">
        <v>9</v>
      </c>
      <c r="E3255" s="40">
        <v>465.45</v>
      </c>
      <c r="F3255" s="41">
        <v>127.91</v>
      </c>
      <c r="G3255" s="41">
        <v>593.36</v>
      </c>
    </row>
    <row r="3256" spans="1:7" s="42" customFormat="1" ht="26.4" x14ac:dyDescent="0.25">
      <c r="A3256" s="38" t="s">
        <v>6626</v>
      </c>
      <c r="B3256" s="39"/>
      <c r="C3256" s="38" t="s">
        <v>6627</v>
      </c>
      <c r="D3256" s="38" t="s">
        <v>9</v>
      </c>
      <c r="E3256" s="40">
        <v>627.02</v>
      </c>
      <c r="F3256" s="41">
        <v>135.66999999999999</v>
      </c>
      <c r="G3256" s="41">
        <v>762.69</v>
      </c>
    </row>
    <row r="3257" spans="1:7" s="42" customFormat="1" ht="15.9" customHeight="1" x14ac:dyDescent="0.25">
      <c r="A3257" s="32" t="s">
        <v>6628</v>
      </c>
      <c r="B3257" s="33" t="s">
        <v>6629</v>
      </c>
      <c r="C3257" s="34"/>
      <c r="D3257" s="43"/>
      <c r="E3257" s="44"/>
      <c r="F3257" s="44"/>
      <c r="G3257" s="45"/>
    </row>
    <row r="3258" spans="1:7" s="42" customFormat="1" ht="13.2" x14ac:dyDescent="0.25">
      <c r="A3258" s="38" t="s">
        <v>6630</v>
      </c>
      <c r="B3258" s="39"/>
      <c r="C3258" s="38" t="s">
        <v>6631</v>
      </c>
      <c r="D3258" s="38" t="s">
        <v>9</v>
      </c>
      <c r="E3258" s="40">
        <v>92</v>
      </c>
      <c r="F3258" s="41">
        <v>12.61</v>
      </c>
      <c r="G3258" s="41">
        <v>104.61</v>
      </c>
    </row>
    <row r="3259" spans="1:7" s="42" customFormat="1" ht="13.2" x14ac:dyDescent="0.25">
      <c r="A3259" s="38" t="s">
        <v>6632</v>
      </c>
      <c r="B3259" s="39"/>
      <c r="C3259" s="38" t="s">
        <v>6633</v>
      </c>
      <c r="D3259" s="38" t="s">
        <v>9</v>
      </c>
      <c r="E3259" s="40">
        <v>114.23</v>
      </c>
      <c r="F3259" s="41">
        <v>18.93</v>
      </c>
      <c r="G3259" s="41">
        <v>133.16</v>
      </c>
    </row>
    <row r="3260" spans="1:7" s="42" customFormat="1" ht="13.2" x14ac:dyDescent="0.25">
      <c r="A3260" s="38" t="s">
        <v>6634</v>
      </c>
      <c r="B3260" s="39"/>
      <c r="C3260" s="38" t="s">
        <v>6635</v>
      </c>
      <c r="D3260" s="38" t="s">
        <v>9</v>
      </c>
      <c r="E3260" s="40">
        <v>150.91</v>
      </c>
      <c r="F3260" s="41">
        <v>22.08</v>
      </c>
      <c r="G3260" s="41">
        <v>172.99</v>
      </c>
    </row>
    <row r="3261" spans="1:7" s="42" customFormat="1" ht="13.2" x14ac:dyDescent="0.25">
      <c r="A3261" s="38" t="s">
        <v>6636</v>
      </c>
      <c r="B3261" s="39"/>
      <c r="C3261" s="38" t="s">
        <v>6637</v>
      </c>
      <c r="D3261" s="38" t="s">
        <v>9</v>
      </c>
      <c r="E3261" s="40">
        <v>204.27</v>
      </c>
      <c r="F3261" s="41">
        <v>25.23</v>
      </c>
      <c r="G3261" s="41">
        <v>229.5</v>
      </c>
    </row>
    <row r="3262" spans="1:7" s="42" customFormat="1" ht="13.2" x14ac:dyDescent="0.25">
      <c r="A3262" s="38" t="s">
        <v>6638</v>
      </c>
      <c r="B3262" s="39"/>
      <c r="C3262" s="38" t="s">
        <v>6639</v>
      </c>
      <c r="D3262" s="38" t="s">
        <v>9</v>
      </c>
      <c r="E3262" s="40">
        <v>256.42</v>
      </c>
      <c r="F3262" s="41">
        <v>31.54</v>
      </c>
      <c r="G3262" s="41">
        <v>287.95999999999998</v>
      </c>
    </row>
    <row r="3263" spans="1:7" s="42" customFormat="1" ht="13.2" x14ac:dyDescent="0.25">
      <c r="A3263" s="38" t="s">
        <v>6640</v>
      </c>
      <c r="B3263" s="39"/>
      <c r="C3263" s="38" t="s">
        <v>6641</v>
      </c>
      <c r="D3263" s="38" t="s">
        <v>9</v>
      </c>
      <c r="E3263" s="40">
        <v>325.33</v>
      </c>
      <c r="F3263" s="41">
        <v>37.85</v>
      </c>
      <c r="G3263" s="41">
        <v>363.18</v>
      </c>
    </row>
    <row r="3264" spans="1:7" s="42" customFormat="1" ht="13.2" x14ac:dyDescent="0.25">
      <c r="A3264" s="38" t="s">
        <v>6642</v>
      </c>
      <c r="B3264" s="39"/>
      <c r="C3264" s="38" t="s">
        <v>6643</v>
      </c>
      <c r="D3264" s="38" t="s">
        <v>9</v>
      </c>
      <c r="E3264" s="40">
        <v>373.51</v>
      </c>
      <c r="F3264" s="41">
        <v>47.31</v>
      </c>
      <c r="G3264" s="41">
        <v>420.82</v>
      </c>
    </row>
    <row r="3265" spans="1:7" s="42" customFormat="1" ht="13.2" x14ac:dyDescent="0.25">
      <c r="A3265" s="38" t="s">
        <v>6644</v>
      </c>
      <c r="B3265" s="39"/>
      <c r="C3265" s="38" t="s">
        <v>6645</v>
      </c>
      <c r="D3265" s="38" t="s">
        <v>9</v>
      </c>
      <c r="E3265" s="40">
        <v>540.85</v>
      </c>
      <c r="F3265" s="41">
        <v>94.62</v>
      </c>
      <c r="G3265" s="41">
        <v>635.47</v>
      </c>
    </row>
    <row r="3266" spans="1:7" s="42" customFormat="1" ht="15.9" customHeight="1" x14ac:dyDescent="0.25">
      <c r="A3266" s="32" t="s">
        <v>6646</v>
      </c>
      <c r="B3266" s="33" t="s">
        <v>6647</v>
      </c>
      <c r="C3266" s="34"/>
      <c r="D3266" s="43"/>
      <c r="E3266" s="44"/>
      <c r="F3266" s="44"/>
      <c r="G3266" s="45"/>
    </row>
    <row r="3267" spans="1:7" s="42" customFormat="1" ht="26.4" x14ac:dyDescent="0.25">
      <c r="A3267" s="38" t="s">
        <v>6648</v>
      </c>
      <c r="B3267" s="39"/>
      <c r="C3267" s="38" t="s">
        <v>6649</v>
      </c>
      <c r="D3267" s="38" t="s">
        <v>9</v>
      </c>
      <c r="E3267" s="40">
        <v>86.78</v>
      </c>
      <c r="F3267" s="41">
        <v>19.39</v>
      </c>
      <c r="G3267" s="41">
        <v>106.17</v>
      </c>
    </row>
    <row r="3268" spans="1:7" s="42" customFormat="1" ht="26.4" x14ac:dyDescent="0.25">
      <c r="A3268" s="38" t="s">
        <v>6650</v>
      </c>
      <c r="B3268" s="39"/>
      <c r="C3268" s="38" t="s">
        <v>6651</v>
      </c>
      <c r="D3268" s="38" t="s">
        <v>9</v>
      </c>
      <c r="E3268" s="40">
        <v>110.98</v>
      </c>
      <c r="F3268" s="41">
        <v>19.39</v>
      </c>
      <c r="G3268" s="41">
        <v>130.37</v>
      </c>
    </row>
    <row r="3269" spans="1:7" s="42" customFormat="1" ht="26.4" x14ac:dyDescent="0.25">
      <c r="A3269" s="38" t="s">
        <v>6652</v>
      </c>
      <c r="B3269" s="39"/>
      <c r="C3269" s="38" t="s">
        <v>6653</v>
      </c>
      <c r="D3269" s="38" t="s">
        <v>9</v>
      </c>
      <c r="E3269" s="40">
        <v>126.48</v>
      </c>
      <c r="F3269" s="41">
        <v>27.27</v>
      </c>
      <c r="G3269" s="41">
        <v>153.75</v>
      </c>
    </row>
    <row r="3270" spans="1:7" s="42" customFormat="1" ht="26.4" x14ac:dyDescent="0.25">
      <c r="A3270" s="38" t="s">
        <v>6654</v>
      </c>
      <c r="B3270" s="39"/>
      <c r="C3270" s="38" t="s">
        <v>6655</v>
      </c>
      <c r="D3270" s="38" t="s">
        <v>9</v>
      </c>
      <c r="E3270" s="40">
        <v>198.96</v>
      </c>
      <c r="F3270" s="41">
        <v>27.27</v>
      </c>
      <c r="G3270" s="41">
        <v>226.23</v>
      </c>
    </row>
    <row r="3271" spans="1:7" s="42" customFormat="1" ht="26.4" x14ac:dyDescent="0.25">
      <c r="A3271" s="38" t="s">
        <v>6656</v>
      </c>
      <c r="B3271" s="39"/>
      <c r="C3271" s="38" t="s">
        <v>6657</v>
      </c>
      <c r="D3271" s="38" t="s">
        <v>9</v>
      </c>
      <c r="E3271" s="40">
        <v>374.9</v>
      </c>
      <c r="F3271" s="41">
        <v>27.27</v>
      </c>
      <c r="G3271" s="41">
        <v>402.17</v>
      </c>
    </row>
    <row r="3272" spans="1:7" s="42" customFormat="1" ht="26.4" x14ac:dyDescent="0.25">
      <c r="A3272" s="38" t="s">
        <v>6658</v>
      </c>
      <c r="B3272" s="39"/>
      <c r="C3272" s="38" t="s">
        <v>6659</v>
      </c>
      <c r="D3272" s="38" t="s">
        <v>169</v>
      </c>
      <c r="E3272" s="40">
        <v>34.74</v>
      </c>
      <c r="F3272" s="41">
        <v>15.5</v>
      </c>
      <c r="G3272" s="41">
        <v>50.24</v>
      </c>
    </row>
    <row r="3273" spans="1:7" s="42" customFormat="1" ht="26.4" x14ac:dyDescent="0.25">
      <c r="A3273" s="38" t="s">
        <v>6660</v>
      </c>
      <c r="B3273" s="39"/>
      <c r="C3273" s="38" t="s">
        <v>6661</v>
      </c>
      <c r="D3273" s="38" t="s">
        <v>169</v>
      </c>
      <c r="E3273" s="40">
        <v>39.26</v>
      </c>
      <c r="F3273" s="41">
        <v>15.5</v>
      </c>
      <c r="G3273" s="41">
        <v>54.76</v>
      </c>
    </row>
    <row r="3274" spans="1:7" s="42" customFormat="1" ht="26.4" x14ac:dyDescent="0.25">
      <c r="A3274" s="38" t="s">
        <v>6662</v>
      </c>
      <c r="B3274" s="39"/>
      <c r="C3274" s="38" t="s">
        <v>6663</v>
      </c>
      <c r="D3274" s="38" t="s">
        <v>169</v>
      </c>
      <c r="E3274" s="40">
        <v>40.6</v>
      </c>
      <c r="F3274" s="41">
        <v>19.39</v>
      </c>
      <c r="G3274" s="41">
        <v>59.99</v>
      </c>
    </row>
    <row r="3275" spans="1:7" s="42" customFormat="1" ht="26.4" x14ac:dyDescent="0.25">
      <c r="A3275" s="38" t="s">
        <v>6664</v>
      </c>
      <c r="B3275" s="39"/>
      <c r="C3275" s="38" t="s">
        <v>6665</v>
      </c>
      <c r="D3275" s="38" t="s">
        <v>169</v>
      </c>
      <c r="E3275" s="40">
        <v>77.77</v>
      </c>
      <c r="F3275" s="41">
        <v>19.39</v>
      </c>
      <c r="G3275" s="41">
        <v>97.16</v>
      </c>
    </row>
    <row r="3276" spans="1:7" s="42" customFormat="1" ht="26.4" x14ac:dyDescent="0.25">
      <c r="A3276" s="38" t="s">
        <v>6666</v>
      </c>
      <c r="B3276" s="39"/>
      <c r="C3276" s="38" t="s">
        <v>6667</v>
      </c>
      <c r="D3276" s="38" t="s">
        <v>169</v>
      </c>
      <c r="E3276" s="40">
        <v>118.46</v>
      </c>
      <c r="F3276" s="41">
        <v>19.39</v>
      </c>
      <c r="G3276" s="41">
        <v>137.85</v>
      </c>
    </row>
    <row r="3277" spans="1:7" s="42" customFormat="1" ht="26.4" x14ac:dyDescent="0.25">
      <c r="A3277" s="38" t="s">
        <v>6668</v>
      </c>
      <c r="B3277" s="39"/>
      <c r="C3277" s="38" t="s">
        <v>6669</v>
      </c>
      <c r="D3277" s="38" t="s">
        <v>477</v>
      </c>
      <c r="E3277" s="40">
        <v>828.49</v>
      </c>
      <c r="F3277" s="41">
        <v>15.5</v>
      </c>
      <c r="G3277" s="41">
        <v>843.99</v>
      </c>
    </row>
    <row r="3278" spans="1:7" s="42" customFormat="1" ht="26.4" x14ac:dyDescent="0.25">
      <c r="A3278" s="38" t="s">
        <v>6670</v>
      </c>
      <c r="B3278" s="39"/>
      <c r="C3278" s="38" t="s">
        <v>6671</v>
      </c>
      <c r="D3278" s="38" t="s">
        <v>477</v>
      </c>
      <c r="E3278" s="40">
        <v>830.3</v>
      </c>
      <c r="F3278" s="41">
        <v>15.5</v>
      </c>
      <c r="G3278" s="41">
        <v>845.8</v>
      </c>
    </row>
    <row r="3279" spans="1:7" s="42" customFormat="1" ht="26.4" x14ac:dyDescent="0.25">
      <c r="A3279" s="38" t="s">
        <v>6672</v>
      </c>
      <c r="B3279" s="39"/>
      <c r="C3279" s="38" t="s">
        <v>6673</v>
      </c>
      <c r="D3279" s="38" t="s">
        <v>477</v>
      </c>
      <c r="E3279" s="40">
        <v>824.27</v>
      </c>
      <c r="F3279" s="41">
        <v>19.39</v>
      </c>
      <c r="G3279" s="41">
        <v>843.66</v>
      </c>
    </row>
    <row r="3280" spans="1:7" s="42" customFormat="1" ht="26.4" x14ac:dyDescent="0.25">
      <c r="A3280" s="38" t="s">
        <v>6674</v>
      </c>
      <c r="B3280" s="39"/>
      <c r="C3280" s="38" t="s">
        <v>6675</v>
      </c>
      <c r="D3280" s="38" t="s">
        <v>477</v>
      </c>
      <c r="E3280" s="40">
        <v>1168.74</v>
      </c>
      <c r="F3280" s="41">
        <v>19.39</v>
      </c>
      <c r="G3280" s="41">
        <v>1188.1300000000001</v>
      </c>
    </row>
    <row r="3281" spans="1:7" s="42" customFormat="1" ht="26.4" x14ac:dyDescent="0.25">
      <c r="A3281" s="38" t="s">
        <v>6676</v>
      </c>
      <c r="B3281" s="39"/>
      <c r="C3281" s="38" t="s">
        <v>6677</v>
      </c>
      <c r="D3281" s="38" t="s">
        <v>477</v>
      </c>
      <c r="E3281" s="40">
        <v>1290.75</v>
      </c>
      <c r="F3281" s="41">
        <v>19.39</v>
      </c>
      <c r="G3281" s="41">
        <v>1310.1400000000001</v>
      </c>
    </row>
    <row r="3282" spans="1:7" s="42" customFormat="1" ht="26.4" x14ac:dyDescent="0.25">
      <c r="A3282" s="38" t="s">
        <v>6678</v>
      </c>
      <c r="B3282" s="39"/>
      <c r="C3282" s="38" t="s">
        <v>6679</v>
      </c>
      <c r="D3282" s="38" t="s">
        <v>477</v>
      </c>
      <c r="E3282" s="40">
        <v>1810.09</v>
      </c>
      <c r="F3282" s="41">
        <v>19.39</v>
      </c>
      <c r="G3282" s="41">
        <v>1829.48</v>
      </c>
    </row>
    <row r="3283" spans="1:7" s="42" customFormat="1" ht="26.4" x14ac:dyDescent="0.25">
      <c r="A3283" s="38" t="s">
        <v>6680</v>
      </c>
      <c r="B3283" s="39"/>
      <c r="C3283" s="38" t="s">
        <v>6681</v>
      </c>
      <c r="D3283" s="38" t="s">
        <v>9</v>
      </c>
      <c r="E3283" s="40">
        <v>248.76</v>
      </c>
      <c r="F3283" s="41">
        <v>27.27</v>
      </c>
      <c r="G3283" s="41">
        <v>276.02999999999997</v>
      </c>
    </row>
    <row r="3284" spans="1:7" s="42" customFormat="1" ht="26.4" x14ac:dyDescent="0.25">
      <c r="A3284" s="38" t="s">
        <v>6682</v>
      </c>
      <c r="B3284" s="39"/>
      <c r="C3284" s="38" t="s">
        <v>6683</v>
      </c>
      <c r="D3284" s="38" t="s">
        <v>9</v>
      </c>
      <c r="E3284" s="40">
        <v>526.49</v>
      </c>
      <c r="F3284" s="41">
        <v>27.27</v>
      </c>
      <c r="G3284" s="41">
        <v>553.76</v>
      </c>
    </row>
    <row r="3285" spans="1:7" s="42" customFormat="1" ht="26.4" x14ac:dyDescent="0.25">
      <c r="A3285" s="38" t="s">
        <v>6684</v>
      </c>
      <c r="B3285" s="39"/>
      <c r="C3285" s="38" t="s">
        <v>6685</v>
      </c>
      <c r="D3285" s="38" t="s">
        <v>169</v>
      </c>
      <c r="E3285" s="40">
        <v>94.24</v>
      </c>
      <c r="F3285" s="41">
        <v>15.5</v>
      </c>
      <c r="G3285" s="41">
        <v>109.74</v>
      </c>
    </row>
    <row r="3286" spans="1:7" s="42" customFormat="1" ht="26.4" x14ac:dyDescent="0.25">
      <c r="A3286" s="38" t="s">
        <v>6686</v>
      </c>
      <c r="B3286" s="39"/>
      <c r="C3286" s="38" t="s">
        <v>6687</v>
      </c>
      <c r="D3286" s="38" t="s">
        <v>169</v>
      </c>
      <c r="E3286" s="40">
        <v>127.64</v>
      </c>
      <c r="F3286" s="41">
        <v>15.5</v>
      </c>
      <c r="G3286" s="41">
        <v>143.13999999999999</v>
      </c>
    </row>
    <row r="3287" spans="1:7" s="42" customFormat="1" ht="26.4" x14ac:dyDescent="0.25">
      <c r="A3287" s="38" t="s">
        <v>6688</v>
      </c>
      <c r="B3287" s="39"/>
      <c r="C3287" s="38" t="s">
        <v>6689</v>
      </c>
      <c r="D3287" s="38" t="s">
        <v>169</v>
      </c>
      <c r="E3287" s="40">
        <v>135.02000000000001</v>
      </c>
      <c r="F3287" s="41">
        <v>19.39</v>
      </c>
      <c r="G3287" s="41">
        <v>154.41</v>
      </c>
    </row>
    <row r="3288" spans="1:7" s="42" customFormat="1" ht="26.4" x14ac:dyDescent="0.25">
      <c r="A3288" s="38" t="s">
        <v>6690</v>
      </c>
      <c r="B3288" s="39"/>
      <c r="C3288" s="38" t="s">
        <v>6691</v>
      </c>
      <c r="D3288" s="38" t="s">
        <v>169</v>
      </c>
      <c r="E3288" s="40">
        <v>222.7</v>
      </c>
      <c r="F3288" s="41">
        <v>19.39</v>
      </c>
      <c r="G3288" s="41">
        <v>242.09</v>
      </c>
    </row>
    <row r="3289" spans="1:7" s="42" customFormat="1" ht="26.4" x14ac:dyDescent="0.25">
      <c r="A3289" s="38" t="s">
        <v>6692</v>
      </c>
      <c r="B3289" s="39"/>
      <c r="C3289" s="38" t="s">
        <v>6693</v>
      </c>
      <c r="D3289" s="38" t="s">
        <v>169</v>
      </c>
      <c r="E3289" s="40">
        <v>245.38</v>
      </c>
      <c r="F3289" s="41">
        <v>19.39</v>
      </c>
      <c r="G3289" s="41">
        <v>264.77</v>
      </c>
    </row>
    <row r="3290" spans="1:7" s="42" customFormat="1" ht="26.4" x14ac:dyDescent="0.25">
      <c r="A3290" s="38" t="s">
        <v>6694</v>
      </c>
      <c r="B3290" s="39"/>
      <c r="C3290" s="38" t="s">
        <v>6695</v>
      </c>
      <c r="D3290" s="38" t="s">
        <v>169</v>
      </c>
      <c r="E3290" s="40">
        <v>540.42999999999995</v>
      </c>
      <c r="F3290" s="41">
        <v>19.39</v>
      </c>
      <c r="G3290" s="41">
        <v>559.82000000000005</v>
      </c>
    </row>
    <row r="3291" spans="1:7" s="42" customFormat="1" ht="26.4" x14ac:dyDescent="0.25">
      <c r="A3291" s="38" t="s">
        <v>6696</v>
      </c>
      <c r="B3291" s="39"/>
      <c r="C3291" s="38" t="s">
        <v>6697</v>
      </c>
      <c r="D3291" s="38" t="s">
        <v>169</v>
      </c>
      <c r="E3291" s="40">
        <v>121.36</v>
      </c>
      <c r="F3291" s="41">
        <v>15.5</v>
      </c>
      <c r="G3291" s="41">
        <v>136.86000000000001</v>
      </c>
    </row>
    <row r="3292" spans="1:7" s="42" customFormat="1" ht="26.4" x14ac:dyDescent="0.25">
      <c r="A3292" s="38" t="s">
        <v>6698</v>
      </c>
      <c r="B3292" s="39"/>
      <c r="C3292" s="38" t="s">
        <v>6699</v>
      </c>
      <c r="D3292" s="38" t="s">
        <v>169</v>
      </c>
      <c r="E3292" s="40">
        <v>124.74</v>
      </c>
      <c r="F3292" s="41">
        <v>15.5</v>
      </c>
      <c r="G3292" s="41">
        <v>140.24</v>
      </c>
    </row>
    <row r="3293" spans="1:7" s="42" customFormat="1" ht="26.4" x14ac:dyDescent="0.25">
      <c r="A3293" s="38" t="s">
        <v>6700</v>
      </c>
      <c r="B3293" s="39"/>
      <c r="C3293" s="38" t="s">
        <v>6701</v>
      </c>
      <c r="D3293" s="38" t="s">
        <v>169</v>
      </c>
      <c r="E3293" s="40">
        <v>134.30000000000001</v>
      </c>
      <c r="F3293" s="41">
        <v>19.39</v>
      </c>
      <c r="G3293" s="41">
        <v>153.69</v>
      </c>
    </row>
    <row r="3294" spans="1:7" s="42" customFormat="1" ht="26.4" x14ac:dyDescent="0.25">
      <c r="A3294" s="38" t="s">
        <v>6702</v>
      </c>
      <c r="B3294" s="39"/>
      <c r="C3294" s="38" t="s">
        <v>6703</v>
      </c>
      <c r="D3294" s="38" t="s">
        <v>169</v>
      </c>
      <c r="E3294" s="40">
        <v>362.79</v>
      </c>
      <c r="F3294" s="41">
        <v>19.39</v>
      </c>
      <c r="G3294" s="41">
        <v>382.18</v>
      </c>
    </row>
    <row r="3295" spans="1:7" s="42" customFormat="1" ht="26.4" x14ac:dyDescent="0.25">
      <c r="A3295" s="38" t="s">
        <v>6704</v>
      </c>
      <c r="B3295" s="39"/>
      <c r="C3295" s="38" t="s">
        <v>6705</v>
      </c>
      <c r="D3295" s="38" t="s">
        <v>169</v>
      </c>
      <c r="E3295" s="40">
        <v>533.54</v>
      </c>
      <c r="F3295" s="41">
        <v>19.39</v>
      </c>
      <c r="G3295" s="41">
        <v>552.92999999999995</v>
      </c>
    </row>
    <row r="3296" spans="1:7" s="42" customFormat="1" ht="26.4" x14ac:dyDescent="0.25">
      <c r="A3296" s="38" t="s">
        <v>6706</v>
      </c>
      <c r="B3296" s="39"/>
      <c r="C3296" s="38" t="s">
        <v>6707</v>
      </c>
      <c r="D3296" s="38" t="s">
        <v>169</v>
      </c>
      <c r="E3296" s="40">
        <v>171.7</v>
      </c>
      <c r="F3296" s="41">
        <v>15.5</v>
      </c>
      <c r="G3296" s="41">
        <v>187.2</v>
      </c>
    </row>
    <row r="3297" spans="1:7" s="42" customFormat="1" ht="26.4" x14ac:dyDescent="0.25">
      <c r="A3297" s="38" t="s">
        <v>6708</v>
      </c>
      <c r="B3297" s="39"/>
      <c r="C3297" s="38" t="s">
        <v>6709</v>
      </c>
      <c r="D3297" s="38" t="s">
        <v>169</v>
      </c>
      <c r="E3297" s="40">
        <v>200.09</v>
      </c>
      <c r="F3297" s="41">
        <v>15.5</v>
      </c>
      <c r="G3297" s="41">
        <v>215.59</v>
      </c>
    </row>
    <row r="3298" spans="1:7" s="42" customFormat="1" ht="26.4" x14ac:dyDescent="0.25">
      <c r="A3298" s="38" t="s">
        <v>6710</v>
      </c>
      <c r="B3298" s="39"/>
      <c r="C3298" s="38" t="s">
        <v>6711</v>
      </c>
      <c r="D3298" s="38" t="s">
        <v>169</v>
      </c>
      <c r="E3298" s="40">
        <v>211.48</v>
      </c>
      <c r="F3298" s="41">
        <v>15.5</v>
      </c>
      <c r="G3298" s="41">
        <v>226.98</v>
      </c>
    </row>
    <row r="3299" spans="1:7" s="42" customFormat="1" ht="26.4" x14ac:dyDescent="0.25">
      <c r="A3299" s="38" t="s">
        <v>6712</v>
      </c>
      <c r="B3299" s="39"/>
      <c r="C3299" s="38" t="s">
        <v>6713</v>
      </c>
      <c r="D3299" s="38" t="s">
        <v>169</v>
      </c>
      <c r="E3299" s="40">
        <v>246.41</v>
      </c>
      <c r="F3299" s="41">
        <v>19.39</v>
      </c>
      <c r="G3299" s="41">
        <v>265.8</v>
      </c>
    </row>
    <row r="3300" spans="1:7" s="42" customFormat="1" ht="26.4" x14ac:dyDescent="0.25">
      <c r="A3300" s="38" t="s">
        <v>6714</v>
      </c>
      <c r="B3300" s="39"/>
      <c r="C3300" s="38" t="s">
        <v>6715</v>
      </c>
      <c r="D3300" s="38" t="s">
        <v>169</v>
      </c>
      <c r="E3300" s="40">
        <v>267.27</v>
      </c>
      <c r="F3300" s="41">
        <v>19.39</v>
      </c>
      <c r="G3300" s="41">
        <v>286.66000000000003</v>
      </c>
    </row>
    <row r="3301" spans="1:7" s="42" customFormat="1" ht="26.4" x14ac:dyDescent="0.25">
      <c r="A3301" s="38" t="s">
        <v>6716</v>
      </c>
      <c r="B3301" s="39"/>
      <c r="C3301" s="38" t="s">
        <v>6717</v>
      </c>
      <c r="D3301" s="38" t="s">
        <v>169</v>
      </c>
      <c r="E3301" s="40">
        <v>575.96</v>
      </c>
      <c r="F3301" s="41">
        <v>19.39</v>
      </c>
      <c r="G3301" s="41">
        <v>595.35</v>
      </c>
    </row>
    <row r="3302" spans="1:7" s="42" customFormat="1" ht="26.4" x14ac:dyDescent="0.25">
      <c r="A3302" s="38" t="s">
        <v>6718</v>
      </c>
      <c r="B3302" s="39"/>
      <c r="C3302" s="38" t="s">
        <v>6719</v>
      </c>
      <c r="D3302" s="38" t="s">
        <v>169</v>
      </c>
      <c r="E3302" s="40">
        <v>65.97</v>
      </c>
      <c r="F3302" s="41">
        <v>19.39</v>
      </c>
      <c r="G3302" s="41">
        <v>85.36</v>
      </c>
    </row>
    <row r="3303" spans="1:7" s="42" customFormat="1" ht="26.4" x14ac:dyDescent="0.25">
      <c r="A3303" s="38" t="s">
        <v>6720</v>
      </c>
      <c r="B3303" s="39"/>
      <c r="C3303" s="38" t="s">
        <v>6721</v>
      </c>
      <c r="D3303" s="38" t="s">
        <v>169</v>
      </c>
      <c r="E3303" s="40">
        <v>365.21</v>
      </c>
      <c r="F3303" s="41">
        <v>19.39</v>
      </c>
      <c r="G3303" s="41">
        <v>384.6</v>
      </c>
    </row>
    <row r="3304" spans="1:7" s="42" customFormat="1" ht="26.4" x14ac:dyDescent="0.25">
      <c r="A3304" s="38" t="s">
        <v>6722</v>
      </c>
      <c r="B3304" s="39"/>
      <c r="C3304" s="38" t="s">
        <v>6723</v>
      </c>
      <c r="D3304" s="38" t="s">
        <v>169</v>
      </c>
      <c r="E3304" s="40">
        <v>124.84</v>
      </c>
      <c r="F3304" s="41">
        <v>15.5</v>
      </c>
      <c r="G3304" s="41">
        <v>140.34</v>
      </c>
    </row>
    <row r="3305" spans="1:7" s="42" customFormat="1" ht="26.4" x14ac:dyDescent="0.25">
      <c r="A3305" s="38" t="s">
        <v>6724</v>
      </c>
      <c r="B3305" s="39"/>
      <c r="C3305" s="38" t="s">
        <v>6725</v>
      </c>
      <c r="D3305" s="38" t="s">
        <v>169</v>
      </c>
      <c r="E3305" s="40">
        <v>156.54</v>
      </c>
      <c r="F3305" s="41">
        <v>19.39</v>
      </c>
      <c r="G3305" s="41">
        <v>175.93</v>
      </c>
    </row>
    <row r="3306" spans="1:7" s="42" customFormat="1" ht="26.4" x14ac:dyDescent="0.25">
      <c r="A3306" s="38" t="s">
        <v>6726</v>
      </c>
      <c r="B3306" s="39"/>
      <c r="C3306" s="38" t="s">
        <v>6727</v>
      </c>
      <c r="D3306" s="38" t="s">
        <v>169</v>
      </c>
      <c r="E3306" s="40">
        <v>185.34</v>
      </c>
      <c r="F3306" s="41">
        <v>19.39</v>
      </c>
      <c r="G3306" s="41">
        <v>204.73</v>
      </c>
    </row>
    <row r="3307" spans="1:7" s="42" customFormat="1" ht="26.4" x14ac:dyDescent="0.25">
      <c r="A3307" s="38" t="s">
        <v>6728</v>
      </c>
      <c r="B3307" s="39"/>
      <c r="C3307" s="38" t="s">
        <v>6729</v>
      </c>
      <c r="D3307" s="38" t="s">
        <v>169</v>
      </c>
      <c r="E3307" s="40">
        <v>164.31</v>
      </c>
      <c r="F3307" s="41">
        <v>19.39</v>
      </c>
      <c r="G3307" s="41">
        <v>183.7</v>
      </c>
    </row>
    <row r="3308" spans="1:7" s="42" customFormat="1" ht="26.4" x14ac:dyDescent="0.25">
      <c r="A3308" s="38" t="s">
        <v>6730</v>
      </c>
      <c r="B3308" s="39"/>
      <c r="C3308" s="38" t="s">
        <v>6731</v>
      </c>
      <c r="D3308" s="38" t="s">
        <v>169</v>
      </c>
      <c r="E3308" s="40">
        <v>309.45999999999998</v>
      </c>
      <c r="F3308" s="41">
        <v>19.39</v>
      </c>
      <c r="G3308" s="41">
        <v>328.85</v>
      </c>
    </row>
    <row r="3309" spans="1:7" s="42" customFormat="1" ht="26.4" x14ac:dyDescent="0.25">
      <c r="A3309" s="38" t="s">
        <v>6732</v>
      </c>
      <c r="B3309" s="39"/>
      <c r="C3309" s="38" t="s">
        <v>6733</v>
      </c>
      <c r="D3309" s="38" t="s">
        <v>169</v>
      </c>
      <c r="E3309" s="40">
        <v>332.1</v>
      </c>
      <c r="F3309" s="41">
        <v>19.39</v>
      </c>
      <c r="G3309" s="41">
        <v>351.49</v>
      </c>
    </row>
    <row r="3310" spans="1:7" s="42" customFormat="1" ht="26.4" x14ac:dyDescent="0.25">
      <c r="A3310" s="38" t="s">
        <v>6734</v>
      </c>
      <c r="B3310" s="39"/>
      <c r="C3310" s="38" t="s">
        <v>6735</v>
      </c>
      <c r="D3310" s="38" t="s">
        <v>169</v>
      </c>
      <c r="E3310" s="40">
        <v>408.45</v>
      </c>
      <c r="F3310" s="41">
        <v>19.39</v>
      </c>
      <c r="G3310" s="41">
        <v>427.84</v>
      </c>
    </row>
    <row r="3311" spans="1:7" s="42" customFormat="1" ht="26.4" x14ac:dyDescent="0.25">
      <c r="A3311" s="38" t="s">
        <v>6736</v>
      </c>
      <c r="B3311" s="39"/>
      <c r="C3311" s="38" t="s">
        <v>6737</v>
      </c>
      <c r="D3311" s="38" t="s">
        <v>169</v>
      </c>
      <c r="E3311" s="40">
        <v>438.3</v>
      </c>
      <c r="F3311" s="41">
        <v>19.39</v>
      </c>
      <c r="G3311" s="41">
        <v>457.69</v>
      </c>
    </row>
    <row r="3312" spans="1:7" s="42" customFormat="1" ht="26.4" x14ac:dyDescent="0.25">
      <c r="A3312" s="38" t="s">
        <v>6738</v>
      </c>
      <c r="B3312" s="39"/>
      <c r="C3312" s="38" t="s">
        <v>6739</v>
      </c>
      <c r="D3312" s="38" t="s">
        <v>169</v>
      </c>
      <c r="E3312" s="40">
        <v>926.16</v>
      </c>
      <c r="F3312" s="41">
        <v>19.39</v>
      </c>
      <c r="G3312" s="41">
        <v>945.55</v>
      </c>
    </row>
    <row r="3313" spans="1:7" s="42" customFormat="1" ht="26.4" x14ac:dyDescent="0.25">
      <c r="A3313" s="38" t="s">
        <v>6740</v>
      </c>
      <c r="B3313" s="39"/>
      <c r="C3313" s="38" t="s">
        <v>6741</v>
      </c>
      <c r="D3313" s="38" t="s">
        <v>169</v>
      </c>
      <c r="E3313" s="40">
        <v>420.56</v>
      </c>
      <c r="F3313" s="41">
        <v>15.5</v>
      </c>
      <c r="G3313" s="41">
        <v>436.06</v>
      </c>
    </row>
    <row r="3314" spans="1:7" s="42" customFormat="1" ht="26.4" x14ac:dyDescent="0.25">
      <c r="A3314" s="38" t="s">
        <v>6742</v>
      </c>
      <c r="B3314" s="39"/>
      <c r="C3314" s="38" t="s">
        <v>6743</v>
      </c>
      <c r="D3314" s="38" t="s">
        <v>169</v>
      </c>
      <c r="E3314" s="40">
        <v>526.89</v>
      </c>
      <c r="F3314" s="41">
        <v>19.39</v>
      </c>
      <c r="G3314" s="41">
        <v>546.28</v>
      </c>
    </row>
    <row r="3315" spans="1:7" s="42" customFormat="1" ht="26.4" x14ac:dyDescent="0.25">
      <c r="A3315" s="38" t="s">
        <v>6744</v>
      </c>
      <c r="B3315" s="39"/>
      <c r="C3315" s="38" t="s">
        <v>6745</v>
      </c>
      <c r="D3315" s="38" t="s">
        <v>169</v>
      </c>
      <c r="E3315" s="40">
        <v>904.55</v>
      </c>
      <c r="F3315" s="41">
        <v>19.39</v>
      </c>
      <c r="G3315" s="41">
        <v>923.94</v>
      </c>
    </row>
    <row r="3316" spans="1:7" s="42" customFormat="1" ht="26.4" x14ac:dyDescent="0.25">
      <c r="A3316" s="38" t="s">
        <v>6746</v>
      </c>
      <c r="B3316" s="39"/>
      <c r="C3316" s="38" t="s">
        <v>6747</v>
      </c>
      <c r="D3316" s="38" t="s">
        <v>169</v>
      </c>
      <c r="E3316" s="40">
        <v>1117.05</v>
      </c>
      <c r="F3316" s="41">
        <v>19.39</v>
      </c>
      <c r="G3316" s="41">
        <v>1136.44</v>
      </c>
    </row>
    <row r="3317" spans="1:7" s="42" customFormat="1" ht="26.4" x14ac:dyDescent="0.25">
      <c r="A3317" s="38" t="s">
        <v>6748</v>
      </c>
      <c r="B3317" s="39"/>
      <c r="C3317" s="38" t="s">
        <v>6749</v>
      </c>
      <c r="D3317" s="38" t="s">
        <v>169</v>
      </c>
      <c r="E3317" s="40">
        <v>2089.9499999999998</v>
      </c>
      <c r="F3317" s="41">
        <v>19.39</v>
      </c>
      <c r="G3317" s="41">
        <v>2109.34</v>
      </c>
    </row>
    <row r="3318" spans="1:7" ht="39.6" x14ac:dyDescent="0.3">
      <c r="A3318" s="38" t="s">
        <v>6750</v>
      </c>
      <c r="B3318" s="39"/>
      <c r="C3318" s="38" t="s">
        <v>6751</v>
      </c>
      <c r="D3318" s="38" t="s">
        <v>169</v>
      </c>
      <c r="E3318" s="40">
        <v>305.57</v>
      </c>
      <c r="F3318" s="41">
        <v>15.5</v>
      </c>
      <c r="G3318" s="41">
        <v>321.07</v>
      </c>
    </row>
    <row r="3319" spans="1:7" s="42" customFormat="1" ht="39.6" x14ac:dyDescent="0.25">
      <c r="A3319" s="38" t="s">
        <v>6752</v>
      </c>
      <c r="B3319" s="39"/>
      <c r="C3319" s="38" t="s">
        <v>6753</v>
      </c>
      <c r="D3319" s="38" t="s">
        <v>169</v>
      </c>
      <c r="E3319" s="40">
        <v>341.81</v>
      </c>
      <c r="F3319" s="41">
        <v>15.5</v>
      </c>
      <c r="G3319" s="41">
        <v>357.31</v>
      </c>
    </row>
    <row r="3320" spans="1:7" s="42" customFormat="1" ht="52.8" x14ac:dyDescent="0.25">
      <c r="A3320" s="38" t="s">
        <v>6754</v>
      </c>
      <c r="B3320" s="39"/>
      <c r="C3320" s="38" t="s">
        <v>6755</v>
      </c>
      <c r="D3320" s="38" t="s">
        <v>169</v>
      </c>
      <c r="E3320" s="40">
        <v>423</v>
      </c>
      <c r="F3320" s="41">
        <v>19.39</v>
      </c>
      <c r="G3320" s="41">
        <v>442.39</v>
      </c>
    </row>
    <row r="3321" spans="1:7" s="42" customFormat="1" ht="52.8" x14ac:dyDescent="0.25">
      <c r="A3321" s="38" t="s">
        <v>6756</v>
      </c>
      <c r="B3321" s="39"/>
      <c r="C3321" s="38" t="s">
        <v>6757</v>
      </c>
      <c r="D3321" s="38" t="s">
        <v>169</v>
      </c>
      <c r="E3321" s="40">
        <v>654.16999999999996</v>
      </c>
      <c r="F3321" s="41">
        <v>19.39</v>
      </c>
      <c r="G3321" s="41">
        <v>673.56</v>
      </c>
    </row>
    <row r="3322" spans="1:7" s="42" customFormat="1" ht="26.4" x14ac:dyDescent="0.25">
      <c r="A3322" s="38" t="s">
        <v>6758</v>
      </c>
      <c r="B3322" s="39"/>
      <c r="C3322" s="38" t="s">
        <v>6759</v>
      </c>
      <c r="D3322" s="38" t="s">
        <v>169</v>
      </c>
      <c r="E3322" s="40">
        <v>228.05</v>
      </c>
      <c r="F3322" s="41">
        <v>19.39</v>
      </c>
      <c r="G3322" s="41">
        <v>247.44</v>
      </c>
    </row>
    <row r="3323" spans="1:7" s="42" customFormat="1" ht="26.4" x14ac:dyDescent="0.25">
      <c r="A3323" s="38" t="s">
        <v>6760</v>
      </c>
      <c r="B3323" s="39"/>
      <c r="C3323" s="38" t="s">
        <v>6761</v>
      </c>
      <c r="D3323" s="38" t="s">
        <v>169</v>
      </c>
      <c r="E3323" s="40">
        <v>493.18</v>
      </c>
      <c r="F3323" s="41">
        <v>19.39</v>
      </c>
      <c r="G3323" s="41">
        <v>512.57000000000005</v>
      </c>
    </row>
    <row r="3324" spans="1:7" s="42" customFormat="1" ht="26.4" x14ac:dyDescent="0.25">
      <c r="A3324" s="38" t="s">
        <v>6762</v>
      </c>
      <c r="B3324" s="39"/>
      <c r="C3324" s="38" t="s">
        <v>6763</v>
      </c>
      <c r="D3324" s="38" t="s">
        <v>169</v>
      </c>
      <c r="E3324" s="40">
        <v>430.94</v>
      </c>
      <c r="F3324" s="41">
        <v>19.39</v>
      </c>
      <c r="G3324" s="41">
        <v>450.33</v>
      </c>
    </row>
    <row r="3325" spans="1:7" s="42" customFormat="1" ht="26.4" x14ac:dyDescent="0.25">
      <c r="A3325" s="38" t="s">
        <v>6764</v>
      </c>
      <c r="B3325" s="39"/>
      <c r="C3325" s="38" t="s">
        <v>6765</v>
      </c>
      <c r="D3325" s="38" t="s">
        <v>169</v>
      </c>
      <c r="E3325" s="40">
        <v>643.29999999999995</v>
      </c>
      <c r="F3325" s="41">
        <v>19.39</v>
      </c>
      <c r="G3325" s="41">
        <v>662.69</v>
      </c>
    </row>
    <row r="3326" spans="1:7" s="42" customFormat="1" ht="26.4" x14ac:dyDescent="0.25">
      <c r="A3326" s="38" t="s">
        <v>6766</v>
      </c>
      <c r="B3326" s="39"/>
      <c r="C3326" s="38" t="s">
        <v>6767</v>
      </c>
      <c r="D3326" s="38" t="s">
        <v>169</v>
      </c>
      <c r="E3326" s="40">
        <v>1366.05</v>
      </c>
      <c r="F3326" s="41">
        <v>19.39</v>
      </c>
      <c r="G3326" s="41">
        <v>1385.44</v>
      </c>
    </row>
    <row r="3327" spans="1:7" s="42" customFormat="1" ht="26.4" x14ac:dyDescent="0.25">
      <c r="A3327" s="38" t="s">
        <v>6768</v>
      </c>
      <c r="B3327" s="39"/>
      <c r="C3327" s="38" t="s">
        <v>6769</v>
      </c>
      <c r="D3327" s="38" t="s">
        <v>169</v>
      </c>
      <c r="E3327" s="40">
        <v>2405.2600000000002</v>
      </c>
      <c r="F3327" s="41">
        <v>19.39</v>
      </c>
      <c r="G3327" s="41">
        <v>2424.65</v>
      </c>
    </row>
    <row r="3328" spans="1:7" s="42" customFormat="1" ht="15.9" customHeight="1" x14ac:dyDescent="0.25">
      <c r="A3328" s="32" t="s">
        <v>6770</v>
      </c>
      <c r="B3328" s="33" t="s">
        <v>6771</v>
      </c>
      <c r="C3328" s="34"/>
      <c r="D3328" s="43"/>
      <c r="E3328" s="44"/>
      <c r="F3328" s="44"/>
      <c r="G3328" s="45"/>
    </row>
    <row r="3329" spans="1:7" s="42" customFormat="1" ht="26.4" x14ac:dyDescent="0.25">
      <c r="A3329" s="38" t="s">
        <v>6772</v>
      </c>
      <c r="B3329" s="39"/>
      <c r="C3329" s="38" t="s">
        <v>6773</v>
      </c>
      <c r="D3329" s="38" t="s">
        <v>9</v>
      </c>
      <c r="E3329" s="40">
        <v>4.74</v>
      </c>
      <c r="F3329" s="41">
        <v>6.4</v>
      </c>
      <c r="G3329" s="41">
        <v>11.14</v>
      </c>
    </row>
    <row r="3330" spans="1:7" s="42" customFormat="1" ht="26.4" x14ac:dyDescent="0.25">
      <c r="A3330" s="38" t="s">
        <v>6774</v>
      </c>
      <c r="B3330" s="39"/>
      <c r="C3330" s="38" t="s">
        <v>6775</v>
      </c>
      <c r="D3330" s="38" t="s">
        <v>9</v>
      </c>
      <c r="E3330" s="40">
        <v>6.64</v>
      </c>
      <c r="F3330" s="41">
        <v>6.4</v>
      </c>
      <c r="G3330" s="41">
        <v>13.04</v>
      </c>
    </row>
    <row r="3331" spans="1:7" s="42" customFormat="1" ht="26.4" x14ac:dyDescent="0.25">
      <c r="A3331" s="38" t="s">
        <v>6776</v>
      </c>
      <c r="B3331" s="39"/>
      <c r="C3331" s="38" t="s">
        <v>6777</v>
      </c>
      <c r="D3331" s="38" t="s">
        <v>9</v>
      </c>
      <c r="E3331" s="40">
        <v>8.94</v>
      </c>
      <c r="F3331" s="41">
        <v>6.4</v>
      </c>
      <c r="G3331" s="41">
        <v>15.34</v>
      </c>
    </row>
    <row r="3332" spans="1:7" s="42" customFormat="1" ht="26.4" x14ac:dyDescent="0.25">
      <c r="A3332" s="38" t="s">
        <v>6778</v>
      </c>
      <c r="B3332" s="39"/>
      <c r="C3332" s="38" t="s">
        <v>6779</v>
      </c>
      <c r="D3332" s="38" t="s">
        <v>9</v>
      </c>
      <c r="E3332" s="40">
        <v>10.56</v>
      </c>
      <c r="F3332" s="41">
        <v>9.69</v>
      </c>
      <c r="G3332" s="41">
        <v>20.25</v>
      </c>
    </row>
    <row r="3333" spans="1:7" s="42" customFormat="1" ht="26.4" x14ac:dyDescent="0.25">
      <c r="A3333" s="38" t="s">
        <v>6780</v>
      </c>
      <c r="B3333" s="39"/>
      <c r="C3333" s="38" t="s">
        <v>6781</v>
      </c>
      <c r="D3333" s="38" t="s">
        <v>9</v>
      </c>
      <c r="E3333" s="40">
        <v>14.33</v>
      </c>
      <c r="F3333" s="41">
        <v>9.69</v>
      </c>
      <c r="G3333" s="41">
        <v>24.02</v>
      </c>
    </row>
    <row r="3334" spans="1:7" s="42" customFormat="1" ht="26.4" x14ac:dyDescent="0.25">
      <c r="A3334" s="38" t="s">
        <v>6782</v>
      </c>
      <c r="B3334" s="39"/>
      <c r="C3334" s="38" t="s">
        <v>6783</v>
      </c>
      <c r="D3334" s="38" t="s">
        <v>9</v>
      </c>
      <c r="E3334" s="40">
        <v>18.510000000000002</v>
      </c>
      <c r="F3334" s="41">
        <v>9.69</v>
      </c>
      <c r="G3334" s="41">
        <v>28.2</v>
      </c>
    </row>
    <row r="3335" spans="1:7" s="42" customFormat="1" ht="26.4" x14ac:dyDescent="0.25">
      <c r="A3335" s="38" t="s">
        <v>6784</v>
      </c>
      <c r="B3335" s="39"/>
      <c r="C3335" s="38" t="s">
        <v>6785</v>
      </c>
      <c r="D3335" s="38" t="s">
        <v>9</v>
      </c>
      <c r="E3335" s="40">
        <v>21.62</v>
      </c>
      <c r="F3335" s="41">
        <v>9.69</v>
      </c>
      <c r="G3335" s="41">
        <v>31.31</v>
      </c>
    </row>
    <row r="3336" spans="1:7" s="42" customFormat="1" ht="15.9" customHeight="1" x14ac:dyDescent="0.25">
      <c r="A3336" s="32" t="s">
        <v>6786</v>
      </c>
      <c r="B3336" s="33" t="s">
        <v>6787</v>
      </c>
      <c r="C3336" s="34"/>
      <c r="D3336" s="43"/>
      <c r="E3336" s="44"/>
      <c r="F3336" s="44"/>
      <c r="G3336" s="45"/>
    </row>
    <row r="3337" spans="1:7" s="42" customFormat="1" ht="26.4" x14ac:dyDescent="0.25">
      <c r="A3337" s="38" t="s">
        <v>6788</v>
      </c>
      <c r="B3337" s="39"/>
      <c r="C3337" s="38" t="s">
        <v>6789</v>
      </c>
      <c r="D3337" s="38" t="s">
        <v>9</v>
      </c>
      <c r="E3337" s="40">
        <v>27.2</v>
      </c>
      <c r="F3337" s="41">
        <v>13.96</v>
      </c>
      <c r="G3337" s="41">
        <v>41.16</v>
      </c>
    </row>
    <row r="3338" spans="1:7" s="42" customFormat="1" ht="26.4" x14ac:dyDescent="0.25">
      <c r="A3338" s="38" t="s">
        <v>6790</v>
      </c>
      <c r="B3338" s="39"/>
      <c r="C3338" s="38" t="s">
        <v>6791</v>
      </c>
      <c r="D3338" s="38" t="s">
        <v>9</v>
      </c>
      <c r="E3338" s="40">
        <v>36.5</v>
      </c>
      <c r="F3338" s="41">
        <v>13.96</v>
      </c>
      <c r="G3338" s="41">
        <v>50.46</v>
      </c>
    </row>
    <row r="3339" spans="1:7" s="42" customFormat="1" ht="26.4" x14ac:dyDescent="0.25">
      <c r="A3339" s="38" t="s">
        <v>6792</v>
      </c>
      <c r="B3339" s="39"/>
      <c r="C3339" s="38" t="s">
        <v>6793</v>
      </c>
      <c r="D3339" s="38" t="s">
        <v>9</v>
      </c>
      <c r="E3339" s="40">
        <v>48.15</v>
      </c>
      <c r="F3339" s="41">
        <v>13.96</v>
      </c>
      <c r="G3339" s="41">
        <v>62.11</v>
      </c>
    </row>
    <row r="3340" spans="1:7" s="42" customFormat="1" ht="26.4" x14ac:dyDescent="0.25">
      <c r="A3340" s="38" t="s">
        <v>6794</v>
      </c>
      <c r="B3340" s="39"/>
      <c r="C3340" s="38" t="s">
        <v>6795</v>
      </c>
      <c r="D3340" s="38" t="s">
        <v>9</v>
      </c>
      <c r="E3340" s="40">
        <v>55.19</v>
      </c>
      <c r="F3340" s="41">
        <v>13.96</v>
      </c>
      <c r="G3340" s="41">
        <v>69.150000000000006</v>
      </c>
    </row>
    <row r="3341" spans="1:7" s="42" customFormat="1" ht="26.4" x14ac:dyDescent="0.25">
      <c r="A3341" s="38" t="s">
        <v>6796</v>
      </c>
      <c r="B3341" s="39"/>
      <c r="C3341" s="38" t="s">
        <v>6797</v>
      </c>
      <c r="D3341" s="38" t="s">
        <v>9</v>
      </c>
      <c r="E3341" s="40">
        <v>69.239999999999995</v>
      </c>
      <c r="F3341" s="41">
        <v>13.96</v>
      </c>
      <c r="G3341" s="41">
        <v>83.2</v>
      </c>
    </row>
    <row r="3342" spans="1:7" s="42" customFormat="1" ht="26.4" x14ac:dyDescent="0.25">
      <c r="A3342" s="38" t="s">
        <v>6798</v>
      </c>
      <c r="B3342" s="39"/>
      <c r="C3342" s="38" t="s">
        <v>6799</v>
      </c>
      <c r="D3342" s="38" t="s">
        <v>9</v>
      </c>
      <c r="E3342" s="40">
        <v>79.739999999999995</v>
      </c>
      <c r="F3342" s="41">
        <v>13.96</v>
      </c>
      <c r="G3342" s="41">
        <v>93.7</v>
      </c>
    </row>
    <row r="3343" spans="1:7" s="42" customFormat="1" ht="26.4" x14ac:dyDescent="0.25">
      <c r="A3343" s="38" t="s">
        <v>6800</v>
      </c>
      <c r="B3343" s="39"/>
      <c r="C3343" s="38" t="s">
        <v>6801</v>
      </c>
      <c r="D3343" s="38" t="s">
        <v>9</v>
      </c>
      <c r="E3343" s="40">
        <v>90.16</v>
      </c>
      <c r="F3343" s="41">
        <v>13.96</v>
      </c>
      <c r="G3343" s="41">
        <v>104.12</v>
      </c>
    </row>
    <row r="3344" spans="1:7" s="42" customFormat="1" ht="26.4" x14ac:dyDescent="0.25">
      <c r="A3344" s="38" t="s">
        <v>6802</v>
      </c>
      <c r="B3344" s="39"/>
      <c r="C3344" s="38" t="s">
        <v>6803</v>
      </c>
      <c r="D3344" s="38" t="s">
        <v>9</v>
      </c>
      <c r="E3344" s="40">
        <v>97.55</v>
      </c>
      <c r="F3344" s="41">
        <v>13.96</v>
      </c>
      <c r="G3344" s="41">
        <v>111.51</v>
      </c>
    </row>
    <row r="3345" spans="1:7" s="42" customFormat="1" ht="26.4" x14ac:dyDescent="0.25">
      <c r="A3345" s="38" t="s">
        <v>6804</v>
      </c>
      <c r="B3345" s="39"/>
      <c r="C3345" s="38" t="s">
        <v>6805</v>
      </c>
      <c r="D3345" s="38" t="s">
        <v>9</v>
      </c>
      <c r="E3345" s="40">
        <v>111.89</v>
      </c>
      <c r="F3345" s="41">
        <v>13.96</v>
      </c>
      <c r="G3345" s="41">
        <v>125.85</v>
      </c>
    </row>
    <row r="3346" spans="1:7" s="42" customFormat="1" ht="26.4" x14ac:dyDescent="0.25">
      <c r="A3346" s="38" t="s">
        <v>6806</v>
      </c>
      <c r="B3346" s="39"/>
      <c r="C3346" s="38" t="s">
        <v>6807</v>
      </c>
      <c r="D3346" s="38" t="s">
        <v>9</v>
      </c>
      <c r="E3346" s="40">
        <v>122.35</v>
      </c>
      <c r="F3346" s="41">
        <v>13.96</v>
      </c>
      <c r="G3346" s="41">
        <v>136.31</v>
      </c>
    </row>
    <row r="3347" spans="1:7" s="42" customFormat="1" ht="26.4" x14ac:dyDescent="0.25">
      <c r="A3347" s="38" t="s">
        <v>6808</v>
      </c>
      <c r="B3347" s="39"/>
      <c r="C3347" s="38" t="s">
        <v>6809</v>
      </c>
      <c r="D3347" s="38" t="s">
        <v>9</v>
      </c>
      <c r="E3347" s="40">
        <v>133.5</v>
      </c>
      <c r="F3347" s="41">
        <v>13.96</v>
      </c>
      <c r="G3347" s="41">
        <v>147.46</v>
      </c>
    </row>
    <row r="3348" spans="1:7" s="42" customFormat="1" ht="15.9" customHeight="1" x14ac:dyDescent="0.25">
      <c r="A3348" s="32" t="s">
        <v>6810</v>
      </c>
      <c r="B3348" s="33" t="s">
        <v>6811</v>
      </c>
      <c r="C3348" s="34"/>
      <c r="D3348" s="43"/>
      <c r="E3348" s="44"/>
      <c r="F3348" s="44"/>
      <c r="G3348" s="45"/>
    </row>
    <row r="3349" spans="1:7" s="42" customFormat="1" ht="52.8" x14ac:dyDescent="0.25">
      <c r="A3349" s="38" t="s">
        <v>6812</v>
      </c>
      <c r="B3349" s="39"/>
      <c r="C3349" s="38" t="s">
        <v>6813</v>
      </c>
      <c r="D3349" s="38" t="s">
        <v>9</v>
      </c>
      <c r="E3349" s="40">
        <v>27.34</v>
      </c>
      <c r="F3349" s="41">
        <v>13.64</v>
      </c>
      <c r="G3349" s="41">
        <v>40.98</v>
      </c>
    </row>
    <row r="3350" spans="1:7" s="42" customFormat="1" ht="52.8" x14ac:dyDescent="0.25">
      <c r="A3350" s="38" t="s">
        <v>6814</v>
      </c>
      <c r="B3350" s="39"/>
      <c r="C3350" s="38" t="s">
        <v>6815</v>
      </c>
      <c r="D3350" s="38" t="s">
        <v>9</v>
      </c>
      <c r="E3350" s="40">
        <v>33.18</v>
      </c>
      <c r="F3350" s="41">
        <v>13.64</v>
      </c>
      <c r="G3350" s="41">
        <v>46.82</v>
      </c>
    </row>
    <row r="3351" spans="1:7" s="42" customFormat="1" ht="52.8" x14ac:dyDescent="0.25">
      <c r="A3351" s="38" t="s">
        <v>6816</v>
      </c>
      <c r="B3351" s="39"/>
      <c r="C3351" s="38" t="s">
        <v>6817</v>
      </c>
      <c r="D3351" s="38" t="s">
        <v>9</v>
      </c>
      <c r="E3351" s="40">
        <v>35.28</v>
      </c>
      <c r="F3351" s="41">
        <v>13.64</v>
      </c>
      <c r="G3351" s="41">
        <v>48.92</v>
      </c>
    </row>
    <row r="3352" spans="1:7" s="42" customFormat="1" ht="52.8" x14ac:dyDescent="0.25">
      <c r="A3352" s="38" t="s">
        <v>6818</v>
      </c>
      <c r="B3352" s="39"/>
      <c r="C3352" s="38" t="s">
        <v>6819</v>
      </c>
      <c r="D3352" s="38" t="s">
        <v>9</v>
      </c>
      <c r="E3352" s="40">
        <v>76.92</v>
      </c>
      <c r="F3352" s="41">
        <v>20.45</v>
      </c>
      <c r="G3352" s="41">
        <v>97.37</v>
      </c>
    </row>
    <row r="3353" spans="1:7" s="42" customFormat="1" ht="26.4" x14ac:dyDescent="0.25">
      <c r="A3353" s="38" t="s">
        <v>6820</v>
      </c>
      <c r="B3353" s="39"/>
      <c r="C3353" s="38" t="s">
        <v>6821</v>
      </c>
      <c r="D3353" s="38" t="s">
        <v>169</v>
      </c>
      <c r="E3353" s="40">
        <v>9.35</v>
      </c>
      <c r="F3353" s="41">
        <v>8.91</v>
      </c>
      <c r="G3353" s="41">
        <v>18.260000000000002</v>
      </c>
    </row>
    <row r="3354" spans="1:7" s="42" customFormat="1" ht="26.4" x14ac:dyDescent="0.25">
      <c r="A3354" s="38" t="s">
        <v>6822</v>
      </c>
      <c r="B3354" s="39"/>
      <c r="C3354" s="38" t="s">
        <v>6823</v>
      </c>
      <c r="D3354" s="38" t="s">
        <v>169</v>
      </c>
      <c r="E3354" s="40">
        <v>11.42</v>
      </c>
      <c r="F3354" s="41">
        <v>8.91</v>
      </c>
      <c r="G3354" s="41">
        <v>20.329999999999998</v>
      </c>
    </row>
    <row r="3355" spans="1:7" s="42" customFormat="1" ht="26.4" x14ac:dyDescent="0.25">
      <c r="A3355" s="38" t="s">
        <v>6824</v>
      </c>
      <c r="B3355" s="39"/>
      <c r="C3355" s="38" t="s">
        <v>6825</v>
      </c>
      <c r="D3355" s="38" t="s">
        <v>169</v>
      </c>
      <c r="E3355" s="40">
        <v>12.87</v>
      </c>
      <c r="F3355" s="41">
        <v>13.57</v>
      </c>
      <c r="G3355" s="41">
        <v>26.44</v>
      </c>
    </row>
    <row r="3356" spans="1:7" s="42" customFormat="1" ht="26.4" x14ac:dyDescent="0.25">
      <c r="A3356" s="38" t="s">
        <v>6826</v>
      </c>
      <c r="B3356" s="39"/>
      <c r="C3356" s="38" t="s">
        <v>6827</v>
      </c>
      <c r="D3356" s="38" t="s">
        <v>169</v>
      </c>
      <c r="E3356" s="40">
        <v>26.01</v>
      </c>
      <c r="F3356" s="41">
        <v>15.5</v>
      </c>
      <c r="G3356" s="41">
        <v>41.51</v>
      </c>
    </row>
    <row r="3357" spans="1:7" s="42" customFormat="1" ht="26.4" x14ac:dyDescent="0.25">
      <c r="A3357" s="38" t="s">
        <v>6828</v>
      </c>
      <c r="B3357" s="39"/>
      <c r="C3357" s="38" t="s">
        <v>6829</v>
      </c>
      <c r="D3357" s="38" t="s">
        <v>169</v>
      </c>
      <c r="E3357" s="40">
        <v>8.7899999999999991</v>
      </c>
      <c r="F3357" s="41">
        <v>8.91</v>
      </c>
      <c r="G3357" s="41">
        <v>17.7</v>
      </c>
    </row>
    <row r="3358" spans="1:7" s="42" customFormat="1" ht="26.4" x14ac:dyDescent="0.25">
      <c r="A3358" s="38" t="s">
        <v>6830</v>
      </c>
      <c r="B3358" s="39"/>
      <c r="C3358" s="38" t="s">
        <v>6831</v>
      </c>
      <c r="D3358" s="38" t="s">
        <v>169</v>
      </c>
      <c r="E3358" s="40">
        <v>11.97</v>
      </c>
      <c r="F3358" s="41">
        <v>8.91</v>
      </c>
      <c r="G3358" s="41">
        <v>20.88</v>
      </c>
    </row>
    <row r="3359" spans="1:7" s="42" customFormat="1" ht="26.4" x14ac:dyDescent="0.25">
      <c r="A3359" s="38" t="s">
        <v>6832</v>
      </c>
      <c r="B3359" s="39"/>
      <c r="C3359" s="38" t="s">
        <v>6833</v>
      </c>
      <c r="D3359" s="38" t="s">
        <v>169</v>
      </c>
      <c r="E3359" s="40">
        <v>14.4</v>
      </c>
      <c r="F3359" s="41">
        <v>13.57</v>
      </c>
      <c r="G3359" s="41">
        <v>27.97</v>
      </c>
    </row>
    <row r="3360" spans="1:7" s="42" customFormat="1" ht="39.6" x14ac:dyDescent="0.25">
      <c r="A3360" s="38" t="s">
        <v>6834</v>
      </c>
      <c r="B3360" s="39"/>
      <c r="C3360" s="38" t="s">
        <v>6835</v>
      </c>
      <c r="D3360" s="38" t="s">
        <v>169</v>
      </c>
      <c r="E3360" s="40">
        <v>32.380000000000003</v>
      </c>
      <c r="F3360" s="41">
        <v>15.5</v>
      </c>
      <c r="G3360" s="41">
        <v>47.88</v>
      </c>
    </row>
    <row r="3361" spans="1:7" s="42" customFormat="1" ht="26.4" x14ac:dyDescent="0.25">
      <c r="A3361" s="38" t="s">
        <v>6836</v>
      </c>
      <c r="B3361" s="39"/>
      <c r="C3361" s="38" t="s">
        <v>6837</v>
      </c>
      <c r="D3361" s="38" t="s">
        <v>169</v>
      </c>
      <c r="E3361" s="40">
        <v>10.27</v>
      </c>
      <c r="F3361" s="41">
        <v>8.91</v>
      </c>
      <c r="G3361" s="41">
        <v>19.18</v>
      </c>
    </row>
    <row r="3362" spans="1:7" s="42" customFormat="1" ht="26.4" x14ac:dyDescent="0.25">
      <c r="A3362" s="38" t="s">
        <v>6838</v>
      </c>
      <c r="B3362" s="39"/>
      <c r="C3362" s="38" t="s">
        <v>6839</v>
      </c>
      <c r="D3362" s="38" t="s">
        <v>169</v>
      </c>
      <c r="E3362" s="40">
        <v>11.86</v>
      </c>
      <c r="F3362" s="41">
        <v>8.91</v>
      </c>
      <c r="G3362" s="41">
        <v>20.77</v>
      </c>
    </row>
    <row r="3363" spans="1:7" s="42" customFormat="1" ht="26.4" x14ac:dyDescent="0.25">
      <c r="A3363" s="38" t="s">
        <v>6840</v>
      </c>
      <c r="B3363" s="39"/>
      <c r="C3363" s="38" t="s">
        <v>6841</v>
      </c>
      <c r="D3363" s="38" t="s">
        <v>169</v>
      </c>
      <c r="E3363" s="40">
        <v>14.8</v>
      </c>
      <c r="F3363" s="41">
        <v>13.57</v>
      </c>
      <c r="G3363" s="41">
        <v>28.37</v>
      </c>
    </row>
    <row r="3364" spans="1:7" s="42" customFormat="1" ht="26.4" x14ac:dyDescent="0.25">
      <c r="A3364" s="38" t="s">
        <v>6842</v>
      </c>
      <c r="B3364" s="39"/>
      <c r="C3364" s="38" t="s">
        <v>6843</v>
      </c>
      <c r="D3364" s="38" t="s">
        <v>169</v>
      </c>
      <c r="E3364" s="40">
        <v>25.75</v>
      </c>
      <c r="F3364" s="41">
        <v>15.5</v>
      </c>
      <c r="G3364" s="41">
        <v>41.25</v>
      </c>
    </row>
    <row r="3365" spans="1:7" s="42" customFormat="1" ht="26.4" x14ac:dyDescent="0.25">
      <c r="A3365" s="38" t="s">
        <v>6844</v>
      </c>
      <c r="B3365" s="39"/>
      <c r="C3365" s="38" t="s">
        <v>6845</v>
      </c>
      <c r="D3365" s="38" t="s">
        <v>169</v>
      </c>
      <c r="E3365" s="40">
        <v>7.77</v>
      </c>
      <c r="F3365" s="41">
        <v>8.91</v>
      </c>
      <c r="G3365" s="41">
        <v>16.68</v>
      </c>
    </row>
    <row r="3366" spans="1:7" s="42" customFormat="1" ht="26.4" x14ac:dyDescent="0.25">
      <c r="A3366" s="38" t="s">
        <v>6846</v>
      </c>
      <c r="B3366" s="39"/>
      <c r="C3366" s="38" t="s">
        <v>6847</v>
      </c>
      <c r="D3366" s="38" t="s">
        <v>169</v>
      </c>
      <c r="E3366" s="40">
        <v>11.78</v>
      </c>
      <c r="F3366" s="41">
        <v>13.57</v>
      </c>
      <c r="G3366" s="41">
        <v>25.35</v>
      </c>
    </row>
    <row r="3367" spans="1:7" s="42" customFormat="1" ht="39.6" x14ac:dyDescent="0.25">
      <c r="A3367" s="38" t="s">
        <v>6848</v>
      </c>
      <c r="B3367" s="39"/>
      <c r="C3367" s="38" t="s">
        <v>6849</v>
      </c>
      <c r="D3367" s="38" t="s">
        <v>169</v>
      </c>
      <c r="E3367" s="40">
        <v>20.84</v>
      </c>
      <c r="F3367" s="41">
        <v>15.5</v>
      </c>
      <c r="G3367" s="41">
        <v>36.340000000000003</v>
      </c>
    </row>
    <row r="3368" spans="1:7" s="42" customFormat="1" ht="26.4" x14ac:dyDescent="0.25">
      <c r="A3368" s="38" t="s">
        <v>6850</v>
      </c>
      <c r="B3368" s="39"/>
      <c r="C3368" s="38" t="s">
        <v>6851</v>
      </c>
      <c r="D3368" s="38" t="s">
        <v>169</v>
      </c>
      <c r="E3368" s="40">
        <v>23.98</v>
      </c>
      <c r="F3368" s="41">
        <v>8.91</v>
      </c>
      <c r="G3368" s="41">
        <v>32.89</v>
      </c>
    </row>
    <row r="3369" spans="1:7" s="42" customFormat="1" ht="26.4" x14ac:dyDescent="0.25">
      <c r="A3369" s="38" t="s">
        <v>6852</v>
      </c>
      <c r="B3369" s="39"/>
      <c r="C3369" s="38" t="s">
        <v>6853</v>
      </c>
      <c r="D3369" s="38" t="s">
        <v>169</v>
      </c>
      <c r="E3369" s="40">
        <v>31.39</v>
      </c>
      <c r="F3369" s="41">
        <v>13.57</v>
      </c>
      <c r="G3369" s="41">
        <v>44.96</v>
      </c>
    </row>
    <row r="3370" spans="1:7" s="42" customFormat="1" ht="39.6" x14ac:dyDescent="0.25">
      <c r="A3370" s="38" t="s">
        <v>6854</v>
      </c>
      <c r="B3370" s="39"/>
      <c r="C3370" s="38" t="s">
        <v>6855</v>
      </c>
      <c r="D3370" s="38" t="s">
        <v>169</v>
      </c>
      <c r="E3370" s="40">
        <v>48.63</v>
      </c>
      <c r="F3370" s="41">
        <v>15.5</v>
      </c>
      <c r="G3370" s="41">
        <v>64.13</v>
      </c>
    </row>
    <row r="3371" spans="1:7" s="42" customFormat="1" ht="39.6" x14ac:dyDescent="0.25">
      <c r="A3371" s="38" t="s">
        <v>6856</v>
      </c>
      <c r="B3371" s="39"/>
      <c r="C3371" s="38" t="s">
        <v>6857</v>
      </c>
      <c r="D3371" s="38" t="s">
        <v>169</v>
      </c>
      <c r="E3371" s="40">
        <v>43.54</v>
      </c>
      <c r="F3371" s="41">
        <v>15.5</v>
      </c>
      <c r="G3371" s="41">
        <v>59.04</v>
      </c>
    </row>
    <row r="3372" spans="1:7" s="42" customFormat="1" ht="26.4" x14ac:dyDescent="0.25">
      <c r="A3372" s="38" t="s">
        <v>6858</v>
      </c>
      <c r="B3372" s="39"/>
      <c r="C3372" s="38" t="s">
        <v>6859</v>
      </c>
      <c r="D3372" s="38" t="s">
        <v>169</v>
      </c>
      <c r="E3372" s="40">
        <v>129.79</v>
      </c>
      <c r="F3372" s="41">
        <v>13.57</v>
      </c>
      <c r="G3372" s="41">
        <v>143.36000000000001</v>
      </c>
    </row>
    <row r="3373" spans="1:7" s="42" customFormat="1" ht="26.4" x14ac:dyDescent="0.25">
      <c r="A3373" s="38" t="s">
        <v>6860</v>
      </c>
      <c r="B3373" s="39"/>
      <c r="C3373" s="38" t="s">
        <v>6861</v>
      </c>
      <c r="D3373" s="38" t="s">
        <v>169</v>
      </c>
      <c r="E3373" s="40">
        <v>22.94</v>
      </c>
      <c r="F3373" s="41">
        <v>8.91</v>
      </c>
      <c r="G3373" s="41">
        <v>31.85</v>
      </c>
    </row>
    <row r="3374" spans="1:7" s="42" customFormat="1" ht="26.4" x14ac:dyDescent="0.25">
      <c r="A3374" s="38" t="s">
        <v>6862</v>
      </c>
      <c r="B3374" s="39"/>
      <c r="C3374" s="38" t="s">
        <v>6863</v>
      </c>
      <c r="D3374" s="38" t="s">
        <v>169</v>
      </c>
      <c r="E3374" s="40">
        <v>23.91</v>
      </c>
      <c r="F3374" s="41">
        <v>13.57</v>
      </c>
      <c r="G3374" s="41">
        <v>37.479999999999997</v>
      </c>
    </row>
    <row r="3375" spans="1:7" s="42" customFormat="1" ht="39.6" x14ac:dyDescent="0.25">
      <c r="A3375" s="38" t="s">
        <v>6864</v>
      </c>
      <c r="B3375" s="39"/>
      <c r="C3375" s="38" t="s">
        <v>6865</v>
      </c>
      <c r="D3375" s="38" t="s">
        <v>169</v>
      </c>
      <c r="E3375" s="40">
        <v>49.44</v>
      </c>
      <c r="F3375" s="41">
        <v>15.5</v>
      </c>
      <c r="G3375" s="41">
        <v>64.94</v>
      </c>
    </row>
    <row r="3376" spans="1:7" s="42" customFormat="1" ht="39.6" x14ac:dyDescent="0.25">
      <c r="A3376" s="38" t="s">
        <v>6866</v>
      </c>
      <c r="B3376" s="39"/>
      <c r="C3376" s="38" t="s">
        <v>6867</v>
      </c>
      <c r="D3376" s="38" t="s">
        <v>169</v>
      </c>
      <c r="E3376" s="40">
        <v>22.43</v>
      </c>
      <c r="F3376" s="41">
        <v>13.57</v>
      </c>
      <c r="G3376" s="41">
        <v>36</v>
      </c>
    </row>
    <row r="3377" spans="1:7" s="42" customFormat="1" ht="39.6" x14ac:dyDescent="0.25">
      <c r="A3377" s="38" t="s">
        <v>6868</v>
      </c>
      <c r="B3377" s="39"/>
      <c r="C3377" s="38" t="s">
        <v>6869</v>
      </c>
      <c r="D3377" s="38" t="s">
        <v>169</v>
      </c>
      <c r="E3377" s="40">
        <v>53.83</v>
      </c>
      <c r="F3377" s="41">
        <v>15.5</v>
      </c>
      <c r="G3377" s="41">
        <v>69.33</v>
      </c>
    </row>
    <row r="3378" spans="1:7" s="42" customFormat="1" ht="39.6" x14ac:dyDescent="0.25">
      <c r="A3378" s="38" t="s">
        <v>6870</v>
      </c>
      <c r="B3378" s="39"/>
      <c r="C3378" s="38" t="s">
        <v>6871</v>
      </c>
      <c r="D3378" s="38" t="s">
        <v>169</v>
      </c>
      <c r="E3378" s="40">
        <v>43.89</v>
      </c>
      <c r="F3378" s="41">
        <v>15.5</v>
      </c>
      <c r="G3378" s="41">
        <v>59.39</v>
      </c>
    </row>
    <row r="3379" spans="1:7" s="42" customFormat="1" ht="26.4" x14ac:dyDescent="0.25">
      <c r="A3379" s="38" t="s">
        <v>6872</v>
      </c>
      <c r="B3379" s="39"/>
      <c r="C3379" s="38" t="s">
        <v>6873</v>
      </c>
      <c r="D3379" s="38" t="s">
        <v>169</v>
      </c>
      <c r="E3379" s="40">
        <v>45.25</v>
      </c>
      <c r="F3379" s="41">
        <v>15.5</v>
      </c>
      <c r="G3379" s="41">
        <v>60.75</v>
      </c>
    </row>
    <row r="3380" spans="1:7" s="42" customFormat="1" ht="39.6" x14ac:dyDescent="0.25">
      <c r="A3380" s="38" t="s">
        <v>6874</v>
      </c>
      <c r="B3380" s="39"/>
      <c r="C3380" s="38" t="s">
        <v>6875</v>
      </c>
      <c r="D3380" s="38" t="s">
        <v>169</v>
      </c>
      <c r="E3380" s="40">
        <v>84.77</v>
      </c>
      <c r="F3380" s="41">
        <v>13.57</v>
      </c>
      <c r="G3380" s="41">
        <v>98.34</v>
      </c>
    </row>
    <row r="3381" spans="1:7" s="42" customFormat="1" ht="39.6" x14ac:dyDescent="0.25">
      <c r="A3381" s="38" t="s">
        <v>6876</v>
      </c>
      <c r="B3381" s="39"/>
      <c r="C3381" s="38" t="s">
        <v>6877</v>
      </c>
      <c r="D3381" s="38" t="s">
        <v>169</v>
      </c>
      <c r="E3381" s="40">
        <v>42.4</v>
      </c>
      <c r="F3381" s="41">
        <v>15.5</v>
      </c>
      <c r="G3381" s="41">
        <v>57.9</v>
      </c>
    </row>
    <row r="3382" spans="1:7" s="42" customFormat="1" ht="26.4" x14ac:dyDescent="0.25">
      <c r="A3382" s="38" t="s">
        <v>6878</v>
      </c>
      <c r="B3382" s="39"/>
      <c r="C3382" s="38" t="s">
        <v>6879</v>
      </c>
      <c r="D3382" s="38" t="s">
        <v>169</v>
      </c>
      <c r="E3382" s="40">
        <v>71.19</v>
      </c>
      <c r="F3382" s="41">
        <v>8.91</v>
      </c>
      <c r="G3382" s="41">
        <v>80.099999999999994</v>
      </c>
    </row>
    <row r="3383" spans="1:7" s="42" customFormat="1" ht="26.4" x14ac:dyDescent="0.25">
      <c r="A3383" s="38" t="s">
        <v>6880</v>
      </c>
      <c r="B3383" s="39"/>
      <c r="C3383" s="38" t="s">
        <v>6881</v>
      </c>
      <c r="D3383" s="38" t="s">
        <v>169</v>
      </c>
      <c r="E3383" s="40">
        <v>8.8800000000000008</v>
      </c>
      <c r="F3383" s="41">
        <v>8.91</v>
      </c>
      <c r="G3383" s="41">
        <v>17.79</v>
      </c>
    </row>
    <row r="3384" spans="1:7" s="42" customFormat="1" ht="26.4" x14ac:dyDescent="0.25">
      <c r="A3384" s="38" t="s">
        <v>6882</v>
      </c>
      <c r="B3384" s="39"/>
      <c r="C3384" s="38" t="s">
        <v>6883</v>
      </c>
      <c r="D3384" s="38" t="s">
        <v>169</v>
      </c>
      <c r="E3384" s="40">
        <v>21.6</v>
      </c>
      <c r="F3384" s="41">
        <v>8.91</v>
      </c>
      <c r="G3384" s="41">
        <v>30.51</v>
      </c>
    </row>
    <row r="3385" spans="1:7" s="42" customFormat="1" ht="26.4" x14ac:dyDescent="0.25">
      <c r="A3385" s="38" t="s">
        <v>6884</v>
      </c>
      <c r="B3385" s="39"/>
      <c r="C3385" s="38" t="s">
        <v>6885</v>
      </c>
      <c r="D3385" s="38" t="s">
        <v>169</v>
      </c>
      <c r="E3385" s="40">
        <v>20.72</v>
      </c>
      <c r="F3385" s="41">
        <v>13.57</v>
      </c>
      <c r="G3385" s="41">
        <v>34.29</v>
      </c>
    </row>
    <row r="3386" spans="1:7" s="42" customFormat="1" ht="26.4" x14ac:dyDescent="0.25">
      <c r="A3386" s="38" t="s">
        <v>6886</v>
      </c>
      <c r="B3386" s="39"/>
      <c r="C3386" s="38" t="s">
        <v>6887</v>
      </c>
      <c r="D3386" s="38" t="s">
        <v>477</v>
      </c>
      <c r="E3386" s="40">
        <v>77.44</v>
      </c>
      <c r="F3386" s="41">
        <v>3.88</v>
      </c>
      <c r="G3386" s="41">
        <v>81.319999999999993</v>
      </c>
    </row>
    <row r="3387" spans="1:7" s="42" customFormat="1" ht="15.9" customHeight="1" x14ac:dyDescent="0.25">
      <c r="A3387" s="26" t="s">
        <v>6888</v>
      </c>
      <c r="B3387" s="27" t="s">
        <v>6889</v>
      </c>
      <c r="C3387" s="28"/>
      <c r="D3387" s="29"/>
      <c r="E3387" s="30"/>
      <c r="F3387" s="30"/>
      <c r="G3387" s="31"/>
    </row>
    <row r="3388" spans="1:7" s="42" customFormat="1" ht="15.9" customHeight="1" x14ac:dyDescent="0.25">
      <c r="A3388" s="32" t="s">
        <v>6890</v>
      </c>
      <c r="B3388" s="33" t="s">
        <v>6891</v>
      </c>
      <c r="C3388" s="34"/>
      <c r="D3388" s="43"/>
      <c r="E3388" s="44"/>
      <c r="F3388" s="44"/>
      <c r="G3388" s="45"/>
    </row>
    <row r="3389" spans="1:7" s="42" customFormat="1" ht="26.4" x14ac:dyDescent="0.25">
      <c r="A3389" s="38" t="s">
        <v>6892</v>
      </c>
      <c r="B3389" s="39"/>
      <c r="C3389" s="38" t="s">
        <v>6893</v>
      </c>
      <c r="D3389" s="38" t="s">
        <v>169</v>
      </c>
      <c r="E3389" s="40">
        <v>25.46</v>
      </c>
      <c r="F3389" s="41">
        <v>17.440000000000001</v>
      </c>
      <c r="G3389" s="41">
        <v>42.9</v>
      </c>
    </row>
    <row r="3390" spans="1:7" s="42" customFormat="1" ht="26.4" x14ac:dyDescent="0.25">
      <c r="A3390" s="38" t="s">
        <v>6894</v>
      </c>
      <c r="B3390" s="39"/>
      <c r="C3390" s="38" t="s">
        <v>6895</v>
      </c>
      <c r="D3390" s="38" t="s">
        <v>169</v>
      </c>
      <c r="E3390" s="40">
        <v>31.87</v>
      </c>
      <c r="F3390" s="41">
        <v>23.26</v>
      </c>
      <c r="G3390" s="41">
        <v>55.13</v>
      </c>
    </row>
    <row r="3391" spans="1:7" s="42" customFormat="1" ht="26.4" x14ac:dyDescent="0.25">
      <c r="A3391" s="38" t="s">
        <v>6896</v>
      </c>
      <c r="B3391" s="39"/>
      <c r="C3391" s="38" t="s">
        <v>6897</v>
      </c>
      <c r="D3391" s="38" t="s">
        <v>169</v>
      </c>
      <c r="E3391" s="40">
        <v>42.52</v>
      </c>
      <c r="F3391" s="41">
        <v>29.07</v>
      </c>
      <c r="G3391" s="41">
        <v>71.59</v>
      </c>
    </row>
    <row r="3392" spans="1:7" s="42" customFormat="1" ht="26.4" x14ac:dyDescent="0.25">
      <c r="A3392" s="38" t="s">
        <v>6898</v>
      </c>
      <c r="B3392" s="39"/>
      <c r="C3392" s="38" t="s">
        <v>6899</v>
      </c>
      <c r="D3392" s="38" t="s">
        <v>169</v>
      </c>
      <c r="E3392" s="40">
        <v>55.01</v>
      </c>
      <c r="F3392" s="41">
        <v>34.880000000000003</v>
      </c>
      <c r="G3392" s="41">
        <v>89.89</v>
      </c>
    </row>
    <row r="3393" spans="1:7" s="42" customFormat="1" ht="26.4" x14ac:dyDescent="0.25">
      <c r="A3393" s="38" t="s">
        <v>6900</v>
      </c>
      <c r="B3393" s="39"/>
      <c r="C3393" s="38" t="s">
        <v>6901</v>
      </c>
      <c r="D3393" s="38" t="s">
        <v>169</v>
      </c>
      <c r="E3393" s="40">
        <v>66.66</v>
      </c>
      <c r="F3393" s="41">
        <v>38.76</v>
      </c>
      <c r="G3393" s="41">
        <v>105.42</v>
      </c>
    </row>
    <row r="3394" spans="1:7" s="42" customFormat="1" ht="26.4" x14ac:dyDescent="0.25">
      <c r="A3394" s="38" t="s">
        <v>6902</v>
      </c>
      <c r="B3394" s="39"/>
      <c r="C3394" s="38" t="s">
        <v>6903</v>
      </c>
      <c r="D3394" s="38" t="s">
        <v>169</v>
      </c>
      <c r="E3394" s="40">
        <v>93.37</v>
      </c>
      <c r="F3394" s="41">
        <v>48.45</v>
      </c>
      <c r="G3394" s="41">
        <v>141.82</v>
      </c>
    </row>
    <row r="3395" spans="1:7" s="42" customFormat="1" ht="26.4" x14ac:dyDescent="0.25">
      <c r="A3395" s="38" t="s">
        <v>6904</v>
      </c>
      <c r="B3395" s="39"/>
      <c r="C3395" s="38" t="s">
        <v>6905</v>
      </c>
      <c r="D3395" s="38" t="s">
        <v>169</v>
      </c>
      <c r="E3395" s="40">
        <v>230.81</v>
      </c>
      <c r="F3395" s="41">
        <v>58.15</v>
      </c>
      <c r="G3395" s="41">
        <v>288.95999999999998</v>
      </c>
    </row>
    <row r="3396" spans="1:7" s="42" customFormat="1" ht="26.4" x14ac:dyDescent="0.25">
      <c r="A3396" s="38" t="s">
        <v>6906</v>
      </c>
      <c r="B3396" s="39"/>
      <c r="C3396" s="38" t="s">
        <v>6907</v>
      </c>
      <c r="D3396" s="38" t="s">
        <v>169</v>
      </c>
      <c r="E3396" s="40">
        <v>350.41</v>
      </c>
      <c r="F3396" s="41">
        <v>77.52</v>
      </c>
      <c r="G3396" s="41">
        <v>427.93</v>
      </c>
    </row>
    <row r="3397" spans="1:7" s="42" customFormat="1" ht="26.4" x14ac:dyDescent="0.25">
      <c r="A3397" s="38" t="s">
        <v>6908</v>
      </c>
      <c r="B3397" s="39"/>
      <c r="C3397" s="38" t="s">
        <v>6909</v>
      </c>
      <c r="D3397" s="38" t="s">
        <v>169</v>
      </c>
      <c r="E3397" s="40">
        <v>594.80999999999995</v>
      </c>
      <c r="F3397" s="41">
        <v>116.28</v>
      </c>
      <c r="G3397" s="41">
        <v>711.09</v>
      </c>
    </row>
    <row r="3398" spans="1:7" s="42" customFormat="1" ht="26.4" x14ac:dyDescent="0.25">
      <c r="A3398" s="38" t="s">
        <v>6910</v>
      </c>
      <c r="B3398" s="39"/>
      <c r="C3398" s="38" t="s">
        <v>6911</v>
      </c>
      <c r="D3398" s="38" t="s">
        <v>169</v>
      </c>
      <c r="E3398" s="40">
        <v>40.229999999999997</v>
      </c>
      <c r="F3398" s="41">
        <v>23.26</v>
      </c>
      <c r="G3398" s="41">
        <v>63.49</v>
      </c>
    </row>
    <row r="3399" spans="1:7" s="42" customFormat="1" ht="39.6" x14ac:dyDescent="0.25">
      <c r="A3399" s="38" t="s">
        <v>6912</v>
      </c>
      <c r="B3399" s="39"/>
      <c r="C3399" s="38" t="s">
        <v>6913</v>
      </c>
      <c r="D3399" s="38" t="s">
        <v>169</v>
      </c>
      <c r="E3399" s="40">
        <v>14.03</v>
      </c>
      <c r="F3399" s="41">
        <v>17.440000000000001</v>
      </c>
      <c r="G3399" s="41">
        <v>31.47</v>
      </c>
    </row>
    <row r="3400" spans="1:7" s="42" customFormat="1" ht="39.6" x14ac:dyDescent="0.25">
      <c r="A3400" s="38" t="s">
        <v>6914</v>
      </c>
      <c r="B3400" s="39"/>
      <c r="C3400" s="38" t="s">
        <v>6915</v>
      </c>
      <c r="D3400" s="38" t="s">
        <v>169</v>
      </c>
      <c r="E3400" s="40">
        <v>30.68</v>
      </c>
      <c r="F3400" s="41">
        <v>17.440000000000001</v>
      </c>
      <c r="G3400" s="41">
        <v>48.12</v>
      </c>
    </row>
    <row r="3401" spans="1:7" s="42" customFormat="1" ht="39.6" x14ac:dyDescent="0.25">
      <c r="A3401" s="38" t="s">
        <v>6916</v>
      </c>
      <c r="B3401" s="39"/>
      <c r="C3401" s="38" t="s">
        <v>6917</v>
      </c>
      <c r="D3401" s="38" t="s">
        <v>169</v>
      </c>
      <c r="E3401" s="40">
        <v>29.12</v>
      </c>
      <c r="F3401" s="41">
        <v>17.440000000000001</v>
      </c>
      <c r="G3401" s="41">
        <v>46.56</v>
      </c>
    </row>
    <row r="3402" spans="1:7" s="42" customFormat="1" ht="39.6" x14ac:dyDescent="0.25">
      <c r="A3402" s="38" t="s">
        <v>6918</v>
      </c>
      <c r="B3402" s="39"/>
      <c r="C3402" s="38" t="s">
        <v>6919</v>
      </c>
      <c r="D3402" s="38" t="s">
        <v>169</v>
      </c>
      <c r="E3402" s="40">
        <v>65.900000000000006</v>
      </c>
      <c r="F3402" s="41">
        <v>19.39</v>
      </c>
      <c r="G3402" s="41">
        <v>85.29</v>
      </c>
    </row>
    <row r="3403" spans="1:7" s="42" customFormat="1" ht="39.6" x14ac:dyDescent="0.25">
      <c r="A3403" s="38" t="s">
        <v>6920</v>
      </c>
      <c r="B3403" s="39"/>
      <c r="C3403" s="38" t="s">
        <v>6921</v>
      </c>
      <c r="D3403" s="38" t="s">
        <v>169</v>
      </c>
      <c r="E3403" s="40">
        <v>108.59</v>
      </c>
      <c r="F3403" s="41">
        <v>17.440000000000001</v>
      </c>
      <c r="G3403" s="41">
        <v>126.03</v>
      </c>
    </row>
    <row r="3404" spans="1:7" s="42" customFormat="1" ht="39.6" x14ac:dyDescent="0.25">
      <c r="A3404" s="38" t="s">
        <v>6922</v>
      </c>
      <c r="B3404" s="39"/>
      <c r="C3404" s="38" t="s">
        <v>6923</v>
      </c>
      <c r="D3404" s="38" t="s">
        <v>169</v>
      </c>
      <c r="E3404" s="40">
        <v>734.25</v>
      </c>
      <c r="F3404" s="41">
        <v>38.76</v>
      </c>
      <c r="G3404" s="41">
        <v>773.01</v>
      </c>
    </row>
    <row r="3405" spans="1:7" s="42" customFormat="1" ht="15.9" customHeight="1" x14ac:dyDescent="0.25">
      <c r="A3405" s="32" t="s">
        <v>6924</v>
      </c>
      <c r="B3405" s="33" t="s">
        <v>6925</v>
      </c>
      <c r="C3405" s="34"/>
      <c r="D3405" s="43"/>
      <c r="E3405" s="44"/>
      <c r="F3405" s="44"/>
      <c r="G3405" s="45"/>
    </row>
    <row r="3406" spans="1:7" s="42" customFormat="1" ht="26.4" x14ac:dyDescent="0.25">
      <c r="A3406" s="38" t="s">
        <v>6926</v>
      </c>
      <c r="B3406" s="39"/>
      <c r="C3406" s="38" t="s">
        <v>6927</v>
      </c>
      <c r="D3406" s="38" t="s">
        <v>169</v>
      </c>
      <c r="E3406" s="40">
        <v>56.79</v>
      </c>
      <c r="F3406" s="41">
        <v>17.440000000000001</v>
      </c>
      <c r="G3406" s="41">
        <v>74.23</v>
      </c>
    </row>
    <row r="3407" spans="1:7" s="42" customFormat="1" ht="26.4" x14ac:dyDescent="0.25">
      <c r="A3407" s="38" t="s">
        <v>6928</v>
      </c>
      <c r="B3407" s="39"/>
      <c r="C3407" s="38" t="s">
        <v>6929</v>
      </c>
      <c r="D3407" s="38" t="s">
        <v>169</v>
      </c>
      <c r="E3407" s="40">
        <v>64</v>
      </c>
      <c r="F3407" s="41">
        <v>17.440000000000001</v>
      </c>
      <c r="G3407" s="41">
        <v>81.44</v>
      </c>
    </row>
    <row r="3408" spans="1:7" s="42" customFormat="1" ht="26.4" x14ac:dyDescent="0.25">
      <c r="A3408" s="38" t="s">
        <v>6930</v>
      </c>
      <c r="B3408" s="39"/>
      <c r="C3408" s="38" t="s">
        <v>6931</v>
      </c>
      <c r="D3408" s="38" t="s">
        <v>169</v>
      </c>
      <c r="E3408" s="40">
        <v>70.02</v>
      </c>
      <c r="F3408" s="41">
        <v>17.440000000000001</v>
      </c>
      <c r="G3408" s="41">
        <v>87.46</v>
      </c>
    </row>
    <row r="3409" spans="1:7" s="42" customFormat="1" ht="26.4" x14ac:dyDescent="0.25">
      <c r="A3409" s="38" t="s">
        <v>6932</v>
      </c>
      <c r="B3409" s="39"/>
      <c r="C3409" s="38" t="s">
        <v>6933</v>
      </c>
      <c r="D3409" s="38" t="s">
        <v>169</v>
      </c>
      <c r="E3409" s="40">
        <v>95.22</v>
      </c>
      <c r="F3409" s="41">
        <v>17.440000000000001</v>
      </c>
      <c r="G3409" s="41">
        <v>112.66</v>
      </c>
    </row>
    <row r="3410" spans="1:7" s="42" customFormat="1" ht="26.4" x14ac:dyDescent="0.25">
      <c r="A3410" s="38" t="s">
        <v>6934</v>
      </c>
      <c r="B3410" s="39"/>
      <c r="C3410" s="38" t="s">
        <v>6935</v>
      </c>
      <c r="D3410" s="38" t="s">
        <v>169</v>
      </c>
      <c r="E3410" s="40">
        <v>96.64</v>
      </c>
      <c r="F3410" s="41">
        <v>17.440000000000001</v>
      </c>
      <c r="G3410" s="41">
        <v>114.08</v>
      </c>
    </row>
    <row r="3411" spans="1:7" s="42" customFormat="1" ht="26.4" x14ac:dyDescent="0.25">
      <c r="A3411" s="38" t="s">
        <v>6936</v>
      </c>
      <c r="B3411" s="39"/>
      <c r="C3411" s="38" t="s">
        <v>6937</v>
      </c>
      <c r="D3411" s="38" t="s">
        <v>169</v>
      </c>
      <c r="E3411" s="40">
        <v>53.45</v>
      </c>
      <c r="F3411" s="41">
        <v>17.440000000000001</v>
      </c>
      <c r="G3411" s="41">
        <v>70.89</v>
      </c>
    </row>
    <row r="3412" spans="1:7" s="42" customFormat="1" ht="26.4" x14ac:dyDescent="0.25">
      <c r="A3412" s="38" t="s">
        <v>6938</v>
      </c>
      <c r="B3412" s="39"/>
      <c r="C3412" s="38" t="s">
        <v>6939</v>
      </c>
      <c r="D3412" s="38" t="s">
        <v>169</v>
      </c>
      <c r="E3412" s="40">
        <v>69.959999999999994</v>
      </c>
      <c r="F3412" s="41">
        <v>17.440000000000001</v>
      </c>
      <c r="G3412" s="41">
        <v>87.4</v>
      </c>
    </row>
    <row r="3413" spans="1:7" s="42" customFormat="1" ht="39.6" x14ac:dyDescent="0.25">
      <c r="A3413" s="38" t="s">
        <v>6940</v>
      </c>
      <c r="B3413" s="39"/>
      <c r="C3413" s="38" t="s">
        <v>6941</v>
      </c>
      <c r="D3413" s="38" t="s">
        <v>169</v>
      </c>
      <c r="E3413" s="40">
        <v>37.78</v>
      </c>
      <c r="F3413" s="41">
        <v>17.440000000000001</v>
      </c>
      <c r="G3413" s="41">
        <v>55.22</v>
      </c>
    </row>
    <row r="3414" spans="1:7" s="42" customFormat="1" ht="39.6" x14ac:dyDescent="0.25">
      <c r="A3414" s="38" t="s">
        <v>6942</v>
      </c>
      <c r="B3414" s="39"/>
      <c r="C3414" s="38" t="s">
        <v>6943</v>
      </c>
      <c r="D3414" s="38" t="s">
        <v>169</v>
      </c>
      <c r="E3414" s="40">
        <v>53.53</v>
      </c>
      <c r="F3414" s="41">
        <v>17.440000000000001</v>
      </c>
      <c r="G3414" s="41">
        <v>70.97</v>
      </c>
    </row>
    <row r="3415" spans="1:7" s="42" customFormat="1" ht="15.9" customHeight="1" x14ac:dyDescent="0.25">
      <c r="A3415" s="32" t="s">
        <v>6944</v>
      </c>
      <c r="B3415" s="33" t="s">
        <v>6945</v>
      </c>
      <c r="C3415" s="34"/>
      <c r="D3415" s="43"/>
      <c r="E3415" s="44"/>
      <c r="F3415" s="44"/>
      <c r="G3415" s="45"/>
    </row>
    <row r="3416" spans="1:7" s="42" customFormat="1" ht="26.4" x14ac:dyDescent="0.25">
      <c r="A3416" s="38" t="s">
        <v>6946</v>
      </c>
      <c r="B3416" s="39"/>
      <c r="C3416" s="38" t="s">
        <v>6947</v>
      </c>
      <c r="D3416" s="38" t="s">
        <v>169</v>
      </c>
      <c r="E3416" s="40">
        <v>224.71</v>
      </c>
      <c r="F3416" s="41">
        <v>58.15</v>
      </c>
      <c r="G3416" s="41">
        <v>282.86</v>
      </c>
    </row>
    <row r="3417" spans="1:7" s="42" customFormat="1" ht="26.4" x14ac:dyDescent="0.25">
      <c r="A3417" s="38" t="s">
        <v>6948</v>
      </c>
      <c r="B3417" s="39"/>
      <c r="C3417" s="38" t="s">
        <v>6949</v>
      </c>
      <c r="D3417" s="38" t="s">
        <v>169</v>
      </c>
      <c r="E3417" s="40">
        <v>192.49</v>
      </c>
      <c r="F3417" s="41">
        <v>58.15</v>
      </c>
      <c r="G3417" s="41">
        <v>250.64</v>
      </c>
    </row>
    <row r="3418" spans="1:7" s="42" customFormat="1" ht="26.4" x14ac:dyDescent="0.25">
      <c r="A3418" s="38" t="s">
        <v>6950</v>
      </c>
      <c r="B3418" s="39"/>
      <c r="C3418" s="38" t="s">
        <v>6951</v>
      </c>
      <c r="D3418" s="38" t="s">
        <v>169</v>
      </c>
      <c r="E3418" s="40">
        <v>205.98</v>
      </c>
      <c r="F3418" s="41">
        <v>58.15</v>
      </c>
      <c r="G3418" s="41">
        <v>264.13</v>
      </c>
    </row>
    <row r="3419" spans="1:7" s="42" customFormat="1" ht="13.2" x14ac:dyDescent="0.25">
      <c r="A3419" s="38" t="s">
        <v>6952</v>
      </c>
      <c r="B3419" s="39"/>
      <c r="C3419" s="38" t="s">
        <v>6953</v>
      </c>
      <c r="D3419" s="38" t="s">
        <v>169</v>
      </c>
      <c r="E3419" s="40">
        <v>275.85000000000002</v>
      </c>
      <c r="F3419" s="41">
        <v>58.15</v>
      </c>
      <c r="G3419" s="41">
        <v>334</v>
      </c>
    </row>
    <row r="3420" spans="1:7" s="42" customFormat="1" ht="26.4" x14ac:dyDescent="0.25">
      <c r="A3420" s="38" t="s">
        <v>6954</v>
      </c>
      <c r="B3420" s="39"/>
      <c r="C3420" s="38" t="s">
        <v>6955</v>
      </c>
      <c r="D3420" s="38" t="s">
        <v>169</v>
      </c>
      <c r="E3420" s="40">
        <v>763.51</v>
      </c>
      <c r="F3420" s="41">
        <v>58.15</v>
      </c>
      <c r="G3420" s="41">
        <v>821.66</v>
      </c>
    </row>
    <row r="3421" spans="1:7" s="42" customFormat="1" ht="13.2" x14ac:dyDescent="0.25">
      <c r="A3421" s="38" t="s">
        <v>6956</v>
      </c>
      <c r="B3421" s="39"/>
      <c r="C3421" s="38" t="s">
        <v>6957</v>
      </c>
      <c r="D3421" s="38" t="s">
        <v>169</v>
      </c>
      <c r="E3421" s="40">
        <v>308.31</v>
      </c>
      <c r="F3421" s="41">
        <v>23.26</v>
      </c>
      <c r="G3421" s="41">
        <v>331.57</v>
      </c>
    </row>
    <row r="3422" spans="1:7" s="42" customFormat="1" ht="26.4" x14ac:dyDescent="0.25">
      <c r="A3422" s="38" t="s">
        <v>6958</v>
      </c>
      <c r="B3422" s="39"/>
      <c r="C3422" s="38" t="s">
        <v>6959</v>
      </c>
      <c r="D3422" s="38" t="s">
        <v>169</v>
      </c>
      <c r="E3422" s="40">
        <v>221.6</v>
      </c>
      <c r="F3422" s="41">
        <v>23.26</v>
      </c>
      <c r="G3422" s="41">
        <v>244.86</v>
      </c>
    </row>
    <row r="3423" spans="1:7" s="42" customFormat="1" ht="26.4" x14ac:dyDescent="0.25">
      <c r="A3423" s="38" t="s">
        <v>6960</v>
      </c>
      <c r="B3423" s="39"/>
      <c r="C3423" s="38" t="s">
        <v>6961</v>
      </c>
      <c r="D3423" s="38" t="s">
        <v>169</v>
      </c>
      <c r="E3423" s="40">
        <v>479.15</v>
      </c>
      <c r="F3423" s="41">
        <v>58.15</v>
      </c>
      <c r="G3423" s="41">
        <v>537.29999999999995</v>
      </c>
    </row>
    <row r="3424" spans="1:7" s="42" customFormat="1" ht="26.4" x14ac:dyDescent="0.25">
      <c r="A3424" s="38" t="s">
        <v>6962</v>
      </c>
      <c r="B3424" s="39"/>
      <c r="C3424" s="38" t="s">
        <v>6963</v>
      </c>
      <c r="D3424" s="38" t="s">
        <v>169</v>
      </c>
      <c r="E3424" s="40">
        <v>264.26</v>
      </c>
      <c r="F3424" s="41">
        <v>17.440000000000001</v>
      </c>
      <c r="G3424" s="41">
        <v>281.7</v>
      </c>
    </row>
    <row r="3425" spans="1:7" s="42" customFormat="1" ht="26.4" x14ac:dyDescent="0.25">
      <c r="A3425" s="38" t="s">
        <v>6964</v>
      </c>
      <c r="B3425" s="39"/>
      <c r="C3425" s="38" t="s">
        <v>6965</v>
      </c>
      <c r="D3425" s="38" t="s">
        <v>169</v>
      </c>
      <c r="E3425" s="40">
        <v>228.89</v>
      </c>
      <c r="F3425" s="41">
        <v>58.15</v>
      </c>
      <c r="G3425" s="41">
        <v>287.04000000000002</v>
      </c>
    </row>
    <row r="3426" spans="1:7" s="42" customFormat="1" ht="15.9" customHeight="1" x14ac:dyDescent="0.25">
      <c r="A3426" s="32" t="s">
        <v>6966</v>
      </c>
      <c r="B3426" s="33" t="s">
        <v>6967</v>
      </c>
      <c r="C3426" s="34"/>
      <c r="D3426" s="43"/>
      <c r="E3426" s="44"/>
      <c r="F3426" s="44"/>
      <c r="G3426" s="45"/>
    </row>
    <row r="3427" spans="1:7" s="42" customFormat="1" ht="26.4" x14ac:dyDescent="0.25">
      <c r="A3427" s="38" t="s">
        <v>6968</v>
      </c>
      <c r="B3427" s="39"/>
      <c r="C3427" s="38" t="s">
        <v>6969</v>
      </c>
      <c r="D3427" s="38" t="s">
        <v>169</v>
      </c>
      <c r="E3427" s="40">
        <v>63.91</v>
      </c>
      <c r="F3427" s="41">
        <v>17.440000000000001</v>
      </c>
      <c r="G3427" s="41">
        <v>81.349999999999994</v>
      </c>
    </row>
    <row r="3428" spans="1:7" s="42" customFormat="1" ht="26.4" x14ac:dyDescent="0.25">
      <c r="A3428" s="38" t="s">
        <v>6970</v>
      </c>
      <c r="B3428" s="39"/>
      <c r="C3428" s="38" t="s">
        <v>6971</v>
      </c>
      <c r="D3428" s="38" t="s">
        <v>169</v>
      </c>
      <c r="E3428" s="40">
        <v>79.42</v>
      </c>
      <c r="F3428" s="41">
        <v>17.440000000000001</v>
      </c>
      <c r="G3428" s="41">
        <v>96.86</v>
      </c>
    </row>
    <row r="3429" spans="1:7" s="42" customFormat="1" ht="26.4" x14ac:dyDescent="0.25">
      <c r="A3429" s="38" t="s">
        <v>6972</v>
      </c>
      <c r="B3429" s="39"/>
      <c r="C3429" s="38" t="s">
        <v>6973</v>
      </c>
      <c r="D3429" s="38" t="s">
        <v>169</v>
      </c>
      <c r="E3429" s="40">
        <v>113.34</v>
      </c>
      <c r="F3429" s="41">
        <v>17.440000000000001</v>
      </c>
      <c r="G3429" s="41">
        <v>130.78</v>
      </c>
    </row>
    <row r="3430" spans="1:7" s="42" customFormat="1" ht="26.4" x14ac:dyDescent="0.25">
      <c r="A3430" s="38" t="s">
        <v>6974</v>
      </c>
      <c r="B3430" s="39"/>
      <c r="C3430" s="38" t="s">
        <v>6975</v>
      </c>
      <c r="D3430" s="38" t="s">
        <v>169</v>
      </c>
      <c r="E3430" s="40">
        <v>128.66999999999999</v>
      </c>
      <c r="F3430" s="41">
        <v>17.440000000000001</v>
      </c>
      <c r="G3430" s="41">
        <v>146.11000000000001</v>
      </c>
    </row>
    <row r="3431" spans="1:7" s="42" customFormat="1" ht="26.4" x14ac:dyDescent="0.25">
      <c r="A3431" s="38" t="s">
        <v>6976</v>
      </c>
      <c r="B3431" s="39"/>
      <c r="C3431" s="38" t="s">
        <v>6977</v>
      </c>
      <c r="D3431" s="38" t="s">
        <v>169</v>
      </c>
      <c r="E3431" s="40">
        <v>176.89</v>
      </c>
      <c r="F3431" s="41">
        <v>17.440000000000001</v>
      </c>
      <c r="G3431" s="41">
        <v>194.33</v>
      </c>
    </row>
    <row r="3432" spans="1:7" s="42" customFormat="1" ht="26.4" x14ac:dyDescent="0.25">
      <c r="A3432" s="38" t="s">
        <v>6978</v>
      </c>
      <c r="B3432" s="39"/>
      <c r="C3432" s="38" t="s">
        <v>6979</v>
      </c>
      <c r="D3432" s="38" t="s">
        <v>169</v>
      </c>
      <c r="E3432" s="40">
        <v>304.04000000000002</v>
      </c>
      <c r="F3432" s="41">
        <v>17.440000000000001</v>
      </c>
      <c r="G3432" s="41">
        <v>321.48</v>
      </c>
    </row>
    <row r="3433" spans="1:7" s="42" customFormat="1" ht="26.4" x14ac:dyDescent="0.25">
      <c r="A3433" s="38" t="s">
        <v>6980</v>
      </c>
      <c r="B3433" s="39"/>
      <c r="C3433" s="38" t="s">
        <v>6981</v>
      </c>
      <c r="D3433" s="38" t="s">
        <v>169</v>
      </c>
      <c r="E3433" s="40">
        <v>367.63</v>
      </c>
      <c r="F3433" s="41">
        <v>17.440000000000001</v>
      </c>
      <c r="G3433" s="41">
        <v>385.07</v>
      </c>
    </row>
    <row r="3434" spans="1:7" s="42" customFormat="1" ht="26.4" x14ac:dyDescent="0.25">
      <c r="A3434" s="38" t="s">
        <v>6982</v>
      </c>
      <c r="B3434" s="39"/>
      <c r="C3434" s="38" t="s">
        <v>6983</v>
      </c>
      <c r="D3434" s="38" t="s">
        <v>169</v>
      </c>
      <c r="E3434" s="40">
        <v>633.85</v>
      </c>
      <c r="F3434" s="41">
        <v>23.26</v>
      </c>
      <c r="G3434" s="41">
        <v>657.11</v>
      </c>
    </row>
    <row r="3435" spans="1:7" s="42" customFormat="1" ht="13.2" x14ac:dyDescent="0.25">
      <c r="A3435" s="38" t="s">
        <v>6984</v>
      </c>
      <c r="B3435" s="39"/>
      <c r="C3435" s="38" t="s">
        <v>6985</v>
      </c>
      <c r="D3435" s="38" t="s">
        <v>169</v>
      </c>
      <c r="E3435" s="40">
        <v>51.52</v>
      </c>
      <c r="F3435" s="41">
        <v>17.440000000000001</v>
      </c>
      <c r="G3435" s="41">
        <v>68.959999999999994</v>
      </c>
    </row>
    <row r="3436" spans="1:7" s="42" customFormat="1" ht="26.4" x14ac:dyDescent="0.25">
      <c r="A3436" s="38" t="s">
        <v>6986</v>
      </c>
      <c r="B3436" s="39"/>
      <c r="C3436" s="38" t="s">
        <v>6987</v>
      </c>
      <c r="D3436" s="38" t="s">
        <v>169</v>
      </c>
      <c r="E3436" s="40">
        <v>71.34</v>
      </c>
      <c r="F3436" s="41">
        <v>17.440000000000001</v>
      </c>
      <c r="G3436" s="41">
        <v>88.78</v>
      </c>
    </row>
    <row r="3437" spans="1:7" s="42" customFormat="1" ht="26.4" x14ac:dyDescent="0.25">
      <c r="A3437" s="38" t="s">
        <v>6988</v>
      </c>
      <c r="B3437" s="39"/>
      <c r="C3437" s="38" t="s">
        <v>6989</v>
      </c>
      <c r="D3437" s="38" t="s">
        <v>169</v>
      </c>
      <c r="E3437" s="40">
        <v>88.35</v>
      </c>
      <c r="F3437" s="41">
        <v>17.440000000000001</v>
      </c>
      <c r="G3437" s="41">
        <v>105.79</v>
      </c>
    </row>
    <row r="3438" spans="1:7" s="42" customFormat="1" ht="13.2" x14ac:dyDescent="0.25">
      <c r="A3438" s="38" t="s">
        <v>6990</v>
      </c>
      <c r="B3438" s="39"/>
      <c r="C3438" s="38" t="s">
        <v>6991</v>
      </c>
      <c r="D3438" s="38" t="s">
        <v>169</v>
      </c>
      <c r="E3438" s="40">
        <v>129.63</v>
      </c>
      <c r="F3438" s="41">
        <v>17.440000000000001</v>
      </c>
      <c r="G3438" s="41">
        <v>147.07</v>
      </c>
    </row>
    <row r="3439" spans="1:7" s="42" customFormat="1" ht="26.4" x14ac:dyDescent="0.25">
      <c r="A3439" s="38" t="s">
        <v>6992</v>
      </c>
      <c r="B3439" s="39"/>
      <c r="C3439" s="38" t="s">
        <v>6993</v>
      </c>
      <c r="D3439" s="38" t="s">
        <v>169</v>
      </c>
      <c r="E3439" s="40">
        <v>211.01</v>
      </c>
      <c r="F3439" s="41">
        <v>17.440000000000001</v>
      </c>
      <c r="G3439" s="41">
        <v>228.45</v>
      </c>
    </row>
    <row r="3440" spans="1:7" s="42" customFormat="1" ht="13.2" x14ac:dyDescent="0.25">
      <c r="A3440" s="38" t="s">
        <v>6994</v>
      </c>
      <c r="B3440" s="39"/>
      <c r="C3440" s="38" t="s">
        <v>6995</v>
      </c>
      <c r="D3440" s="38" t="s">
        <v>169</v>
      </c>
      <c r="E3440" s="40">
        <v>308.48</v>
      </c>
      <c r="F3440" s="41">
        <v>17.440000000000001</v>
      </c>
      <c r="G3440" s="41">
        <v>325.92</v>
      </c>
    </row>
    <row r="3441" spans="1:7" s="42" customFormat="1" ht="13.2" x14ac:dyDescent="0.25">
      <c r="A3441" s="38" t="s">
        <v>6996</v>
      </c>
      <c r="B3441" s="39"/>
      <c r="C3441" s="38" t="s">
        <v>6997</v>
      </c>
      <c r="D3441" s="38" t="s">
        <v>169</v>
      </c>
      <c r="E3441" s="40">
        <v>522.34</v>
      </c>
      <c r="F3441" s="41">
        <v>23.26</v>
      </c>
      <c r="G3441" s="41">
        <v>545.6</v>
      </c>
    </row>
    <row r="3442" spans="1:7" s="42" customFormat="1" ht="26.4" x14ac:dyDescent="0.25">
      <c r="A3442" s="38" t="s">
        <v>6998</v>
      </c>
      <c r="B3442" s="39"/>
      <c r="C3442" s="38" t="s">
        <v>6999</v>
      </c>
      <c r="D3442" s="38" t="s">
        <v>169</v>
      </c>
      <c r="E3442" s="40">
        <v>50.42</v>
      </c>
      <c r="F3442" s="41">
        <v>17.440000000000001</v>
      </c>
      <c r="G3442" s="41">
        <v>67.86</v>
      </c>
    </row>
    <row r="3443" spans="1:7" s="42" customFormat="1" ht="26.4" x14ac:dyDescent="0.25">
      <c r="A3443" s="38" t="s">
        <v>7000</v>
      </c>
      <c r="B3443" s="39"/>
      <c r="C3443" s="38" t="s">
        <v>7001</v>
      </c>
      <c r="D3443" s="38" t="s">
        <v>169</v>
      </c>
      <c r="E3443" s="40">
        <v>72.12</v>
      </c>
      <c r="F3443" s="41">
        <v>17.440000000000001</v>
      </c>
      <c r="G3443" s="41">
        <v>89.56</v>
      </c>
    </row>
    <row r="3444" spans="1:7" s="42" customFormat="1" ht="26.4" x14ac:dyDescent="0.25">
      <c r="A3444" s="38" t="s">
        <v>7002</v>
      </c>
      <c r="B3444" s="39"/>
      <c r="C3444" s="38" t="s">
        <v>7003</v>
      </c>
      <c r="D3444" s="38" t="s">
        <v>169</v>
      </c>
      <c r="E3444" s="40">
        <v>86.38</v>
      </c>
      <c r="F3444" s="41">
        <v>17.440000000000001</v>
      </c>
      <c r="G3444" s="41">
        <v>103.82</v>
      </c>
    </row>
    <row r="3445" spans="1:7" s="42" customFormat="1" ht="26.4" x14ac:dyDescent="0.25">
      <c r="A3445" s="38" t="s">
        <v>7004</v>
      </c>
      <c r="B3445" s="39"/>
      <c r="C3445" s="38" t="s">
        <v>7005</v>
      </c>
      <c r="D3445" s="38" t="s">
        <v>169</v>
      </c>
      <c r="E3445" s="40">
        <v>121.24</v>
      </c>
      <c r="F3445" s="41">
        <v>17.440000000000001</v>
      </c>
      <c r="G3445" s="41">
        <v>138.68</v>
      </c>
    </row>
    <row r="3446" spans="1:7" s="42" customFormat="1" ht="26.4" x14ac:dyDescent="0.25">
      <c r="A3446" s="38" t="s">
        <v>7006</v>
      </c>
      <c r="B3446" s="39"/>
      <c r="C3446" s="38" t="s">
        <v>7007</v>
      </c>
      <c r="D3446" s="38" t="s">
        <v>169</v>
      </c>
      <c r="E3446" s="40">
        <v>195.15</v>
      </c>
      <c r="F3446" s="41">
        <v>17.440000000000001</v>
      </c>
      <c r="G3446" s="41">
        <v>212.59</v>
      </c>
    </row>
    <row r="3447" spans="1:7" s="42" customFormat="1" ht="52.8" x14ac:dyDescent="0.25">
      <c r="A3447" s="38" t="s">
        <v>7008</v>
      </c>
      <c r="B3447" s="39"/>
      <c r="C3447" s="38" t="s">
        <v>7009</v>
      </c>
      <c r="D3447" s="38" t="s">
        <v>169</v>
      </c>
      <c r="E3447" s="40">
        <v>41.79</v>
      </c>
      <c r="F3447" s="41">
        <v>11.63</v>
      </c>
      <c r="G3447" s="41">
        <v>53.42</v>
      </c>
    </row>
    <row r="3448" spans="1:7" s="42" customFormat="1" ht="39.6" x14ac:dyDescent="0.25">
      <c r="A3448" s="38" t="s">
        <v>7010</v>
      </c>
      <c r="B3448" s="39"/>
      <c r="C3448" s="38" t="s">
        <v>7011</v>
      </c>
      <c r="D3448" s="38" t="s">
        <v>169</v>
      </c>
      <c r="E3448" s="40">
        <v>3743.41</v>
      </c>
      <c r="F3448" s="41">
        <v>29.07</v>
      </c>
      <c r="G3448" s="41">
        <v>3772.48</v>
      </c>
    </row>
    <row r="3449" spans="1:7" s="42" customFormat="1" ht="39.6" x14ac:dyDescent="0.25">
      <c r="A3449" s="38" t="s">
        <v>7012</v>
      </c>
      <c r="B3449" s="39"/>
      <c r="C3449" s="38" t="s">
        <v>7013</v>
      </c>
      <c r="D3449" s="38" t="s">
        <v>169</v>
      </c>
      <c r="E3449" s="40">
        <v>104.57</v>
      </c>
      <c r="F3449" s="41">
        <v>17.440000000000001</v>
      </c>
      <c r="G3449" s="41">
        <v>122.01</v>
      </c>
    </row>
    <row r="3450" spans="1:7" s="42" customFormat="1" ht="39.6" x14ac:dyDescent="0.25">
      <c r="A3450" s="38" t="s">
        <v>7014</v>
      </c>
      <c r="B3450" s="39"/>
      <c r="C3450" s="38" t="s">
        <v>7015</v>
      </c>
      <c r="D3450" s="38" t="s">
        <v>169</v>
      </c>
      <c r="E3450" s="40">
        <v>286.54000000000002</v>
      </c>
      <c r="F3450" s="41">
        <v>17.440000000000001</v>
      </c>
      <c r="G3450" s="41">
        <v>303.98</v>
      </c>
    </row>
    <row r="3451" spans="1:7" s="42" customFormat="1" ht="26.4" x14ac:dyDescent="0.25">
      <c r="A3451" s="38" t="s">
        <v>7016</v>
      </c>
      <c r="B3451" s="39"/>
      <c r="C3451" s="38" t="s">
        <v>7017</v>
      </c>
      <c r="D3451" s="38" t="s">
        <v>169</v>
      </c>
      <c r="E3451" s="40">
        <v>289.48</v>
      </c>
      <c r="F3451" s="41">
        <v>17.440000000000001</v>
      </c>
      <c r="G3451" s="41">
        <v>306.92</v>
      </c>
    </row>
    <row r="3452" spans="1:7" s="42" customFormat="1" ht="26.4" x14ac:dyDescent="0.25">
      <c r="A3452" s="38" t="s">
        <v>7018</v>
      </c>
      <c r="B3452" s="39"/>
      <c r="C3452" s="38" t="s">
        <v>7019</v>
      </c>
      <c r="D3452" s="38" t="s">
        <v>169</v>
      </c>
      <c r="E3452" s="40">
        <v>549.58000000000004</v>
      </c>
      <c r="F3452" s="41">
        <v>23.26</v>
      </c>
      <c r="G3452" s="41">
        <v>572.84</v>
      </c>
    </row>
    <row r="3453" spans="1:7" s="42" customFormat="1" ht="26.4" x14ac:dyDescent="0.25">
      <c r="A3453" s="38" t="s">
        <v>7020</v>
      </c>
      <c r="B3453" s="39"/>
      <c r="C3453" s="38" t="s">
        <v>7021</v>
      </c>
      <c r="D3453" s="38" t="s">
        <v>169</v>
      </c>
      <c r="E3453" s="40">
        <v>216.64</v>
      </c>
      <c r="F3453" s="41">
        <v>17.440000000000001</v>
      </c>
      <c r="G3453" s="41">
        <v>234.08</v>
      </c>
    </row>
    <row r="3454" spans="1:7" s="42" customFormat="1" ht="52.8" x14ac:dyDescent="0.25">
      <c r="A3454" s="38" t="s">
        <v>7022</v>
      </c>
      <c r="B3454" s="39"/>
      <c r="C3454" s="38" t="s">
        <v>7023</v>
      </c>
      <c r="D3454" s="38" t="s">
        <v>169</v>
      </c>
      <c r="E3454" s="40">
        <v>81.459999999999994</v>
      </c>
      <c r="F3454" s="41">
        <v>9.69</v>
      </c>
      <c r="G3454" s="41">
        <v>91.15</v>
      </c>
    </row>
    <row r="3455" spans="1:7" s="42" customFormat="1" ht="52.8" x14ac:dyDescent="0.25">
      <c r="A3455" s="38" t="s">
        <v>7024</v>
      </c>
      <c r="B3455" s="39"/>
      <c r="C3455" s="38" t="s">
        <v>7025</v>
      </c>
      <c r="D3455" s="38" t="s">
        <v>169</v>
      </c>
      <c r="E3455" s="40">
        <v>3169.11</v>
      </c>
      <c r="F3455" s="41">
        <v>23.26</v>
      </c>
      <c r="G3455" s="41">
        <v>3192.37</v>
      </c>
    </row>
    <row r="3456" spans="1:7" s="42" customFormat="1" ht="52.8" x14ac:dyDescent="0.25">
      <c r="A3456" s="38" t="s">
        <v>7026</v>
      </c>
      <c r="B3456" s="39"/>
      <c r="C3456" s="38" t="s">
        <v>7027</v>
      </c>
      <c r="D3456" s="38" t="s">
        <v>169</v>
      </c>
      <c r="E3456" s="40">
        <v>1140.8900000000001</v>
      </c>
      <c r="F3456" s="41">
        <v>23.26</v>
      </c>
      <c r="G3456" s="41">
        <v>1164.1500000000001</v>
      </c>
    </row>
    <row r="3457" spans="1:7" s="42" customFormat="1" ht="52.8" x14ac:dyDescent="0.25">
      <c r="A3457" s="38" t="s">
        <v>7028</v>
      </c>
      <c r="B3457" s="39"/>
      <c r="C3457" s="38" t="s">
        <v>7029</v>
      </c>
      <c r="D3457" s="38" t="s">
        <v>169</v>
      </c>
      <c r="E3457" s="40">
        <v>231.88</v>
      </c>
      <c r="F3457" s="41">
        <v>17.440000000000001</v>
      </c>
      <c r="G3457" s="41">
        <v>249.32</v>
      </c>
    </row>
    <row r="3458" spans="1:7" s="42" customFormat="1" ht="39.6" x14ac:dyDescent="0.25">
      <c r="A3458" s="38" t="s">
        <v>7030</v>
      </c>
      <c r="B3458" s="39"/>
      <c r="C3458" s="38" t="s">
        <v>7031</v>
      </c>
      <c r="D3458" s="38" t="s">
        <v>169</v>
      </c>
      <c r="E3458" s="40">
        <v>102.07</v>
      </c>
      <c r="F3458" s="41">
        <v>17.440000000000001</v>
      </c>
      <c r="G3458" s="41">
        <v>119.51</v>
      </c>
    </row>
    <row r="3459" spans="1:7" s="42" customFormat="1" ht="39.6" x14ac:dyDescent="0.25">
      <c r="A3459" s="38" t="s">
        <v>7032</v>
      </c>
      <c r="B3459" s="39"/>
      <c r="C3459" s="38" t="s">
        <v>7033</v>
      </c>
      <c r="D3459" s="38" t="s">
        <v>169</v>
      </c>
      <c r="E3459" s="40">
        <v>152.91</v>
      </c>
      <c r="F3459" s="41">
        <v>17.440000000000001</v>
      </c>
      <c r="G3459" s="41">
        <v>170.35</v>
      </c>
    </row>
    <row r="3460" spans="1:7" s="42" customFormat="1" ht="39.6" x14ac:dyDescent="0.25">
      <c r="A3460" s="38" t="s">
        <v>7034</v>
      </c>
      <c r="B3460" s="39"/>
      <c r="C3460" s="38" t="s">
        <v>7035</v>
      </c>
      <c r="D3460" s="38" t="s">
        <v>169</v>
      </c>
      <c r="E3460" s="40">
        <v>300.67</v>
      </c>
      <c r="F3460" s="41">
        <v>17.440000000000001</v>
      </c>
      <c r="G3460" s="41">
        <v>318.11</v>
      </c>
    </row>
    <row r="3461" spans="1:7" s="42" customFormat="1" ht="39.6" x14ac:dyDescent="0.25">
      <c r="A3461" s="38" t="s">
        <v>7036</v>
      </c>
      <c r="B3461" s="39"/>
      <c r="C3461" s="38" t="s">
        <v>7037</v>
      </c>
      <c r="D3461" s="38" t="s">
        <v>169</v>
      </c>
      <c r="E3461" s="40">
        <v>386.89</v>
      </c>
      <c r="F3461" s="41">
        <v>17.440000000000001</v>
      </c>
      <c r="G3461" s="41">
        <v>404.33</v>
      </c>
    </row>
    <row r="3462" spans="1:7" s="42" customFormat="1" ht="39.6" x14ac:dyDescent="0.25">
      <c r="A3462" s="38" t="s">
        <v>7038</v>
      </c>
      <c r="B3462" s="39"/>
      <c r="C3462" s="38" t="s">
        <v>7039</v>
      </c>
      <c r="D3462" s="38" t="s">
        <v>169</v>
      </c>
      <c r="E3462" s="40">
        <v>650.44000000000005</v>
      </c>
      <c r="F3462" s="41">
        <v>17.440000000000001</v>
      </c>
      <c r="G3462" s="41">
        <v>667.88</v>
      </c>
    </row>
    <row r="3463" spans="1:7" s="42" customFormat="1" ht="39.6" x14ac:dyDescent="0.25">
      <c r="A3463" s="38" t="s">
        <v>7040</v>
      </c>
      <c r="B3463" s="39"/>
      <c r="C3463" s="38" t="s">
        <v>7041</v>
      </c>
      <c r="D3463" s="38" t="s">
        <v>169</v>
      </c>
      <c r="E3463" s="40">
        <v>1216.6600000000001</v>
      </c>
      <c r="F3463" s="41">
        <v>23.26</v>
      </c>
      <c r="G3463" s="41">
        <v>1239.92</v>
      </c>
    </row>
    <row r="3464" spans="1:7" s="42" customFormat="1" ht="39.6" x14ac:dyDescent="0.25">
      <c r="A3464" s="38" t="s">
        <v>7042</v>
      </c>
      <c r="B3464" s="39"/>
      <c r="C3464" s="38" t="s">
        <v>7043</v>
      </c>
      <c r="D3464" s="38" t="s">
        <v>169</v>
      </c>
      <c r="E3464" s="40">
        <v>3752.94</v>
      </c>
      <c r="F3464" s="41">
        <v>23.26</v>
      </c>
      <c r="G3464" s="41">
        <v>3776.2</v>
      </c>
    </row>
    <row r="3465" spans="1:7" s="42" customFormat="1" ht="52.8" x14ac:dyDescent="0.25">
      <c r="A3465" s="38" t="s">
        <v>7044</v>
      </c>
      <c r="B3465" s="39"/>
      <c r="C3465" s="38" t="s">
        <v>7045</v>
      </c>
      <c r="D3465" s="38" t="s">
        <v>169</v>
      </c>
      <c r="E3465" s="40">
        <v>40.71</v>
      </c>
      <c r="F3465" s="41">
        <v>11.63</v>
      </c>
      <c r="G3465" s="41">
        <v>52.34</v>
      </c>
    </row>
    <row r="3466" spans="1:7" s="42" customFormat="1" ht="39.6" x14ac:dyDescent="0.25">
      <c r="A3466" s="38" t="s">
        <v>7046</v>
      </c>
      <c r="B3466" s="39"/>
      <c r="C3466" s="38" t="s">
        <v>7047</v>
      </c>
      <c r="D3466" s="38" t="s">
        <v>169</v>
      </c>
      <c r="E3466" s="40">
        <v>48.02</v>
      </c>
      <c r="F3466" s="41">
        <v>17.440000000000001</v>
      </c>
      <c r="G3466" s="41">
        <v>65.459999999999994</v>
      </c>
    </row>
    <row r="3467" spans="1:7" s="42" customFormat="1" ht="52.8" x14ac:dyDescent="0.25">
      <c r="A3467" s="38" t="s">
        <v>7048</v>
      </c>
      <c r="B3467" s="39"/>
      <c r="C3467" s="38" t="s">
        <v>7049</v>
      </c>
      <c r="D3467" s="38" t="s">
        <v>169</v>
      </c>
      <c r="E3467" s="40">
        <v>73.67</v>
      </c>
      <c r="F3467" s="41">
        <v>15.5</v>
      </c>
      <c r="G3467" s="41">
        <v>89.17</v>
      </c>
    </row>
    <row r="3468" spans="1:7" s="42" customFormat="1" ht="52.8" x14ac:dyDescent="0.25">
      <c r="A3468" s="38" t="s">
        <v>7050</v>
      </c>
      <c r="B3468" s="39"/>
      <c r="C3468" s="38" t="s">
        <v>7051</v>
      </c>
      <c r="D3468" s="38" t="s">
        <v>169</v>
      </c>
      <c r="E3468" s="40">
        <v>67.45</v>
      </c>
      <c r="F3468" s="41">
        <v>17.440000000000001</v>
      </c>
      <c r="G3468" s="41">
        <v>84.89</v>
      </c>
    </row>
    <row r="3469" spans="1:7" s="42" customFormat="1" ht="52.8" x14ac:dyDescent="0.25">
      <c r="A3469" s="38" t="s">
        <v>7052</v>
      </c>
      <c r="B3469" s="39"/>
      <c r="C3469" s="38" t="s">
        <v>7053</v>
      </c>
      <c r="D3469" s="38" t="s">
        <v>169</v>
      </c>
      <c r="E3469" s="40">
        <v>275.75</v>
      </c>
      <c r="F3469" s="41">
        <v>17.440000000000001</v>
      </c>
      <c r="G3469" s="41">
        <v>293.19</v>
      </c>
    </row>
    <row r="3470" spans="1:7" s="42" customFormat="1" ht="39.6" x14ac:dyDescent="0.25">
      <c r="A3470" s="38" t="s">
        <v>7054</v>
      </c>
      <c r="B3470" s="39"/>
      <c r="C3470" s="38" t="s">
        <v>7055</v>
      </c>
      <c r="D3470" s="38" t="s">
        <v>169</v>
      </c>
      <c r="E3470" s="40">
        <v>387.76</v>
      </c>
      <c r="F3470" s="41">
        <v>17.440000000000001</v>
      </c>
      <c r="G3470" s="41">
        <v>405.2</v>
      </c>
    </row>
    <row r="3471" spans="1:7" s="42" customFormat="1" ht="52.8" x14ac:dyDescent="0.25">
      <c r="A3471" s="38" t="s">
        <v>7056</v>
      </c>
      <c r="B3471" s="39"/>
      <c r="C3471" s="38" t="s">
        <v>7057</v>
      </c>
      <c r="D3471" s="38" t="s">
        <v>169</v>
      </c>
      <c r="E3471" s="40">
        <v>2426.06</v>
      </c>
      <c r="F3471" s="41">
        <v>77.52</v>
      </c>
      <c r="G3471" s="41">
        <v>2503.58</v>
      </c>
    </row>
    <row r="3472" spans="1:7" s="42" customFormat="1" ht="52.8" x14ac:dyDescent="0.25">
      <c r="A3472" s="38" t="s">
        <v>7058</v>
      </c>
      <c r="B3472" s="39"/>
      <c r="C3472" s="38" t="s">
        <v>7059</v>
      </c>
      <c r="D3472" s="38" t="s">
        <v>169</v>
      </c>
      <c r="E3472" s="40">
        <v>4315.2700000000004</v>
      </c>
      <c r="F3472" s="41">
        <v>77.52</v>
      </c>
      <c r="G3472" s="41">
        <v>4392.79</v>
      </c>
    </row>
    <row r="3473" spans="1:7" s="42" customFormat="1" ht="26.4" x14ac:dyDescent="0.25">
      <c r="A3473" s="38" t="s">
        <v>7060</v>
      </c>
      <c r="B3473" s="39"/>
      <c r="C3473" s="38" t="s">
        <v>7061</v>
      </c>
      <c r="D3473" s="38" t="s">
        <v>169</v>
      </c>
      <c r="E3473" s="40">
        <v>286.33</v>
      </c>
      <c r="F3473" s="41">
        <v>38.76</v>
      </c>
      <c r="G3473" s="41">
        <v>325.08999999999997</v>
      </c>
    </row>
    <row r="3474" spans="1:7" s="42" customFormat="1" ht="15.9" customHeight="1" x14ac:dyDescent="0.25">
      <c r="A3474" s="32" t="s">
        <v>7062</v>
      </c>
      <c r="B3474" s="33" t="s">
        <v>7063</v>
      </c>
      <c r="C3474" s="34"/>
      <c r="D3474" s="43"/>
      <c r="E3474" s="44"/>
      <c r="F3474" s="44"/>
      <c r="G3474" s="45"/>
    </row>
    <row r="3475" spans="1:7" s="42" customFormat="1" ht="39.6" x14ac:dyDescent="0.25">
      <c r="A3475" s="38" t="s">
        <v>7064</v>
      </c>
      <c r="B3475" s="39"/>
      <c r="C3475" s="38" t="s">
        <v>7065</v>
      </c>
      <c r="D3475" s="38" t="s">
        <v>169</v>
      </c>
      <c r="E3475" s="40">
        <v>758.98</v>
      </c>
      <c r="F3475" s="41">
        <v>48.45</v>
      </c>
      <c r="G3475" s="41">
        <v>807.43</v>
      </c>
    </row>
    <row r="3476" spans="1:7" s="42" customFormat="1" ht="26.4" x14ac:dyDescent="0.25">
      <c r="A3476" s="38" t="s">
        <v>7066</v>
      </c>
      <c r="B3476" s="39"/>
      <c r="C3476" s="38" t="s">
        <v>7067</v>
      </c>
      <c r="D3476" s="38" t="s">
        <v>169</v>
      </c>
      <c r="E3476" s="40">
        <v>1044.6099999999999</v>
      </c>
      <c r="F3476" s="41">
        <v>135.66999999999999</v>
      </c>
      <c r="G3476" s="41">
        <v>1180.28</v>
      </c>
    </row>
    <row r="3477" spans="1:7" s="42" customFormat="1" ht="26.4" x14ac:dyDescent="0.25">
      <c r="A3477" s="38" t="s">
        <v>7068</v>
      </c>
      <c r="B3477" s="39"/>
      <c r="C3477" s="38" t="s">
        <v>7069</v>
      </c>
      <c r="D3477" s="38" t="s">
        <v>169</v>
      </c>
      <c r="E3477" s="40">
        <v>1538.53</v>
      </c>
      <c r="F3477" s="41">
        <v>135.66999999999999</v>
      </c>
      <c r="G3477" s="41">
        <v>1674.2</v>
      </c>
    </row>
    <row r="3478" spans="1:7" s="42" customFormat="1" ht="26.4" x14ac:dyDescent="0.25">
      <c r="A3478" s="38" t="s">
        <v>7070</v>
      </c>
      <c r="B3478" s="39"/>
      <c r="C3478" s="38" t="s">
        <v>7071</v>
      </c>
      <c r="D3478" s="38" t="s">
        <v>169</v>
      </c>
      <c r="E3478" s="40">
        <v>746.64</v>
      </c>
      <c r="F3478" s="41">
        <v>135.66999999999999</v>
      </c>
      <c r="G3478" s="41">
        <v>882.31</v>
      </c>
    </row>
    <row r="3479" spans="1:7" s="42" customFormat="1" ht="26.4" x14ac:dyDescent="0.25">
      <c r="A3479" s="38" t="s">
        <v>7072</v>
      </c>
      <c r="B3479" s="39"/>
      <c r="C3479" s="38" t="s">
        <v>7073</v>
      </c>
      <c r="D3479" s="38" t="s">
        <v>169</v>
      </c>
      <c r="E3479" s="40">
        <v>1756.62</v>
      </c>
      <c r="F3479" s="41">
        <v>135.66999999999999</v>
      </c>
      <c r="G3479" s="41">
        <v>1892.29</v>
      </c>
    </row>
    <row r="3480" spans="1:7" s="42" customFormat="1" ht="26.4" x14ac:dyDescent="0.25">
      <c r="A3480" s="38" t="s">
        <v>7074</v>
      </c>
      <c r="B3480" s="39"/>
      <c r="C3480" s="38" t="s">
        <v>7075</v>
      </c>
      <c r="D3480" s="38" t="s">
        <v>169</v>
      </c>
      <c r="E3480" s="40">
        <v>1097.6500000000001</v>
      </c>
      <c r="F3480" s="41">
        <v>77.52</v>
      </c>
      <c r="G3480" s="41">
        <v>1175.17</v>
      </c>
    </row>
    <row r="3481" spans="1:7" s="42" customFormat="1" ht="26.4" x14ac:dyDescent="0.25">
      <c r="A3481" s="38" t="s">
        <v>7076</v>
      </c>
      <c r="B3481" s="39"/>
      <c r="C3481" s="38" t="s">
        <v>7077</v>
      </c>
      <c r="D3481" s="38" t="s">
        <v>169</v>
      </c>
      <c r="E3481" s="40">
        <v>1993.35</v>
      </c>
      <c r="F3481" s="41">
        <v>77.52</v>
      </c>
      <c r="G3481" s="41">
        <v>2070.87</v>
      </c>
    </row>
    <row r="3482" spans="1:7" s="42" customFormat="1" ht="26.4" x14ac:dyDescent="0.25">
      <c r="A3482" s="38" t="s">
        <v>7078</v>
      </c>
      <c r="B3482" s="39"/>
      <c r="C3482" s="38" t="s">
        <v>7079</v>
      </c>
      <c r="D3482" s="38" t="s">
        <v>169</v>
      </c>
      <c r="E3482" s="40">
        <v>526.29999999999995</v>
      </c>
      <c r="F3482" s="41">
        <v>77.52</v>
      </c>
      <c r="G3482" s="41">
        <v>603.82000000000005</v>
      </c>
    </row>
    <row r="3483" spans="1:7" s="42" customFormat="1" ht="26.4" x14ac:dyDescent="0.25">
      <c r="A3483" s="38" t="s">
        <v>7080</v>
      </c>
      <c r="B3483" s="39"/>
      <c r="C3483" s="38" t="s">
        <v>7081</v>
      </c>
      <c r="D3483" s="38" t="s">
        <v>169</v>
      </c>
      <c r="E3483" s="40">
        <v>477.02</v>
      </c>
      <c r="F3483" s="41">
        <v>77.52</v>
      </c>
      <c r="G3483" s="41">
        <v>554.54</v>
      </c>
    </row>
    <row r="3484" spans="1:7" s="42" customFormat="1" ht="39.6" x14ac:dyDescent="0.25">
      <c r="A3484" s="38" t="s">
        <v>7082</v>
      </c>
      <c r="B3484" s="39"/>
      <c r="C3484" s="38" t="s">
        <v>7083</v>
      </c>
      <c r="D3484" s="38" t="s">
        <v>169</v>
      </c>
      <c r="E3484" s="40">
        <v>5648.64</v>
      </c>
      <c r="F3484" s="41">
        <v>48.45</v>
      </c>
      <c r="G3484" s="41">
        <v>5697.09</v>
      </c>
    </row>
    <row r="3485" spans="1:7" s="42" customFormat="1" ht="39.6" x14ac:dyDescent="0.25">
      <c r="A3485" s="38" t="s">
        <v>7084</v>
      </c>
      <c r="B3485" s="39"/>
      <c r="C3485" s="38" t="s">
        <v>7085</v>
      </c>
      <c r="D3485" s="38" t="s">
        <v>169</v>
      </c>
      <c r="E3485" s="40">
        <v>2127.52</v>
      </c>
      <c r="F3485" s="41">
        <v>23.26</v>
      </c>
      <c r="G3485" s="41">
        <v>2150.7800000000002</v>
      </c>
    </row>
    <row r="3486" spans="1:7" s="42" customFormat="1" ht="26.4" x14ac:dyDescent="0.25">
      <c r="A3486" s="38" t="s">
        <v>7086</v>
      </c>
      <c r="B3486" s="39"/>
      <c r="C3486" s="38" t="s">
        <v>7087</v>
      </c>
      <c r="D3486" s="38" t="s">
        <v>169</v>
      </c>
      <c r="E3486" s="40">
        <v>697.74</v>
      </c>
      <c r="F3486" s="41">
        <v>77.52</v>
      </c>
      <c r="G3486" s="41">
        <v>775.26</v>
      </c>
    </row>
    <row r="3487" spans="1:7" s="42" customFormat="1" ht="26.4" x14ac:dyDescent="0.25">
      <c r="A3487" s="38" t="s">
        <v>7088</v>
      </c>
      <c r="B3487" s="39"/>
      <c r="C3487" s="38" t="s">
        <v>7089</v>
      </c>
      <c r="D3487" s="38" t="s">
        <v>169</v>
      </c>
      <c r="E3487" s="40">
        <v>622.98</v>
      </c>
      <c r="F3487" s="41">
        <v>29.07</v>
      </c>
      <c r="G3487" s="41">
        <v>652.04999999999995</v>
      </c>
    </row>
    <row r="3488" spans="1:7" s="42" customFormat="1" ht="39.6" x14ac:dyDescent="0.25">
      <c r="A3488" s="38" t="s">
        <v>7090</v>
      </c>
      <c r="B3488" s="39"/>
      <c r="C3488" s="38" t="s">
        <v>7091</v>
      </c>
      <c r="D3488" s="38" t="s">
        <v>169</v>
      </c>
      <c r="E3488" s="40">
        <v>6437.96</v>
      </c>
      <c r="F3488" s="41">
        <v>116.28</v>
      </c>
      <c r="G3488" s="41">
        <v>6554.24</v>
      </c>
    </row>
    <row r="3489" spans="1:7" s="42" customFormat="1" ht="39.6" x14ac:dyDescent="0.25">
      <c r="A3489" s="38" t="s">
        <v>7092</v>
      </c>
      <c r="B3489" s="39"/>
      <c r="C3489" s="38" t="s">
        <v>7093</v>
      </c>
      <c r="D3489" s="38" t="s">
        <v>169</v>
      </c>
      <c r="E3489" s="40">
        <v>1256.6400000000001</v>
      </c>
      <c r="F3489" s="41">
        <v>77.52</v>
      </c>
      <c r="G3489" s="41">
        <v>1334.16</v>
      </c>
    </row>
    <row r="3490" spans="1:7" s="42" customFormat="1" ht="39.6" x14ac:dyDescent="0.25">
      <c r="A3490" s="38" t="s">
        <v>7094</v>
      </c>
      <c r="B3490" s="39"/>
      <c r="C3490" s="38" t="s">
        <v>7095</v>
      </c>
      <c r="D3490" s="38" t="s">
        <v>169</v>
      </c>
      <c r="E3490" s="40">
        <v>1751.75</v>
      </c>
      <c r="F3490" s="41">
        <v>77.52</v>
      </c>
      <c r="G3490" s="41">
        <v>1829.27</v>
      </c>
    </row>
    <row r="3491" spans="1:7" s="42" customFormat="1" ht="26.4" x14ac:dyDescent="0.25">
      <c r="A3491" s="38" t="s">
        <v>7096</v>
      </c>
      <c r="B3491" s="39"/>
      <c r="C3491" s="38" t="s">
        <v>7097</v>
      </c>
      <c r="D3491" s="38" t="s">
        <v>169</v>
      </c>
      <c r="E3491" s="40">
        <v>952.69</v>
      </c>
      <c r="F3491" s="41">
        <v>77.52</v>
      </c>
      <c r="G3491" s="41">
        <v>1030.21</v>
      </c>
    </row>
    <row r="3492" spans="1:7" s="42" customFormat="1" ht="15.9" customHeight="1" x14ac:dyDescent="0.25">
      <c r="A3492" s="32" t="s">
        <v>7098</v>
      </c>
      <c r="B3492" s="33" t="s">
        <v>7099</v>
      </c>
      <c r="C3492" s="34"/>
      <c r="D3492" s="43"/>
      <c r="E3492" s="44"/>
      <c r="F3492" s="44"/>
      <c r="G3492" s="45"/>
    </row>
    <row r="3493" spans="1:7" s="42" customFormat="1" ht="52.8" x14ac:dyDescent="0.25">
      <c r="A3493" s="38" t="s">
        <v>7100</v>
      </c>
      <c r="B3493" s="39"/>
      <c r="C3493" s="38" t="s">
        <v>7101</v>
      </c>
      <c r="D3493" s="38" t="s">
        <v>169</v>
      </c>
      <c r="E3493" s="40">
        <v>61.18</v>
      </c>
      <c r="F3493" s="41">
        <v>17.440000000000001</v>
      </c>
      <c r="G3493" s="41">
        <v>78.62</v>
      </c>
    </row>
    <row r="3494" spans="1:7" s="42" customFormat="1" ht="52.8" x14ac:dyDescent="0.25">
      <c r="A3494" s="38" t="s">
        <v>7102</v>
      </c>
      <c r="B3494" s="39"/>
      <c r="C3494" s="38" t="s">
        <v>7103</v>
      </c>
      <c r="D3494" s="38" t="s">
        <v>169</v>
      </c>
      <c r="E3494" s="40">
        <v>74.62</v>
      </c>
      <c r="F3494" s="41">
        <v>23.26</v>
      </c>
      <c r="G3494" s="41">
        <v>97.88</v>
      </c>
    </row>
    <row r="3495" spans="1:7" s="42" customFormat="1" ht="39.6" x14ac:dyDescent="0.25">
      <c r="A3495" s="38" t="s">
        <v>7104</v>
      </c>
      <c r="B3495" s="39"/>
      <c r="C3495" s="38" t="s">
        <v>7105</v>
      </c>
      <c r="D3495" s="38" t="s">
        <v>169</v>
      </c>
      <c r="E3495" s="40">
        <v>104.49</v>
      </c>
      <c r="F3495" s="41">
        <v>29.07</v>
      </c>
      <c r="G3495" s="41">
        <v>133.56</v>
      </c>
    </row>
    <row r="3496" spans="1:7" s="42" customFormat="1" ht="52.8" x14ac:dyDescent="0.25">
      <c r="A3496" s="38" t="s">
        <v>7106</v>
      </c>
      <c r="B3496" s="39"/>
      <c r="C3496" s="38" t="s">
        <v>7107</v>
      </c>
      <c r="D3496" s="38" t="s">
        <v>169</v>
      </c>
      <c r="E3496" s="40">
        <v>122.96</v>
      </c>
      <c r="F3496" s="41">
        <v>31</v>
      </c>
      <c r="G3496" s="41">
        <v>153.96</v>
      </c>
    </row>
    <row r="3497" spans="1:7" s="42" customFormat="1" ht="39.6" x14ac:dyDescent="0.25">
      <c r="A3497" s="38" t="s">
        <v>7108</v>
      </c>
      <c r="B3497" s="39"/>
      <c r="C3497" s="38" t="s">
        <v>7109</v>
      </c>
      <c r="D3497" s="38" t="s">
        <v>169</v>
      </c>
      <c r="E3497" s="40">
        <v>295.10000000000002</v>
      </c>
      <c r="F3497" s="41">
        <v>48.45</v>
      </c>
      <c r="G3497" s="41">
        <v>343.55</v>
      </c>
    </row>
    <row r="3498" spans="1:7" s="42" customFormat="1" ht="15.9" customHeight="1" x14ac:dyDescent="0.25">
      <c r="A3498" s="32" t="s">
        <v>7110</v>
      </c>
      <c r="B3498" s="33" t="s">
        <v>7111</v>
      </c>
      <c r="C3498" s="34"/>
      <c r="D3498" s="43"/>
      <c r="E3498" s="44"/>
      <c r="F3498" s="44"/>
      <c r="G3498" s="45"/>
    </row>
    <row r="3499" spans="1:7" s="42" customFormat="1" ht="39.6" x14ac:dyDescent="0.25">
      <c r="A3499" s="38" t="s">
        <v>7112</v>
      </c>
      <c r="B3499" s="39"/>
      <c r="C3499" s="38" t="s">
        <v>7113</v>
      </c>
      <c r="D3499" s="38" t="s">
        <v>169</v>
      </c>
      <c r="E3499" s="40">
        <v>246.46</v>
      </c>
      <c r="F3499" s="41">
        <v>23.26</v>
      </c>
      <c r="G3499" s="41">
        <v>269.72000000000003</v>
      </c>
    </row>
    <row r="3500" spans="1:7" s="42" customFormat="1" ht="39.6" x14ac:dyDescent="0.25">
      <c r="A3500" s="38" t="s">
        <v>7114</v>
      </c>
      <c r="B3500" s="39"/>
      <c r="C3500" s="38" t="s">
        <v>7115</v>
      </c>
      <c r="D3500" s="38" t="s">
        <v>169</v>
      </c>
      <c r="E3500" s="40">
        <v>305.35000000000002</v>
      </c>
      <c r="F3500" s="41">
        <v>29.07</v>
      </c>
      <c r="G3500" s="41">
        <v>334.42</v>
      </c>
    </row>
    <row r="3501" spans="1:7" s="42" customFormat="1" ht="39.6" x14ac:dyDescent="0.25">
      <c r="A3501" s="38" t="s">
        <v>7116</v>
      </c>
      <c r="B3501" s="39"/>
      <c r="C3501" s="38" t="s">
        <v>7117</v>
      </c>
      <c r="D3501" s="38" t="s">
        <v>169</v>
      </c>
      <c r="E3501" s="40">
        <v>598.30999999999995</v>
      </c>
      <c r="F3501" s="41">
        <v>38.76</v>
      </c>
      <c r="G3501" s="41">
        <v>637.07000000000005</v>
      </c>
    </row>
    <row r="3502" spans="1:7" s="42" customFormat="1" ht="39.6" x14ac:dyDescent="0.25">
      <c r="A3502" s="38" t="s">
        <v>7118</v>
      </c>
      <c r="B3502" s="39"/>
      <c r="C3502" s="38" t="s">
        <v>7119</v>
      </c>
      <c r="D3502" s="38" t="s">
        <v>169</v>
      </c>
      <c r="E3502" s="40">
        <v>800.64</v>
      </c>
      <c r="F3502" s="41">
        <v>48.45</v>
      </c>
      <c r="G3502" s="41">
        <v>849.09</v>
      </c>
    </row>
    <row r="3503" spans="1:7" s="42" customFormat="1" ht="15.9" customHeight="1" x14ac:dyDescent="0.25">
      <c r="A3503" s="32" t="s">
        <v>7120</v>
      </c>
      <c r="B3503" s="33" t="s">
        <v>7121</v>
      </c>
      <c r="C3503" s="34"/>
      <c r="D3503" s="43"/>
      <c r="E3503" s="44"/>
      <c r="F3503" s="44"/>
      <c r="G3503" s="45"/>
    </row>
    <row r="3504" spans="1:7" s="42" customFormat="1" ht="39.6" x14ac:dyDescent="0.25">
      <c r="A3504" s="38" t="s">
        <v>7122</v>
      </c>
      <c r="B3504" s="39"/>
      <c r="C3504" s="38" t="s">
        <v>7123</v>
      </c>
      <c r="D3504" s="38" t="s">
        <v>169</v>
      </c>
      <c r="E3504" s="40">
        <v>398.88</v>
      </c>
      <c r="F3504" s="41">
        <v>17.440000000000001</v>
      </c>
      <c r="G3504" s="41">
        <v>416.32</v>
      </c>
    </row>
    <row r="3505" spans="1:7" s="42" customFormat="1" ht="15.9" customHeight="1" x14ac:dyDescent="0.25">
      <c r="A3505" s="32" t="s">
        <v>7124</v>
      </c>
      <c r="B3505" s="33" t="s">
        <v>7125</v>
      </c>
      <c r="C3505" s="34"/>
      <c r="D3505" s="43"/>
      <c r="E3505" s="44"/>
      <c r="F3505" s="44"/>
      <c r="G3505" s="45"/>
    </row>
    <row r="3506" spans="1:7" s="42" customFormat="1" ht="39.6" x14ac:dyDescent="0.25">
      <c r="A3506" s="38" t="s">
        <v>7126</v>
      </c>
      <c r="B3506" s="39"/>
      <c r="C3506" s="38" t="s">
        <v>7127</v>
      </c>
      <c r="D3506" s="38" t="s">
        <v>169</v>
      </c>
      <c r="E3506" s="40">
        <v>375</v>
      </c>
      <c r="F3506" s="41">
        <v>81.14</v>
      </c>
      <c r="G3506" s="41">
        <v>456.14</v>
      </c>
    </row>
    <row r="3507" spans="1:7" s="42" customFormat="1" ht="26.4" x14ac:dyDescent="0.25">
      <c r="A3507" s="38" t="s">
        <v>7128</v>
      </c>
      <c r="B3507" s="39"/>
      <c r="C3507" s="38" t="s">
        <v>7129</v>
      </c>
      <c r="D3507" s="38" t="s">
        <v>169</v>
      </c>
      <c r="E3507" s="40">
        <v>137.13</v>
      </c>
      <c r="F3507" s="41">
        <v>7.76</v>
      </c>
      <c r="G3507" s="41">
        <v>144.88999999999999</v>
      </c>
    </row>
    <row r="3508" spans="1:7" s="42" customFormat="1" ht="26.4" x14ac:dyDescent="0.25">
      <c r="A3508" s="38" t="s">
        <v>7130</v>
      </c>
      <c r="B3508" s="39"/>
      <c r="C3508" s="38" t="s">
        <v>7131</v>
      </c>
      <c r="D3508" s="38" t="s">
        <v>169</v>
      </c>
      <c r="E3508" s="40">
        <v>114.96</v>
      </c>
      <c r="F3508" s="41">
        <v>19.39</v>
      </c>
      <c r="G3508" s="41">
        <v>134.35</v>
      </c>
    </row>
    <row r="3509" spans="1:7" s="42" customFormat="1" ht="52.8" x14ac:dyDescent="0.25">
      <c r="A3509" s="38" t="s">
        <v>7132</v>
      </c>
      <c r="B3509" s="39"/>
      <c r="C3509" s="38" t="s">
        <v>7133</v>
      </c>
      <c r="D3509" s="38" t="s">
        <v>169</v>
      </c>
      <c r="E3509" s="40">
        <v>7402.55</v>
      </c>
      <c r="F3509" s="41">
        <v>81.14</v>
      </c>
      <c r="G3509" s="41">
        <v>7483.69</v>
      </c>
    </row>
    <row r="3510" spans="1:7" s="42" customFormat="1" ht="15.9" customHeight="1" x14ac:dyDescent="0.25">
      <c r="A3510" s="32" t="s">
        <v>7134</v>
      </c>
      <c r="B3510" s="33" t="s">
        <v>7135</v>
      </c>
      <c r="C3510" s="34"/>
      <c r="D3510" s="43"/>
      <c r="E3510" s="44"/>
      <c r="F3510" s="44"/>
      <c r="G3510" s="45"/>
    </row>
    <row r="3511" spans="1:7" s="42" customFormat="1" ht="26.4" x14ac:dyDescent="0.25">
      <c r="A3511" s="38" t="s">
        <v>7136</v>
      </c>
      <c r="B3511" s="39"/>
      <c r="C3511" s="38" t="s">
        <v>7137</v>
      </c>
      <c r="D3511" s="38" t="s">
        <v>169</v>
      </c>
      <c r="E3511" s="40">
        <v>1837.96</v>
      </c>
      <c r="F3511" s="41">
        <v>134.19</v>
      </c>
      <c r="G3511" s="41">
        <v>1972.15</v>
      </c>
    </row>
    <row r="3512" spans="1:7" s="42" customFormat="1" ht="26.4" x14ac:dyDescent="0.25">
      <c r="A3512" s="38" t="s">
        <v>7138</v>
      </c>
      <c r="B3512" s="39"/>
      <c r="C3512" s="38" t="s">
        <v>7139</v>
      </c>
      <c r="D3512" s="38" t="s">
        <v>169</v>
      </c>
      <c r="E3512" s="40">
        <v>663.25</v>
      </c>
      <c r="F3512" s="41">
        <v>134.19</v>
      </c>
      <c r="G3512" s="41">
        <v>797.44</v>
      </c>
    </row>
    <row r="3513" spans="1:7" s="42" customFormat="1" ht="26.4" x14ac:dyDescent="0.25">
      <c r="A3513" s="38" t="s">
        <v>7140</v>
      </c>
      <c r="B3513" s="39"/>
      <c r="C3513" s="38" t="s">
        <v>7141</v>
      </c>
      <c r="D3513" s="38" t="s">
        <v>169</v>
      </c>
      <c r="E3513" s="40">
        <v>695.56</v>
      </c>
      <c r="F3513" s="41">
        <v>48.45</v>
      </c>
      <c r="G3513" s="41">
        <v>744.01</v>
      </c>
    </row>
    <row r="3514" spans="1:7" s="42" customFormat="1" ht="39.6" x14ac:dyDescent="0.25">
      <c r="A3514" s="38" t="s">
        <v>7142</v>
      </c>
      <c r="B3514" s="39"/>
      <c r="C3514" s="38" t="s">
        <v>7143</v>
      </c>
      <c r="D3514" s="38" t="s">
        <v>169</v>
      </c>
      <c r="E3514" s="40">
        <v>921.82</v>
      </c>
      <c r="F3514" s="41">
        <v>87.21</v>
      </c>
      <c r="G3514" s="41">
        <v>1009.03</v>
      </c>
    </row>
    <row r="3515" spans="1:7" s="42" customFormat="1" ht="39.6" x14ac:dyDescent="0.25">
      <c r="A3515" s="38" t="s">
        <v>7144</v>
      </c>
      <c r="B3515" s="39"/>
      <c r="C3515" s="38" t="s">
        <v>7145</v>
      </c>
      <c r="D3515" s="38" t="s">
        <v>169</v>
      </c>
      <c r="E3515" s="40">
        <v>1334.21</v>
      </c>
      <c r="F3515" s="41">
        <v>87.21</v>
      </c>
      <c r="G3515" s="41">
        <v>1421.42</v>
      </c>
    </row>
    <row r="3516" spans="1:7" s="42" customFormat="1" ht="26.4" x14ac:dyDescent="0.25">
      <c r="A3516" s="38" t="s">
        <v>7146</v>
      </c>
      <c r="B3516" s="39"/>
      <c r="C3516" s="38" t="s">
        <v>7147</v>
      </c>
      <c r="D3516" s="38" t="s">
        <v>169</v>
      </c>
      <c r="E3516" s="40">
        <v>4367.7700000000004</v>
      </c>
      <c r="F3516" s="41">
        <v>134.19</v>
      </c>
      <c r="G3516" s="41">
        <v>4501.96</v>
      </c>
    </row>
    <row r="3517" spans="1:7" s="42" customFormat="1" ht="26.4" x14ac:dyDescent="0.25">
      <c r="A3517" s="38" t="s">
        <v>7148</v>
      </c>
      <c r="B3517" s="39"/>
      <c r="C3517" s="38" t="s">
        <v>7149</v>
      </c>
      <c r="D3517" s="38" t="s">
        <v>169</v>
      </c>
      <c r="E3517" s="40">
        <v>690.85</v>
      </c>
      <c r="F3517" s="41">
        <v>134.19</v>
      </c>
      <c r="G3517" s="41">
        <v>825.04</v>
      </c>
    </row>
    <row r="3518" spans="1:7" s="42" customFormat="1" ht="26.4" x14ac:dyDescent="0.25">
      <c r="A3518" s="38" t="s">
        <v>7150</v>
      </c>
      <c r="B3518" s="39"/>
      <c r="C3518" s="38" t="s">
        <v>7151</v>
      </c>
      <c r="D3518" s="38" t="s">
        <v>169</v>
      </c>
      <c r="E3518" s="40">
        <v>1191.8699999999999</v>
      </c>
      <c r="F3518" s="41">
        <v>134.19</v>
      </c>
      <c r="G3518" s="41">
        <v>1326.06</v>
      </c>
    </row>
    <row r="3519" spans="1:7" s="42" customFormat="1" ht="26.4" x14ac:dyDescent="0.25">
      <c r="A3519" s="38" t="s">
        <v>7152</v>
      </c>
      <c r="B3519" s="39"/>
      <c r="C3519" s="38" t="s">
        <v>7153</v>
      </c>
      <c r="D3519" s="38" t="s">
        <v>169</v>
      </c>
      <c r="E3519" s="40">
        <v>658.55</v>
      </c>
      <c r="F3519" s="41">
        <v>11.63</v>
      </c>
      <c r="G3519" s="41">
        <v>670.18</v>
      </c>
    </row>
    <row r="3520" spans="1:7" s="42" customFormat="1" ht="26.4" x14ac:dyDescent="0.25">
      <c r="A3520" s="38" t="s">
        <v>7154</v>
      </c>
      <c r="B3520" s="39"/>
      <c r="C3520" s="38" t="s">
        <v>7155</v>
      </c>
      <c r="D3520" s="38" t="s">
        <v>169</v>
      </c>
      <c r="E3520" s="40">
        <v>1771.6</v>
      </c>
      <c r="F3520" s="41">
        <v>17.05</v>
      </c>
      <c r="G3520" s="41">
        <v>1788.65</v>
      </c>
    </row>
    <row r="3521" spans="1:7" s="42" customFormat="1" ht="15.9" customHeight="1" x14ac:dyDescent="0.25">
      <c r="A3521" s="32" t="s">
        <v>7156</v>
      </c>
      <c r="B3521" s="33" t="s">
        <v>7157</v>
      </c>
      <c r="C3521" s="34"/>
      <c r="D3521" s="43"/>
      <c r="E3521" s="44"/>
      <c r="F3521" s="44"/>
      <c r="G3521" s="45"/>
    </row>
    <row r="3522" spans="1:7" s="42" customFormat="1" ht="26.4" x14ac:dyDescent="0.25">
      <c r="A3522" s="38" t="s">
        <v>7158</v>
      </c>
      <c r="B3522" s="39"/>
      <c r="C3522" s="38" t="s">
        <v>7159</v>
      </c>
      <c r="D3522" s="38" t="s">
        <v>169</v>
      </c>
      <c r="E3522" s="40">
        <v>6.55</v>
      </c>
      <c r="F3522" s="41">
        <v>17.440000000000001</v>
      </c>
      <c r="G3522" s="41">
        <v>23.99</v>
      </c>
    </row>
    <row r="3523" spans="1:7" s="42" customFormat="1" ht="39.6" x14ac:dyDescent="0.25">
      <c r="A3523" s="38" t="s">
        <v>7160</v>
      </c>
      <c r="B3523" s="39"/>
      <c r="C3523" s="38" t="s">
        <v>7161</v>
      </c>
      <c r="D3523" s="38" t="s">
        <v>169</v>
      </c>
      <c r="E3523" s="40">
        <v>29.99</v>
      </c>
      <c r="F3523" s="41">
        <v>17.440000000000001</v>
      </c>
      <c r="G3523" s="41">
        <v>47.43</v>
      </c>
    </row>
    <row r="3524" spans="1:7" s="42" customFormat="1" ht="15.9" customHeight="1" x14ac:dyDescent="0.25">
      <c r="A3524" s="32" t="s">
        <v>7162</v>
      </c>
      <c r="B3524" s="33" t="s">
        <v>7163</v>
      </c>
      <c r="C3524" s="34"/>
      <c r="D3524" s="43"/>
      <c r="E3524" s="44"/>
      <c r="F3524" s="44"/>
      <c r="G3524" s="45"/>
    </row>
    <row r="3525" spans="1:7" s="42" customFormat="1" ht="13.2" x14ac:dyDescent="0.25">
      <c r="A3525" s="38" t="s">
        <v>7164</v>
      </c>
      <c r="B3525" s="39"/>
      <c r="C3525" s="38" t="s">
        <v>7165</v>
      </c>
      <c r="D3525" s="38" t="s">
        <v>169</v>
      </c>
      <c r="E3525" s="40">
        <v>71.64</v>
      </c>
      <c r="F3525" s="41">
        <v>5.8</v>
      </c>
      <c r="G3525" s="41">
        <v>77.44</v>
      </c>
    </row>
    <row r="3526" spans="1:7" s="42" customFormat="1" ht="26.4" x14ac:dyDescent="0.25">
      <c r="A3526" s="38" t="s">
        <v>7166</v>
      </c>
      <c r="B3526" s="39"/>
      <c r="C3526" s="38" t="s">
        <v>7167</v>
      </c>
      <c r="D3526" s="38" t="s">
        <v>169</v>
      </c>
      <c r="E3526" s="40">
        <v>251.1</v>
      </c>
      <c r="F3526" s="41">
        <v>48.45</v>
      </c>
      <c r="G3526" s="41">
        <v>299.55</v>
      </c>
    </row>
    <row r="3527" spans="1:7" s="42" customFormat="1" ht="39.6" x14ac:dyDescent="0.25">
      <c r="A3527" s="38" t="s">
        <v>7168</v>
      </c>
      <c r="B3527" s="39"/>
      <c r="C3527" s="38" t="s">
        <v>7169</v>
      </c>
      <c r="D3527" s="38" t="s">
        <v>169</v>
      </c>
      <c r="E3527" s="40">
        <v>451.64</v>
      </c>
      <c r="F3527" s="41">
        <v>48.45</v>
      </c>
      <c r="G3527" s="41">
        <v>500.09</v>
      </c>
    </row>
    <row r="3528" spans="1:7" s="42" customFormat="1" ht="26.4" x14ac:dyDescent="0.25">
      <c r="A3528" s="38" t="s">
        <v>7170</v>
      </c>
      <c r="B3528" s="39"/>
      <c r="C3528" s="38" t="s">
        <v>7171</v>
      </c>
      <c r="D3528" s="38" t="s">
        <v>169</v>
      </c>
      <c r="E3528" s="40">
        <v>28.02</v>
      </c>
      <c r="F3528" s="41">
        <v>8.17</v>
      </c>
      <c r="G3528" s="41">
        <v>36.19</v>
      </c>
    </row>
    <row r="3529" spans="1:7" s="42" customFormat="1" ht="26.4" x14ac:dyDescent="0.25">
      <c r="A3529" s="38" t="s">
        <v>7172</v>
      </c>
      <c r="B3529" s="39"/>
      <c r="C3529" s="38" t="s">
        <v>7173</v>
      </c>
      <c r="D3529" s="38" t="s">
        <v>169</v>
      </c>
      <c r="E3529" s="40">
        <v>571.25</v>
      </c>
      <c r="F3529" s="41">
        <v>27.27</v>
      </c>
      <c r="G3529" s="41">
        <v>598.52</v>
      </c>
    </row>
    <row r="3530" spans="1:7" s="42" customFormat="1" ht="26.4" x14ac:dyDescent="0.25">
      <c r="A3530" s="38" t="s">
        <v>7174</v>
      </c>
      <c r="B3530" s="39"/>
      <c r="C3530" s="38" t="s">
        <v>7175</v>
      </c>
      <c r="D3530" s="38" t="s">
        <v>169</v>
      </c>
      <c r="E3530" s="40">
        <v>260.89</v>
      </c>
      <c r="F3530" s="41">
        <v>27.27</v>
      </c>
      <c r="G3530" s="41">
        <v>288.16000000000003</v>
      </c>
    </row>
    <row r="3531" spans="1:7" s="42" customFormat="1" ht="26.4" x14ac:dyDescent="0.25">
      <c r="A3531" s="38" t="s">
        <v>7176</v>
      </c>
      <c r="B3531" s="39"/>
      <c r="C3531" s="38" t="s">
        <v>7177</v>
      </c>
      <c r="D3531" s="38" t="s">
        <v>169</v>
      </c>
      <c r="E3531" s="40">
        <v>65.19</v>
      </c>
      <c r="F3531" s="41">
        <v>19.39</v>
      </c>
      <c r="G3531" s="41">
        <v>84.58</v>
      </c>
    </row>
    <row r="3532" spans="1:7" s="42" customFormat="1" ht="26.4" x14ac:dyDescent="0.25">
      <c r="A3532" s="38" t="s">
        <v>7178</v>
      </c>
      <c r="B3532" s="39"/>
      <c r="C3532" s="38" t="s">
        <v>7179</v>
      </c>
      <c r="D3532" s="38" t="s">
        <v>169</v>
      </c>
      <c r="E3532" s="40">
        <v>2636.4</v>
      </c>
      <c r="F3532" s="41">
        <v>116.28</v>
      </c>
      <c r="G3532" s="41">
        <v>2752.68</v>
      </c>
    </row>
    <row r="3533" spans="1:7" s="42" customFormat="1" ht="26.4" x14ac:dyDescent="0.25">
      <c r="A3533" s="38" t="s">
        <v>7180</v>
      </c>
      <c r="B3533" s="39"/>
      <c r="C3533" s="38" t="s">
        <v>7181</v>
      </c>
      <c r="D3533" s="38" t="s">
        <v>169</v>
      </c>
      <c r="E3533" s="40">
        <v>111.42</v>
      </c>
      <c r="F3533" s="41">
        <v>15.5</v>
      </c>
      <c r="G3533" s="41">
        <v>126.92</v>
      </c>
    </row>
    <row r="3534" spans="1:7" s="42" customFormat="1" ht="39.6" x14ac:dyDescent="0.25">
      <c r="A3534" s="38" t="s">
        <v>7182</v>
      </c>
      <c r="B3534" s="39"/>
      <c r="C3534" s="38" t="s">
        <v>7183</v>
      </c>
      <c r="D3534" s="38" t="s">
        <v>169</v>
      </c>
      <c r="E3534" s="40">
        <v>316.63</v>
      </c>
      <c r="F3534" s="41">
        <v>45.98</v>
      </c>
      <c r="G3534" s="41">
        <v>362.61</v>
      </c>
    </row>
    <row r="3535" spans="1:7" s="42" customFormat="1" ht="26.4" x14ac:dyDescent="0.25">
      <c r="A3535" s="38" t="s">
        <v>7184</v>
      </c>
      <c r="B3535" s="39"/>
      <c r="C3535" s="38" t="s">
        <v>7185</v>
      </c>
      <c r="D3535" s="38" t="s">
        <v>169</v>
      </c>
      <c r="E3535" s="40">
        <v>166.95</v>
      </c>
      <c r="F3535" s="41">
        <v>48.45</v>
      </c>
      <c r="G3535" s="41">
        <v>215.4</v>
      </c>
    </row>
    <row r="3536" spans="1:7" s="42" customFormat="1" ht="26.4" x14ac:dyDescent="0.25">
      <c r="A3536" s="38" t="s">
        <v>7186</v>
      </c>
      <c r="B3536" s="39"/>
      <c r="C3536" s="38" t="s">
        <v>7187</v>
      </c>
      <c r="D3536" s="38" t="s">
        <v>169</v>
      </c>
      <c r="E3536" s="40">
        <v>207.21</v>
      </c>
      <c r="F3536" s="41">
        <v>48.45</v>
      </c>
      <c r="G3536" s="41">
        <v>255.66</v>
      </c>
    </row>
    <row r="3537" spans="1:7" s="42" customFormat="1" ht="15.9" customHeight="1" x14ac:dyDescent="0.25">
      <c r="A3537" s="26" t="s">
        <v>7188</v>
      </c>
      <c r="B3537" s="27" t="s">
        <v>7189</v>
      </c>
      <c r="C3537" s="28"/>
      <c r="D3537" s="29"/>
      <c r="E3537" s="30"/>
      <c r="F3537" s="30"/>
      <c r="G3537" s="31"/>
    </row>
    <row r="3538" spans="1:7" s="42" customFormat="1" ht="15.9" customHeight="1" x14ac:dyDescent="0.25">
      <c r="A3538" s="32" t="s">
        <v>7190</v>
      </c>
      <c r="B3538" s="33" t="s">
        <v>7191</v>
      </c>
      <c r="C3538" s="34"/>
      <c r="D3538" s="43"/>
      <c r="E3538" s="44"/>
      <c r="F3538" s="44"/>
      <c r="G3538" s="45"/>
    </row>
    <row r="3539" spans="1:7" s="42" customFormat="1" ht="26.4" x14ac:dyDescent="0.25">
      <c r="A3539" s="38" t="s">
        <v>7192</v>
      </c>
      <c r="B3539" s="39"/>
      <c r="C3539" s="38" t="s">
        <v>7193</v>
      </c>
      <c r="D3539" s="38" t="s">
        <v>169</v>
      </c>
      <c r="E3539" s="40">
        <v>5585.58</v>
      </c>
      <c r="F3539" s="41">
        <v>86.07</v>
      </c>
      <c r="G3539" s="41">
        <v>5671.65</v>
      </c>
    </row>
    <row r="3540" spans="1:7" s="42" customFormat="1" ht="26.4" x14ac:dyDescent="0.25">
      <c r="A3540" s="38" t="s">
        <v>7194</v>
      </c>
      <c r="B3540" s="39"/>
      <c r="C3540" s="38" t="s">
        <v>7195</v>
      </c>
      <c r="D3540" s="38" t="s">
        <v>169</v>
      </c>
      <c r="E3540" s="40">
        <v>7702.61</v>
      </c>
      <c r="F3540" s="41">
        <v>117.61</v>
      </c>
      <c r="G3540" s="41">
        <v>7820.22</v>
      </c>
    </row>
    <row r="3541" spans="1:7" s="42" customFormat="1" ht="26.4" x14ac:dyDescent="0.25">
      <c r="A3541" s="38" t="s">
        <v>7196</v>
      </c>
      <c r="B3541" s="39"/>
      <c r="C3541" s="38" t="s">
        <v>7197</v>
      </c>
      <c r="D3541" s="38" t="s">
        <v>169</v>
      </c>
      <c r="E3541" s="40">
        <v>939.1</v>
      </c>
      <c r="F3541" s="41">
        <v>46.65</v>
      </c>
      <c r="G3541" s="41">
        <v>985.75</v>
      </c>
    </row>
    <row r="3542" spans="1:7" s="42" customFormat="1" ht="26.4" x14ac:dyDescent="0.25">
      <c r="A3542" s="38" t="s">
        <v>7198</v>
      </c>
      <c r="B3542" s="39"/>
      <c r="C3542" s="38" t="s">
        <v>7199</v>
      </c>
      <c r="D3542" s="38" t="s">
        <v>169</v>
      </c>
      <c r="E3542" s="40">
        <v>1342.44</v>
      </c>
      <c r="F3542" s="41">
        <v>46.65</v>
      </c>
      <c r="G3542" s="41">
        <v>1389.09</v>
      </c>
    </row>
    <row r="3543" spans="1:7" s="42" customFormat="1" ht="26.4" x14ac:dyDescent="0.25">
      <c r="A3543" s="38" t="s">
        <v>7200</v>
      </c>
      <c r="B3543" s="39"/>
      <c r="C3543" s="38" t="s">
        <v>7201</v>
      </c>
      <c r="D3543" s="38" t="s">
        <v>169</v>
      </c>
      <c r="E3543" s="40">
        <v>2143.67</v>
      </c>
      <c r="F3543" s="41">
        <v>54.53</v>
      </c>
      <c r="G3543" s="41">
        <v>2198.1999999999998</v>
      </c>
    </row>
    <row r="3544" spans="1:7" s="42" customFormat="1" ht="26.4" x14ac:dyDescent="0.25">
      <c r="A3544" s="38" t="s">
        <v>7202</v>
      </c>
      <c r="B3544" s="39"/>
      <c r="C3544" s="38" t="s">
        <v>7203</v>
      </c>
      <c r="D3544" s="38" t="s">
        <v>169</v>
      </c>
      <c r="E3544" s="40">
        <v>3957.87</v>
      </c>
      <c r="F3544" s="41">
        <v>70.3</v>
      </c>
      <c r="G3544" s="41">
        <v>4028.17</v>
      </c>
    </row>
    <row r="3545" spans="1:7" s="42" customFormat="1" ht="52.8" x14ac:dyDescent="0.25">
      <c r="A3545" s="38" t="s">
        <v>7204</v>
      </c>
      <c r="B3545" s="39"/>
      <c r="C3545" s="38" t="s">
        <v>7205</v>
      </c>
      <c r="D3545" s="38" t="s">
        <v>169</v>
      </c>
      <c r="E3545" s="40">
        <v>5906.36</v>
      </c>
      <c r="F3545" s="41">
        <v>62.42</v>
      </c>
      <c r="G3545" s="41">
        <v>5968.78</v>
      </c>
    </row>
    <row r="3546" spans="1:7" s="42" customFormat="1" ht="52.8" x14ac:dyDescent="0.25">
      <c r="A3546" s="38" t="s">
        <v>7206</v>
      </c>
      <c r="B3546" s="39"/>
      <c r="C3546" s="38" t="s">
        <v>7207</v>
      </c>
      <c r="D3546" s="38" t="s">
        <v>169</v>
      </c>
      <c r="E3546" s="40">
        <v>9867.4500000000007</v>
      </c>
      <c r="F3546" s="41">
        <v>86.07</v>
      </c>
      <c r="G3546" s="41">
        <v>9953.52</v>
      </c>
    </row>
    <row r="3547" spans="1:7" s="42" customFormat="1" ht="26.4" x14ac:dyDescent="0.25">
      <c r="A3547" s="38" t="s">
        <v>7208</v>
      </c>
      <c r="B3547" s="39"/>
      <c r="C3547" s="38" t="s">
        <v>7209</v>
      </c>
      <c r="D3547" s="38" t="s">
        <v>169</v>
      </c>
      <c r="E3547" s="40">
        <v>734.15</v>
      </c>
      <c r="F3547" s="41">
        <v>54.53</v>
      </c>
      <c r="G3547" s="41">
        <v>788.68</v>
      </c>
    </row>
    <row r="3548" spans="1:7" s="42" customFormat="1" ht="26.4" x14ac:dyDescent="0.25">
      <c r="A3548" s="38" t="s">
        <v>7210</v>
      </c>
      <c r="B3548" s="39"/>
      <c r="C3548" s="38" t="s">
        <v>7211</v>
      </c>
      <c r="D3548" s="38" t="s">
        <v>169</v>
      </c>
      <c r="E3548" s="40">
        <v>400.62</v>
      </c>
      <c r="F3548" s="41">
        <v>54.53</v>
      </c>
      <c r="G3548" s="41">
        <v>455.15</v>
      </c>
    </row>
    <row r="3549" spans="1:7" s="42" customFormat="1" ht="15.9" customHeight="1" x14ac:dyDescent="0.25">
      <c r="A3549" s="32" t="s">
        <v>7212</v>
      </c>
      <c r="B3549" s="33" t="s">
        <v>7213</v>
      </c>
      <c r="C3549" s="34"/>
      <c r="D3549" s="43"/>
      <c r="E3549" s="44"/>
      <c r="F3549" s="44"/>
      <c r="G3549" s="45"/>
    </row>
    <row r="3550" spans="1:7" s="42" customFormat="1" ht="26.4" x14ac:dyDescent="0.25">
      <c r="A3550" s="38" t="s">
        <v>7214</v>
      </c>
      <c r="B3550" s="39"/>
      <c r="C3550" s="38" t="s">
        <v>7215</v>
      </c>
      <c r="D3550" s="38" t="s">
        <v>477</v>
      </c>
      <c r="E3550" s="40">
        <v>2158.5100000000002</v>
      </c>
      <c r="F3550" s="41">
        <v>54.53</v>
      </c>
      <c r="G3550" s="41">
        <v>2213.04</v>
      </c>
    </row>
    <row r="3551" spans="1:7" s="42" customFormat="1" ht="26.4" x14ac:dyDescent="0.25">
      <c r="A3551" s="38" t="s">
        <v>7216</v>
      </c>
      <c r="B3551" s="39"/>
      <c r="C3551" s="38" t="s">
        <v>7217</v>
      </c>
      <c r="D3551" s="38" t="s">
        <v>477</v>
      </c>
      <c r="E3551" s="40">
        <v>3712.48</v>
      </c>
      <c r="F3551" s="41">
        <v>54.53</v>
      </c>
      <c r="G3551" s="41">
        <v>3767.01</v>
      </c>
    </row>
    <row r="3552" spans="1:7" s="42" customFormat="1" ht="26.4" x14ac:dyDescent="0.25">
      <c r="A3552" s="38" t="s">
        <v>7218</v>
      </c>
      <c r="B3552" s="39"/>
      <c r="C3552" s="38" t="s">
        <v>7219</v>
      </c>
      <c r="D3552" s="38" t="s">
        <v>477</v>
      </c>
      <c r="E3552" s="40">
        <v>5756.43</v>
      </c>
      <c r="F3552" s="41">
        <v>54.53</v>
      </c>
      <c r="G3552" s="41">
        <v>5810.96</v>
      </c>
    </row>
    <row r="3553" spans="1:7" s="42" customFormat="1" ht="26.4" x14ac:dyDescent="0.25">
      <c r="A3553" s="38" t="s">
        <v>7220</v>
      </c>
      <c r="B3553" s="39"/>
      <c r="C3553" s="38" t="s">
        <v>7221</v>
      </c>
      <c r="D3553" s="38" t="s">
        <v>477</v>
      </c>
      <c r="E3553" s="40">
        <v>9601.74</v>
      </c>
      <c r="F3553" s="41">
        <v>54.53</v>
      </c>
      <c r="G3553" s="41">
        <v>9656.27</v>
      </c>
    </row>
    <row r="3554" spans="1:7" s="42" customFormat="1" ht="15.9" customHeight="1" x14ac:dyDescent="0.25">
      <c r="A3554" s="32" t="s">
        <v>7222</v>
      </c>
      <c r="B3554" s="33" t="s">
        <v>7223</v>
      </c>
      <c r="C3554" s="34"/>
      <c r="D3554" s="43"/>
      <c r="E3554" s="44"/>
      <c r="F3554" s="44"/>
      <c r="G3554" s="45"/>
    </row>
    <row r="3555" spans="1:7" s="42" customFormat="1" ht="52.8" x14ac:dyDescent="0.25">
      <c r="A3555" s="38" t="s">
        <v>7224</v>
      </c>
      <c r="B3555" s="39"/>
      <c r="C3555" s="38" t="s">
        <v>7225</v>
      </c>
      <c r="D3555" s="38" t="s">
        <v>9</v>
      </c>
      <c r="E3555" s="40">
        <v>19688.28</v>
      </c>
      <c r="F3555" s="41">
        <v>3029.99</v>
      </c>
      <c r="G3555" s="41">
        <v>22718.27</v>
      </c>
    </row>
    <row r="3556" spans="1:7" s="42" customFormat="1" ht="52.8" x14ac:dyDescent="0.25">
      <c r="A3556" s="38" t="s">
        <v>7226</v>
      </c>
      <c r="B3556" s="39"/>
      <c r="C3556" s="38" t="s">
        <v>7227</v>
      </c>
      <c r="D3556" s="38" t="s">
        <v>9</v>
      </c>
      <c r="E3556" s="40">
        <v>27551.42</v>
      </c>
      <c r="F3556" s="41">
        <v>5113.49</v>
      </c>
      <c r="G3556" s="41">
        <v>32664.91</v>
      </c>
    </row>
    <row r="3557" spans="1:7" s="42" customFormat="1" ht="15.9" customHeight="1" x14ac:dyDescent="0.25">
      <c r="A3557" s="32" t="s">
        <v>7228</v>
      </c>
      <c r="B3557" s="33" t="s">
        <v>7229</v>
      </c>
      <c r="C3557" s="34"/>
      <c r="D3557" s="43"/>
      <c r="E3557" s="44"/>
      <c r="F3557" s="44"/>
      <c r="G3557" s="45"/>
    </row>
    <row r="3558" spans="1:7" s="42" customFormat="1" ht="13.2" x14ac:dyDescent="0.25">
      <c r="A3558" s="38" t="s">
        <v>7230</v>
      </c>
      <c r="B3558" s="39"/>
      <c r="C3558" s="38" t="s">
        <v>7231</v>
      </c>
      <c r="D3558" s="38" t="s">
        <v>169</v>
      </c>
      <c r="E3558" s="40">
        <v>57.63</v>
      </c>
      <c r="F3558" s="41">
        <v>11.63</v>
      </c>
      <c r="G3558" s="41">
        <v>69.260000000000005</v>
      </c>
    </row>
    <row r="3559" spans="1:7" x14ac:dyDescent="0.3">
      <c r="A3559" s="38" t="s">
        <v>7232</v>
      </c>
      <c r="B3559" s="39"/>
      <c r="C3559" s="38" t="s">
        <v>7233</v>
      </c>
      <c r="D3559" s="38" t="s">
        <v>169</v>
      </c>
      <c r="E3559" s="40">
        <v>74.19</v>
      </c>
      <c r="F3559" s="41">
        <v>15.5</v>
      </c>
      <c r="G3559" s="41">
        <v>89.69</v>
      </c>
    </row>
    <row r="3560" spans="1:7" s="42" customFormat="1" ht="13.2" x14ac:dyDescent="0.25">
      <c r="A3560" s="38" t="s">
        <v>7234</v>
      </c>
      <c r="B3560" s="39"/>
      <c r="C3560" s="38" t="s">
        <v>7235</v>
      </c>
      <c r="D3560" s="38" t="s">
        <v>169</v>
      </c>
      <c r="E3560" s="40">
        <v>130.38</v>
      </c>
      <c r="F3560" s="41">
        <v>17.440000000000001</v>
      </c>
      <c r="G3560" s="41">
        <v>147.82</v>
      </c>
    </row>
    <row r="3561" spans="1:7" s="42" customFormat="1" ht="13.2" x14ac:dyDescent="0.25">
      <c r="A3561" s="38" t="s">
        <v>7236</v>
      </c>
      <c r="B3561" s="39"/>
      <c r="C3561" s="38" t="s">
        <v>7237</v>
      </c>
      <c r="D3561" s="38" t="s">
        <v>169</v>
      </c>
      <c r="E3561" s="40">
        <v>139</v>
      </c>
      <c r="F3561" s="41">
        <v>17.440000000000001</v>
      </c>
      <c r="G3561" s="41">
        <v>156.44</v>
      </c>
    </row>
    <row r="3562" spans="1:7" s="42" customFormat="1" ht="13.2" x14ac:dyDescent="0.25">
      <c r="A3562" s="38" t="s">
        <v>7238</v>
      </c>
      <c r="B3562" s="39"/>
      <c r="C3562" s="38" t="s">
        <v>7239</v>
      </c>
      <c r="D3562" s="38" t="s">
        <v>169</v>
      </c>
      <c r="E3562" s="40">
        <v>170.96</v>
      </c>
      <c r="F3562" s="41">
        <v>23.26</v>
      </c>
      <c r="G3562" s="41">
        <v>194.22</v>
      </c>
    </row>
    <row r="3563" spans="1:7" s="42" customFormat="1" ht="13.2" x14ac:dyDescent="0.25">
      <c r="A3563" s="38" t="s">
        <v>7240</v>
      </c>
      <c r="B3563" s="39"/>
      <c r="C3563" s="38" t="s">
        <v>7241</v>
      </c>
      <c r="D3563" s="38" t="s">
        <v>169</v>
      </c>
      <c r="E3563" s="40">
        <v>712.38</v>
      </c>
      <c r="F3563" s="41">
        <v>17.440000000000001</v>
      </c>
      <c r="G3563" s="41">
        <v>729.82</v>
      </c>
    </row>
    <row r="3564" spans="1:7" s="42" customFormat="1" ht="26.4" x14ac:dyDescent="0.25">
      <c r="A3564" s="38" t="s">
        <v>7242</v>
      </c>
      <c r="B3564" s="39"/>
      <c r="C3564" s="38" t="s">
        <v>7243</v>
      </c>
      <c r="D3564" s="38" t="s">
        <v>169</v>
      </c>
      <c r="E3564" s="40">
        <v>1415.62</v>
      </c>
      <c r="F3564" s="41">
        <v>77.52</v>
      </c>
      <c r="G3564" s="41">
        <v>1493.14</v>
      </c>
    </row>
    <row r="3565" spans="1:7" s="42" customFormat="1" ht="15.9" customHeight="1" x14ac:dyDescent="0.25">
      <c r="A3565" s="32" t="s">
        <v>7244</v>
      </c>
      <c r="B3565" s="33" t="s">
        <v>7245</v>
      </c>
      <c r="C3565" s="34"/>
      <c r="D3565" s="43"/>
      <c r="E3565" s="44"/>
      <c r="F3565" s="44"/>
      <c r="G3565" s="45"/>
    </row>
    <row r="3566" spans="1:7" s="42" customFormat="1" ht="13.2" x14ac:dyDescent="0.25">
      <c r="A3566" s="38" t="s">
        <v>7246</v>
      </c>
      <c r="B3566" s="39"/>
      <c r="C3566" s="38" t="s">
        <v>7247</v>
      </c>
      <c r="D3566" s="38" t="s">
        <v>169</v>
      </c>
      <c r="E3566" s="40">
        <v>0</v>
      </c>
      <c r="F3566" s="41">
        <v>47.31</v>
      </c>
      <c r="G3566" s="41">
        <v>47.31</v>
      </c>
    </row>
    <row r="3567" spans="1:7" s="42" customFormat="1" ht="26.4" x14ac:dyDescent="0.25">
      <c r="A3567" s="38" t="s">
        <v>7248</v>
      </c>
      <c r="B3567" s="39"/>
      <c r="C3567" s="38" t="s">
        <v>7249</v>
      </c>
      <c r="D3567" s="38" t="s">
        <v>169</v>
      </c>
      <c r="E3567" s="40">
        <v>0</v>
      </c>
      <c r="F3567" s="41">
        <v>126.16</v>
      </c>
      <c r="G3567" s="41">
        <v>126.16</v>
      </c>
    </row>
    <row r="3568" spans="1:7" s="42" customFormat="1" ht="13.2" x14ac:dyDescent="0.25">
      <c r="A3568" s="38" t="s">
        <v>7250</v>
      </c>
      <c r="B3568" s="39"/>
      <c r="C3568" s="38" t="s">
        <v>7251</v>
      </c>
      <c r="D3568" s="38" t="s">
        <v>169</v>
      </c>
      <c r="E3568" s="40">
        <v>0</v>
      </c>
      <c r="F3568" s="41">
        <v>283.86</v>
      </c>
      <c r="G3568" s="41">
        <v>283.86</v>
      </c>
    </row>
    <row r="3569" spans="1:7" s="42" customFormat="1" ht="15.9" customHeight="1" x14ac:dyDescent="0.25">
      <c r="A3569" s="26" t="s">
        <v>7252</v>
      </c>
      <c r="B3569" s="27" t="s">
        <v>7253</v>
      </c>
      <c r="C3569" s="28"/>
      <c r="D3569" s="29"/>
      <c r="E3569" s="30"/>
      <c r="F3569" s="30"/>
      <c r="G3569" s="31"/>
    </row>
    <row r="3570" spans="1:7" s="42" customFormat="1" ht="15.9" customHeight="1" x14ac:dyDescent="0.25">
      <c r="A3570" s="32" t="s">
        <v>7254</v>
      </c>
      <c r="B3570" s="33" t="s">
        <v>7255</v>
      </c>
      <c r="C3570" s="34"/>
      <c r="D3570" s="43"/>
      <c r="E3570" s="44"/>
      <c r="F3570" s="44"/>
      <c r="G3570" s="45"/>
    </row>
    <row r="3571" spans="1:7" s="42" customFormat="1" ht="26.4" x14ac:dyDescent="0.25">
      <c r="A3571" s="38" t="s">
        <v>7256</v>
      </c>
      <c r="B3571" s="39"/>
      <c r="C3571" s="38" t="s">
        <v>7257</v>
      </c>
      <c r="D3571" s="38" t="s">
        <v>169</v>
      </c>
      <c r="E3571" s="40">
        <v>21.05</v>
      </c>
      <c r="F3571" s="41">
        <v>38.76</v>
      </c>
      <c r="G3571" s="41">
        <v>59.81</v>
      </c>
    </row>
    <row r="3572" spans="1:7" s="42" customFormat="1" ht="26.4" x14ac:dyDescent="0.25">
      <c r="A3572" s="38" t="s">
        <v>7258</v>
      </c>
      <c r="B3572" s="39"/>
      <c r="C3572" s="38" t="s">
        <v>7259</v>
      </c>
      <c r="D3572" s="38" t="s">
        <v>169</v>
      </c>
      <c r="E3572" s="40">
        <v>28.5</v>
      </c>
      <c r="F3572" s="41">
        <v>38.76</v>
      </c>
      <c r="G3572" s="41">
        <v>67.260000000000005</v>
      </c>
    </row>
    <row r="3573" spans="1:7" s="42" customFormat="1" ht="26.4" x14ac:dyDescent="0.25">
      <c r="A3573" s="38" t="s">
        <v>7260</v>
      </c>
      <c r="B3573" s="39"/>
      <c r="C3573" s="38" t="s">
        <v>7261</v>
      </c>
      <c r="D3573" s="38" t="s">
        <v>169</v>
      </c>
      <c r="E3573" s="40">
        <v>35.89</v>
      </c>
      <c r="F3573" s="41">
        <v>38.76</v>
      </c>
      <c r="G3573" s="41">
        <v>74.650000000000006</v>
      </c>
    </row>
    <row r="3574" spans="1:7" s="42" customFormat="1" ht="26.4" x14ac:dyDescent="0.25">
      <c r="A3574" s="38" t="s">
        <v>7262</v>
      </c>
      <c r="B3574" s="39"/>
      <c r="C3574" s="38" t="s">
        <v>7263</v>
      </c>
      <c r="D3574" s="38" t="s">
        <v>169</v>
      </c>
      <c r="E3574" s="40">
        <v>37.229999999999997</v>
      </c>
      <c r="F3574" s="41">
        <v>38.76</v>
      </c>
      <c r="G3574" s="41">
        <v>75.989999999999995</v>
      </c>
    </row>
    <row r="3575" spans="1:7" s="42" customFormat="1" ht="26.4" x14ac:dyDescent="0.25">
      <c r="A3575" s="38" t="s">
        <v>7264</v>
      </c>
      <c r="B3575" s="39"/>
      <c r="C3575" s="38" t="s">
        <v>7265</v>
      </c>
      <c r="D3575" s="38" t="s">
        <v>169</v>
      </c>
      <c r="E3575" s="40">
        <v>43.63</v>
      </c>
      <c r="F3575" s="41">
        <v>38.76</v>
      </c>
      <c r="G3575" s="41">
        <v>82.39</v>
      </c>
    </row>
    <row r="3576" spans="1:7" s="42" customFormat="1" ht="26.4" x14ac:dyDescent="0.25">
      <c r="A3576" s="38" t="s">
        <v>7266</v>
      </c>
      <c r="B3576" s="39"/>
      <c r="C3576" s="38" t="s">
        <v>7267</v>
      </c>
      <c r="D3576" s="38" t="s">
        <v>169</v>
      </c>
      <c r="E3576" s="40">
        <v>57.69</v>
      </c>
      <c r="F3576" s="41">
        <v>38.76</v>
      </c>
      <c r="G3576" s="41">
        <v>96.45</v>
      </c>
    </row>
    <row r="3577" spans="1:7" s="42" customFormat="1" ht="15.9" customHeight="1" x14ac:dyDescent="0.25">
      <c r="A3577" s="32" t="s">
        <v>7268</v>
      </c>
      <c r="B3577" s="33" t="s">
        <v>7269</v>
      </c>
      <c r="C3577" s="34"/>
      <c r="D3577" s="43"/>
      <c r="E3577" s="44"/>
      <c r="F3577" s="44"/>
      <c r="G3577" s="45"/>
    </row>
    <row r="3578" spans="1:7" s="42" customFormat="1" ht="26.4" x14ac:dyDescent="0.25">
      <c r="A3578" s="38" t="s">
        <v>7270</v>
      </c>
      <c r="B3578" s="39"/>
      <c r="C3578" s="38" t="s">
        <v>7271</v>
      </c>
      <c r="D3578" s="38" t="s">
        <v>169</v>
      </c>
      <c r="E3578" s="40">
        <v>65.069999999999993</v>
      </c>
      <c r="F3578" s="41">
        <v>175.35</v>
      </c>
      <c r="G3578" s="41">
        <v>240.42</v>
      </c>
    </row>
    <row r="3579" spans="1:7" s="42" customFormat="1" ht="26.4" x14ac:dyDescent="0.25">
      <c r="A3579" s="38" t="s">
        <v>7272</v>
      </c>
      <c r="B3579" s="39"/>
      <c r="C3579" s="38" t="s">
        <v>7273</v>
      </c>
      <c r="D3579" s="38" t="s">
        <v>169</v>
      </c>
      <c r="E3579" s="40">
        <v>303.14</v>
      </c>
      <c r="F3579" s="41">
        <v>38.76</v>
      </c>
      <c r="G3579" s="41">
        <v>341.9</v>
      </c>
    </row>
    <row r="3580" spans="1:7" s="42" customFormat="1" ht="15.9" customHeight="1" x14ac:dyDescent="0.25">
      <c r="A3580" s="32" t="s">
        <v>7274</v>
      </c>
      <c r="B3580" s="33" t="s">
        <v>7275</v>
      </c>
      <c r="C3580" s="34"/>
      <c r="D3580" s="43"/>
      <c r="E3580" s="44"/>
      <c r="F3580" s="44"/>
      <c r="G3580" s="45"/>
    </row>
    <row r="3581" spans="1:7" s="42" customFormat="1" ht="26.4" x14ac:dyDescent="0.25">
      <c r="A3581" s="38" t="s">
        <v>7276</v>
      </c>
      <c r="B3581" s="39"/>
      <c r="C3581" s="38" t="s">
        <v>7277</v>
      </c>
      <c r="D3581" s="38" t="s">
        <v>169</v>
      </c>
      <c r="E3581" s="40">
        <v>18.149999999999999</v>
      </c>
      <c r="F3581" s="41">
        <v>38.76</v>
      </c>
      <c r="G3581" s="41">
        <v>56.91</v>
      </c>
    </row>
    <row r="3582" spans="1:7" s="42" customFormat="1" ht="15.9" customHeight="1" x14ac:dyDescent="0.25">
      <c r="A3582" s="32" t="s">
        <v>7278</v>
      </c>
      <c r="B3582" s="33" t="s">
        <v>7279</v>
      </c>
      <c r="C3582" s="34"/>
      <c r="D3582" s="43"/>
      <c r="E3582" s="44"/>
      <c r="F3582" s="44"/>
      <c r="G3582" s="45"/>
    </row>
    <row r="3583" spans="1:7" s="42" customFormat="1" ht="26.4" x14ac:dyDescent="0.25">
      <c r="A3583" s="38" t="s">
        <v>7280</v>
      </c>
      <c r="B3583" s="39"/>
      <c r="C3583" s="38" t="s">
        <v>7281</v>
      </c>
      <c r="D3583" s="38" t="s">
        <v>169</v>
      </c>
      <c r="E3583" s="40">
        <v>67.709999999999994</v>
      </c>
      <c r="F3583" s="41">
        <v>46.52</v>
      </c>
      <c r="G3583" s="41">
        <v>114.23</v>
      </c>
    </row>
    <row r="3584" spans="1:7" s="42" customFormat="1" ht="26.4" x14ac:dyDescent="0.25">
      <c r="A3584" s="38" t="s">
        <v>7282</v>
      </c>
      <c r="B3584" s="39"/>
      <c r="C3584" s="38" t="s">
        <v>7283</v>
      </c>
      <c r="D3584" s="38" t="s">
        <v>169</v>
      </c>
      <c r="E3584" s="40">
        <v>247.37</v>
      </c>
      <c r="F3584" s="41">
        <v>58.15</v>
      </c>
      <c r="G3584" s="41">
        <v>305.52</v>
      </c>
    </row>
    <row r="3585" spans="1:7" s="42" customFormat="1" ht="15.9" customHeight="1" x14ac:dyDescent="0.25">
      <c r="A3585" s="32" t="s">
        <v>7284</v>
      </c>
      <c r="B3585" s="33" t="s">
        <v>7285</v>
      </c>
      <c r="C3585" s="34"/>
      <c r="D3585" s="43"/>
      <c r="E3585" s="44"/>
      <c r="F3585" s="44"/>
      <c r="G3585" s="45"/>
    </row>
    <row r="3586" spans="1:7" s="42" customFormat="1" ht="13.2" x14ac:dyDescent="0.25">
      <c r="A3586" s="38" t="s">
        <v>7286</v>
      </c>
      <c r="B3586" s="39"/>
      <c r="C3586" s="38" t="s">
        <v>7287</v>
      </c>
      <c r="D3586" s="38" t="s">
        <v>169</v>
      </c>
      <c r="E3586" s="40">
        <v>7.56</v>
      </c>
      <c r="F3586" s="41">
        <v>2.3199999999999998</v>
      </c>
      <c r="G3586" s="41">
        <v>9.8800000000000008</v>
      </c>
    </row>
    <row r="3587" spans="1:7" s="42" customFormat="1" ht="26.4" x14ac:dyDescent="0.25">
      <c r="A3587" s="38" t="s">
        <v>7288</v>
      </c>
      <c r="B3587" s="39"/>
      <c r="C3587" s="38" t="s">
        <v>7289</v>
      </c>
      <c r="D3587" s="38" t="s">
        <v>7</v>
      </c>
      <c r="E3587" s="40">
        <v>770.76</v>
      </c>
      <c r="F3587" s="41">
        <v>25.37</v>
      </c>
      <c r="G3587" s="41">
        <v>796.13</v>
      </c>
    </row>
    <row r="3588" spans="1:7" s="42" customFormat="1" ht="13.2" x14ac:dyDescent="0.25">
      <c r="A3588" s="38" t="s">
        <v>7290</v>
      </c>
      <c r="B3588" s="39"/>
      <c r="C3588" s="38" t="s">
        <v>7291</v>
      </c>
      <c r="D3588" s="38" t="s">
        <v>169</v>
      </c>
      <c r="E3588" s="40">
        <v>5.07</v>
      </c>
      <c r="F3588" s="41">
        <v>2.3199999999999998</v>
      </c>
      <c r="G3588" s="41">
        <v>7.39</v>
      </c>
    </row>
    <row r="3589" spans="1:7" s="42" customFormat="1" ht="26.4" x14ac:dyDescent="0.25">
      <c r="A3589" s="38" t="s">
        <v>7292</v>
      </c>
      <c r="B3589" s="39"/>
      <c r="C3589" s="38" t="s">
        <v>7293</v>
      </c>
      <c r="D3589" s="38" t="s">
        <v>169</v>
      </c>
      <c r="E3589" s="40">
        <v>310.29000000000002</v>
      </c>
      <c r="F3589" s="41">
        <v>20.29</v>
      </c>
      <c r="G3589" s="41">
        <v>330.58</v>
      </c>
    </row>
    <row r="3590" spans="1:7" s="42" customFormat="1" ht="13.2" x14ac:dyDescent="0.25">
      <c r="A3590" s="38" t="s">
        <v>7294</v>
      </c>
      <c r="B3590" s="39"/>
      <c r="C3590" s="38" t="s">
        <v>7295</v>
      </c>
      <c r="D3590" s="38" t="s">
        <v>169</v>
      </c>
      <c r="E3590" s="40">
        <v>18.170000000000002</v>
      </c>
      <c r="F3590" s="41">
        <v>2.3199999999999998</v>
      </c>
      <c r="G3590" s="41">
        <v>20.49</v>
      </c>
    </row>
    <row r="3591" spans="1:7" s="42" customFormat="1" ht="13.2" x14ac:dyDescent="0.25">
      <c r="A3591" s="38" t="s">
        <v>7296</v>
      </c>
      <c r="B3591" s="39"/>
      <c r="C3591" s="38" t="s">
        <v>7297</v>
      </c>
      <c r="D3591" s="38" t="s">
        <v>169</v>
      </c>
      <c r="E3591" s="40">
        <v>4.1100000000000003</v>
      </c>
      <c r="F3591" s="41">
        <v>2.3199999999999998</v>
      </c>
      <c r="G3591" s="41">
        <v>6.43</v>
      </c>
    </row>
    <row r="3592" spans="1:7" s="42" customFormat="1" ht="26.4" x14ac:dyDescent="0.25">
      <c r="A3592" s="38" t="s">
        <v>7298</v>
      </c>
      <c r="B3592" s="39"/>
      <c r="C3592" s="38" t="s">
        <v>7299</v>
      </c>
      <c r="D3592" s="38" t="s">
        <v>7</v>
      </c>
      <c r="E3592" s="40">
        <v>804.16</v>
      </c>
      <c r="F3592" s="41">
        <v>25.37</v>
      </c>
      <c r="G3592" s="41">
        <v>829.53</v>
      </c>
    </row>
    <row r="3593" spans="1:7" s="42" customFormat="1" ht="26.4" x14ac:dyDescent="0.25">
      <c r="A3593" s="38" t="s">
        <v>7300</v>
      </c>
      <c r="B3593" s="39"/>
      <c r="C3593" s="38" t="s">
        <v>7301</v>
      </c>
      <c r="D3593" s="38" t="s">
        <v>7</v>
      </c>
      <c r="E3593" s="40">
        <v>782.35</v>
      </c>
      <c r="F3593" s="41">
        <v>25.37</v>
      </c>
      <c r="G3593" s="41">
        <v>807.72</v>
      </c>
    </row>
    <row r="3594" spans="1:7" s="42" customFormat="1" ht="26.4" x14ac:dyDescent="0.25">
      <c r="A3594" s="38" t="s">
        <v>7302</v>
      </c>
      <c r="B3594" s="39"/>
      <c r="C3594" s="38" t="s">
        <v>7303</v>
      </c>
      <c r="D3594" s="38" t="s">
        <v>169</v>
      </c>
      <c r="E3594" s="40">
        <v>50.61</v>
      </c>
      <c r="F3594" s="41">
        <v>12.69</v>
      </c>
      <c r="G3594" s="41">
        <v>63.3</v>
      </c>
    </row>
    <row r="3595" spans="1:7" s="42" customFormat="1" ht="39.6" x14ac:dyDescent="0.25">
      <c r="A3595" s="38" t="s">
        <v>7304</v>
      </c>
      <c r="B3595" s="39"/>
      <c r="C3595" s="38" t="s">
        <v>7305</v>
      </c>
      <c r="D3595" s="38" t="s">
        <v>169</v>
      </c>
      <c r="E3595" s="40">
        <v>3088.53</v>
      </c>
      <c r="F3595" s="41">
        <v>46.52</v>
      </c>
      <c r="G3595" s="41">
        <v>3135.05</v>
      </c>
    </row>
    <row r="3596" spans="1:7" s="42" customFormat="1" ht="39.6" x14ac:dyDescent="0.25">
      <c r="A3596" s="38" t="s">
        <v>7306</v>
      </c>
      <c r="B3596" s="39"/>
      <c r="C3596" s="38" t="s">
        <v>7307</v>
      </c>
      <c r="D3596" s="38" t="s">
        <v>169</v>
      </c>
      <c r="E3596" s="40">
        <v>4069.62</v>
      </c>
      <c r="F3596" s="41">
        <v>46.52</v>
      </c>
      <c r="G3596" s="41">
        <v>4116.1400000000003</v>
      </c>
    </row>
    <row r="3597" spans="1:7" s="42" customFormat="1" ht="26.4" x14ac:dyDescent="0.25">
      <c r="A3597" s="38" t="s">
        <v>7308</v>
      </c>
      <c r="B3597" s="39"/>
      <c r="C3597" s="38" t="s">
        <v>7309</v>
      </c>
      <c r="D3597" s="38" t="s">
        <v>169</v>
      </c>
      <c r="E3597" s="40">
        <v>252.87</v>
      </c>
      <c r="F3597" s="41">
        <v>52.45</v>
      </c>
      <c r="G3597" s="41">
        <v>305.32</v>
      </c>
    </row>
    <row r="3598" spans="1:7" s="42" customFormat="1" ht="26.4" x14ac:dyDescent="0.25">
      <c r="A3598" s="38" t="s">
        <v>7310</v>
      </c>
      <c r="B3598" s="39"/>
      <c r="C3598" s="38" t="s">
        <v>7311</v>
      </c>
      <c r="D3598" s="38" t="s">
        <v>169</v>
      </c>
      <c r="E3598" s="40">
        <v>256.25</v>
      </c>
      <c r="F3598" s="41">
        <v>52.45</v>
      </c>
      <c r="G3598" s="41">
        <v>308.7</v>
      </c>
    </row>
    <row r="3599" spans="1:7" s="42" customFormat="1" ht="26.4" x14ac:dyDescent="0.25">
      <c r="A3599" s="38" t="s">
        <v>7312</v>
      </c>
      <c r="B3599" s="39"/>
      <c r="C3599" s="38" t="s">
        <v>7313</v>
      </c>
      <c r="D3599" s="38" t="s">
        <v>169</v>
      </c>
      <c r="E3599" s="40">
        <v>282.58</v>
      </c>
      <c r="F3599" s="41">
        <v>52.45</v>
      </c>
      <c r="G3599" s="41">
        <v>335.03</v>
      </c>
    </row>
    <row r="3600" spans="1:7" s="42" customFormat="1" ht="26.4" x14ac:dyDescent="0.25">
      <c r="A3600" s="38" t="s">
        <v>7314</v>
      </c>
      <c r="B3600" s="39"/>
      <c r="C3600" s="38" t="s">
        <v>7315</v>
      </c>
      <c r="D3600" s="38" t="s">
        <v>169</v>
      </c>
      <c r="E3600" s="40">
        <v>82.54</v>
      </c>
      <c r="F3600" s="41">
        <v>52.45</v>
      </c>
      <c r="G3600" s="41">
        <v>134.99</v>
      </c>
    </row>
    <row r="3601" spans="1:7" s="42" customFormat="1" ht="26.4" x14ac:dyDescent="0.25">
      <c r="A3601" s="38" t="s">
        <v>7316</v>
      </c>
      <c r="B3601" s="39"/>
      <c r="C3601" s="38" t="s">
        <v>7317</v>
      </c>
      <c r="D3601" s="38" t="s">
        <v>169</v>
      </c>
      <c r="E3601" s="40">
        <v>131.65</v>
      </c>
      <c r="F3601" s="41">
        <v>52.45</v>
      </c>
      <c r="G3601" s="41">
        <v>184.1</v>
      </c>
    </row>
    <row r="3602" spans="1:7" s="42" customFormat="1" ht="26.4" x14ac:dyDescent="0.25">
      <c r="A3602" s="38" t="s">
        <v>7318</v>
      </c>
      <c r="B3602" s="39"/>
      <c r="C3602" s="38" t="s">
        <v>7319</v>
      </c>
      <c r="D3602" s="38" t="s">
        <v>169</v>
      </c>
      <c r="E3602" s="40">
        <v>185.69</v>
      </c>
      <c r="F3602" s="41">
        <v>52.45</v>
      </c>
      <c r="G3602" s="41">
        <v>238.14</v>
      </c>
    </row>
    <row r="3603" spans="1:7" s="42" customFormat="1" ht="26.4" x14ac:dyDescent="0.25">
      <c r="A3603" s="38" t="s">
        <v>7320</v>
      </c>
      <c r="B3603" s="39"/>
      <c r="C3603" s="38" t="s">
        <v>7321</v>
      </c>
      <c r="D3603" s="38" t="s">
        <v>169</v>
      </c>
      <c r="E3603" s="40">
        <v>254.67</v>
      </c>
      <c r="F3603" s="41">
        <v>52.45</v>
      </c>
      <c r="G3603" s="41">
        <v>307.12</v>
      </c>
    </row>
    <row r="3604" spans="1:7" s="42" customFormat="1" ht="39.6" x14ac:dyDescent="0.25">
      <c r="A3604" s="38" t="s">
        <v>7322</v>
      </c>
      <c r="B3604" s="39"/>
      <c r="C3604" s="38" t="s">
        <v>7323</v>
      </c>
      <c r="D3604" s="38" t="s">
        <v>169</v>
      </c>
      <c r="E3604" s="40">
        <v>174.93</v>
      </c>
      <c r="F3604" s="41">
        <v>52.45</v>
      </c>
      <c r="G3604" s="41">
        <v>227.38</v>
      </c>
    </row>
    <row r="3605" spans="1:7" s="42" customFormat="1" ht="26.4" x14ac:dyDescent="0.25">
      <c r="A3605" s="38" t="s">
        <v>7324</v>
      </c>
      <c r="B3605" s="39"/>
      <c r="C3605" s="38" t="s">
        <v>7325</v>
      </c>
      <c r="D3605" s="38" t="s">
        <v>9</v>
      </c>
      <c r="E3605" s="40">
        <v>717.25</v>
      </c>
      <c r="F3605" s="41">
        <v>16.43</v>
      </c>
      <c r="G3605" s="41">
        <v>733.68</v>
      </c>
    </row>
    <row r="3606" spans="1:7" s="42" customFormat="1" ht="26.4" x14ac:dyDescent="0.25">
      <c r="A3606" s="38" t="s">
        <v>7326</v>
      </c>
      <c r="B3606" s="39"/>
      <c r="C3606" s="38" t="s">
        <v>7327</v>
      </c>
      <c r="D3606" s="38" t="s">
        <v>9</v>
      </c>
      <c r="E3606" s="40">
        <v>877.68</v>
      </c>
      <c r="F3606" s="41">
        <v>21.68</v>
      </c>
      <c r="G3606" s="41">
        <v>899.36</v>
      </c>
    </row>
    <row r="3607" spans="1:7" s="42" customFormat="1" ht="15.9" customHeight="1" x14ac:dyDescent="0.25">
      <c r="A3607" s="32" t="s">
        <v>7328</v>
      </c>
      <c r="B3607" s="33" t="s">
        <v>7329</v>
      </c>
      <c r="C3607" s="34"/>
      <c r="D3607" s="43"/>
      <c r="E3607" s="44"/>
      <c r="F3607" s="44"/>
      <c r="G3607" s="45"/>
    </row>
    <row r="3608" spans="1:7" s="42" customFormat="1" ht="26.4" x14ac:dyDescent="0.25">
      <c r="A3608" s="38" t="s">
        <v>7330</v>
      </c>
      <c r="B3608" s="39"/>
      <c r="C3608" s="38" t="s">
        <v>7331</v>
      </c>
      <c r="D3608" s="38" t="s">
        <v>169</v>
      </c>
      <c r="E3608" s="40">
        <v>294.72000000000003</v>
      </c>
      <c r="F3608" s="41">
        <v>38.76</v>
      </c>
      <c r="G3608" s="41">
        <v>333.48</v>
      </c>
    </row>
    <row r="3609" spans="1:7" s="42" customFormat="1" ht="15.9" customHeight="1" x14ac:dyDescent="0.25">
      <c r="A3609" s="32" t="s">
        <v>7332</v>
      </c>
      <c r="B3609" s="33" t="s">
        <v>7333</v>
      </c>
      <c r="C3609" s="34"/>
      <c r="D3609" s="43"/>
      <c r="E3609" s="44"/>
      <c r="F3609" s="44"/>
      <c r="G3609" s="45"/>
    </row>
    <row r="3610" spans="1:7" s="42" customFormat="1" ht="26.4" x14ac:dyDescent="0.25">
      <c r="A3610" s="38" t="s">
        <v>7334</v>
      </c>
      <c r="B3610" s="39"/>
      <c r="C3610" s="38" t="s">
        <v>7335</v>
      </c>
      <c r="D3610" s="38" t="s">
        <v>9</v>
      </c>
      <c r="E3610" s="40">
        <v>186.35</v>
      </c>
      <c r="F3610" s="41">
        <v>8.74</v>
      </c>
      <c r="G3610" s="41">
        <v>195.09</v>
      </c>
    </row>
    <row r="3611" spans="1:7" s="42" customFormat="1" ht="26.4" x14ac:dyDescent="0.25">
      <c r="A3611" s="38" t="s">
        <v>7336</v>
      </c>
      <c r="B3611" s="39"/>
      <c r="C3611" s="38" t="s">
        <v>7337</v>
      </c>
      <c r="D3611" s="38" t="s">
        <v>9</v>
      </c>
      <c r="E3611" s="40">
        <v>187.69</v>
      </c>
      <c r="F3611" s="41">
        <v>8.74</v>
      </c>
      <c r="G3611" s="41">
        <v>196.43</v>
      </c>
    </row>
    <row r="3612" spans="1:7" s="42" customFormat="1" ht="26.4" x14ac:dyDescent="0.25">
      <c r="A3612" s="38" t="s">
        <v>7338</v>
      </c>
      <c r="B3612" s="39"/>
      <c r="C3612" s="38" t="s">
        <v>7339</v>
      </c>
      <c r="D3612" s="38" t="s">
        <v>9</v>
      </c>
      <c r="E3612" s="40">
        <v>199.16</v>
      </c>
      <c r="F3612" s="41">
        <v>8.74</v>
      </c>
      <c r="G3612" s="41">
        <v>207.9</v>
      </c>
    </row>
    <row r="3613" spans="1:7" s="42" customFormat="1" ht="15.9" customHeight="1" x14ac:dyDescent="0.25">
      <c r="A3613" s="32" t="s">
        <v>7340</v>
      </c>
      <c r="B3613" s="33" t="s">
        <v>7341</v>
      </c>
      <c r="C3613" s="34"/>
      <c r="D3613" s="43"/>
      <c r="E3613" s="44"/>
      <c r="F3613" s="44"/>
      <c r="G3613" s="45"/>
    </row>
    <row r="3614" spans="1:7" s="42" customFormat="1" ht="26.4" x14ac:dyDescent="0.25">
      <c r="A3614" s="38" t="s">
        <v>7342</v>
      </c>
      <c r="B3614" s="39"/>
      <c r="C3614" s="38" t="s">
        <v>7343</v>
      </c>
      <c r="D3614" s="38" t="s">
        <v>169</v>
      </c>
      <c r="E3614" s="40">
        <v>1043.19</v>
      </c>
      <c r="F3614" s="41">
        <v>1251.96</v>
      </c>
      <c r="G3614" s="41">
        <v>2295.15</v>
      </c>
    </row>
    <row r="3615" spans="1:7" s="42" customFormat="1" ht="26.4" x14ac:dyDescent="0.25">
      <c r="A3615" s="38" t="s">
        <v>7344</v>
      </c>
      <c r="B3615" s="39"/>
      <c r="C3615" s="38" t="s">
        <v>7345</v>
      </c>
      <c r="D3615" s="38" t="s">
        <v>169</v>
      </c>
      <c r="E3615" s="40">
        <v>1769.07</v>
      </c>
      <c r="F3615" s="41">
        <v>1945.79</v>
      </c>
      <c r="G3615" s="41">
        <v>3714.86</v>
      </c>
    </row>
    <row r="3616" spans="1:7" s="42" customFormat="1" ht="26.4" x14ac:dyDescent="0.25">
      <c r="A3616" s="38" t="s">
        <v>7346</v>
      </c>
      <c r="B3616" s="39"/>
      <c r="C3616" s="38" t="s">
        <v>7347</v>
      </c>
      <c r="D3616" s="38" t="s">
        <v>169</v>
      </c>
      <c r="E3616" s="40">
        <v>2463.11</v>
      </c>
      <c r="F3616" s="41">
        <v>2634.62</v>
      </c>
      <c r="G3616" s="41">
        <v>5097.7299999999996</v>
      </c>
    </row>
    <row r="3617" spans="1:7" s="42" customFormat="1" ht="13.2" x14ac:dyDescent="0.25">
      <c r="A3617" s="38" t="s">
        <v>128</v>
      </c>
      <c r="B3617" s="39"/>
      <c r="C3617" s="38" t="s">
        <v>127</v>
      </c>
      <c r="D3617" s="38" t="s">
        <v>169</v>
      </c>
      <c r="E3617" s="40">
        <v>843.63</v>
      </c>
      <c r="F3617" s="41">
        <v>1235.42</v>
      </c>
      <c r="G3617" s="41">
        <v>2079.0500000000002</v>
      </c>
    </row>
    <row r="3618" spans="1:7" s="42" customFormat="1" ht="26.4" x14ac:dyDescent="0.25">
      <c r="A3618" s="38" t="s">
        <v>7348</v>
      </c>
      <c r="B3618" s="39"/>
      <c r="C3618" s="38" t="s">
        <v>7349</v>
      </c>
      <c r="D3618" s="38" t="s">
        <v>169</v>
      </c>
      <c r="E3618" s="40">
        <v>2032.59</v>
      </c>
      <c r="F3618" s="41">
        <v>2118.33</v>
      </c>
      <c r="G3618" s="41">
        <v>4150.92</v>
      </c>
    </row>
    <row r="3619" spans="1:7" s="42" customFormat="1" ht="26.4" x14ac:dyDescent="0.25">
      <c r="A3619" s="38" t="s">
        <v>7350</v>
      </c>
      <c r="B3619" s="39"/>
      <c r="C3619" s="38" t="s">
        <v>7351</v>
      </c>
      <c r="D3619" s="38" t="s">
        <v>9</v>
      </c>
      <c r="E3619" s="40">
        <v>177.54</v>
      </c>
      <c r="F3619" s="41">
        <v>307.74</v>
      </c>
      <c r="G3619" s="41">
        <v>485.28</v>
      </c>
    </row>
    <row r="3620" spans="1:7" s="42" customFormat="1" ht="13.2" x14ac:dyDescent="0.25">
      <c r="A3620" s="38" t="s">
        <v>7352</v>
      </c>
      <c r="B3620" s="39"/>
      <c r="C3620" s="38" t="s">
        <v>7353</v>
      </c>
      <c r="D3620" s="38" t="s">
        <v>169</v>
      </c>
      <c r="E3620" s="40">
        <v>1259.81</v>
      </c>
      <c r="F3620" s="41">
        <v>1961.89</v>
      </c>
      <c r="G3620" s="41">
        <v>3221.7</v>
      </c>
    </row>
    <row r="3621" spans="1:7" s="42" customFormat="1" ht="15.9" customHeight="1" x14ac:dyDescent="0.25">
      <c r="A3621" s="32" t="s">
        <v>7354</v>
      </c>
      <c r="B3621" s="33" t="s">
        <v>7355</v>
      </c>
      <c r="C3621" s="34"/>
      <c r="D3621" s="43"/>
      <c r="E3621" s="44"/>
      <c r="F3621" s="44"/>
      <c r="G3621" s="45"/>
    </row>
    <row r="3622" spans="1:7" s="42" customFormat="1" ht="39.6" x14ac:dyDescent="0.25">
      <c r="A3622" s="38" t="s">
        <v>7356</v>
      </c>
      <c r="B3622" s="39"/>
      <c r="C3622" s="38" t="s">
        <v>7357</v>
      </c>
      <c r="D3622" s="38" t="s">
        <v>169</v>
      </c>
      <c r="E3622" s="40">
        <v>2144.4899999999998</v>
      </c>
      <c r="F3622" s="41">
        <v>2462.67</v>
      </c>
      <c r="G3622" s="41">
        <v>4607.16</v>
      </c>
    </row>
    <row r="3623" spans="1:7" s="42" customFormat="1" ht="39.6" x14ac:dyDescent="0.25">
      <c r="A3623" s="38" t="s">
        <v>7358</v>
      </c>
      <c r="B3623" s="39"/>
      <c r="C3623" s="38" t="s">
        <v>7359</v>
      </c>
      <c r="D3623" s="38" t="s">
        <v>169</v>
      </c>
      <c r="E3623" s="40">
        <v>3506.43</v>
      </c>
      <c r="F3623" s="41">
        <v>4002.83</v>
      </c>
      <c r="G3623" s="41">
        <v>7509.26</v>
      </c>
    </row>
    <row r="3624" spans="1:7" s="42" customFormat="1" ht="39.6" x14ac:dyDescent="0.25">
      <c r="A3624" s="38" t="s">
        <v>7360</v>
      </c>
      <c r="B3624" s="39"/>
      <c r="C3624" s="38" t="s">
        <v>7361</v>
      </c>
      <c r="D3624" s="38" t="s">
        <v>169</v>
      </c>
      <c r="E3624" s="40">
        <v>4992.66</v>
      </c>
      <c r="F3624" s="41">
        <v>5286.15</v>
      </c>
      <c r="G3624" s="41">
        <v>10278.81</v>
      </c>
    </row>
    <row r="3625" spans="1:7" s="42" customFormat="1" ht="39.6" x14ac:dyDescent="0.25">
      <c r="A3625" s="38" t="s">
        <v>7362</v>
      </c>
      <c r="B3625" s="39"/>
      <c r="C3625" s="38" t="s">
        <v>7363</v>
      </c>
      <c r="D3625" s="38" t="s">
        <v>169</v>
      </c>
      <c r="E3625" s="40">
        <v>7477.25</v>
      </c>
      <c r="F3625" s="41">
        <v>6589.02</v>
      </c>
      <c r="G3625" s="41">
        <v>14066.27</v>
      </c>
    </row>
    <row r="3626" spans="1:7" s="42" customFormat="1" ht="15.9" customHeight="1" x14ac:dyDescent="0.25">
      <c r="A3626" s="32" t="s">
        <v>7364</v>
      </c>
      <c r="B3626" s="33" t="s">
        <v>7365</v>
      </c>
      <c r="C3626" s="34"/>
      <c r="D3626" s="43"/>
      <c r="E3626" s="44"/>
      <c r="F3626" s="44"/>
      <c r="G3626" s="45"/>
    </row>
    <row r="3627" spans="1:7" s="42" customFormat="1" ht="39.6" x14ac:dyDescent="0.25">
      <c r="A3627" s="38" t="s">
        <v>7366</v>
      </c>
      <c r="B3627" s="39"/>
      <c r="C3627" s="38" t="s">
        <v>7367</v>
      </c>
      <c r="D3627" s="38" t="s">
        <v>169</v>
      </c>
      <c r="E3627" s="40">
        <v>1513.99</v>
      </c>
      <c r="F3627" s="41">
        <v>1232.23</v>
      </c>
      <c r="G3627" s="41">
        <v>2746.22</v>
      </c>
    </row>
    <row r="3628" spans="1:7" s="42" customFormat="1" ht="39.6" x14ac:dyDescent="0.25">
      <c r="A3628" s="38" t="s">
        <v>7368</v>
      </c>
      <c r="B3628" s="39"/>
      <c r="C3628" s="38" t="s">
        <v>7369</v>
      </c>
      <c r="D3628" s="38" t="s">
        <v>169</v>
      </c>
      <c r="E3628" s="40">
        <v>4254.8</v>
      </c>
      <c r="F3628" s="41">
        <v>1840.47</v>
      </c>
      <c r="G3628" s="41">
        <v>6095.27</v>
      </c>
    </row>
    <row r="3629" spans="1:7" ht="39.6" x14ac:dyDescent="0.3">
      <c r="A3629" s="38" t="s">
        <v>7370</v>
      </c>
      <c r="B3629" s="39"/>
      <c r="C3629" s="38" t="s">
        <v>7371</v>
      </c>
      <c r="D3629" s="38" t="s">
        <v>169</v>
      </c>
      <c r="E3629" s="40">
        <v>6317.03</v>
      </c>
      <c r="F3629" s="41">
        <v>3680.97</v>
      </c>
      <c r="G3629" s="41">
        <v>9998</v>
      </c>
    </row>
    <row r="3630" spans="1:7" s="42" customFormat="1" ht="13.2" x14ac:dyDescent="0.25">
      <c r="A3630" s="38" t="s">
        <v>7372</v>
      </c>
      <c r="B3630" s="39"/>
      <c r="C3630" s="38" t="s">
        <v>7373</v>
      </c>
      <c r="D3630" s="38" t="s">
        <v>9</v>
      </c>
      <c r="E3630" s="40">
        <v>864.78</v>
      </c>
      <c r="F3630" s="41">
        <v>612.55999999999995</v>
      </c>
      <c r="G3630" s="41">
        <v>1477.34</v>
      </c>
    </row>
    <row r="3631" spans="1:7" s="42" customFormat="1" ht="26.4" x14ac:dyDescent="0.25">
      <c r="A3631" s="38" t="s">
        <v>7374</v>
      </c>
      <c r="B3631" s="39"/>
      <c r="C3631" s="38" t="s">
        <v>7375</v>
      </c>
      <c r="D3631" s="38" t="s">
        <v>169</v>
      </c>
      <c r="E3631" s="40">
        <v>462.9</v>
      </c>
      <c r="F3631" s="41">
        <v>34.96</v>
      </c>
      <c r="G3631" s="41">
        <v>497.86</v>
      </c>
    </row>
    <row r="3632" spans="1:7" s="42" customFormat="1" ht="15.9" customHeight="1" x14ac:dyDescent="0.25">
      <c r="A3632" s="32" t="s">
        <v>7376</v>
      </c>
      <c r="B3632" s="33" t="s">
        <v>7377</v>
      </c>
      <c r="C3632" s="34"/>
      <c r="D3632" s="43"/>
      <c r="E3632" s="44"/>
      <c r="F3632" s="44"/>
      <c r="G3632" s="45"/>
    </row>
    <row r="3633" spans="1:7" s="42" customFormat="1" ht="26.4" x14ac:dyDescent="0.25">
      <c r="A3633" s="38" t="s">
        <v>7378</v>
      </c>
      <c r="B3633" s="39"/>
      <c r="C3633" s="38" t="s">
        <v>7379</v>
      </c>
      <c r="D3633" s="38" t="s">
        <v>9</v>
      </c>
      <c r="E3633" s="40">
        <v>262.93</v>
      </c>
      <c r="F3633" s="41">
        <v>25.37</v>
      </c>
      <c r="G3633" s="41">
        <v>288.3</v>
      </c>
    </row>
    <row r="3634" spans="1:7" s="42" customFormat="1" ht="26.4" x14ac:dyDescent="0.25">
      <c r="A3634" s="38" t="s">
        <v>7380</v>
      </c>
      <c r="B3634" s="39"/>
      <c r="C3634" s="38" t="s">
        <v>7381</v>
      </c>
      <c r="D3634" s="38" t="s">
        <v>9</v>
      </c>
      <c r="E3634" s="40">
        <v>335.76</v>
      </c>
      <c r="F3634" s="41">
        <v>38.06</v>
      </c>
      <c r="G3634" s="41">
        <v>373.82</v>
      </c>
    </row>
    <row r="3635" spans="1:7" s="42" customFormat="1" ht="26.4" x14ac:dyDescent="0.25">
      <c r="A3635" s="38" t="s">
        <v>7382</v>
      </c>
      <c r="B3635" s="39"/>
      <c r="C3635" s="38" t="s">
        <v>7383</v>
      </c>
      <c r="D3635" s="38" t="s">
        <v>9</v>
      </c>
      <c r="E3635" s="40">
        <v>394.1</v>
      </c>
      <c r="F3635" s="41">
        <v>50.73</v>
      </c>
      <c r="G3635" s="41">
        <v>444.83</v>
      </c>
    </row>
    <row r="3636" spans="1:7" s="42" customFormat="1" ht="26.4" x14ac:dyDescent="0.25">
      <c r="A3636" s="38" t="s">
        <v>7384</v>
      </c>
      <c r="B3636" s="39"/>
      <c r="C3636" s="38" t="s">
        <v>7385</v>
      </c>
      <c r="D3636" s="38" t="s">
        <v>9</v>
      </c>
      <c r="E3636" s="40">
        <v>569.23</v>
      </c>
      <c r="F3636" s="41">
        <v>63.42</v>
      </c>
      <c r="G3636" s="41">
        <v>632.65</v>
      </c>
    </row>
    <row r="3637" spans="1:7" s="42" customFormat="1" ht="26.4" x14ac:dyDescent="0.25">
      <c r="A3637" s="38" t="s">
        <v>7386</v>
      </c>
      <c r="B3637" s="39"/>
      <c r="C3637" s="38" t="s">
        <v>7387</v>
      </c>
      <c r="D3637" s="38" t="s">
        <v>9</v>
      </c>
      <c r="E3637" s="40">
        <v>852.21</v>
      </c>
      <c r="F3637" s="41">
        <v>76.099999999999994</v>
      </c>
      <c r="G3637" s="41">
        <v>928.31</v>
      </c>
    </row>
    <row r="3638" spans="1:7" s="42" customFormat="1" ht="26.4" x14ac:dyDescent="0.25">
      <c r="A3638" s="38" t="s">
        <v>7388</v>
      </c>
      <c r="B3638" s="39"/>
      <c r="C3638" s="38" t="s">
        <v>7389</v>
      </c>
      <c r="D3638" s="38" t="s">
        <v>9</v>
      </c>
      <c r="E3638" s="40">
        <v>1577.8</v>
      </c>
      <c r="F3638" s="41">
        <v>126.83</v>
      </c>
      <c r="G3638" s="41">
        <v>1704.63</v>
      </c>
    </row>
    <row r="3639" spans="1:7" s="42" customFormat="1" ht="15.9" customHeight="1" x14ac:dyDescent="0.25">
      <c r="A3639" s="32" t="s">
        <v>7390</v>
      </c>
      <c r="B3639" s="33" t="s">
        <v>7391</v>
      </c>
      <c r="C3639" s="34"/>
      <c r="D3639" s="43"/>
      <c r="E3639" s="44"/>
      <c r="F3639" s="44"/>
      <c r="G3639" s="45"/>
    </row>
    <row r="3640" spans="1:7" s="42" customFormat="1" ht="13.2" x14ac:dyDescent="0.25">
      <c r="A3640" s="38" t="s">
        <v>7392</v>
      </c>
      <c r="B3640" s="39"/>
      <c r="C3640" s="38" t="s">
        <v>7393</v>
      </c>
      <c r="D3640" s="38" t="s">
        <v>169</v>
      </c>
      <c r="E3640" s="40">
        <v>515.14</v>
      </c>
      <c r="F3640" s="41">
        <v>15.5</v>
      </c>
      <c r="G3640" s="41">
        <v>530.64</v>
      </c>
    </row>
    <row r="3641" spans="1:7" s="42" customFormat="1" ht="26.4" x14ac:dyDescent="0.25">
      <c r="A3641" s="38" t="s">
        <v>7394</v>
      </c>
      <c r="B3641" s="39"/>
      <c r="C3641" s="38" t="s">
        <v>7395</v>
      </c>
      <c r="D3641" s="38" t="s">
        <v>169</v>
      </c>
      <c r="E3641" s="40">
        <v>215.71</v>
      </c>
      <c r="F3641" s="41">
        <v>19.39</v>
      </c>
      <c r="G3641" s="41">
        <v>235.1</v>
      </c>
    </row>
    <row r="3642" spans="1:7" s="42" customFormat="1" ht="15.9" customHeight="1" x14ac:dyDescent="0.25">
      <c r="A3642" s="26" t="s">
        <v>7396</v>
      </c>
      <c r="B3642" s="27" t="s">
        <v>7397</v>
      </c>
      <c r="C3642" s="28"/>
      <c r="D3642" s="29"/>
      <c r="E3642" s="30"/>
      <c r="F3642" s="30"/>
      <c r="G3642" s="31"/>
    </row>
    <row r="3643" spans="1:7" s="42" customFormat="1" ht="15.9" customHeight="1" x14ac:dyDescent="0.25">
      <c r="A3643" s="32" t="s">
        <v>7398</v>
      </c>
      <c r="B3643" s="33" t="s">
        <v>7399</v>
      </c>
      <c r="C3643" s="34"/>
      <c r="D3643" s="43"/>
      <c r="E3643" s="44"/>
      <c r="F3643" s="44"/>
      <c r="G3643" s="45"/>
    </row>
    <row r="3644" spans="1:7" s="42" customFormat="1" ht="26.4" x14ac:dyDescent="0.25">
      <c r="A3644" s="38" t="s">
        <v>7400</v>
      </c>
      <c r="B3644" s="39"/>
      <c r="C3644" s="38" t="s">
        <v>7401</v>
      </c>
      <c r="D3644" s="38" t="s">
        <v>169</v>
      </c>
      <c r="E3644" s="40">
        <v>584.53</v>
      </c>
      <c r="F3644" s="41">
        <v>135.66999999999999</v>
      </c>
      <c r="G3644" s="41">
        <v>720.2</v>
      </c>
    </row>
    <row r="3645" spans="1:7" s="42" customFormat="1" ht="26.4" x14ac:dyDescent="0.25">
      <c r="A3645" s="38" t="s">
        <v>7402</v>
      </c>
      <c r="B3645" s="39"/>
      <c r="C3645" s="38" t="s">
        <v>7403</v>
      </c>
      <c r="D3645" s="38" t="s">
        <v>169</v>
      </c>
      <c r="E3645" s="40">
        <v>204.96</v>
      </c>
      <c r="F3645" s="41">
        <v>135.66999999999999</v>
      </c>
      <c r="G3645" s="41">
        <v>340.63</v>
      </c>
    </row>
    <row r="3646" spans="1:7" s="42" customFormat="1" ht="26.4" x14ac:dyDescent="0.25">
      <c r="A3646" s="38" t="s">
        <v>7404</v>
      </c>
      <c r="B3646" s="39"/>
      <c r="C3646" s="38" t="s">
        <v>7405</v>
      </c>
      <c r="D3646" s="38" t="s">
        <v>9</v>
      </c>
      <c r="E3646" s="40">
        <v>14.71</v>
      </c>
      <c r="F3646" s="41">
        <v>3.88</v>
      </c>
      <c r="G3646" s="41">
        <v>18.59</v>
      </c>
    </row>
    <row r="3647" spans="1:7" s="42" customFormat="1" ht="26.4" x14ac:dyDescent="0.25">
      <c r="A3647" s="38" t="s">
        <v>7406</v>
      </c>
      <c r="B3647" s="39"/>
      <c r="C3647" s="38" t="s">
        <v>7407</v>
      </c>
      <c r="D3647" s="38" t="s">
        <v>169</v>
      </c>
      <c r="E3647" s="40">
        <v>66.08</v>
      </c>
      <c r="F3647" s="41">
        <v>11.63</v>
      </c>
      <c r="G3647" s="41">
        <v>77.709999999999994</v>
      </c>
    </row>
    <row r="3648" spans="1:7" s="42" customFormat="1" ht="26.4" x14ac:dyDescent="0.25">
      <c r="A3648" s="38" t="s">
        <v>7408</v>
      </c>
      <c r="B3648" s="39"/>
      <c r="C3648" s="38" t="s">
        <v>7409</v>
      </c>
      <c r="D3648" s="38" t="s">
        <v>9</v>
      </c>
      <c r="E3648" s="40">
        <v>21.24</v>
      </c>
      <c r="F3648" s="41">
        <v>3.88</v>
      </c>
      <c r="G3648" s="41">
        <v>25.12</v>
      </c>
    </row>
    <row r="3649" spans="1:7" s="42" customFormat="1" ht="26.4" x14ac:dyDescent="0.25">
      <c r="A3649" s="38" t="s">
        <v>7410</v>
      </c>
      <c r="B3649" s="39"/>
      <c r="C3649" s="38" t="s">
        <v>7411</v>
      </c>
      <c r="D3649" s="38" t="s">
        <v>169</v>
      </c>
      <c r="E3649" s="40">
        <v>143.43</v>
      </c>
      <c r="F3649" s="41">
        <v>3.88</v>
      </c>
      <c r="G3649" s="41">
        <v>147.31</v>
      </c>
    </row>
    <row r="3650" spans="1:7" s="42" customFormat="1" ht="52.8" x14ac:dyDescent="0.25">
      <c r="A3650" s="38" t="s">
        <v>7412</v>
      </c>
      <c r="B3650" s="39"/>
      <c r="C3650" s="38" t="s">
        <v>7413</v>
      </c>
      <c r="D3650" s="38" t="s">
        <v>169</v>
      </c>
      <c r="E3650" s="40">
        <v>2897.25</v>
      </c>
      <c r="F3650" s="41">
        <v>212.23</v>
      </c>
      <c r="G3650" s="41">
        <v>3109.48</v>
      </c>
    </row>
    <row r="3651" spans="1:7" s="42" customFormat="1" ht="26.4" x14ac:dyDescent="0.25">
      <c r="A3651" s="38" t="s">
        <v>7414</v>
      </c>
      <c r="B3651" s="39"/>
      <c r="C3651" s="38" t="s">
        <v>7415</v>
      </c>
      <c r="D3651" s="38" t="s">
        <v>169</v>
      </c>
      <c r="E3651" s="40">
        <v>34.56</v>
      </c>
      <c r="F3651" s="41">
        <v>3.88</v>
      </c>
      <c r="G3651" s="41">
        <v>38.44</v>
      </c>
    </row>
    <row r="3652" spans="1:7" s="42" customFormat="1" ht="26.4" x14ac:dyDescent="0.25">
      <c r="A3652" s="38" t="s">
        <v>7416</v>
      </c>
      <c r="B3652" s="39"/>
      <c r="C3652" s="38" t="s">
        <v>7417</v>
      </c>
      <c r="D3652" s="38" t="s">
        <v>169</v>
      </c>
      <c r="E3652" s="40">
        <v>46.28</v>
      </c>
      <c r="F3652" s="41">
        <v>3.88</v>
      </c>
      <c r="G3652" s="41">
        <v>50.16</v>
      </c>
    </row>
    <row r="3653" spans="1:7" s="42" customFormat="1" ht="26.4" x14ac:dyDescent="0.25">
      <c r="A3653" s="38" t="s">
        <v>7418</v>
      </c>
      <c r="B3653" s="39"/>
      <c r="C3653" s="38" t="s">
        <v>7419</v>
      </c>
      <c r="D3653" s="38" t="s">
        <v>169</v>
      </c>
      <c r="E3653" s="40">
        <v>1177.75</v>
      </c>
      <c r="F3653" s="41">
        <v>49.75</v>
      </c>
      <c r="G3653" s="41">
        <v>1227.5</v>
      </c>
    </row>
    <row r="3654" spans="1:7" s="42" customFormat="1" ht="26.4" x14ac:dyDescent="0.25">
      <c r="A3654" s="38" t="s">
        <v>7420</v>
      </c>
      <c r="B3654" s="39"/>
      <c r="C3654" s="38" t="s">
        <v>7421</v>
      </c>
      <c r="D3654" s="38" t="s">
        <v>169</v>
      </c>
      <c r="E3654" s="40">
        <v>57.26</v>
      </c>
      <c r="F3654" s="41">
        <v>3.88</v>
      </c>
      <c r="G3654" s="41">
        <v>61.14</v>
      </c>
    </row>
    <row r="3655" spans="1:7" s="42" customFormat="1" ht="26.4" x14ac:dyDescent="0.25">
      <c r="A3655" s="38" t="s">
        <v>7422</v>
      </c>
      <c r="B3655" s="39"/>
      <c r="C3655" s="38" t="s">
        <v>7423</v>
      </c>
      <c r="D3655" s="38" t="s">
        <v>169</v>
      </c>
      <c r="E3655" s="40">
        <v>39.5</v>
      </c>
      <c r="F3655" s="41">
        <v>3.88</v>
      </c>
      <c r="G3655" s="41">
        <v>43.38</v>
      </c>
    </row>
    <row r="3656" spans="1:7" s="42" customFormat="1" ht="13.2" x14ac:dyDescent="0.25">
      <c r="A3656" s="38" t="s">
        <v>7424</v>
      </c>
      <c r="B3656" s="39"/>
      <c r="C3656" s="38" t="s">
        <v>7425</v>
      </c>
      <c r="D3656" s="38" t="s">
        <v>169</v>
      </c>
      <c r="E3656" s="40">
        <v>13.24</v>
      </c>
      <c r="F3656" s="41">
        <v>0.52</v>
      </c>
      <c r="G3656" s="41">
        <v>13.76</v>
      </c>
    </row>
    <row r="3657" spans="1:7" s="42" customFormat="1" ht="26.4" x14ac:dyDescent="0.25">
      <c r="A3657" s="38" t="s">
        <v>7426</v>
      </c>
      <c r="B3657" s="39"/>
      <c r="C3657" s="38" t="s">
        <v>7427</v>
      </c>
      <c r="D3657" s="38" t="s">
        <v>169</v>
      </c>
      <c r="E3657" s="40">
        <v>158.46</v>
      </c>
      <c r="F3657" s="41">
        <v>3.88</v>
      </c>
      <c r="G3657" s="41">
        <v>162.34</v>
      </c>
    </row>
    <row r="3658" spans="1:7" s="42" customFormat="1" ht="26.4" x14ac:dyDescent="0.25">
      <c r="A3658" s="38" t="s">
        <v>7428</v>
      </c>
      <c r="B3658" s="39"/>
      <c r="C3658" s="38" t="s">
        <v>7429</v>
      </c>
      <c r="D3658" s="38" t="s">
        <v>169</v>
      </c>
      <c r="E3658" s="40">
        <v>1238.98</v>
      </c>
      <c r="F3658" s="41">
        <v>201.56</v>
      </c>
      <c r="G3658" s="41">
        <v>1440.54</v>
      </c>
    </row>
    <row r="3659" spans="1:7" s="42" customFormat="1" ht="26.4" x14ac:dyDescent="0.25">
      <c r="A3659" s="38" t="s">
        <v>7430</v>
      </c>
      <c r="B3659" s="39"/>
      <c r="C3659" s="38" t="s">
        <v>7431</v>
      </c>
      <c r="D3659" s="38" t="s">
        <v>169</v>
      </c>
      <c r="E3659" s="40">
        <v>1457.17</v>
      </c>
      <c r="F3659" s="41">
        <v>201.56</v>
      </c>
      <c r="G3659" s="41">
        <v>1658.73</v>
      </c>
    </row>
    <row r="3660" spans="1:7" s="42" customFormat="1" ht="26.4" x14ac:dyDescent="0.25">
      <c r="A3660" s="38" t="s">
        <v>7432</v>
      </c>
      <c r="B3660" s="39"/>
      <c r="C3660" s="38" t="s">
        <v>7433</v>
      </c>
      <c r="D3660" s="38" t="s">
        <v>169</v>
      </c>
      <c r="E3660" s="40">
        <v>1625.42</v>
      </c>
      <c r="F3660" s="41">
        <v>612.02</v>
      </c>
      <c r="G3660" s="41">
        <v>2237.44</v>
      </c>
    </row>
    <row r="3661" spans="1:7" s="42" customFormat="1" ht="15.9" customHeight="1" x14ac:dyDescent="0.25">
      <c r="A3661" s="32" t="s">
        <v>7434</v>
      </c>
      <c r="B3661" s="33" t="s">
        <v>7435</v>
      </c>
      <c r="C3661" s="34"/>
      <c r="D3661" s="43"/>
      <c r="E3661" s="44"/>
      <c r="F3661" s="44"/>
      <c r="G3661" s="45"/>
    </row>
    <row r="3662" spans="1:7" s="42" customFormat="1" ht="26.4" x14ac:dyDescent="0.25">
      <c r="A3662" s="38" t="s">
        <v>7436</v>
      </c>
      <c r="B3662" s="39"/>
      <c r="C3662" s="38" t="s">
        <v>7437</v>
      </c>
      <c r="D3662" s="38" t="s">
        <v>169</v>
      </c>
      <c r="E3662" s="40">
        <v>21.95</v>
      </c>
      <c r="F3662" s="41">
        <v>13.64</v>
      </c>
      <c r="G3662" s="41">
        <v>35.590000000000003</v>
      </c>
    </row>
    <row r="3663" spans="1:7" s="42" customFormat="1" ht="13.2" x14ac:dyDescent="0.25">
      <c r="A3663" s="38" t="s">
        <v>7438</v>
      </c>
      <c r="B3663" s="39"/>
      <c r="C3663" s="38" t="s">
        <v>7439</v>
      </c>
      <c r="D3663" s="38" t="s">
        <v>169</v>
      </c>
      <c r="E3663" s="40">
        <v>541.75</v>
      </c>
      <c r="F3663" s="41">
        <v>19.39</v>
      </c>
      <c r="G3663" s="41">
        <v>561.14</v>
      </c>
    </row>
    <row r="3664" spans="1:7" s="42" customFormat="1" ht="26.4" x14ac:dyDescent="0.25">
      <c r="A3664" s="38" t="s">
        <v>7440</v>
      </c>
      <c r="B3664" s="39"/>
      <c r="C3664" s="38" t="s">
        <v>7441</v>
      </c>
      <c r="D3664" s="38" t="s">
        <v>169</v>
      </c>
      <c r="E3664" s="40">
        <v>20.94</v>
      </c>
      <c r="F3664" s="41">
        <v>13.64</v>
      </c>
      <c r="G3664" s="41">
        <v>34.58</v>
      </c>
    </row>
    <row r="3665" spans="1:7" s="42" customFormat="1" ht="39.6" x14ac:dyDescent="0.25">
      <c r="A3665" s="38" t="s">
        <v>7442</v>
      </c>
      <c r="B3665" s="39"/>
      <c r="C3665" s="38" t="s">
        <v>7443</v>
      </c>
      <c r="D3665" s="38" t="s">
        <v>169</v>
      </c>
      <c r="E3665" s="40">
        <v>6068.44</v>
      </c>
      <c r="F3665" s="41">
        <v>116.28</v>
      </c>
      <c r="G3665" s="41">
        <v>6184.72</v>
      </c>
    </row>
    <row r="3666" spans="1:7" s="42" customFormat="1" ht="15.9" customHeight="1" x14ac:dyDescent="0.25">
      <c r="A3666" s="32" t="s">
        <v>7444</v>
      </c>
      <c r="B3666" s="33" t="s">
        <v>7445</v>
      </c>
      <c r="C3666" s="34"/>
      <c r="D3666" s="43"/>
      <c r="E3666" s="44"/>
      <c r="F3666" s="44"/>
      <c r="G3666" s="45"/>
    </row>
    <row r="3667" spans="1:7" s="42" customFormat="1" ht="26.4" x14ac:dyDescent="0.25">
      <c r="A3667" s="38" t="s">
        <v>7446</v>
      </c>
      <c r="B3667" s="39"/>
      <c r="C3667" s="38" t="s">
        <v>7447</v>
      </c>
      <c r="D3667" s="38" t="s">
        <v>169</v>
      </c>
      <c r="E3667" s="40">
        <v>444</v>
      </c>
      <c r="F3667" s="41">
        <v>38.76</v>
      </c>
      <c r="G3667" s="41">
        <v>482.76</v>
      </c>
    </row>
    <row r="3668" spans="1:7" s="42" customFormat="1" ht="26.4" x14ac:dyDescent="0.25">
      <c r="A3668" s="38" t="s">
        <v>7448</v>
      </c>
      <c r="B3668" s="39"/>
      <c r="C3668" s="38" t="s">
        <v>7449</v>
      </c>
      <c r="D3668" s="38" t="s">
        <v>169</v>
      </c>
      <c r="E3668" s="40">
        <v>118.87</v>
      </c>
      <c r="F3668" s="41">
        <v>31</v>
      </c>
      <c r="G3668" s="41">
        <v>149.87</v>
      </c>
    </row>
    <row r="3669" spans="1:7" s="42" customFormat="1" ht="26.4" x14ac:dyDescent="0.25">
      <c r="A3669" s="38" t="s">
        <v>7450</v>
      </c>
      <c r="B3669" s="39"/>
      <c r="C3669" s="38" t="s">
        <v>7451</v>
      </c>
      <c r="D3669" s="38" t="s">
        <v>169</v>
      </c>
      <c r="E3669" s="40">
        <v>15085.3</v>
      </c>
      <c r="F3669" s="41">
        <v>12.35</v>
      </c>
      <c r="G3669" s="41">
        <v>15097.65</v>
      </c>
    </row>
    <row r="3670" spans="1:7" s="42" customFormat="1" ht="39.6" x14ac:dyDescent="0.25">
      <c r="A3670" s="38" t="s">
        <v>7452</v>
      </c>
      <c r="B3670" s="39"/>
      <c r="C3670" s="38" t="s">
        <v>7453</v>
      </c>
      <c r="D3670" s="38" t="s">
        <v>169</v>
      </c>
      <c r="E3670" s="40">
        <v>199.12</v>
      </c>
      <c r="F3670" s="41">
        <v>19.39</v>
      </c>
      <c r="G3670" s="41">
        <v>218.51</v>
      </c>
    </row>
    <row r="3671" spans="1:7" s="42" customFormat="1" ht="39.6" x14ac:dyDescent="0.25">
      <c r="A3671" s="38" t="s">
        <v>7454</v>
      </c>
      <c r="B3671" s="39"/>
      <c r="C3671" s="38" t="s">
        <v>7455</v>
      </c>
      <c r="D3671" s="38" t="s">
        <v>169</v>
      </c>
      <c r="E3671" s="40">
        <v>75.099999999999994</v>
      </c>
      <c r="F3671" s="41">
        <v>19.39</v>
      </c>
      <c r="G3671" s="41">
        <v>94.49</v>
      </c>
    </row>
    <row r="3672" spans="1:7" s="42" customFormat="1" ht="39.6" x14ac:dyDescent="0.25">
      <c r="A3672" s="38" t="s">
        <v>7456</v>
      </c>
      <c r="B3672" s="39"/>
      <c r="C3672" s="38" t="s">
        <v>7457</v>
      </c>
      <c r="D3672" s="38" t="s">
        <v>169</v>
      </c>
      <c r="E3672" s="40">
        <v>186.4</v>
      </c>
      <c r="F3672" s="41">
        <v>11.63</v>
      </c>
      <c r="G3672" s="41">
        <v>198.03</v>
      </c>
    </row>
    <row r="3673" spans="1:7" s="42" customFormat="1" ht="26.4" x14ac:dyDescent="0.25">
      <c r="A3673" s="38" t="s">
        <v>7458</v>
      </c>
      <c r="B3673" s="39"/>
      <c r="C3673" s="38" t="s">
        <v>7459</v>
      </c>
      <c r="D3673" s="38" t="s">
        <v>169</v>
      </c>
      <c r="E3673" s="40">
        <v>54.1</v>
      </c>
      <c r="F3673" s="41">
        <v>11.63</v>
      </c>
      <c r="G3673" s="41">
        <v>65.73</v>
      </c>
    </row>
    <row r="3674" spans="1:7" s="42" customFormat="1" ht="26.4" x14ac:dyDescent="0.25">
      <c r="A3674" s="38" t="s">
        <v>7460</v>
      </c>
      <c r="B3674" s="39"/>
      <c r="C3674" s="38" t="s">
        <v>7461</v>
      </c>
      <c r="D3674" s="38" t="s">
        <v>169</v>
      </c>
      <c r="E3674" s="40">
        <v>129.5</v>
      </c>
      <c r="F3674" s="41">
        <v>11.63</v>
      </c>
      <c r="G3674" s="41">
        <v>141.13</v>
      </c>
    </row>
    <row r="3675" spans="1:7" s="42" customFormat="1" ht="26.4" x14ac:dyDescent="0.25">
      <c r="A3675" s="38" t="s">
        <v>7462</v>
      </c>
      <c r="B3675" s="39"/>
      <c r="C3675" s="38" t="s">
        <v>7463</v>
      </c>
      <c r="D3675" s="38" t="s">
        <v>169</v>
      </c>
      <c r="E3675" s="40">
        <v>447.1</v>
      </c>
      <c r="F3675" s="41">
        <v>11.63</v>
      </c>
      <c r="G3675" s="41">
        <v>458.73</v>
      </c>
    </row>
    <row r="3676" spans="1:7" s="42" customFormat="1" ht="13.2" x14ac:dyDescent="0.25">
      <c r="A3676" s="38" t="s">
        <v>7464</v>
      </c>
      <c r="B3676" s="39"/>
      <c r="C3676" s="38" t="s">
        <v>7465</v>
      </c>
      <c r="D3676" s="38" t="s">
        <v>169</v>
      </c>
      <c r="E3676" s="40">
        <v>215.41</v>
      </c>
      <c r="F3676" s="41">
        <v>11.63</v>
      </c>
      <c r="G3676" s="41">
        <v>227.04</v>
      </c>
    </row>
    <row r="3677" spans="1:7" s="42" customFormat="1" ht="39.6" x14ac:dyDescent="0.25">
      <c r="A3677" s="38" t="s">
        <v>7466</v>
      </c>
      <c r="B3677" s="39"/>
      <c r="C3677" s="38" t="s">
        <v>7467</v>
      </c>
      <c r="D3677" s="38" t="s">
        <v>169</v>
      </c>
      <c r="E3677" s="40">
        <v>111.46</v>
      </c>
      <c r="F3677" s="41">
        <v>19.39</v>
      </c>
      <c r="G3677" s="41">
        <v>130.85</v>
      </c>
    </row>
    <row r="3678" spans="1:7" s="42" customFormat="1" ht="26.4" x14ac:dyDescent="0.25">
      <c r="A3678" s="38" t="s">
        <v>7468</v>
      </c>
      <c r="B3678" s="39"/>
      <c r="C3678" s="38" t="s">
        <v>7469</v>
      </c>
      <c r="D3678" s="38" t="s">
        <v>169</v>
      </c>
      <c r="E3678" s="40">
        <v>575.87</v>
      </c>
      <c r="F3678" s="41">
        <v>12.35</v>
      </c>
      <c r="G3678" s="41">
        <v>588.22</v>
      </c>
    </row>
    <row r="3679" spans="1:7" s="42" customFormat="1" ht="39.6" x14ac:dyDescent="0.25">
      <c r="A3679" s="38" t="s">
        <v>7470</v>
      </c>
      <c r="B3679" s="39"/>
      <c r="C3679" s="38" t="s">
        <v>7471</v>
      </c>
      <c r="D3679" s="38" t="s">
        <v>169</v>
      </c>
      <c r="E3679" s="40">
        <v>212.4</v>
      </c>
      <c r="F3679" s="41">
        <v>12.35</v>
      </c>
      <c r="G3679" s="41">
        <v>224.75</v>
      </c>
    </row>
    <row r="3680" spans="1:7" s="42" customFormat="1" ht="39.6" x14ac:dyDescent="0.25">
      <c r="A3680" s="38" t="s">
        <v>7472</v>
      </c>
      <c r="B3680" s="39"/>
      <c r="C3680" s="38" t="s">
        <v>7473</v>
      </c>
      <c r="D3680" s="38" t="s">
        <v>169</v>
      </c>
      <c r="E3680" s="40">
        <v>628.33000000000004</v>
      </c>
      <c r="F3680" s="41">
        <v>12.35</v>
      </c>
      <c r="G3680" s="41">
        <v>640.67999999999995</v>
      </c>
    </row>
    <row r="3681" spans="1:7" s="42" customFormat="1" ht="13.2" x14ac:dyDescent="0.25">
      <c r="A3681" s="38" t="s">
        <v>7474</v>
      </c>
      <c r="B3681" s="39"/>
      <c r="C3681" s="38" t="s">
        <v>7475</v>
      </c>
      <c r="D3681" s="38" t="s">
        <v>169</v>
      </c>
      <c r="E3681" s="40">
        <v>46.66</v>
      </c>
      <c r="F3681" s="41">
        <v>11.63</v>
      </c>
      <c r="G3681" s="41">
        <v>58.29</v>
      </c>
    </row>
    <row r="3682" spans="1:7" s="42" customFormat="1" ht="52.8" x14ac:dyDescent="0.25">
      <c r="A3682" s="38" t="s">
        <v>7476</v>
      </c>
      <c r="B3682" s="39"/>
      <c r="C3682" s="38" t="s">
        <v>7477</v>
      </c>
      <c r="D3682" s="38" t="s">
        <v>169</v>
      </c>
      <c r="E3682" s="40">
        <v>261.45</v>
      </c>
      <c r="F3682" s="41">
        <v>12.35</v>
      </c>
      <c r="G3682" s="41">
        <v>273.8</v>
      </c>
    </row>
    <row r="3683" spans="1:7" s="42" customFormat="1" ht="13.2" x14ac:dyDescent="0.25">
      <c r="A3683" s="38" t="s">
        <v>7478</v>
      </c>
      <c r="B3683" s="39"/>
      <c r="C3683" s="38" t="s">
        <v>7479</v>
      </c>
      <c r="D3683" s="38" t="s">
        <v>169</v>
      </c>
      <c r="E3683" s="40">
        <v>91.85</v>
      </c>
      <c r="F3683" s="41">
        <v>42.64</v>
      </c>
      <c r="G3683" s="41">
        <v>134.49</v>
      </c>
    </row>
    <row r="3684" spans="1:7" s="42" customFormat="1" ht="26.4" x14ac:dyDescent="0.25">
      <c r="A3684" s="38" t="s">
        <v>7480</v>
      </c>
      <c r="B3684" s="39"/>
      <c r="C3684" s="38" t="s">
        <v>7481</v>
      </c>
      <c r="D3684" s="38" t="s">
        <v>169</v>
      </c>
      <c r="E3684" s="40">
        <v>148</v>
      </c>
      <c r="F3684" s="41">
        <v>38.76</v>
      </c>
      <c r="G3684" s="41">
        <v>186.76</v>
      </c>
    </row>
    <row r="3685" spans="1:7" s="42" customFormat="1" ht="26.4" x14ac:dyDescent="0.25">
      <c r="A3685" s="38" t="s">
        <v>7482</v>
      </c>
      <c r="B3685" s="39"/>
      <c r="C3685" s="38" t="s">
        <v>7483</v>
      </c>
      <c r="D3685" s="38" t="s">
        <v>169</v>
      </c>
      <c r="E3685" s="40">
        <v>1041.8499999999999</v>
      </c>
      <c r="F3685" s="41">
        <v>11.63</v>
      </c>
      <c r="G3685" s="41">
        <v>1053.48</v>
      </c>
    </row>
    <row r="3686" spans="1:7" s="42" customFormat="1" ht="13.2" x14ac:dyDescent="0.25">
      <c r="A3686" s="38" t="s">
        <v>7484</v>
      </c>
      <c r="B3686" s="39"/>
      <c r="C3686" s="38" t="s">
        <v>7485</v>
      </c>
      <c r="D3686" s="38" t="s">
        <v>169</v>
      </c>
      <c r="E3686" s="40">
        <v>125.44</v>
      </c>
      <c r="F3686" s="41">
        <v>11.63</v>
      </c>
      <c r="G3686" s="41">
        <v>137.07</v>
      </c>
    </row>
    <row r="3687" spans="1:7" s="42" customFormat="1" ht="26.4" x14ac:dyDescent="0.25">
      <c r="A3687" s="38" t="s">
        <v>7486</v>
      </c>
      <c r="B3687" s="39"/>
      <c r="C3687" s="38" t="s">
        <v>7487</v>
      </c>
      <c r="D3687" s="38" t="s">
        <v>169</v>
      </c>
      <c r="E3687" s="40">
        <v>390.02</v>
      </c>
      <c r="F3687" s="41">
        <v>19.39</v>
      </c>
      <c r="G3687" s="41">
        <v>409.41</v>
      </c>
    </row>
    <row r="3688" spans="1:7" s="42" customFormat="1" ht="13.2" x14ac:dyDescent="0.25">
      <c r="A3688" s="38" t="s">
        <v>7488</v>
      </c>
      <c r="B3688" s="39"/>
      <c r="C3688" s="38" t="s">
        <v>7489</v>
      </c>
      <c r="D3688" s="38" t="s">
        <v>169</v>
      </c>
      <c r="E3688" s="40">
        <v>348.33</v>
      </c>
      <c r="F3688" s="41">
        <v>11.63</v>
      </c>
      <c r="G3688" s="41">
        <v>359.96</v>
      </c>
    </row>
    <row r="3689" spans="1:7" s="42" customFormat="1" ht="13.2" x14ac:dyDescent="0.25">
      <c r="A3689" s="38" t="s">
        <v>7490</v>
      </c>
      <c r="B3689" s="39"/>
      <c r="C3689" s="38" t="s">
        <v>7491</v>
      </c>
      <c r="D3689" s="38" t="s">
        <v>169</v>
      </c>
      <c r="E3689" s="40">
        <v>226.69</v>
      </c>
      <c r="F3689" s="41">
        <v>9.69</v>
      </c>
      <c r="G3689" s="41">
        <v>236.38</v>
      </c>
    </row>
    <row r="3690" spans="1:7" s="42" customFormat="1" ht="13.2" x14ac:dyDescent="0.25">
      <c r="A3690" s="38" t="s">
        <v>7492</v>
      </c>
      <c r="B3690" s="39"/>
      <c r="C3690" s="38" t="s">
        <v>7493</v>
      </c>
      <c r="D3690" s="38" t="s">
        <v>169</v>
      </c>
      <c r="E3690" s="40">
        <v>238.35</v>
      </c>
      <c r="F3690" s="41">
        <v>9.69</v>
      </c>
      <c r="G3690" s="41">
        <v>248.04</v>
      </c>
    </row>
    <row r="3691" spans="1:7" s="42" customFormat="1" ht="15.9" customHeight="1" x14ac:dyDescent="0.25">
      <c r="A3691" s="32" t="s">
        <v>7494</v>
      </c>
      <c r="B3691" s="33" t="s">
        <v>7495</v>
      </c>
      <c r="C3691" s="34"/>
      <c r="D3691" s="43"/>
      <c r="E3691" s="44"/>
      <c r="F3691" s="44"/>
      <c r="G3691" s="45"/>
    </row>
    <row r="3692" spans="1:7" s="42" customFormat="1" ht="26.4" x14ac:dyDescent="0.25">
      <c r="A3692" s="38" t="s">
        <v>7496</v>
      </c>
      <c r="B3692" s="39"/>
      <c r="C3692" s="38" t="s">
        <v>7497</v>
      </c>
      <c r="D3692" s="38" t="s">
        <v>169</v>
      </c>
      <c r="E3692" s="40">
        <v>712.64</v>
      </c>
      <c r="F3692" s="41">
        <v>16.09</v>
      </c>
      <c r="G3692" s="41">
        <v>728.73</v>
      </c>
    </row>
    <row r="3693" spans="1:7" s="42" customFormat="1" ht="26.4" x14ac:dyDescent="0.25">
      <c r="A3693" s="38" t="s">
        <v>7498</v>
      </c>
      <c r="B3693" s="39"/>
      <c r="C3693" s="38" t="s">
        <v>7499</v>
      </c>
      <c r="D3693" s="38" t="s">
        <v>169</v>
      </c>
      <c r="E3693" s="40">
        <v>3278.95</v>
      </c>
      <c r="F3693" s="41">
        <v>16.09</v>
      </c>
      <c r="G3693" s="41">
        <v>3295.04</v>
      </c>
    </row>
    <row r="3694" spans="1:7" s="42" customFormat="1" ht="26.4" x14ac:dyDescent="0.25">
      <c r="A3694" s="38" t="s">
        <v>7500</v>
      </c>
      <c r="B3694" s="39"/>
      <c r="C3694" s="38" t="s">
        <v>7501</v>
      </c>
      <c r="D3694" s="38" t="s">
        <v>169</v>
      </c>
      <c r="E3694" s="40">
        <v>103.5</v>
      </c>
      <c r="F3694" s="41">
        <v>16.09</v>
      </c>
      <c r="G3694" s="41">
        <v>119.59</v>
      </c>
    </row>
    <row r="3695" spans="1:7" s="42" customFormat="1" ht="26.4" x14ac:dyDescent="0.25">
      <c r="A3695" s="38" t="s">
        <v>7502</v>
      </c>
      <c r="B3695" s="39"/>
      <c r="C3695" s="38" t="s">
        <v>7503</v>
      </c>
      <c r="D3695" s="38" t="s">
        <v>169</v>
      </c>
      <c r="E3695" s="40">
        <v>140.26</v>
      </c>
      <c r="F3695" s="41">
        <v>16.09</v>
      </c>
      <c r="G3695" s="41">
        <v>156.35</v>
      </c>
    </row>
    <row r="3696" spans="1:7" s="42" customFormat="1" ht="26.4" x14ac:dyDescent="0.25">
      <c r="A3696" s="38" t="s">
        <v>7504</v>
      </c>
      <c r="B3696" s="39"/>
      <c r="C3696" s="38" t="s">
        <v>7505</v>
      </c>
      <c r="D3696" s="38" t="s">
        <v>169</v>
      </c>
      <c r="E3696" s="40">
        <v>167.15</v>
      </c>
      <c r="F3696" s="41">
        <v>16.09</v>
      </c>
      <c r="G3696" s="41">
        <v>183.24</v>
      </c>
    </row>
    <row r="3697" spans="1:7" s="42" customFormat="1" ht="26.4" x14ac:dyDescent="0.25">
      <c r="A3697" s="38" t="s">
        <v>7506</v>
      </c>
      <c r="B3697" s="39"/>
      <c r="C3697" s="38" t="s">
        <v>7507</v>
      </c>
      <c r="D3697" s="38" t="s">
        <v>169</v>
      </c>
      <c r="E3697" s="40">
        <v>721.93</v>
      </c>
      <c r="F3697" s="41">
        <v>0</v>
      </c>
      <c r="G3697" s="41">
        <v>721.93</v>
      </c>
    </row>
    <row r="3698" spans="1:7" s="42" customFormat="1" ht="26.4" x14ac:dyDescent="0.25">
      <c r="A3698" s="38" t="s">
        <v>7508</v>
      </c>
      <c r="B3698" s="39"/>
      <c r="C3698" s="38" t="s">
        <v>7509</v>
      </c>
      <c r="D3698" s="38" t="s">
        <v>169</v>
      </c>
      <c r="E3698" s="40">
        <v>101.28</v>
      </c>
      <c r="F3698" s="41">
        <v>16.09</v>
      </c>
      <c r="G3698" s="41">
        <v>117.37</v>
      </c>
    </row>
    <row r="3699" spans="1:7" s="42" customFormat="1" ht="26.4" x14ac:dyDescent="0.25">
      <c r="A3699" s="38" t="s">
        <v>7510</v>
      </c>
      <c r="B3699" s="39"/>
      <c r="C3699" s="38" t="s">
        <v>7511</v>
      </c>
      <c r="D3699" s="38" t="s">
        <v>169</v>
      </c>
      <c r="E3699" s="40">
        <v>133.46</v>
      </c>
      <c r="F3699" s="41">
        <v>16.09</v>
      </c>
      <c r="G3699" s="41">
        <v>149.55000000000001</v>
      </c>
    </row>
    <row r="3700" spans="1:7" s="42" customFormat="1" ht="26.4" x14ac:dyDescent="0.25">
      <c r="A3700" s="38" t="s">
        <v>7512</v>
      </c>
      <c r="B3700" s="39"/>
      <c r="C3700" s="38" t="s">
        <v>7513</v>
      </c>
      <c r="D3700" s="38" t="s">
        <v>169</v>
      </c>
      <c r="E3700" s="40">
        <v>147.33000000000001</v>
      </c>
      <c r="F3700" s="41">
        <v>16.09</v>
      </c>
      <c r="G3700" s="41">
        <v>163.41999999999999</v>
      </c>
    </row>
    <row r="3701" spans="1:7" s="42" customFormat="1" ht="26.4" x14ac:dyDescent="0.25">
      <c r="A3701" s="38" t="s">
        <v>7514</v>
      </c>
      <c r="B3701" s="39"/>
      <c r="C3701" s="38" t="s">
        <v>7515</v>
      </c>
      <c r="D3701" s="38" t="s">
        <v>169</v>
      </c>
      <c r="E3701" s="40">
        <v>350.96</v>
      </c>
      <c r="F3701" s="41">
        <v>16.09</v>
      </c>
      <c r="G3701" s="41">
        <v>367.05</v>
      </c>
    </row>
    <row r="3702" spans="1:7" s="42" customFormat="1" ht="13.2" x14ac:dyDescent="0.25">
      <c r="A3702" s="38" t="s">
        <v>7516</v>
      </c>
      <c r="B3702" s="39"/>
      <c r="C3702" s="38" t="s">
        <v>7517</v>
      </c>
      <c r="D3702" s="38" t="s">
        <v>169</v>
      </c>
      <c r="E3702" s="40">
        <v>133.28</v>
      </c>
      <c r="F3702" s="41">
        <v>1.58</v>
      </c>
      <c r="G3702" s="41">
        <v>134.86000000000001</v>
      </c>
    </row>
    <row r="3703" spans="1:7" s="42" customFormat="1" ht="13.2" x14ac:dyDescent="0.25">
      <c r="A3703" s="38" t="s">
        <v>7518</v>
      </c>
      <c r="B3703" s="39"/>
      <c r="C3703" s="38" t="s">
        <v>7519</v>
      </c>
      <c r="D3703" s="38" t="s">
        <v>169</v>
      </c>
      <c r="E3703" s="40">
        <v>248.48</v>
      </c>
      <c r="F3703" s="41">
        <v>1.58</v>
      </c>
      <c r="G3703" s="41">
        <v>250.06</v>
      </c>
    </row>
    <row r="3704" spans="1:7" s="42" customFormat="1" ht="15.9" customHeight="1" x14ac:dyDescent="0.25">
      <c r="A3704" s="32" t="s">
        <v>7520</v>
      </c>
      <c r="B3704" s="33" t="s">
        <v>7521</v>
      </c>
      <c r="C3704" s="34"/>
      <c r="D3704" s="43"/>
      <c r="E3704" s="44"/>
      <c r="F3704" s="44"/>
      <c r="G3704" s="45"/>
    </row>
    <row r="3705" spans="1:7" s="42" customFormat="1" ht="13.2" x14ac:dyDescent="0.25">
      <c r="A3705" s="38" t="s">
        <v>7522</v>
      </c>
      <c r="B3705" s="39"/>
      <c r="C3705" s="38" t="s">
        <v>7523</v>
      </c>
      <c r="D3705" s="38" t="s">
        <v>999</v>
      </c>
      <c r="E3705" s="40">
        <v>2.73</v>
      </c>
      <c r="F3705" s="41">
        <v>0</v>
      </c>
      <c r="G3705" s="41">
        <v>2.73</v>
      </c>
    </row>
    <row r="3706" spans="1:7" s="42" customFormat="1" ht="13.2" x14ac:dyDescent="0.25">
      <c r="A3706" s="38" t="s">
        <v>7524</v>
      </c>
      <c r="B3706" s="39"/>
      <c r="C3706" s="38" t="s">
        <v>7525</v>
      </c>
      <c r="D3706" s="38" t="s">
        <v>732</v>
      </c>
      <c r="E3706" s="40">
        <v>9.83</v>
      </c>
      <c r="F3706" s="41">
        <v>0</v>
      </c>
      <c r="G3706" s="41">
        <v>9.83</v>
      </c>
    </row>
    <row r="3707" spans="1:7" s="42" customFormat="1" ht="13.2" x14ac:dyDescent="0.25">
      <c r="A3707" s="38" t="s">
        <v>7526</v>
      </c>
      <c r="B3707" s="39"/>
      <c r="C3707" s="38" t="s">
        <v>7527</v>
      </c>
      <c r="D3707" s="38" t="s">
        <v>732</v>
      </c>
      <c r="E3707" s="40">
        <v>9.06</v>
      </c>
      <c r="F3707" s="41">
        <v>0</v>
      </c>
      <c r="G3707" s="41">
        <v>9.06</v>
      </c>
    </row>
    <row r="3708" spans="1:7" s="42" customFormat="1" ht="39.6" x14ac:dyDescent="0.25">
      <c r="A3708" s="38" t="s">
        <v>7528</v>
      </c>
      <c r="B3708" s="39"/>
      <c r="C3708" s="38" t="s">
        <v>7529</v>
      </c>
      <c r="D3708" s="38" t="s">
        <v>169</v>
      </c>
      <c r="E3708" s="40">
        <v>37.31</v>
      </c>
      <c r="F3708" s="41">
        <v>0</v>
      </c>
      <c r="G3708" s="41">
        <v>37.31</v>
      </c>
    </row>
    <row r="3709" spans="1:7" s="42" customFormat="1" ht="39.6" x14ac:dyDescent="0.25">
      <c r="A3709" s="38" t="s">
        <v>7530</v>
      </c>
      <c r="B3709" s="39"/>
      <c r="C3709" s="38" t="s">
        <v>7531</v>
      </c>
      <c r="D3709" s="38" t="s">
        <v>169</v>
      </c>
      <c r="E3709" s="40">
        <v>18.61</v>
      </c>
      <c r="F3709" s="41">
        <v>0</v>
      </c>
      <c r="G3709" s="41">
        <v>18.61</v>
      </c>
    </row>
    <row r="3710" spans="1:7" s="42" customFormat="1" ht="13.2" x14ac:dyDescent="0.25">
      <c r="A3710" s="38" t="s">
        <v>7532</v>
      </c>
      <c r="B3710" s="39"/>
      <c r="C3710" s="38" t="s">
        <v>7533</v>
      </c>
      <c r="D3710" s="38" t="s">
        <v>169</v>
      </c>
      <c r="E3710" s="40">
        <v>0.05</v>
      </c>
      <c r="F3710" s="41">
        <v>13.64</v>
      </c>
      <c r="G3710" s="41">
        <v>13.69</v>
      </c>
    </row>
    <row r="3711" spans="1:7" s="42" customFormat="1" ht="15.9" customHeight="1" x14ac:dyDescent="0.25">
      <c r="A3711" s="26" t="s">
        <v>7534</v>
      </c>
      <c r="B3711" s="27" t="s">
        <v>7535</v>
      </c>
      <c r="C3711" s="28"/>
      <c r="D3711" s="29"/>
      <c r="E3711" s="30"/>
      <c r="F3711" s="30"/>
      <c r="G3711" s="31"/>
    </row>
    <row r="3712" spans="1:7" s="42" customFormat="1" ht="15.9" customHeight="1" x14ac:dyDescent="0.25">
      <c r="A3712" s="32" t="s">
        <v>7536</v>
      </c>
      <c r="B3712" s="33" t="s">
        <v>7537</v>
      </c>
      <c r="C3712" s="34"/>
      <c r="D3712" s="43"/>
      <c r="E3712" s="44"/>
      <c r="F3712" s="44"/>
      <c r="G3712" s="45"/>
    </row>
    <row r="3713" spans="1:7" s="42" customFormat="1" ht="26.4" x14ac:dyDescent="0.25">
      <c r="A3713" s="38" t="s">
        <v>7538</v>
      </c>
      <c r="B3713" s="39"/>
      <c r="C3713" s="38" t="s">
        <v>7539</v>
      </c>
      <c r="D3713" s="38" t="s">
        <v>7</v>
      </c>
      <c r="E3713" s="40">
        <v>1.9</v>
      </c>
      <c r="F3713" s="41">
        <v>0.13</v>
      </c>
      <c r="G3713" s="41">
        <v>2.0299999999999998</v>
      </c>
    </row>
    <row r="3714" spans="1:7" s="42" customFormat="1" ht="39.6" x14ac:dyDescent="0.25">
      <c r="A3714" s="38" t="s">
        <v>49</v>
      </c>
      <c r="B3714" s="39"/>
      <c r="C3714" s="38" t="s">
        <v>50</v>
      </c>
      <c r="D3714" s="38" t="s">
        <v>7</v>
      </c>
      <c r="E3714" s="40">
        <v>16.22</v>
      </c>
      <c r="F3714" s="41">
        <v>0.25</v>
      </c>
      <c r="G3714" s="41">
        <v>16.47</v>
      </c>
    </row>
    <row r="3715" spans="1:7" s="42" customFormat="1" ht="26.4" x14ac:dyDescent="0.25">
      <c r="A3715" s="38" t="s">
        <v>7540</v>
      </c>
      <c r="B3715" s="39"/>
      <c r="C3715" s="38" t="s">
        <v>7541</v>
      </c>
      <c r="D3715" s="38" t="s">
        <v>8</v>
      </c>
      <c r="E3715" s="40">
        <v>11.66</v>
      </c>
      <c r="F3715" s="41">
        <v>0.5</v>
      </c>
      <c r="G3715" s="41">
        <v>12.16</v>
      </c>
    </row>
    <row r="3716" spans="1:7" s="42" customFormat="1" ht="13.2" x14ac:dyDescent="0.25">
      <c r="A3716" s="38" t="s">
        <v>7542</v>
      </c>
      <c r="B3716" s="39"/>
      <c r="C3716" s="38" t="s">
        <v>7543</v>
      </c>
      <c r="D3716" s="38" t="s">
        <v>8</v>
      </c>
      <c r="E3716" s="40">
        <v>167.16</v>
      </c>
      <c r="F3716" s="41">
        <v>23.66</v>
      </c>
      <c r="G3716" s="41">
        <v>190.82</v>
      </c>
    </row>
    <row r="3717" spans="1:7" s="42" customFormat="1" ht="13.2" x14ac:dyDescent="0.25">
      <c r="A3717" s="38" t="s">
        <v>86</v>
      </c>
      <c r="B3717" s="39"/>
      <c r="C3717" s="38" t="s">
        <v>7544</v>
      </c>
      <c r="D3717" s="38" t="s">
        <v>8</v>
      </c>
      <c r="E3717" s="40">
        <v>120.37</v>
      </c>
      <c r="F3717" s="41">
        <v>15.77</v>
      </c>
      <c r="G3717" s="41">
        <v>136.13999999999999</v>
      </c>
    </row>
    <row r="3718" spans="1:7" s="42" customFormat="1" ht="13.2" x14ac:dyDescent="0.25">
      <c r="A3718" s="38" t="s">
        <v>7545</v>
      </c>
      <c r="B3718" s="39"/>
      <c r="C3718" s="38" t="s">
        <v>7546</v>
      </c>
      <c r="D3718" s="38" t="s">
        <v>8</v>
      </c>
      <c r="E3718" s="40">
        <v>111.7</v>
      </c>
      <c r="F3718" s="41">
        <v>2.4300000000000002</v>
      </c>
      <c r="G3718" s="41">
        <v>114.13</v>
      </c>
    </row>
    <row r="3719" spans="1:7" s="42" customFormat="1" ht="13.2" x14ac:dyDescent="0.25">
      <c r="A3719" s="38" t="s">
        <v>7547</v>
      </c>
      <c r="B3719" s="39"/>
      <c r="C3719" s="38" t="s">
        <v>7548</v>
      </c>
      <c r="D3719" s="38" t="s">
        <v>8</v>
      </c>
      <c r="E3719" s="40">
        <v>604.26</v>
      </c>
      <c r="F3719" s="41">
        <v>11.83</v>
      </c>
      <c r="G3719" s="41">
        <v>616.09</v>
      </c>
    </row>
    <row r="3720" spans="1:7" s="42" customFormat="1" ht="26.4" x14ac:dyDescent="0.25">
      <c r="A3720" s="38" t="s">
        <v>7549</v>
      </c>
      <c r="B3720" s="39"/>
      <c r="C3720" s="38" t="s">
        <v>7550</v>
      </c>
      <c r="D3720" s="38" t="s">
        <v>8</v>
      </c>
      <c r="E3720" s="40">
        <v>191.89</v>
      </c>
      <c r="F3720" s="41">
        <v>0</v>
      </c>
      <c r="G3720" s="41">
        <v>191.89</v>
      </c>
    </row>
    <row r="3721" spans="1:7" s="42" customFormat="1" ht="26.4" x14ac:dyDescent="0.25">
      <c r="A3721" s="38" t="s">
        <v>7551</v>
      </c>
      <c r="B3721" s="39"/>
      <c r="C3721" s="38" t="s">
        <v>7552</v>
      </c>
      <c r="D3721" s="38" t="s">
        <v>7</v>
      </c>
      <c r="E3721" s="40">
        <v>13.48</v>
      </c>
      <c r="F3721" s="41">
        <v>0.35</v>
      </c>
      <c r="G3721" s="41">
        <v>13.83</v>
      </c>
    </row>
    <row r="3722" spans="1:7" s="42" customFormat="1" ht="13.2" x14ac:dyDescent="0.25">
      <c r="A3722" s="38" t="s">
        <v>7553</v>
      </c>
      <c r="B3722" s="39"/>
      <c r="C3722" s="38" t="s">
        <v>7554</v>
      </c>
      <c r="D3722" s="38" t="s">
        <v>7</v>
      </c>
      <c r="E3722" s="40">
        <v>0</v>
      </c>
      <c r="F3722" s="41">
        <v>0.64</v>
      </c>
      <c r="G3722" s="41">
        <v>0.64</v>
      </c>
    </row>
    <row r="3723" spans="1:7" s="42" customFormat="1" ht="15.9" customHeight="1" x14ac:dyDescent="0.25">
      <c r="A3723" s="32" t="s">
        <v>7555</v>
      </c>
      <c r="B3723" s="33" t="s">
        <v>7556</v>
      </c>
      <c r="C3723" s="34"/>
      <c r="D3723" s="43"/>
      <c r="E3723" s="44"/>
      <c r="F3723" s="44"/>
      <c r="G3723" s="45"/>
    </row>
    <row r="3724" spans="1:7" s="42" customFormat="1" ht="26.4" x14ac:dyDescent="0.25">
      <c r="A3724" s="38" t="s">
        <v>7557</v>
      </c>
      <c r="B3724" s="39"/>
      <c r="C3724" s="38" t="s">
        <v>7558</v>
      </c>
      <c r="D3724" s="38" t="s">
        <v>8</v>
      </c>
      <c r="E3724" s="40">
        <v>65.34</v>
      </c>
      <c r="F3724" s="41">
        <v>10.09</v>
      </c>
      <c r="G3724" s="41">
        <v>75.430000000000007</v>
      </c>
    </row>
    <row r="3725" spans="1:7" s="42" customFormat="1" ht="15.9" customHeight="1" x14ac:dyDescent="0.25">
      <c r="A3725" s="32" t="s">
        <v>7559</v>
      </c>
      <c r="B3725" s="33" t="s">
        <v>7560</v>
      </c>
      <c r="C3725" s="34"/>
      <c r="D3725" s="43"/>
      <c r="E3725" s="44"/>
      <c r="F3725" s="44"/>
      <c r="G3725" s="45"/>
    </row>
    <row r="3726" spans="1:7" s="42" customFormat="1" ht="13.2" x14ac:dyDescent="0.25">
      <c r="A3726" s="38" t="s">
        <v>7561</v>
      </c>
      <c r="B3726" s="39"/>
      <c r="C3726" s="38" t="s">
        <v>7562</v>
      </c>
      <c r="D3726" s="38" t="s">
        <v>8</v>
      </c>
      <c r="E3726" s="40">
        <v>862.8</v>
      </c>
      <c r="F3726" s="41">
        <v>13.14</v>
      </c>
      <c r="G3726" s="41">
        <v>875.94</v>
      </c>
    </row>
    <row r="3727" spans="1:7" s="42" customFormat="1" ht="26.4" x14ac:dyDescent="0.25">
      <c r="A3727" s="38" t="s">
        <v>7563</v>
      </c>
      <c r="B3727" s="39"/>
      <c r="C3727" s="38" t="s">
        <v>7564</v>
      </c>
      <c r="D3727" s="38" t="s">
        <v>8</v>
      </c>
      <c r="E3727" s="40">
        <v>935.01</v>
      </c>
      <c r="F3727" s="41">
        <v>13.14</v>
      </c>
      <c r="G3727" s="41">
        <v>948.15</v>
      </c>
    </row>
    <row r="3728" spans="1:7" s="42" customFormat="1" ht="26.4" x14ac:dyDescent="0.25">
      <c r="A3728" s="38" t="s">
        <v>7565</v>
      </c>
      <c r="B3728" s="39"/>
      <c r="C3728" s="38" t="s">
        <v>7566</v>
      </c>
      <c r="D3728" s="38" t="s">
        <v>8</v>
      </c>
      <c r="E3728" s="40">
        <v>862.64</v>
      </c>
      <c r="F3728" s="41">
        <v>13.14</v>
      </c>
      <c r="G3728" s="41">
        <v>875.78</v>
      </c>
    </row>
    <row r="3729" spans="1:7" s="42" customFormat="1" ht="13.2" x14ac:dyDescent="0.25">
      <c r="A3729" s="38" t="s">
        <v>7567</v>
      </c>
      <c r="B3729" s="39"/>
      <c r="C3729" s="38" t="s">
        <v>7568</v>
      </c>
      <c r="D3729" s="38" t="s">
        <v>7</v>
      </c>
      <c r="E3729" s="40">
        <v>4.67</v>
      </c>
      <c r="F3729" s="41">
        <v>7.0000000000000007E-2</v>
      </c>
      <c r="G3729" s="41">
        <v>4.74</v>
      </c>
    </row>
    <row r="3730" spans="1:7" s="42" customFormat="1" ht="13.2" x14ac:dyDescent="0.25">
      <c r="A3730" s="38" t="s">
        <v>7569</v>
      </c>
      <c r="B3730" s="39"/>
      <c r="C3730" s="38" t="s">
        <v>7570</v>
      </c>
      <c r="D3730" s="38" t="s">
        <v>7</v>
      </c>
      <c r="E3730" s="40">
        <v>11.35</v>
      </c>
      <c r="F3730" s="41">
        <v>0.09</v>
      </c>
      <c r="G3730" s="41">
        <v>11.44</v>
      </c>
    </row>
    <row r="3731" spans="1:7" s="42" customFormat="1" ht="13.2" x14ac:dyDescent="0.25">
      <c r="A3731" s="38" t="s">
        <v>7571</v>
      </c>
      <c r="B3731" s="39"/>
      <c r="C3731" s="38" t="s">
        <v>7572</v>
      </c>
      <c r="D3731" s="38" t="s">
        <v>8</v>
      </c>
      <c r="E3731" s="40">
        <v>978.75</v>
      </c>
      <c r="F3731" s="41">
        <v>13.14</v>
      </c>
      <c r="G3731" s="41">
        <v>991.89</v>
      </c>
    </row>
    <row r="3732" spans="1:7" s="42" customFormat="1" ht="13.2" x14ac:dyDescent="0.25">
      <c r="A3732" s="38" t="s">
        <v>7573</v>
      </c>
      <c r="B3732" s="39"/>
      <c r="C3732" s="38" t="s">
        <v>7574</v>
      </c>
      <c r="D3732" s="38" t="s">
        <v>8</v>
      </c>
      <c r="E3732" s="40">
        <v>968.99</v>
      </c>
      <c r="F3732" s="41">
        <v>31.54</v>
      </c>
      <c r="G3732" s="41">
        <v>1000.53</v>
      </c>
    </row>
    <row r="3733" spans="1:7" s="42" customFormat="1" ht="15.9" customHeight="1" x14ac:dyDescent="0.25">
      <c r="A3733" s="32" t="s">
        <v>7575</v>
      </c>
      <c r="B3733" s="33" t="s">
        <v>7576</v>
      </c>
      <c r="C3733" s="34"/>
      <c r="D3733" s="43"/>
      <c r="E3733" s="44"/>
      <c r="F3733" s="44"/>
      <c r="G3733" s="45"/>
    </row>
    <row r="3734" spans="1:7" s="42" customFormat="1" ht="13.2" x14ac:dyDescent="0.25">
      <c r="A3734" s="38" t="s">
        <v>7577</v>
      </c>
      <c r="B3734" s="39"/>
      <c r="C3734" s="38" t="s">
        <v>7578</v>
      </c>
      <c r="D3734" s="38" t="s">
        <v>7</v>
      </c>
      <c r="E3734" s="40">
        <v>165.14</v>
      </c>
      <c r="F3734" s="41">
        <v>20.170000000000002</v>
      </c>
      <c r="G3734" s="41">
        <v>185.31</v>
      </c>
    </row>
    <row r="3735" spans="1:7" s="42" customFormat="1" ht="13.2" x14ac:dyDescent="0.25">
      <c r="A3735" s="38" t="s">
        <v>7579</v>
      </c>
      <c r="B3735" s="39"/>
      <c r="C3735" s="38" t="s">
        <v>7580</v>
      </c>
      <c r="D3735" s="38" t="s">
        <v>7</v>
      </c>
      <c r="E3735" s="40">
        <v>8.15</v>
      </c>
      <c r="F3735" s="41">
        <v>1.58</v>
      </c>
      <c r="G3735" s="41">
        <v>9.73</v>
      </c>
    </row>
    <row r="3736" spans="1:7" s="42" customFormat="1" ht="26.4" x14ac:dyDescent="0.25">
      <c r="A3736" s="38" t="s">
        <v>7581</v>
      </c>
      <c r="B3736" s="39"/>
      <c r="C3736" s="38" t="s">
        <v>7582</v>
      </c>
      <c r="D3736" s="38" t="s">
        <v>7</v>
      </c>
      <c r="E3736" s="40">
        <v>6.44</v>
      </c>
      <c r="F3736" s="41">
        <v>4.8899999999999997</v>
      </c>
      <c r="G3736" s="41">
        <v>11.33</v>
      </c>
    </row>
    <row r="3737" spans="1:7" s="42" customFormat="1" ht="26.4" x14ac:dyDescent="0.25">
      <c r="A3737" s="38" t="s">
        <v>7583</v>
      </c>
      <c r="B3737" s="39"/>
      <c r="C3737" s="38" t="s">
        <v>7584</v>
      </c>
      <c r="D3737" s="38" t="s">
        <v>7</v>
      </c>
      <c r="E3737" s="40">
        <v>29.49</v>
      </c>
      <c r="F3737" s="41">
        <v>3.94</v>
      </c>
      <c r="G3737" s="41">
        <v>33.43</v>
      </c>
    </row>
    <row r="3738" spans="1:7" s="42" customFormat="1" ht="52.8" x14ac:dyDescent="0.25">
      <c r="A3738" s="38" t="s">
        <v>7585</v>
      </c>
      <c r="B3738" s="39"/>
      <c r="C3738" s="38" t="s">
        <v>7586</v>
      </c>
      <c r="D3738" s="38" t="s">
        <v>7</v>
      </c>
      <c r="E3738" s="40">
        <v>43.9</v>
      </c>
      <c r="F3738" s="41">
        <v>15.22</v>
      </c>
      <c r="G3738" s="41">
        <v>59.12</v>
      </c>
    </row>
    <row r="3739" spans="1:7" s="42" customFormat="1" ht="52.8" x14ac:dyDescent="0.25">
      <c r="A3739" s="38" t="s">
        <v>51</v>
      </c>
      <c r="B3739" s="39"/>
      <c r="C3739" s="38" t="s">
        <v>52</v>
      </c>
      <c r="D3739" s="38" t="s">
        <v>7</v>
      </c>
      <c r="E3739" s="40">
        <v>44.4</v>
      </c>
      <c r="F3739" s="41">
        <v>15.22</v>
      </c>
      <c r="G3739" s="41">
        <v>59.62</v>
      </c>
    </row>
    <row r="3740" spans="1:7" s="42" customFormat="1" ht="39.6" x14ac:dyDescent="0.25">
      <c r="A3740" s="38" t="s">
        <v>125</v>
      </c>
      <c r="B3740" s="39"/>
      <c r="C3740" s="38" t="s">
        <v>7587</v>
      </c>
      <c r="D3740" s="38" t="s">
        <v>7</v>
      </c>
      <c r="E3740" s="40">
        <v>52.03</v>
      </c>
      <c r="F3740" s="41">
        <v>20.29</v>
      </c>
      <c r="G3740" s="41">
        <v>72.319999999999993</v>
      </c>
    </row>
    <row r="3741" spans="1:7" s="42" customFormat="1" ht="26.4" x14ac:dyDescent="0.25">
      <c r="A3741" s="38" t="s">
        <v>7588</v>
      </c>
      <c r="B3741" s="39"/>
      <c r="C3741" s="38" t="s">
        <v>7589</v>
      </c>
      <c r="D3741" s="38" t="s">
        <v>7</v>
      </c>
      <c r="E3741" s="40">
        <v>57.6</v>
      </c>
      <c r="F3741" s="41">
        <v>7.47</v>
      </c>
      <c r="G3741" s="41">
        <v>65.069999999999993</v>
      </c>
    </row>
    <row r="3742" spans="1:7" s="42" customFormat="1" ht="26.4" x14ac:dyDescent="0.25">
      <c r="A3742" s="38" t="s">
        <v>7590</v>
      </c>
      <c r="B3742" s="39"/>
      <c r="C3742" s="38" t="s">
        <v>7591</v>
      </c>
      <c r="D3742" s="38" t="s">
        <v>7</v>
      </c>
      <c r="E3742" s="40">
        <v>76.900000000000006</v>
      </c>
      <c r="F3742" s="41">
        <v>15.78</v>
      </c>
      <c r="G3742" s="41">
        <v>92.68</v>
      </c>
    </row>
    <row r="3743" spans="1:7" s="42" customFormat="1" ht="15.9" customHeight="1" x14ac:dyDescent="0.25">
      <c r="A3743" s="32" t="s">
        <v>7592</v>
      </c>
      <c r="B3743" s="33" t="s">
        <v>7593</v>
      </c>
      <c r="C3743" s="34"/>
      <c r="D3743" s="43"/>
      <c r="E3743" s="44"/>
      <c r="F3743" s="44"/>
      <c r="G3743" s="45"/>
    </row>
    <row r="3744" spans="1:7" s="42" customFormat="1" ht="26.4" x14ac:dyDescent="0.25">
      <c r="A3744" s="38" t="s">
        <v>7594</v>
      </c>
      <c r="B3744" s="39"/>
      <c r="C3744" s="38" t="s">
        <v>7595</v>
      </c>
      <c r="D3744" s="38" t="s">
        <v>7</v>
      </c>
      <c r="E3744" s="40">
        <v>106.96</v>
      </c>
      <c r="F3744" s="41">
        <v>13.39</v>
      </c>
      <c r="G3744" s="41">
        <v>120.35</v>
      </c>
    </row>
    <row r="3745" spans="1:7" s="42" customFormat="1" ht="13.2" x14ac:dyDescent="0.25">
      <c r="A3745" s="38" t="s">
        <v>7596</v>
      </c>
      <c r="B3745" s="39"/>
      <c r="C3745" s="38" t="s">
        <v>7597</v>
      </c>
      <c r="D3745" s="38" t="s">
        <v>7</v>
      </c>
      <c r="E3745" s="40">
        <v>157.47999999999999</v>
      </c>
      <c r="F3745" s="41">
        <v>28.01</v>
      </c>
      <c r="G3745" s="41">
        <v>185.49</v>
      </c>
    </row>
    <row r="3746" spans="1:7" s="42" customFormat="1" ht="13.2" x14ac:dyDescent="0.25">
      <c r="A3746" s="38" t="s">
        <v>7598</v>
      </c>
      <c r="B3746" s="39"/>
      <c r="C3746" s="38" t="s">
        <v>7599</v>
      </c>
      <c r="D3746" s="38" t="s">
        <v>7</v>
      </c>
      <c r="E3746" s="40">
        <v>284.8</v>
      </c>
      <c r="F3746" s="41">
        <v>67.819999999999993</v>
      </c>
      <c r="G3746" s="41">
        <v>352.62</v>
      </c>
    </row>
    <row r="3747" spans="1:7" s="42" customFormat="1" ht="15.9" customHeight="1" x14ac:dyDescent="0.25">
      <c r="A3747" s="32" t="s">
        <v>7600</v>
      </c>
      <c r="B3747" s="33" t="s">
        <v>7601</v>
      </c>
      <c r="C3747" s="34"/>
      <c r="D3747" s="43"/>
      <c r="E3747" s="44"/>
      <c r="F3747" s="44"/>
      <c r="G3747" s="45"/>
    </row>
    <row r="3748" spans="1:7" s="42" customFormat="1" ht="26.4" x14ac:dyDescent="0.25">
      <c r="A3748" s="38" t="s">
        <v>7602</v>
      </c>
      <c r="B3748" s="39"/>
      <c r="C3748" s="38" t="s">
        <v>7603</v>
      </c>
      <c r="D3748" s="38" t="s">
        <v>9</v>
      </c>
      <c r="E3748" s="40">
        <v>31.18</v>
      </c>
      <c r="F3748" s="41">
        <v>9.51</v>
      </c>
      <c r="G3748" s="41">
        <v>40.69</v>
      </c>
    </row>
    <row r="3749" spans="1:7" s="42" customFormat="1" ht="26.4" x14ac:dyDescent="0.25">
      <c r="A3749" s="38" t="s">
        <v>53</v>
      </c>
      <c r="B3749" s="39"/>
      <c r="C3749" s="38" t="s">
        <v>54</v>
      </c>
      <c r="D3749" s="38" t="s">
        <v>9</v>
      </c>
      <c r="E3749" s="40">
        <v>29.2</v>
      </c>
      <c r="F3749" s="41">
        <v>9.51</v>
      </c>
      <c r="G3749" s="41">
        <v>38.71</v>
      </c>
    </row>
    <row r="3750" spans="1:7" s="42" customFormat="1" ht="26.4" x14ac:dyDescent="0.25">
      <c r="A3750" s="38" t="s">
        <v>7604</v>
      </c>
      <c r="B3750" s="39"/>
      <c r="C3750" s="38" t="s">
        <v>7605</v>
      </c>
      <c r="D3750" s="38" t="s">
        <v>8</v>
      </c>
      <c r="E3750" s="40">
        <v>306.3</v>
      </c>
      <c r="F3750" s="41">
        <v>34.29</v>
      </c>
      <c r="G3750" s="41">
        <v>340.59</v>
      </c>
    </row>
    <row r="3751" spans="1:7" s="42" customFormat="1" ht="26.4" x14ac:dyDescent="0.25">
      <c r="A3751" s="38" t="s">
        <v>7606</v>
      </c>
      <c r="B3751" s="39"/>
      <c r="C3751" s="38" t="s">
        <v>7607</v>
      </c>
      <c r="D3751" s="38" t="s">
        <v>8</v>
      </c>
      <c r="E3751" s="40">
        <v>316.37</v>
      </c>
      <c r="F3751" s="41">
        <v>34.29</v>
      </c>
      <c r="G3751" s="41">
        <v>350.66</v>
      </c>
    </row>
    <row r="3752" spans="1:7" s="42" customFormat="1" ht="13.2" x14ac:dyDescent="0.25">
      <c r="A3752" s="38" t="s">
        <v>7608</v>
      </c>
      <c r="B3752" s="39"/>
      <c r="C3752" s="38" t="s">
        <v>7609</v>
      </c>
      <c r="D3752" s="38" t="s">
        <v>8</v>
      </c>
      <c r="E3752" s="40">
        <v>891.18</v>
      </c>
      <c r="F3752" s="41">
        <v>0</v>
      </c>
      <c r="G3752" s="41">
        <v>891.18</v>
      </c>
    </row>
    <row r="3753" spans="1:7" s="42" customFormat="1" ht="26.4" x14ac:dyDescent="0.25">
      <c r="A3753" s="38" t="s">
        <v>7610</v>
      </c>
      <c r="B3753" s="39"/>
      <c r="C3753" s="38" t="s">
        <v>7611</v>
      </c>
      <c r="D3753" s="38" t="s">
        <v>8</v>
      </c>
      <c r="E3753" s="40">
        <v>408.09</v>
      </c>
      <c r="F3753" s="41">
        <v>69.92</v>
      </c>
      <c r="G3753" s="41">
        <v>478.01</v>
      </c>
    </row>
    <row r="3754" spans="1:7" s="42" customFormat="1" ht="26.4" x14ac:dyDescent="0.25">
      <c r="A3754" s="38" t="s">
        <v>7612</v>
      </c>
      <c r="B3754" s="39"/>
      <c r="C3754" s="38" t="s">
        <v>7613</v>
      </c>
      <c r="D3754" s="38" t="s">
        <v>8</v>
      </c>
      <c r="E3754" s="40">
        <v>418.16</v>
      </c>
      <c r="F3754" s="41">
        <v>69.92</v>
      </c>
      <c r="G3754" s="41">
        <v>488.08</v>
      </c>
    </row>
    <row r="3755" spans="1:7" s="42" customFormat="1" ht="15.9" customHeight="1" x14ac:dyDescent="0.25">
      <c r="A3755" s="32" t="s">
        <v>7614</v>
      </c>
      <c r="B3755" s="33" t="s">
        <v>7615</v>
      </c>
      <c r="C3755" s="34"/>
      <c r="D3755" s="43"/>
      <c r="E3755" s="44"/>
      <c r="F3755" s="44"/>
      <c r="G3755" s="45"/>
    </row>
    <row r="3756" spans="1:7" s="42" customFormat="1" ht="13.2" x14ac:dyDescent="0.25">
      <c r="A3756" s="38" t="s">
        <v>7616</v>
      </c>
      <c r="B3756" s="39"/>
      <c r="C3756" s="38" t="s">
        <v>7617</v>
      </c>
      <c r="D3756" s="38" t="s">
        <v>7</v>
      </c>
      <c r="E3756" s="40">
        <v>157.78</v>
      </c>
      <c r="F3756" s="41">
        <v>0</v>
      </c>
      <c r="G3756" s="41">
        <v>157.78</v>
      </c>
    </row>
    <row r="3757" spans="1:7" s="42" customFormat="1" ht="39.6" x14ac:dyDescent="0.25">
      <c r="A3757" s="38" t="s">
        <v>7618</v>
      </c>
      <c r="B3757" s="39"/>
      <c r="C3757" s="38" t="s">
        <v>7619</v>
      </c>
      <c r="D3757" s="38" t="s">
        <v>7</v>
      </c>
      <c r="E3757" s="40">
        <v>56.2</v>
      </c>
      <c r="F3757" s="41">
        <v>8.92</v>
      </c>
      <c r="G3757" s="41">
        <v>65.12</v>
      </c>
    </row>
    <row r="3758" spans="1:7" s="42" customFormat="1" ht="39.6" x14ac:dyDescent="0.25">
      <c r="A3758" s="38" t="s">
        <v>7620</v>
      </c>
      <c r="B3758" s="39"/>
      <c r="C3758" s="38" t="s">
        <v>7621</v>
      </c>
      <c r="D3758" s="38" t="s">
        <v>7</v>
      </c>
      <c r="E3758" s="40">
        <v>56.13</v>
      </c>
      <c r="F3758" s="41">
        <v>8.92</v>
      </c>
      <c r="G3758" s="41">
        <v>65.05</v>
      </c>
    </row>
    <row r="3759" spans="1:7" s="42" customFormat="1" ht="39.6" x14ac:dyDescent="0.25">
      <c r="A3759" s="38" t="s">
        <v>7622</v>
      </c>
      <c r="B3759" s="39"/>
      <c r="C3759" s="38" t="s">
        <v>7623</v>
      </c>
      <c r="D3759" s="38" t="s">
        <v>7</v>
      </c>
      <c r="E3759" s="40">
        <v>2.58</v>
      </c>
      <c r="F3759" s="41">
        <v>7.96</v>
      </c>
      <c r="G3759" s="41">
        <v>10.54</v>
      </c>
    </row>
    <row r="3760" spans="1:7" s="42" customFormat="1" ht="39.6" x14ac:dyDescent="0.25">
      <c r="A3760" s="38" t="s">
        <v>7624</v>
      </c>
      <c r="B3760" s="39"/>
      <c r="C3760" s="38" t="s">
        <v>7625</v>
      </c>
      <c r="D3760" s="38" t="s">
        <v>7</v>
      </c>
      <c r="E3760" s="40">
        <v>1.19</v>
      </c>
      <c r="F3760" s="41">
        <v>7.96</v>
      </c>
      <c r="G3760" s="41">
        <v>9.15</v>
      </c>
    </row>
    <row r="3761" spans="1:7" s="42" customFormat="1" ht="39.6" x14ac:dyDescent="0.25">
      <c r="A3761" s="38" t="s">
        <v>7626</v>
      </c>
      <c r="B3761" s="39"/>
      <c r="C3761" s="38" t="s">
        <v>7627</v>
      </c>
      <c r="D3761" s="38" t="s">
        <v>7</v>
      </c>
      <c r="E3761" s="40">
        <v>69.87</v>
      </c>
      <c r="F3761" s="41">
        <v>22.55</v>
      </c>
      <c r="G3761" s="41">
        <v>92.42</v>
      </c>
    </row>
    <row r="3762" spans="1:7" s="42" customFormat="1" ht="15.9" customHeight="1" x14ac:dyDescent="0.25">
      <c r="A3762" s="32" t="s">
        <v>7628</v>
      </c>
      <c r="B3762" s="33" t="s">
        <v>7629</v>
      </c>
      <c r="C3762" s="34"/>
      <c r="D3762" s="43"/>
      <c r="E3762" s="44"/>
      <c r="F3762" s="44"/>
      <c r="G3762" s="45"/>
    </row>
    <row r="3763" spans="1:7" s="42" customFormat="1" ht="13.2" x14ac:dyDescent="0.25">
      <c r="A3763" s="38" t="s">
        <v>7630</v>
      </c>
      <c r="B3763" s="39"/>
      <c r="C3763" s="38" t="s">
        <v>7631</v>
      </c>
      <c r="D3763" s="38" t="s">
        <v>9</v>
      </c>
      <c r="E3763" s="40">
        <v>37.590000000000003</v>
      </c>
      <c r="F3763" s="41">
        <v>10.88</v>
      </c>
      <c r="G3763" s="41">
        <v>48.47</v>
      </c>
    </row>
    <row r="3764" spans="1:7" s="42" customFormat="1" ht="26.4" x14ac:dyDescent="0.25">
      <c r="A3764" s="38" t="s">
        <v>7632</v>
      </c>
      <c r="B3764" s="39"/>
      <c r="C3764" s="38" t="s">
        <v>7633</v>
      </c>
      <c r="D3764" s="38" t="s">
        <v>9</v>
      </c>
      <c r="E3764" s="40">
        <v>6.18</v>
      </c>
      <c r="F3764" s="41">
        <v>9.51</v>
      </c>
      <c r="G3764" s="41">
        <v>15.69</v>
      </c>
    </row>
    <row r="3765" spans="1:7" s="42" customFormat="1" ht="26.4" x14ac:dyDescent="0.25">
      <c r="A3765" s="38" t="s">
        <v>7634</v>
      </c>
      <c r="B3765" s="39"/>
      <c r="C3765" s="38" t="s">
        <v>7635</v>
      </c>
      <c r="D3765" s="38" t="s">
        <v>7</v>
      </c>
      <c r="E3765" s="40">
        <v>9.7100000000000009</v>
      </c>
      <c r="F3765" s="41">
        <v>20.170000000000002</v>
      </c>
      <c r="G3765" s="41">
        <v>29.88</v>
      </c>
    </row>
    <row r="3766" spans="1:7" s="42" customFormat="1" ht="39.6" x14ac:dyDescent="0.25">
      <c r="A3766" s="38" t="s">
        <v>7636</v>
      </c>
      <c r="B3766" s="39"/>
      <c r="C3766" s="38" t="s">
        <v>7637</v>
      </c>
      <c r="D3766" s="38" t="s">
        <v>7</v>
      </c>
      <c r="E3766" s="40">
        <v>6.26</v>
      </c>
      <c r="F3766" s="41">
        <v>12.45</v>
      </c>
      <c r="G3766" s="41">
        <v>18.71</v>
      </c>
    </row>
    <row r="3767" spans="1:7" s="42" customFormat="1" ht="39.6" x14ac:dyDescent="0.25">
      <c r="A3767" s="38" t="s">
        <v>7638</v>
      </c>
      <c r="B3767" s="39"/>
      <c r="C3767" s="38" t="s">
        <v>7639</v>
      </c>
      <c r="D3767" s="38" t="s">
        <v>7</v>
      </c>
      <c r="E3767" s="40">
        <v>6.33</v>
      </c>
      <c r="F3767" s="41">
        <v>14.43</v>
      </c>
      <c r="G3767" s="41">
        <v>20.76</v>
      </c>
    </row>
    <row r="3768" spans="1:7" s="42" customFormat="1" ht="39.6" x14ac:dyDescent="0.25">
      <c r="A3768" s="38" t="s">
        <v>7640</v>
      </c>
      <c r="B3768" s="39"/>
      <c r="C3768" s="38" t="s">
        <v>7641</v>
      </c>
      <c r="D3768" s="38" t="s">
        <v>7</v>
      </c>
      <c r="E3768" s="40">
        <v>6.45</v>
      </c>
      <c r="F3768" s="41">
        <v>17.32</v>
      </c>
      <c r="G3768" s="41">
        <v>23.77</v>
      </c>
    </row>
    <row r="3769" spans="1:7" s="42" customFormat="1" ht="15.9" customHeight="1" x14ac:dyDescent="0.25">
      <c r="A3769" s="26" t="s">
        <v>7642</v>
      </c>
      <c r="B3769" s="27" t="s">
        <v>7643</v>
      </c>
      <c r="C3769" s="28"/>
      <c r="D3769" s="29"/>
      <c r="E3769" s="30"/>
      <c r="F3769" s="30"/>
      <c r="G3769" s="31"/>
    </row>
    <row r="3770" spans="1:7" s="42" customFormat="1" ht="15.9" customHeight="1" x14ac:dyDescent="0.25">
      <c r="A3770" s="32" t="s">
        <v>7644</v>
      </c>
      <c r="B3770" s="33" t="s">
        <v>7645</v>
      </c>
      <c r="C3770" s="34"/>
      <c r="D3770" s="43"/>
      <c r="E3770" s="44"/>
      <c r="F3770" s="44"/>
      <c r="G3770" s="45"/>
    </row>
    <row r="3771" spans="1:7" s="42" customFormat="1" ht="13.2" x14ac:dyDescent="0.25">
      <c r="A3771" s="38" t="s">
        <v>7646</v>
      </c>
      <c r="B3771" s="39"/>
      <c r="C3771" s="38" t="s">
        <v>7647</v>
      </c>
      <c r="D3771" s="38" t="s">
        <v>7</v>
      </c>
      <c r="E3771" s="40">
        <v>0</v>
      </c>
      <c r="F3771" s="41">
        <v>11.04</v>
      </c>
      <c r="G3771" s="41">
        <v>11.04</v>
      </c>
    </row>
    <row r="3772" spans="1:7" x14ac:dyDescent="0.3">
      <c r="A3772" s="38" t="s">
        <v>7648</v>
      </c>
      <c r="B3772" s="39"/>
      <c r="C3772" s="38" t="s">
        <v>7649</v>
      </c>
      <c r="D3772" s="38" t="s">
        <v>7</v>
      </c>
      <c r="E3772" s="40">
        <v>1.8</v>
      </c>
      <c r="F3772" s="41">
        <v>4.58</v>
      </c>
      <c r="G3772" s="41">
        <v>6.38</v>
      </c>
    </row>
    <row r="3773" spans="1:7" ht="26.4" x14ac:dyDescent="0.3">
      <c r="A3773" s="38" t="s">
        <v>7650</v>
      </c>
      <c r="B3773" s="39"/>
      <c r="C3773" s="38" t="s">
        <v>7651</v>
      </c>
      <c r="D3773" s="38" t="s">
        <v>7</v>
      </c>
      <c r="E3773" s="40">
        <v>0.54</v>
      </c>
      <c r="F3773" s="41">
        <v>3.16</v>
      </c>
      <c r="G3773" s="41">
        <v>3.7</v>
      </c>
    </row>
    <row r="3774" spans="1:7" s="42" customFormat="1" ht="26.4" x14ac:dyDescent="0.25">
      <c r="A3774" s="38" t="s">
        <v>7652</v>
      </c>
      <c r="B3774" s="39"/>
      <c r="C3774" s="38" t="s">
        <v>7653</v>
      </c>
      <c r="D3774" s="38" t="s">
        <v>169</v>
      </c>
      <c r="E3774" s="40">
        <v>0</v>
      </c>
      <c r="F3774" s="41">
        <v>12.61</v>
      </c>
      <c r="G3774" s="41">
        <v>12.61</v>
      </c>
    </row>
    <row r="3775" spans="1:7" s="42" customFormat="1" ht="13.2" x14ac:dyDescent="0.25">
      <c r="A3775" s="38" t="s">
        <v>7654</v>
      </c>
      <c r="B3775" s="39"/>
      <c r="C3775" s="38" t="s">
        <v>7655</v>
      </c>
      <c r="D3775" s="38" t="s">
        <v>7</v>
      </c>
      <c r="E3775" s="40">
        <v>0</v>
      </c>
      <c r="F3775" s="41">
        <v>11.83</v>
      </c>
      <c r="G3775" s="41">
        <v>11.83</v>
      </c>
    </row>
    <row r="3776" spans="1:7" s="42" customFormat="1" ht="39.6" x14ac:dyDescent="0.25">
      <c r="A3776" s="38" t="s">
        <v>7656</v>
      </c>
      <c r="B3776" s="39"/>
      <c r="C3776" s="38" t="s">
        <v>7657</v>
      </c>
      <c r="D3776" s="38" t="s">
        <v>7</v>
      </c>
      <c r="E3776" s="40">
        <v>4.6399999999999997</v>
      </c>
      <c r="F3776" s="41">
        <v>4.58</v>
      </c>
      <c r="G3776" s="41">
        <v>9.2200000000000006</v>
      </c>
    </row>
    <row r="3777" spans="1:7" s="42" customFormat="1" ht="13.2" x14ac:dyDescent="0.25">
      <c r="A3777" s="38" t="s">
        <v>7658</v>
      </c>
      <c r="B3777" s="39"/>
      <c r="C3777" s="38" t="s">
        <v>7659</v>
      </c>
      <c r="D3777" s="38" t="s">
        <v>7</v>
      </c>
      <c r="E3777" s="40">
        <v>5.19</v>
      </c>
      <c r="F3777" s="41">
        <v>0</v>
      </c>
      <c r="G3777" s="41">
        <v>5.19</v>
      </c>
    </row>
    <row r="3778" spans="1:7" s="42" customFormat="1" ht="15.9" customHeight="1" x14ac:dyDescent="0.25">
      <c r="A3778" s="32" t="s">
        <v>7660</v>
      </c>
      <c r="B3778" s="33" t="s">
        <v>7661</v>
      </c>
      <c r="C3778" s="34"/>
      <c r="D3778" s="43"/>
      <c r="E3778" s="44"/>
      <c r="F3778" s="44"/>
      <c r="G3778" s="45"/>
    </row>
    <row r="3779" spans="1:7" s="42" customFormat="1" ht="13.2" x14ac:dyDescent="0.25">
      <c r="A3779" s="38" t="s">
        <v>7662</v>
      </c>
      <c r="B3779" s="39"/>
      <c r="C3779" s="38" t="s">
        <v>7663</v>
      </c>
      <c r="D3779" s="38" t="s">
        <v>169</v>
      </c>
      <c r="E3779" s="40">
        <v>0</v>
      </c>
      <c r="F3779" s="41">
        <v>4.7300000000000004</v>
      </c>
      <c r="G3779" s="41">
        <v>4.7300000000000004</v>
      </c>
    </row>
    <row r="3780" spans="1:7" s="42" customFormat="1" ht="26.4" x14ac:dyDescent="0.25">
      <c r="A3780" s="38" t="s">
        <v>7664</v>
      </c>
      <c r="B3780" s="39"/>
      <c r="C3780" s="38" t="s">
        <v>7665</v>
      </c>
      <c r="D3780" s="38" t="s">
        <v>169</v>
      </c>
      <c r="E3780" s="40">
        <v>14.64</v>
      </c>
      <c r="F3780" s="41">
        <v>15.77</v>
      </c>
      <c r="G3780" s="41">
        <v>30.41</v>
      </c>
    </row>
    <row r="3781" spans="1:7" s="42" customFormat="1" ht="13.2" x14ac:dyDescent="0.25">
      <c r="A3781" s="38" t="s">
        <v>7666</v>
      </c>
      <c r="B3781" s="39"/>
      <c r="C3781" s="38" t="s">
        <v>7667</v>
      </c>
      <c r="D3781" s="38" t="s">
        <v>8</v>
      </c>
      <c r="E3781" s="40">
        <v>146.86000000000001</v>
      </c>
      <c r="F3781" s="41">
        <v>0</v>
      </c>
      <c r="G3781" s="41">
        <v>146.86000000000001</v>
      </c>
    </row>
    <row r="3782" spans="1:7" s="42" customFormat="1" ht="13.2" x14ac:dyDescent="0.25">
      <c r="A3782" s="38" t="s">
        <v>7668</v>
      </c>
      <c r="B3782" s="39"/>
      <c r="C3782" s="38" t="s">
        <v>7669</v>
      </c>
      <c r="D3782" s="38" t="s">
        <v>169</v>
      </c>
      <c r="E3782" s="40">
        <v>0</v>
      </c>
      <c r="F3782" s="41">
        <v>17.489999999999998</v>
      </c>
      <c r="G3782" s="41">
        <v>17.489999999999998</v>
      </c>
    </row>
    <row r="3783" spans="1:7" s="42" customFormat="1" ht="26.4" x14ac:dyDescent="0.25">
      <c r="A3783" s="38" t="s">
        <v>7670</v>
      </c>
      <c r="B3783" s="39"/>
      <c r="C3783" s="38" t="s">
        <v>7671</v>
      </c>
      <c r="D3783" s="38" t="s">
        <v>9</v>
      </c>
      <c r="E3783" s="40">
        <v>0</v>
      </c>
      <c r="F3783" s="41">
        <v>8.74</v>
      </c>
      <c r="G3783" s="41">
        <v>8.74</v>
      </c>
    </row>
    <row r="3784" spans="1:7" s="42" customFormat="1" ht="26.4" x14ac:dyDescent="0.25">
      <c r="A3784" s="38" t="s">
        <v>7672</v>
      </c>
      <c r="B3784" s="39"/>
      <c r="C3784" s="38" t="s">
        <v>7673</v>
      </c>
      <c r="D3784" s="38" t="s">
        <v>9</v>
      </c>
      <c r="E3784" s="40">
        <v>0</v>
      </c>
      <c r="F3784" s="41">
        <v>9.33</v>
      </c>
      <c r="G3784" s="41">
        <v>9.33</v>
      </c>
    </row>
    <row r="3785" spans="1:7" s="42" customFormat="1" ht="15.9" customHeight="1" x14ac:dyDescent="0.25">
      <c r="A3785" s="32" t="s">
        <v>7674</v>
      </c>
      <c r="B3785" s="33" t="s">
        <v>7675</v>
      </c>
      <c r="C3785" s="34"/>
      <c r="D3785" s="43"/>
      <c r="E3785" s="44"/>
      <c r="F3785" s="44"/>
      <c r="G3785" s="45"/>
    </row>
    <row r="3786" spans="1:7" s="42" customFormat="1" ht="13.2" x14ac:dyDescent="0.25">
      <c r="A3786" s="38" t="s">
        <v>7676</v>
      </c>
      <c r="B3786" s="39"/>
      <c r="C3786" s="38" t="s">
        <v>7677</v>
      </c>
      <c r="D3786" s="38" t="s">
        <v>556</v>
      </c>
      <c r="E3786" s="40">
        <v>50.47</v>
      </c>
      <c r="F3786" s="41">
        <v>0</v>
      </c>
      <c r="G3786" s="41">
        <v>50.47</v>
      </c>
    </row>
    <row r="3787" spans="1:7" s="42" customFormat="1" ht="15.9" customHeight="1" x14ac:dyDescent="0.25">
      <c r="A3787" s="32" t="s">
        <v>7678</v>
      </c>
      <c r="B3787" s="33" t="s">
        <v>7679</v>
      </c>
      <c r="C3787" s="34"/>
      <c r="D3787" s="43"/>
      <c r="E3787" s="44"/>
      <c r="F3787" s="44"/>
      <c r="G3787" s="45"/>
    </row>
    <row r="3788" spans="1:7" s="42" customFormat="1" ht="13.2" x14ac:dyDescent="0.25">
      <c r="A3788" s="38" t="s">
        <v>7680</v>
      </c>
      <c r="B3788" s="39"/>
      <c r="C3788" s="38" t="s">
        <v>7681</v>
      </c>
      <c r="D3788" s="38" t="s">
        <v>7</v>
      </c>
      <c r="E3788" s="40">
        <v>48.48</v>
      </c>
      <c r="F3788" s="41">
        <v>0</v>
      </c>
      <c r="G3788" s="41">
        <v>48.48</v>
      </c>
    </row>
    <row r="3789" spans="1:7" s="42" customFormat="1" ht="15.9" customHeight="1" x14ac:dyDescent="0.25">
      <c r="A3789" s="26" t="s">
        <v>7682</v>
      </c>
      <c r="B3789" s="27" t="s">
        <v>7683</v>
      </c>
      <c r="C3789" s="28"/>
      <c r="D3789" s="29"/>
      <c r="E3789" s="30"/>
      <c r="F3789" s="30"/>
      <c r="G3789" s="31"/>
    </row>
    <row r="3790" spans="1:7" s="42" customFormat="1" ht="15.9" customHeight="1" x14ac:dyDescent="0.25">
      <c r="A3790" s="32" t="s">
        <v>7684</v>
      </c>
      <c r="B3790" s="33" t="s">
        <v>7685</v>
      </c>
      <c r="C3790" s="34"/>
      <c r="D3790" s="43"/>
      <c r="E3790" s="44"/>
      <c r="F3790" s="44"/>
      <c r="G3790" s="45"/>
    </row>
    <row r="3791" spans="1:7" s="42" customFormat="1" ht="39.6" x14ac:dyDescent="0.25">
      <c r="A3791" s="38" t="s">
        <v>7686</v>
      </c>
      <c r="B3791" s="39"/>
      <c r="C3791" s="38" t="s">
        <v>7687</v>
      </c>
      <c r="D3791" s="38" t="s">
        <v>477</v>
      </c>
      <c r="E3791" s="40">
        <v>68870</v>
      </c>
      <c r="F3791" s="41">
        <v>0</v>
      </c>
      <c r="G3791" s="41">
        <v>68870</v>
      </c>
    </row>
    <row r="3792" spans="1:7" s="42" customFormat="1" ht="39.6" x14ac:dyDescent="0.25">
      <c r="A3792" s="38" t="s">
        <v>7688</v>
      </c>
      <c r="B3792" s="39"/>
      <c r="C3792" s="38" t="s">
        <v>7689</v>
      </c>
      <c r="D3792" s="38" t="s">
        <v>477</v>
      </c>
      <c r="E3792" s="40">
        <v>73720</v>
      </c>
      <c r="F3792" s="41">
        <v>0</v>
      </c>
      <c r="G3792" s="41">
        <v>73720</v>
      </c>
    </row>
    <row r="3793" spans="1:7" s="42" customFormat="1" ht="39.6" x14ac:dyDescent="0.25">
      <c r="A3793" s="38" t="s">
        <v>7690</v>
      </c>
      <c r="B3793" s="39"/>
      <c r="C3793" s="38" t="s">
        <v>7691</v>
      </c>
      <c r="D3793" s="38" t="s">
        <v>477</v>
      </c>
      <c r="E3793" s="40">
        <v>80995</v>
      </c>
      <c r="F3793" s="41">
        <v>0</v>
      </c>
      <c r="G3793" s="41">
        <v>80995</v>
      </c>
    </row>
    <row r="3794" spans="1:7" s="42" customFormat="1" ht="39.6" x14ac:dyDescent="0.25">
      <c r="A3794" s="38" t="s">
        <v>7692</v>
      </c>
      <c r="B3794" s="39"/>
      <c r="C3794" s="38" t="s">
        <v>7693</v>
      </c>
      <c r="D3794" s="38" t="s">
        <v>477</v>
      </c>
      <c r="E3794" s="40">
        <v>85360</v>
      </c>
      <c r="F3794" s="41">
        <v>0</v>
      </c>
      <c r="G3794" s="41">
        <v>85360</v>
      </c>
    </row>
    <row r="3795" spans="1:7" s="42" customFormat="1" ht="39.6" x14ac:dyDescent="0.25">
      <c r="A3795" s="38" t="s">
        <v>7694</v>
      </c>
      <c r="B3795" s="39"/>
      <c r="C3795" s="38" t="s">
        <v>7695</v>
      </c>
      <c r="D3795" s="38" t="s">
        <v>477</v>
      </c>
      <c r="E3795" s="40">
        <v>79055</v>
      </c>
      <c r="F3795" s="41">
        <v>0</v>
      </c>
      <c r="G3795" s="41">
        <v>79055</v>
      </c>
    </row>
    <row r="3796" spans="1:7" s="42" customFormat="1" ht="26.4" x14ac:dyDescent="0.25">
      <c r="A3796" s="38" t="s">
        <v>7696</v>
      </c>
      <c r="B3796" s="39"/>
      <c r="C3796" s="38" t="s">
        <v>7697</v>
      </c>
      <c r="D3796" s="38" t="s">
        <v>7</v>
      </c>
      <c r="E3796" s="40">
        <v>540.87</v>
      </c>
      <c r="F3796" s="41">
        <v>0</v>
      </c>
      <c r="G3796" s="41">
        <v>540.87</v>
      </c>
    </row>
    <row r="3797" spans="1:7" s="42" customFormat="1" ht="15.9" customHeight="1" x14ac:dyDescent="0.25">
      <c r="A3797" s="32" t="s">
        <v>7698</v>
      </c>
      <c r="B3797" s="33" t="s">
        <v>7699</v>
      </c>
      <c r="C3797" s="34"/>
      <c r="D3797" s="43"/>
      <c r="E3797" s="44"/>
      <c r="F3797" s="44"/>
      <c r="G3797" s="45"/>
    </row>
    <row r="3798" spans="1:7" s="42" customFormat="1" ht="39.6" x14ac:dyDescent="0.25">
      <c r="A3798" s="38" t="s">
        <v>7700</v>
      </c>
      <c r="B3798" s="39"/>
      <c r="C3798" s="38" t="s">
        <v>7701</v>
      </c>
      <c r="D3798" s="38" t="s">
        <v>169</v>
      </c>
      <c r="E3798" s="40">
        <v>289855.02</v>
      </c>
      <c r="F3798" s="41">
        <v>24100.2</v>
      </c>
      <c r="G3798" s="41">
        <v>313955.21999999997</v>
      </c>
    </row>
    <row r="3799" spans="1:7" s="42" customFormat="1" ht="39.6" x14ac:dyDescent="0.25">
      <c r="A3799" s="38" t="s">
        <v>7702</v>
      </c>
      <c r="B3799" s="39"/>
      <c r="C3799" s="38" t="s">
        <v>7703</v>
      </c>
      <c r="D3799" s="38" t="s">
        <v>169</v>
      </c>
      <c r="E3799" s="40">
        <v>300694.21000000002</v>
      </c>
      <c r="F3799" s="41">
        <v>25672.41</v>
      </c>
      <c r="G3799" s="41">
        <v>326366.62</v>
      </c>
    </row>
    <row r="3800" spans="1:7" s="42" customFormat="1" ht="39.6" x14ac:dyDescent="0.25">
      <c r="A3800" s="38" t="s">
        <v>7704</v>
      </c>
      <c r="B3800" s="39"/>
      <c r="C3800" s="38" t="s">
        <v>7705</v>
      </c>
      <c r="D3800" s="38" t="s">
        <v>169</v>
      </c>
      <c r="E3800" s="40">
        <v>470003.95</v>
      </c>
      <c r="F3800" s="41">
        <v>23340.799999999999</v>
      </c>
      <c r="G3800" s="41">
        <v>493344.75</v>
      </c>
    </row>
    <row r="3801" spans="1:7" s="42" customFormat="1" ht="39.6" x14ac:dyDescent="0.25">
      <c r="A3801" s="38" t="s">
        <v>7706</v>
      </c>
      <c r="B3801" s="39"/>
      <c r="C3801" s="38" t="s">
        <v>7707</v>
      </c>
      <c r="D3801" s="38" t="s">
        <v>169</v>
      </c>
      <c r="E3801" s="40">
        <v>194369.15</v>
      </c>
      <c r="F3801" s="41">
        <v>19280.16</v>
      </c>
      <c r="G3801" s="41">
        <v>213649.31</v>
      </c>
    </row>
    <row r="3802" spans="1:7" s="42" customFormat="1" ht="39.6" x14ac:dyDescent="0.25">
      <c r="A3802" s="38" t="s">
        <v>7708</v>
      </c>
      <c r="B3802" s="39"/>
      <c r="C3802" s="38" t="s">
        <v>7709</v>
      </c>
      <c r="D3802" s="38" t="s">
        <v>169</v>
      </c>
      <c r="E3802" s="40">
        <v>60830.69</v>
      </c>
      <c r="F3802" s="41">
        <v>12050.11</v>
      </c>
      <c r="G3802" s="41">
        <v>72880.800000000003</v>
      </c>
    </row>
    <row r="3803" spans="1:7" s="42" customFormat="1" ht="39.6" x14ac:dyDescent="0.25">
      <c r="A3803" s="38" t="s">
        <v>7710</v>
      </c>
      <c r="B3803" s="39"/>
      <c r="C3803" s="38" t="s">
        <v>7711</v>
      </c>
      <c r="D3803" s="38" t="s">
        <v>169</v>
      </c>
      <c r="E3803" s="40">
        <v>14639.09</v>
      </c>
      <c r="F3803" s="41">
        <v>2851.7</v>
      </c>
      <c r="G3803" s="41">
        <v>17490.79</v>
      </c>
    </row>
    <row r="3804" spans="1:7" s="42" customFormat="1" ht="39.6" x14ac:dyDescent="0.25">
      <c r="A3804" s="38" t="s">
        <v>7712</v>
      </c>
      <c r="B3804" s="39"/>
      <c r="C3804" s="38" t="s">
        <v>7713</v>
      </c>
      <c r="D3804" s="38" t="s">
        <v>169</v>
      </c>
      <c r="E3804" s="40">
        <v>40354.1</v>
      </c>
      <c r="F3804" s="41">
        <v>6230.24</v>
      </c>
      <c r="G3804" s="41">
        <v>46584.34</v>
      </c>
    </row>
    <row r="3805" spans="1:7" s="42" customFormat="1" ht="39.6" x14ac:dyDescent="0.25">
      <c r="A3805" s="38" t="s">
        <v>7714</v>
      </c>
      <c r="B3805" s="39"/>
      <c r="C3805" s="38" t="s">
        <v>7715</v>
      </c>
      <c r="D3805" s="38" t="s">
        <v>169</v>
      </c>
      <c r="E3805" s="40">
        <v>36789.97</v>
      </c>
      <c r="F3805" s="41">
        <v>7601.9</v>
      </c>
      <c r="G3805" s="41">
        <v>44391.87</v>
      </c>
    </row>
    <row r="3806" spans="1:7" s="42" customFormat="1" ht="52.8" x14ac:dyDescent="0.25">
      <c r="A3806" s="38" t="s">
        <v>7716</v>
      </c>
      <c r="B3806" s="39"/>
      <c r="C3806" s="38" t="s">
        <v>7717</v>
      </c>
      <c r="D3806" s="38" t="s">
        <v>169</v>
      </c>
      <c r="E3806" s="40">
        <v>3153.77</v>
      </c>
      <c r="F3806" s="41">
        <v>481.36</v>
      </c>
      <c r="G3806" s="41">
        <v>3635.13</v>
      </c>
    </row>
    <row r="3807" spans="1:7" s="42" customFormat="1" ht="52.8" x14ac:dyDescent="0.25">
      <c r="A3807" s="38" t="s">
        <v>7718</v>
      </c>
      <c r="B3807" s="39"/>
      <c r="C3807" s="38" t="s">
        <v>7719</v>
      </c>
      <c r="D3807" s="38" t="s">
        <v>169</v>
      </c>
      <c r="E3807" s="40">
        <v>3602.88</v>
      </c>
      <c r="F3807" s="41">
        <v>601.70000000000005</v>
      </c>
      <c r="G3807" s="41">
        <v>4204.58</v>
      </c>
    </row>
    <row r="3808" spans="1:7" s="42" customFormat="1" ht="52.8" x14ac:dyDescent="0.25">
      <c r="A3808" s="38" t="s">
        <v>7720</v>
      </c>
      <c r="B3808" s="39"/>
      <c r="C3808" s="38" t="s">
        <v>7721</v>
      </c>
      <c r="D3808" s="38" t="s">
        <v>169</v>
      </c>
      <c r="E3808" s="40">
        <v>4237.63</v>
      </c>
      <c r="F3808" s="41">
        <v>722.04</v>
      </c>
      <c r="G3808" s="41">
        <v>4959.67</v>
      </c>
    </row>
    <row r="3809" spans="1:7" s="42" customFormat="1" ht="52.8" x14ac:dyDescent="0.25">
      <c r="A3809" s="38" t="s">
        <v>7722</v>
      </c>
      <c r="B3809" s="39"/>
      <c r="C3809" s="38" t="s">
        <v>7723</v>
      </c>
      <c r="D3809" s="38" t="s">
        <v>169</v>
      </c>
      <c r="E3809" s="40">
        <v>4444.41</v>
      </c>
      <c r="F3809" s="41">
        <v>782.21</v>
      </c>
      <c r="G3809" s="41">
        <v>5226.62</v>
      </c>
    </row>
    <row r="3810" spans="1:7" s="42" customFormat="1" ht="39.6" x14ac:dyDescent="0.25">
      <c r="A3810" s="38" t="s">
        <v>7724</v>
      </c>
      <c r="B3810" s="39"/>
      <c r="C3810" s="38" t="s">
        <v>7725</v>
      </c>
      <c r="D3810" s="38" t="s">
        <v>169</v>
      </c>
      <c r="E3810" s="40">
        <v>3017.05</v>
      </c>
      <c r="F3810" s="41">
        <v>376.79</v>
      </c>
      <c r="G3810" s="41">
        <v>3393.84</v>
      </c>
    </row>
    <row r="3811" spans="1:7" s="42" customFormat="1" ht="39.6" x14ac:dyDescent="0.25">
      <c r="A3811" s="38" t="s">
        <v>7726</v>
      </c>
      <c r="B3811" s="39"/>
      <c r="C3811" s="38" t="s">
        <v>7727</v>
      </c>
      <c r="D3811" s="38" t="s">
        <v>169</v>
      </c>
      <c r="E3811" s="40">
        <v>3433.41</v>
      </c>
      <c r="F3811" s="41">
        <v>376.79</v>
      </c>
      <c r="G3811" s="41">
        <v>3810.2</v>
      </c>
    </row>
    <row r="3812" spans="1:7" s="42" customFormat="1" ht="39.6" x14ac:dyDescent="0.25">
      <c r="A3812" s="38" t="s">
        <v>7728</v>
      </c>
      <c r="B3812" s="39"/>
      <c r="C3812" s="38" t="s">
        <v>7729</v>
      </c>
      <c r="D3812" s="38" t="s">
        <v>169</v>
      </c>
      <c r="E3812" s="40">
        <v>3909.56</v>
      </c>
      <c r="F3812" s="41">
        <v>376.79</v>
      </c>
      <c r="G3812" s="41">
        <v>4286.3500000000004</v>
      </c>
    </row>
    <row r="3813" spans="1:7" s="42" customFormat="1" ht="26.4" x14ac:dyDescent="0.25">
      <c r="A3813" s="38" t="s">
        <v>7730</v>
      </c>
      <c r="B3813" s="39"/>
      <c r="C3813" s="38" t="s">
        <v>7731</v>
      </c>
      <c r="D3813" s="38" t="s">
        <v>9</v>
      </c>
      <c r="E3813" s="40">
        <v>6.82</v>
      </c>
      <c r="F3813" s="41">
        <v>10.46</v>
      </c>
      <c r="G3813" s="41">
        <v>17.28</v>
      </c>
    </row>
    <row r="3814" spans="1:7" s="42" customFormat="1" ht="26.4" x14ac:dyDescent="0.25">
      <c r="A3814" s="38" t="s">
        <v>7732</v>
      </c>
      <c r="B3814" s="39"/>
      <c r="C3814" s="38" t="s">
        <v>7733</v>
      </c>
      <c r="D3814" s="38" t="s">
        <v>9</v>
      </c>
      <c r="E3814" s="40">
        <v>10</v>
      </c>
      <c r="F3814" s="41">
        <v>10.46</v>
      </c>
      <c r="G3814" s="41">
        <v>20.46</v>
      </c>
    </row>
    <row r="3815" spans="1:7" s="42" customFormat="1" ht="26.4" x14ac:dyDescent="0.25">
      <c r="A3815" s="38" t="s">
        <v>7734</v>
      </c>
      <c r="B3815" s="39"/>
      <c r="C3815" s="38" t="s">
        <v>7735</v>
      </c>
      <c r="D3815" s="38" t="s">
        <v>9</v>
      </c>
      <c r="E3815" s="40">
        <v>11.88</v>
      </c>
      <c r="F3815" s="41">
        <v>10.46</v>
      </c>
      <c r="G3815" s="41">
        <v>22.34</v>
      </c>
    </row>
    <row r="3816" spans="1:7" s="42" customFormat="1" ht="26.4" x14ac:dyDescent="0.25">
      <c r="A3816" s="38" t="s">
        <v>7736</v>
      </c>
      <c r="B3816" s="39"/>
      <c r="C3816" s="38" t="s">
        <v>7737</v>
      </c>
      <c r="D3816" s="38" t="s">
        <v>7</v>
      </c>
      <c r="E3816" s="40">
        <v>110.58</v>
      </c>
      <c r="F3816" s="41">
        <v>75.22</v>
      </c>
      <c r="G3816" s="41">
        <v>185.8</v>
      </c>
    </row>
    <row r="3817" spans="1:7" s="42" customFormat="1" ht="26.4" x14ac:dyDescent="0.25">
      <c r="A3817" s="38" t="s">
        <v>7738</v>
      </c>
      <c r="B3817" s="39"/>
      <c r="C3817" s="38" t="s">
        <v>7739</v>
      </c>
      <c r="D3817" s="38" t="s">
        <v>7</v>
      </c>
      <c r="E3817" s="40">
        <v>3205.88</v>
      </c>
      <c r="F3817" s="41">
        <v>0</v>
      </c>
      <c r="G3817" s="41">
        <v>3205.88</v>
      </c>
    </row>
    <row r="3818" spans="1:7" s="42" customFormat="1" ht="26.4" x14ac:dyDescent="0.25">
      <c r="A3818" s="38" t="s">
        <v>7740</v>
      </c>
      <c r="B3818" s="39"/>
      <c r="C3818" s="38" t="s">
        <v>7741</v>
      </c>
      <c r="D3818" s="38" t="s">
        <v>7</v>
      </c>
      <c r="E3818" s="40">
        <v>1009.26</v>
      </c>
      <c r="F3818" s="41">
        <v>97.69</v>
      </c>
      <c r="G3818" s="41">
        <v>1106.95</v>
      </c>
    </row>
    <row r="3819" spans="1:7" s="42" customFormat="1" ht="26.4" x14ac:dyDescent="0.25">
      <c r="A3819" s="38" t="s">
        <v>7742</v>
      </c>
      <c r="B3819" s="39"/>
      <c r="C3819" s="38" t="s">
        <v>7743</v>
      </c>
      <c r="D3819" s="38" t="s">
        <v>7</v>
      </c>
      <c r="E3819" s="40">
        <v>864.69</v>
      </c>
      <c r="F3819" s="41">
        <v>75.48</v>
      </c>
      <c r="G3819" s="41">
        <v>940.17</v>
      </c>
    </row>
    <row r="3820" spans="1:7" s="42" customFormat="1" ht="26.4" x14ac:dyDescent="0.25">
      <c r="A3820" s="38" t="s">
        <v>7744</v>
      </c>
      <c r="B3820" s="39"/>
      <c r="C3820" s="38" t="s">
        <v>7745</v>
      </c>
      <c r="D3820" s="38" t="s">
        <v>7</v>
      </c>
      <c r="E3820" s="40">
        <v>683.75</v>
      </c>
      <c r="F3820" s="41">
        <v>66.61</v>
      </c>
      <c r="G3820" s="41">
        <v>750.36</v>
      </c>
    </row>
    <row r="3821" spans="1:7" s="42" customFormat="1" ht="13.2" x14ac:dyDescent="0.25">
      <c r="A3821" s="38" t="s">
        <v>7746</v>
      </c>
      <c r="B3821" s="39"/>
      <c r="C3821" s="38" t="s">
        <v>7747</v>
      </c>
      <c r="D3821" s="38" t="s">
        <v>169</v>
      </c>
      <c r="E3821" s="40">
        <v>0</v>
      </c>
      <c r="F3821" s="41">
        <v>284.8</v>
      </c>
      <c r="G3821" s="41">
        <v>284.8</v>
      </c>
    </row>
    <row r="3822" spans="1:7" s="42" customFormat="1" ht="26.4" x14ac:dyDescent="0.25">
      <c r="A3822" s="38" t="s">
        <v>7748</v>
      </c>
      <c r="B3822" s="39"/>
      <c r="C3822" s="38" t="s">
        <v>7749</v>
      </c>
      <c r="D3822" s="38" t="s">
        <v>169</v>
      </c>
      <c r="E3822" s="40">
        <v>980.95</v>
      </c>
      <c r="F3822" s="41">
        <v>116.28</v>
      </c>
      <c r="G3822" s="41">
        <v>1097.23</v>
      </c>
    </row>
    <row r="3823" spans="1:7" s="42" customFormat="1" ht="26.4" x14ac:dyDescent="0.25">
      <c r="A3823" s="38" t="s">
        <v>7750</v>
      </c>
      <c r="B3823" s="39"/>
      <c r="C3823" s="38" t="s">
        <v>7751</v>
      </c>
      <c r="D3823" s="38" t="s">
        <v>169</v>
      </c>
      <c r="E3823" s="40">
        <v>4478.05</v>
      </c>
      <c r="F3823" s="41">
        <v>1203.4000000000001</v>
      </c>
      <c r="G3823" s="41">
        <v>5681.45</v>
      </c>
    </row>
    <row r="3824" spans="1:7" s="42" customFormat="1" ht="13.2" x14ac:dyDescent="0.25">
      <c r="A3824" s="38" t="s">
        <v>7752</v>
      </c>
      <c r="B3824" s="39"/>
      <c r="C3824" s="38" t="s">
        <v>7753</v>
      </c>
      <c r="D3824" s="38" t="s">
        <v>169</v>
      </c>
      <c r="E3824" s="40">
        <v>138.56</v>
      </c>
      <c r="F3824" s="41">
        <v>35.51</v>
      </c>
      <c r="G3824" s="41">
        <v>174.07</v>
      </c>
    </row>
    <row r="3825" spans="1:7" s="42" customFormat="1" ht="26.4" x14ac:dyDescent="0.25">
      <c r="A3825" s="38" t="s">
        <v>7754</v>
      </c>
      <c r="B3825" s="39"/>
      <c r="C3825" s="38" t="s">
        <v>7755</v>
      </c>
      <c r="D3825" s="38" t="s">
        <v>169</v>
      </c>
      <c r="E3825" s="40">
        <v>705.56</v>
      </c>
      <c r="F3825" s="41">
        <v>102.12</v>
      </c>
      <c r="G3825" s="41">
        <v>807.68</v>
      </c>
    </row>
    <row r="3826" spans="1:7" s="42" customFormat="1" ht="26.4" x14ac:dyDescent="0.25">
      <c r="A3826" s="38" t="s">
        <v>7756</v>
      </c>
      <c r="B3826" s="39"/>
      <c r="C3826" s="38" t="s">
        <v>7757</v>
      </c>
      <c r="D3826" s="38" t="s">
        <v>7</v>
      </c>
      <c r="E3826" s="40">
        <v>2179.1</v>
      </c>
      <c r="F3826" s="41">
        <v>155.41</v>
      </c>
      <c r="G3826" s="41">
        <v>2334.5100000000002</v>
      </c>
    </row>
    <row r="3827" spans="1:7" s="42" customFormat="1" ht="26.4" x14ac:dyDescent="0.25">
      <c r="A3827" s="38" t="s">
        <v>7758</v>
      </c>
      <c r="B3827" s="39"/>
      <c r="C3827" s="38" t="s">
        <v>7759</v>
      </c>
      <c r="D3827" s="38" t="s">
        <v>9</v>
      </c>
      <c r="E3827" s="40">
        <v>2301.2399999999998</v>
      </c>
      <c r="F3827" s="41">
        <v>38.76</v>
      </c>
      <c r="G3827" s="41">
        <v>2340</v>
      </c>
    </row>
    <row r="3828" spans="1:7" s="42" customFormat="1" ht="13.2" x14ac:dyDescent="0.25">
      <c r="A3828" s="38" t="s">
        <v>7760</v>
      </c>
      <c r="B3828" s="39"/>
      <c r="C3828" s="38" t="s">
        <v>7761</v>
      </c>
      <c r="D3828" s="38" t="s">
        <v>169</v>
      </c>
      <c r="E3828" s="40">
        <v>64.540000000000006</v>
      </c>
      <c r="F3828" s="41">
        <v>35.51</v>
      </c>
      <c r="G3828" s="41">
        <v>100.05</v>
      </c>
    </row>
    <row r="3829" spans="1:7" s="42" customFormat="1" ht="13.2" x14ac:dyDescent="0.25">
      <c r="A3829" s="38" t="s">
        <v>7762</v>
      </c>
      <c r="B3829" s="39"/>
      <c r="C3829" s="38" t="s">
        <v>7763</v>
      </c>
      <c r="D3829" s="38" t="s">
        <v>169</v>
      </c>
      <c r="E3829" s="40">
        <v>88.59</v>
      </c>
      <c r="F3829" s="41">
        <v>35.51</v>
      </c>
      <c r="G3829" s="41">
        <v>124.1</v>
      </c>
    </row>
    <row r="3830" spans="1:7" s="42" customFormat="1" ht="26.4" x14ac:dyDescent="0.25">
      <c r="A3830" s="38" t="s">
        <v>7764</v>
      </c>
      <c r="B3830" s="39"/>
      <c r="C3830" s="38" t="s">
        <v>7765</v>
      </c>
      <c r="D3830" s="38" t="s">
        <v>169</v>
      </c>
      <c r="E3830" s="40">
        <v>231.7</v>
      </c>
      <c r="F3830" s="41">
        <v>35.51</v>
      </c>
      <c r="G3830" s="41">
        <v>267.20999999999998</v>
      </c>
    </row>
    <row r="3831" spans="1:7" s="42" customFormat="1" ht="26.4" x14ac:dyDescent="0.25">
      <c r="A3831" s="38" t="s">
        <v>7766</v>
      </c>
      <c r="B3831" s="39"/>
      <c r="C3831" s="38" t="s">
        <v>7767</v>
      </c>
      <c r="D3831" s="38" t="s">
        <v>169</v>
      </c>
      <c r="E3831" s="40">
        <v>181.45</v>
      </c>
      <c r="F3831" s="41">
        <v>35.51</v>
      </c>
      <c r="G3831" s="41">
        <v>216.96</v>
      </c>
    </row>
    <row r="3832" spans="1:7" s="42" customFormat="1" ht="39.6" x14ac:dyDescent="0.25">
      <c r="A3832" s="38" t="s">
        <v>7768</v>
      </c>
      <c r="B3832" s="39"/>
      <c r="C3832" s="38" t="s">
        <v>7769</v>
      </c>
      <c r="D3832" s="38" t="s">
        <v>7</v>
      </c>
      <c r="E3832" s="40">
        <v>1517.58</v>
      </c>
      <c r="F3832" s="41">
        <v>217.56</v>
      </c>
      <c r="G3832" s="41">
        <v>1735.14</v>
      </c>
    </row>
    <row r="3833" spans="1:7" s="42" customFormat="1" ht="39.6" x14ac:dyDescent="0.25">
      <c r="A3833" s="38" t="s">
        <v>7770</v>
      </c>
      <c r="B3833" s="39"/>
      <c r="C3833" s="38" t="s">
        <v>7771</v>
      </c>
      <c r="D3833" s="38" t="s">
        <v>7</v>
      </c>
      <c r="E3833" s="40">
        <v>931.58</v>
      </c>
      <c r="F3833" s="41">
        <v>88.8</v>
      </c>
      <c r="G3833" s="41">
        <v>1020.38</v>
      </c>
    </row>
    <row r="3834" spans="1:7" s="42" customFormat="1" ht="39.6" x14ac:dyDescent="0.25">
      <c r="A3834" s="38" t="s">
        <v>7772</v>
      </c>
      <c r="B3834" s="39"/>
      <c r="C3834" s="38" t="s">
        <v>7773</v>
      </c>
      <c r="D3834" s="38" t="s">
        <v>7</v>
      </c>
      <c r="E3834" s="40">
        <v>756.32</v>
      </c>
      <c r="F3834" s="41">
        <v>44.4</v>
      </c>
      <c r="G3834" s="41">
        <v>800.72</v>
      </c>
    </row>
    <row r="3835" spans="1:7" s="42" customFormat="1" ht="13.2" x14ac:dyDescent="0.25">
      <c r="A3835" s="38" t="s">
        <v>7774</v>
      </c>
      <c r="B3835" s="39"/>
      <c r="C3835" s="38" t="s">
        <v>7775</v>
      </c>
      <c r="D3835" s="38" t="s">
        <v>7</v>
      </c>
      <c r="E3835" s="40">
        <v>928.3</v>
      </c>
      <c r="F3835" s="41">
        <v>97.69</v>
      </c>
      <c r="G3835" s="41">
        <v>1025.99</v>
      </c>
    </row>
    <row r="3836" spans="1:7" s="42" customFormat="1" ht="13.2" x14ac:dyDescent="0.25">
      <c r="A3836" s="38" t="s">
        <v>7776</v>
      </c>
      <c r="B3836" s="39"/>
      <c r="C3836" s="38" t="s">
        <v>7777</v>
      </c>
      <c r="D3836" s="38" t="s">
        <v>7</v>
      </c>
      <c r="E3836" s="40">
        <v>1186.4000000000001</v>
      </c>
      <c r="F3836" s="41">
        <v>128.76</v>
      </c>
      <c r="G3836" s="41">
        <v>1315.16</v>
      </c>
    </row>
    <row r="3837" spans="1:7" s="42" customFormat="1" ht="13.2" x14ac:dyDescent="0.25">
      <c r="A3837" s="38" t="s">
        <v>7778</v>
      </c>
      <c r="B3837" s="39"/>
      <c r="C3837" s="38" t="s">
        <v>7779</v>
      </c>
      <c r="D3837" s="38" t="s">
        <v>7</v>
      </c>
      <c r="E3837" s="40">
        <v>1897.98</v>
      </c>
      <c r="F3837" s="41">
        <v>213.11</v>
      </c>
      <c r="G3837" s="41">
        <v>2111.09</v>
      </c>
    </row>
    <row r="3838" spans="1:7" s="42" customFormat="1" ht="26.4" x14ac:dyDescent="0.25">
      <c r="A3838" s="38" t="s">
        <v>7780</v>
      </c>
      <c r="B3838" s="39"/>
      <c r="C3838" s="38" t="s">
        <v>7781</v>
      </c>
      <c r="D3838" s="38" t="s">
        <v>7</v>
      </c>
      <c r="E3838" s="40">
        <v>1322.51</v>
      </c>
      <c r="F3838" s="41">
        <v>159.83000000000001</v>
      </c>
      <c r="G3838" s="41">
        <v>1482.34</v>
      </c>
    </row>
    <row r="3839" spans="1:7" s="42" customFormat="1" ht="26.4" x14ac:dyDescent="0.25">
      <c r="A3839" s="38" t="s">
        <v>7782</v>
      </c>
      <c r="B3839" s="39"/>
      <c r="C3839" s="38" t="s">
        <v>7783</v>
      </c>
      <c r="D3839" s="38" t="s">
        <v>7</v>
      </c>
      <c r="E3839" s="40">
        <v>987.53</v>
      </c>
      <c r="F3839" s="41">
        <v>111.01</v>
      </c>
      <c r="G3839" s="41">
        <v>1098.54</v>
      </c>
    </row>
    <row r="3840" spans="1:7" s="42" customFormat="1" ht="26.4" x14ac:dyDescent="0.25">
      <c r="A3840" s="38" t="s">
        <v>7784</v>
      </c>
      <c r="B3840" s="39"/>
      <c r="C3840" s="38" t="s">
        <v>7785</v>
      </c>
      <c r="D3840" s="38" t="s">
        <v>7</v>
      </c>
      <c r="E3840" s="40">
        <v>821.64</v>
      </c>
      <c r="F3840" s="41">
        <v>88.8</v>
      </c>
      <c r="G3840" s="41">
        <v>910.44</v>
      </c>
    </row>
    <row r="3841" spans="1:7" s="42" customFormat="1" ht="26.4" x14ac:dyDescent="0.25">
      <c r="A3841" s="38" t="s">
        <v>7786</v>
      </c>
      <c r="B3841" s="39"/>
      <c r="C3841" s="38" t="s">
        <v>7787</v>
      </c>
      <c r="D3841" s="38" t="s">
        <v>7</v>
      </c>
      <c r="E3841" s="40">
        <v>721.55</v>
      </c>
      <c r="F3841" s="41">
        <v>75.48</v>
      </c>
      <c r="G3841" s="41">
        <v>797.03</v>
      </c>
    </row>
    <row r="3842" spans="1:7" s="42" customFormat="1" ht="26.4" x14ac:dyDescent="0.25">
      <c r="A3842" s="38" t="s">
        <v>7788</v>
      </c>
      <c r="B3842" s="39"/>
      <c r="C3842" s="38" t="s">
        <v>7789</v>
      </c>
      <c r="D3842" s="38" t="s">
        <v>7</v>
      </c>
      <c r="E3842" s="40">
        <v>649.19000000000005</v>
      </c>
      <c r="F3842" s="41">
        <v>66.61</v>
      </c>
      <c r="G3842" s="41">
        <v>715.8</v>
      </c>
    </row>
    <row r="3843" spans="1:7" s="42" customFormat="1" ht="13.2" x14ac:dyDescent="0.25">
      <c r="A3843" s="38" t="s">
        <v>7790</v>
      </c>
      <c r="B3843" s="39"/>
      <c r="C3843" s="38" t="s">
        <v>7791</v>
      </c>
      <c r="D3843" s="38" t="s">
        <v>7</v>
      </c>
      <c r="E3843" s="40">
        <v>1225.1199999999999</v>
      </c>
      <c r="F3843" s="41">
        <v>88.8</v>
      </c>
      <c r="G3843" s="41">
        <v>1313.92</v>
      </c>
    </row>
    <row r="3844" spans="1:7" s="42" customFormat="1" ht="13.2" x14ac:dyDescent="0.25">
      <c r="A3844" s="38" t="s">
        <v>7792</v>
      </c>
      <c r="B3844" s="39"/>
      <c r="C3844" s="38" t="s">
        <v>7793</v>
      </c>
      <c r="D3844" s="38" t="s">
        <v>7</v>
      </c>
      <c r="E3844" s="40">
        <v>657.24</v>
      </c>
      <c r="F3844" s="41">
        <v>53.29</v>
      </c>
      <c r="G3844" s="41">
        <v>710.53</v>
      </c>
    </row>
    <row r="3845" spans="1:7" s="42" customFormat="1" ht="13.2" x14ac:dyDescent="0.25">
      <c r="A3845" s="38" t="s">
        <v>7794</v>
      </c>
      <c r="B3845" s="39"/>
      <c r="C3845" s="38" t="s">
        <v>7795</v>
      </c>
      <c r="D3845" s="38" t="s">
        <v>169</v>
      </c>
      <c r="E3845" s="40">
        <v>110.16</v>
      </c>
      <c r="F3845" s="41">
        <v>39.96</v>
      </c>
      <c r="G3845" s="41">
        <v>150.12</v>
      </c>
    </row>
    <row r="3846" spans="1:7" s="42" customFormat="1" ht="13.2" x14ac:dyDescent="0.25">
      <c r="A3846" s="38" t="s">
        <v>7796</v>
      </c>
      <c r="B3846" s="39"/>
      <c r="C3846" s="38" t="s">
        <v>7797</v>
      </c>
      <c r="D3846" s="38" t="s">
        <v>169</v>
      </c>
      <c r="E3846" s="40">
        <v>176.58</v>
      </c>
      <c r="F3846" s="41">
        <v>53.29</v>
      </c>
      <c r="G3846" s="41">
        <v>229.87</v>
      </c>
    </row>
    <row r="3847" spans="1:7" s="42" customFormat="1" ht="15.9" customHeight="1" x14ac:dyDescent="0.25">
      <c r="A3847" s="32" t="s">
        <v>7798</v>
      </c>
      <c r="B3847" s="33" t="s">
        <v>7799</v>
      </c>
      <c r="C3847" s="34"/>
      <c r="D3847" s="43"/>
      <c r="E3847" s="44"/>
      <c r="F3847" s="44"/>
      <c r="G3847" s="45"/>
    </row>
    <row r="3848" spans="1:7" s="42" customFormat="1" ht="39.6" x14ac:dyDescent="0.25">
      <c r="A3848" s="38" t="s">
        <v>7800</v>
      </c>
      <c r="B3848" s="39"/>
      <c r="C3848" s="38" t="s">
        <v>7801</v>
      </c>
      <c r="D3848" s="38" t="s">
        <v>169</v>
      </c>
      <c r="E3848" s="40">
        <v>4327.66</v>
      </c>
      <c r="F3848" s="41">
        <v>1805.1</v>
      </c>
      <c r="G3848" s="41">
        <v>6132.76</v>
      </c>
    </row>
    <row r="3849" spans="1:7" s="42" customFormat="1" ht="39.6" x14ac:dyDescent="0.25">
      <c r="A3849" s="38" t="s">
        <v>7802</v>
      </c>
      <c r="B3849" s="39"/>
      <c r="C3849" s="38" t="s">
        <v>7803</v>
      </c>
      <c r="D3849" s="38" t="s">
        <v>169</v>
      </c>
      <c r="E3849" s="40">
        <v>14099.32</v>
      </c>
      <c r="F3849" s="41">
        <v>4211.8999999999996</v>
      </c>
      <c r="G3849" s="41">
        <v>18311.22</v>
      </c>
    </row>
    <row r="3850" spans="1:7" s="42" customFormat="1" ht="39.6" x14ac:dyDescent="0.25">
      <c r="A3850" s="38" t="s">
        <v>7804</v>
      </c>
      <c r="B3850" s="39"/>
      <c r="C3850" s="38" t="s">
        <v>7805</v>
      </c>
      <c r="D3850" s="38" t="s">
        <v>169</v>
      </c>
      <c r="E3850" s="40">
        <v>5919.9</v>
      </c>
      <c r="F3850" s="41">
        <v>232.56</v>
      </c>
      <c r="G3850" s="41">
        <v>6152.46</v>
      </c>
    </row>
    <row r="3851" spans="1:7" s="42" customFormat="1" ht="39.6" x14ac:dyDescent="0.25">
      <c r="A3851" s="38" t="s">
        <v>7806</v>
      </c>
      <c r="B3851" s="39"/>
      <c r="C3851" s="38" t="s">
        <v>7807</v>
      </c>
      <c r="D3851" s="38" t="s">
        <v>169</v>
      </c>
      <c r="E3851" s="40">
        <v>3472.74</v>
      </c>
      <c r="F3851" s="41">
        <v>232.56</v>
      </c>
      <c r="G3851" s="41">
        <v>3705.3</v>
      </c>
    </row>
    <row r="3852" spans="1:7" s="42" customFormat="1" ht="39.6" x14ac:dyDescent="0.25">
      <c r="A3852" s="38" t="s">
        <v>7808</v>
      </c>
      <c r="B3852" s="39"/>
      <c r="C3852" s="38" t="s">
        <v>7809</v>
      </c>
      <c r="D3852" s="38" t="s">
        <v>169</v>
      </c>
      <c r="E3852" s="40">
        <v>3154.4</v>
      </c>
      <c r="F3852" s="41">
        <v>232.56</v>
      </c>
      <c r="G3852" s="41">
        <v>3386.96</v>
      </c>
    </row>
    <row r="3853" spans="1:7" s="42" customFormat="1" ht="39.6" x14ac:dyDescent="0.25">
      <c r="A3853" s="38" t="s">
        <v>7810</v>
      </c>
      <c r="B3853" s="39"/>
      <c r="C3853" s="38" t="s">
        <v>7811</v>
      </c>
      <c r="D3853" s="38" t="s">
        <v>169</v>
      </c>
      <c r="E3853" s="40">
        <v>9192.58</v>
      </c>
      <c r="F3853" s="41">
        <v>545.29999999999995</v>
      </c>
      <c r="G3853" s="41">
        <v>9737.8799999999992</v>
      </c>
    </row>
    <row r="3854" spans="1:7" s="42" customFormat="1" ht="15.9" customHeight="1" x14ac:dyDescent="0.25">
      <c r="A3854" s="32" t="s">
        <v>7812</v>
      </c>
      <c r="B3854" s="33" t="s">
        <v>7813</v>
      </c>
      <c r="C3854" s="34"/>
      <c r="D3854" s="43"/>
      <c r="E3854" s="44"/>
      <c r="F3854" s="44"/>
      <c r="G3854" s="45"/>
    </row>
    <row r="3855" spans="1:7" s="42" customFormat="1" ht="26.4" x14ac:dyDescent="0.25">
      <c r="A3855" s="38" t="s">
        <v>7814</v>
      </c>
      <c r="B3855" s="39"/>
      <c r="C3855" s="38" t="s">
        <v>7815</v>
      </c>
      <c r="D3855" s="38" t="s">
        <v>169</v>
      </c>
      <c r="E3855" s="40">
        <v>137.11000000000001</v>
      </c>
      <c r="F3855" s="41">
        <v>1.93</v>
      </c>
      <c r="G3855" s="41">
        <v>139.04</v>
      </c>
    </row>
    <row r="3856" spans="1:7" s="42" customFormat="1" ht="26.4" x14ac:dyDescent="0.25">
      <c r="A3856" s="38" t="s">
        <v>7816</v>
      </c>
      <c r="B3856" s="39"/>
      <c r="C3856" s="38" t="s">
        <v>7817</v>
      </c>
      <c r="D3856" s="38" t="s">
        <v>169</v>
      </c>
      <c r="E3856" s="40">
        <v>7.98</v>
      </c>
      <c r="F3856" s="41">
        <v>11.63</v>
      </c>
      <c r="G3856" s="41">
        <v>19.61</v>
      </c>
    </row>
    <row r="3857" spans="1:7" s="42" customFormat="1" ht="26.4" x14ac:dyDescent="0.25">
      <c r="A3857" s="38" t="s">
        <v>7818</v>
      </c>
      <c r="B3857" s="39"/>
      <c r="C3857" s="38" t="s">
        <v>7819</v>
      </c>
      <c r="D3857" s="38" t="s">
        <v>169</v>
      </c>
      <c r="E3857" s="40">
        <v>174.14</v>
      </c>
      <c r="F3857" s="41">
        <v>1.93</v>
      </c>
      <c r="G3857" s="41">
        <v>176.07</v>
      </c>
    </row>
    <row r="3858" spans="1:7" s="42" customFormat="1" ht="26.4" x14ac:dyDescent="0.25">
      <c r="A3858" s="38" t="s">
        <v>7820</v>
      </c>
      <c r="B3858" s="39"/>
      <c r="C3858" s="38" t="s">
        <v>7821</v>
      </c>
      <c r="D3858" s="38" t="s">
        <v>169</v>
      </c>
      <c r="E3858" s="40">
        <v>1338.1</v>
      </c>
      <c r="F3858" s="41">
        <v>11.87</v>
      </c>
      <c r="G3858" s="41">
        <v>1349.97</v>
      </c>
    </row>
    <row r="3859" spans="1:7" s="42" customFormat="1" ht="26.4" x14ac:dyDescent="0.25">
      <c r="A3859" s="38" t="s">
        <v>7822</v>
      </c>
      <c r="B3859" s="39"/>
      <c r="C3859" s="38" t="s">
        <v>7823</v>
      </c>
      <c r="D3859" s="38" t="s">
        <v>169</v>
      </c>
      <c r="E3859" s="40">
        <v>1214.1099999999999</v>
      </c>
      <c r="F3859" s="41">
        <v>17.8</v>
      </c>
      <c r="G3859" s="41">
        <v>1231.9100000000001</v>
      </c>
    </row>
    <row r="3860" spans="1:7" s="42" customFormat="1" ht="13.2" x14ac:dyDescent="0.25">
      <c r="A3860" s="38" t="s">
        <v>7824</v>
      </c>
      <c r="B3860" s="39"/>
      <c r="C3860" s="38" t="s">
        <v>7825</v>
      </c>
      <c r="D3860" s="38" t="s">
        <v>169</v>
      </c>
      <c r="E3860" s="40">
        <v>573.72</v>
      </c>
      <c r="F3860" s="41">
        <v>13.86</v>
      </c>
      <c r="G3860" s="41">
        <v>587.58000000000004</v>
      </c>
    </row>
    <row r="3861" spans="1:7" s="42" customFormat="1" ht="26.4" x14ac:dyDescent="0.25">
      <c r="A3861" s="38" t="s">
        <v>7826</v>
      </c>
      <c r="B3861" s="39"/>
      <c r="C3861" s="38" t="s">
        <v>7827</v>
      </c>
      <c r="D3861" s="38" t="s">
        <v>169</v>
      </c>
      <c r="E3861" s="40">
        <v>1604.78</v>
      </c>
      <c r="F3861" s="41">
        <v>17.8</v>
      </c>
      <c r="G3861" s="41">
        <v>1622.58</v>
      </c>
    </row>
    <row r="3862" spans="1:7" s="42" customFormat="1" ht="26.4" x14ac:dyDescent="0.25">
      <c r="A3862" s="38" t="s">
        <v>7828</v>
      </c>
      <c r="B3862" s="39"/>
      <c r="C3862" s="38" t="s">
        <v>7829</v>
      </c>
      <c r="D3862" s="38" t="s">
        <v>169</v>
      </c>
      <c r="E3862" s="40">
        <v>218.63</v>
      </c>
      <c r="F3862" s="41">
        <v>17.8</v>
      </c>
      <c r="G3862" s="41">
        <v>236.43</v>
      </c>
    </row>
    <row r="3863" spans="1:7" s="42" customFormat="1" ht="26.4" x14ac:dyDescent="0.25">
      <c r="A3863" s="38" t="s">
        <v>7830</v>
      </c>
      <c r="B3863" s="39"/>
      <c r="C3863" s="38" t="s">
        <v>7831</v>
      </c>
      <c r="D3863" s="38" t="s">
        <v>169</v>
      </c>
      <c r="E3863" s="40">
        <v>1164.51</v>
      </c>
      <c r="F3863" s="41">
        <v>17.8</v>
      </c>
      <c r="G3863" s="41">
        <v>1182.31</v>
      </c>
    </row>
    <row r="3864" spans="1:7" s="42" customFormat="1" ht="26.4" x14ac:dyDescent="0.25">
      <c r="A3864" s="38" t="s">
        <v>7832</v>
      </c>
      <c r="B3864" s="39"/>
      <c r="C3864" s="38" t="s">
        <v>7833</v>
      </c>
      <c r="D3864" s="38" t="s">
        <v>169</v>
      </c>
      <c r="E3864" s="40">
        <v>728.58</v>
      </c>
      <c r="F3864" s="41">
        <v>11.87</v>
      </c>
      <c r="G3864" s="41">
        <v>740.45</v>
      </c>
    </row>
    <row r="3865" spans="1:7" s="42" customFormat="1" ht="13.2" x14ac:dyDescent="0.25">
      <c r="A3865" s="38" t="s">
        <v>7834</v>
      </c>
      <c r="B3865" s="39"/>
      <c r="C3865" s="38" t="s">
        <v>7835</v>
      </c>
      <c r="D3865" s="38" t="s">
        <v>169</v>
      </c>
      <c r="E3865" s="40">
        <v>1551.46</v>
      </c>
      <c r="F3865" s="41">
        <v>13.86</v>
      </c>
      <c r="G3865" s="41">
        <v>1565.32</v>
      </c>
    </row>
    <row r="3866" spans="1:7" s="42" customFormat="1" ht="26.4" x14ac:dyDescent="0.25">
      <c r="A3866" s="38" t="s">
        <v>7836</v>
      </c>
      <c r="B3866" s="39"/>
      <c r="C3866" s="38" t="s">
        <v>7837</v>
      </c>
      <c r="D3866" s="38" t="s">
        <v>169</v>
      </c>
      <c r="E3866" s="40">
        <v>73.97</v>
      </c>
      <c r="F3866" s="41">
        <v>5.8</v>
      </c>
      <c r="G3866" s="41">
        <v>79.77</v>
      </c>
    </row>
    <row r="3867" spans="1:7" s="42" customFormat="1" ht="13.2" x14ac:dyDescent="0.25">
      <c r="A3867" s="38" t="s">
        <v>7838</v>
      </c>
      <c r="B3867" s="39"/>
      <c r="C3867" s="38" t="s">
        <v>7839</v>
      </c>
      <c r="D3867" s="38" t="s">
        <v>169</v>
      </c>
      <c r="E3867" s="40">
        <v>201.6</v>
      </c>
      <c r="F3867" s="41">
        <v>58.82</v>
      </c>
      <c r="G3867" s="41">
        <v>260.42</v>
      </c>
    </row>
    <row r="3868" spans="1:7" s="42" customFormat="1" ht="13.2" x14ac:dyDescent="0.25">
      <c r="A3868" s="38" t="s">
        <v>7840</v>
      </c>
      <c r="B3868" s="39"/>
      <c r="C3868" s="38" t="s">
        <v>7841</v>
      </c>
      <c r="D3868" s="38" t="s">
        <v>169</v>
      </c>
      <c r="E3868" s="40">
        <v>1026.75</v>
      </c>
      <c r="F3868" s="41">
        <v>40.18</v>
      </c>
      <c r="G3868" s="41">
        <v>1066.93</v>
      </c>
    </row>
    <row r="3869" spans="1:7" s="42" customFormat="1" ht="13.2" x14ac:dyDescent="0.25">
      <c r="A3869" s="38" t="s">
        <v>7842</v>
      </c>
      <c r="B3869" s="39"/>
      <c r="C3869" s="38" t="s">
        <v>7843</v>
      </c>
      <c r="D3869" s="38" t="s">
        <v>169</v>
      </c>
      <c r="E3869" s="40">
        <v>282.93</v>
      </c>
      <c r="F3869" s="41">
        <v>29.07</v>
      </c>
      <c r="G3869" s="41">
        <v>312</v>
      </c>
    </row>
    <row r="3870" spans="1:7" s="42" customFormat="1" ht="13.2" x14ac:dyDescent="0.25">
      <c r="A3870" s="38" t="s">
        <v>7844</v>
      </c>
      <c r="B3870" s="39"/>
      <c r="C3870" s="38" t="s">
        <v>7845</v>
      </c>
      <c r="D3870" s="38" t="s">
        <v>169</v>
      </c>
      <c r="E3870" s="40">
        <v>142.31</v>
      </c>
      <c r="F3870" s="41">
        <v>58.82</v>
      </c>
      <c r="G3870" s="41">
        <v>201.13</v>
      </c>
    </row>
    <row r="3871" spans="1:7" s="42" customFormat="1" ht="39.6" x14ac:dyDescent="0.25">
      <c r="A3871" s="38" t="s">
        <v>7846</v>
      </c>
      <c r="B3871" s="39"/>
      <c r="C3871" s="38" t="s">
        <v>7847</v>
      </c>
      <c r="D3871" s="38" t="s">
        <v>169</v>
      </c>
      <c r="E3871" s="40">
        <v>701.67</v>
      </c>
      <c r="F3871" s="41">
        <v>81.14</v>
      </c>
      <c r="G3871" s="41">
        <v>782.81</v>
      </c>
    </row>
    <row r="3872" spans="1:7" s="42" customFormat="1" ht="26.4" x14ac:dyDescent="0.25">
      <c r="A3872" s="38" t="s">
        <v>7848</v>
      </c>
      <c r="B3872" s="39"/>
      <c r="C3872" s="38" t="s">
        <v>7849</v>
      </c>
      <c r="D3872" s="38" t="s">
        <v>169</v>
      </c>
      <c r="E3872" s="40">
        <v>57.53</v>
      </c>
      <c r="F3872" s="41">
        <v>64.02</v>
      </c>
      <c r="G3872" s="41">
        <v>121.55</v>
      </c>
    </row>
    <row r="3873" spans="1:7" s="42" customFormat="1" ht="26.4" x14ac:dyDescent="0.25">
      <c r="A3873" s="38" t="s">
        <v>7850</v>
      </c>
      <c r="B3873" s="39"/>
      <c r="C3873" s="38" t="s">
        <v>7851</v>
      </c>
      <c r="D3873" s="38" t="s">
        <v>169</v>
      </c>
      <c r="E3873" s="40">
        <v>800.03</v>
      </c>
      <c r="F3873" s="41">
        <v>58.82</v>
      </c>
      <c r="G3873" s="41">
        <v>858.85</v>
      </c>
    </row>
    <row r="3874" spans="1:7" s="42" customFormat="1" ht="26.4" x14ac:dyDescent="0.25">
      <c r="A3874" s="38" t="s">
        <v>7852</v>
      </c>
      <c r="B3874" s="39"/>
      <c r="C3874" s="38" t="s">
        <v>7853</v>
      </c>
      <c r="D3874" s="38" t="s">
        <v>169</v>
      </c>
      <c r="E3874" s="40">
        <v>663.62</v>
      </c>
      <c r="F3874" s="41">
        <v>58.82</v>
      </c>
      <c r="G3874" s="41">
        <v>722.44</v>
      </c>
    </row>
    <row r="3875" spans="1:7" s="42" customFormat="1" ht="39.6" x14ac:dyDescent="0.25">
      <c r="A3875" s="38" t="s">
        <v>7854</v>
      </c>
      <c r="B3875" s="39"/>
      <c r="C3875" s="38" t="s">
        <v>7855</v>
      </c>
      <c r="D3875" s="38" t="s">
        <v>169</v>
      </c>
      <c r="E3875" s="40">
        <v>1035.1600000000001</v>
      </c>
      <c r="F3875" s="41">
        <v>58.82</v>
      </c>
      <c r="G3875" s="41">
        <v>1093.98</v>
      </c>
    </row>
    <row r="3876" spans="1:7" s="42" customFormat="1" ht="26.4" x14ac:dyDescent="0.25">
      <c r="A3876" s="38" t="s">
        <v>7856</v>
      </c>
      <c r="B3876" s="39"/>
      <c r="C3876" s="38" t="s">
        <v>7857</v>
      </c>
      <c r="D3876" s="38" t="s">
        <v>169</v>
      </c>
      <c r="E3876" s="40">
        <v>3238.43</v>
      </c>
      <c r="F3876" s="41">
        <v>271.31</v>
      </c>
      <c r="G3876" s="41">
        <v>3509.74</v>
      </c>
    </row>
    <row r="3877" spans="1:7" s="42" customFormat="1" ht="26.4" x14ac:dyDescent="0.25">
      <c r="A3877" s="38" t="s">
        <v>7858</v>
      </c>
      <c r="B3877" s="39"/>
      <c r="C3877" s="38" t="s">
        <v>7859</v>
      </c>
      <c r="D3877" s="38" t="s">
        <v>169</v>
      </c>
      <c r="E3877" s="40">
        <v>2603.15</v>
      </c>
      <c r="F3877" s="41">
        <v>158.65</v>
      </c>
      <c r="G3877" s="41">
        <v>2761.8</v>
      </c>
    </row>
    <row r="3878" spans="1:7" s="42" customFormat="1" ht="26.4" x14ac:dyDescent="0.25">
      <c r="A3878" s="38" t="s">
        <v>7860</v>
      </c>
      <c r="B3878" s="39"/>
      <c r="C3878" s="38" t="s">
        <v>7861</v>
      </c>
      <c r="D3878" s="38" t="s">
        <v>169</v>
      </c>
      <c r="E3878" s="40">
        <v>3857.53</v>
      </c>
      <c r="F3878" s="41">
        <v>158.65</v>
      </c>
      <c r="G3878" s="41">
        <v>4016.18</v>
      </c>
    </row>
    <row r="3879" spans="1:7" s="42" customFormat="1" ht="26.4" x14ac:dyDescent="0.25">
      <c r="A3879" s="38" t="s">
        <v>7862</v>
      </c>
      <c r="B3879" s="39"/>
      <c r="C3879" s="38" t="s">
        <v>7863</v>
      </c>
      <c r="D3879" s="38" t="s">
        <v>169</v>
      </c>
      <c r="E3879" s="40">
        <v>663.52</v>
      </c>
      <c r="F3879" s="41">
        <v>183.44</v>
      </c>
      <c r="G3879" s="41">
        <v>846.96</v>
      </c>
    </row>
    <row r="3880" spans="1:7" s="42" customFormat="1" ht="15.9" customHeight="1" x14ac:dyDescent="0.25">
      <c r="A3880" s="32" t="s">
        <v>7864</v>
      </c>
      <c r="B3880" s="33" t="s">
        <v>7865</v>
      </c>
      <c r="C3880" s="34"/>
      <c r="D3880" s="43"/>
      <c r="E3880" s="44"/>
      <c r="F3880" s="44"/>
      <c r="G3880" s="45"/>
    </row>
    <row r="3881" spans="1:7" s="42" customFormat="1" ht="26.4" x14ac:dyDescent="0.25">
      <c r="A3881" s="38" t="s">
        <v>7866</v>
      </c>
      <c r="B3881" s="39"/>
      <c r="C3881" s="38" t="s">
        <v>7867</v>
      </c>
      <c r="D3881" s="38" t="s">
        <v>477</v>
      </c>
      <c r="E3881" s="40">
        <v>604.04</v>
      </c>
      <c r="F3881" s="41">
        <v>10.19</v>
      </c>
      <c r="G3881" s="41">
        <v>614.23</v>
      </c>
    </row>
    <row r="3882" spans="1:7" s="42" customFormat="1" ht="26.4" x14ac:dyDescent="0.25">
      <c r="A3882" s="38" t="s">
        <v>7868</v>
      </c>
      <c r="B3882" s="39"/>
      <c r="C3882" s="38" t="s">
        <v>7869</v>
      </c>
      <c r="D3882" s="38" t="s">
        <v>477</v>
      </c>
      <c r="E3882" s="40">
        <v>783.81</v>
      </c>
      <c r="F3882" s="41">
        <v>10.19</v>
      </c>
      <c r="G3882" s="41">
        <v>794</v>
      </c>
    </row>
    <row r="3883" spans="1:7" s="42" customFormat="1" ht="26.4" x14ac:dyDescent="0.25">
      <c r="A3883" s="38" t="s">
        <v>7870</v>
      </c>
      <c r="B3883" s="39"/>
      <c r="C3883" s="38" t="s">
        <v>7871</v>
      </c>
      <c r="D3883" s="38" t="s">
        <v>477</v>
      </c>
      <c r="E3883" s="40">
        <v>768.05</v>
      </c>
      <c r="F3883" s="41">
        <v>411.71</v>
      </c>
      <c r="G3883" s="41">
        <v>1179.76</v>
      </c>
    </row>
    <row r="3884" spans="1:7" s="42" customFormat="1" ht="26.4" x14ac:dyDescent="0.25">
      <c r="A3884" s="38" t="s">
        <v>7872</v>
      </c>
      <c r="B3884" s="39"/>
      <c r="C3884" s="38" t="s">
        <v>7873</v>
      </c>
      <c r="D3884" s="38" t="s">
        <v>477</v>
      </c>
      <c r="E3884" s="40">
        <v>888.33</v>
      </c>
      <c r="F3884" s="41">
        <v>438.97</v>
      </c>
      <c r="G3884" s="41">
        <v>1327.3</v>
      </c>
    </row>
    <row r="3885" spans="1:7" s="42" customFormat="1" ht="26.4" x14ac:dyDescent="0.25">
      <c r="A3885" s="38" t="s">
        <v>7874</v>
      </c>
      <c r="B3885" s="39"/>
      <c r="C3885" s="38" t="s">
        <v>7875</v>
      </c>
      <c r="D3885" s="38" t="s">
        <v>477</v>
      </c>
      <c r="E3885" s="40">
        <v>1071.73</v>
      </c>
      <c r="F3885" s="41">
        <v>493.5</v>
      </c>
      <c r="G3885" s="41">
        <v>1565.23</v>
      </c>
    </row>
    <row r="3886" spans="1:7" s="42" customFormat="1" ht="26.4" x14ac:dyDescent="0.25">
      <c r="A3886" s="38" t="s">
        <v>7876</v>
      </c>
      <c r="B3886" s="39"/>
      <c r="C3886" s="38" t="s">
        <v>7877</v>
      </c>
      <c r="D3886" s="38" t="s">
        <v>477</v>
      </c>
      <c r="E3886" s="40">
        <v>1355.97</v>
      </c>
      <c r="F3886" s="41">
        <v>520.77</v>
      </c>
      <c r="G3886" s="41">
        <v>1876.74</v>
      </c>
    </row>
    <row r="3887" spans="1:7" s="42" customFormat="1" ht="13.2" x14ac:dyDescent="0.25">
      <c r="A3887" s="38" t="s">
        <v>7878</v>
      </c>
      <c r="B3887" s="39"/>
      <c r="C3887" s="38" t="s">
        <v>7879</v>
      </c>
      <c r="D3887" s="38" t="s">
        <v>732</v>
      </c>
      <c r="E3887" s="40">
        <v>13.7</v>
      </c>
      <c r="F3887" s="41">
        <v>22.54</v>
      </c>
      <c r="G3887" s="41">
        <v>36.24</v>
      </c>
    </row>
    <row r="3888" spans="1:7" s="42" customFormat="1" ht="15.9" customHeight="1" x14ac:dyDescent="0.25">
      <c r="A3888" s="26" t="s">
        <v>7880</v>
      </c>
      <c r="B3888" s="27" t="s">
        <v>7881</v>
      </c>
      <c r="C3888" s="28"/>
      <c r="D3888" s="29"/>
      <c r="E3888" s="30"/>
      <c r="F3888" s="30"/>
      <c r="G3888" s="31"/>
    </row>
    <row r="3889" spans="1:7" s="42" customFormat="1" ht="15.9" customHeight="1" x14ac:dyDescent="0.25">
      <c r="A3889" s="32" t="s">
        <v>7882</v>
      </c>
      <c r="B3889" s="33" t="s">
        <v>7883</v>
      </c>
      <c r="C3889" s="34"/>
      <c r="D3889" s="43"/>
      <c r="E3889" s="44"/>
      <c r="F3889" s="44"/>
      <c r="G3889" s="45"/>
    </row>
    <row r="3890" spans="1:7" s="42" customFormat="1" ht="26.4" x14ac:dyDescent="0.25">
      <c r="A3890" s="38" t="s">
        <v>7884</v>
      </c>
      <c r="B3890" s="39"/>
      <c r="C3890" s="38" t="s">
        <v>7885</v>
      </c>
      <c r="D3890" s="38" t="s">
        <v>169</v>
      </c>
      <c r="E3890" s="40">
        <v>3339.72</v>
      </c>
      <c r="F3890" s="41">
        <v>19.39</v>
      </c>
      <c r="G3890" s="41">
        <v>3359.11</v>
      </c>
    </row>
    <row r="3891" spans="1:7" s="42" customFormat="1" ht="13.2" x14ac:dyDescent="0.25">
      <c r="A3891" s="38" t="s">
        <v>7886</v>
      </c>
      <c r="B3891" s="39"/>
      <c r="C3891" s="38" t="s">
        <v>7887</v>
      </c>
      <c r="D3891" s="38" t="s">
        <v>9</v>
      </c>
      <c r="E3891" s="40">
        <v>1284.46</v>
      </c>
      <c r="F3891" s="41">
        <v>0</v>
      </c>
      <c r="G3891" s="41">
        <v>1284.46</v>
      </c>
    </row>
    <row r="3892" spans="1:7" s="42" customFormat="1" ht="26.4" x14ac:dyDescent="0.25">
      <c r="A3892" s="38" t="s">
        <v>7888</v>
      </c>
      <c r="B3892" s="39"/>
      <c r="C3892" s="38" t="s">
        <v>7889</v>
      </c>
      <c r="D3892" s="38" t="s">
        <v>9</v>
      </c>
      <c r="E3892" s="40">
        <v>1419.13</v>
      </c>
      <c r="F3892" s="41">
        <v>0</v>
      </c>
      <c r="G3892" s="41">
        <v>1419.13</v>
      </c>
    </row>
    <row r="3893" spans="1:7" s="42" customFormat="1" ht="15.9" customHeight="1" x14ac:dyDescent="0.25">
      <c r="A3893" s="32" t="s">
        <v>7890</v>
      </c>
      <c r="B3893" s="33" t="s">
        <v>7891</v>
      </c>
      <c r="C3893" s="34"/>
      <c r="D3893" s="43"/>
      <c r="E3893" s="44"/>
      <c r="F3893" s="44"/>
      <c r="G3893" s="45"/>
    </row>
    <row r="3894" spans="1:7" s="42" customFormat="1" ht="26.4" x14ac:dyDescent="0.25">
      <c r="A3894" s="38" t="s">
        <v>7892</v>
      </c>
      <c r="B3894" s="39"/>
      <c r="C3894" s="38" t="s">
        <v>7893</v>
      </c>
      <c r="D3894" s="38" t="s">
        <v>7</v>
      </c>
      <c r="E3894" s="40">
        <v>6875.15</v>
      </c>
      <c r="F3894" s="41">
        <v>0</v>
      </c>
      <c r="G3894" s="41">
        <v>6875.15</v>
      </c>
    </row>
    <row r="3895" spans="1:7" s="42" customFormat="1" ht="26.4" x14ac:dyDescent="0.25">
      <c r="A3895" s="38" t="s">
        <v>7894</v>
      </c>
      <c r="B3895" s="39"/>
      <c r="C3895" s="38" t="s">
        <v>7895</v>
      </c>
      <c r="D3895" s="38" t="s">
        <v>7</v>
      </c>
      <c r="E3895" s="40">
        <v>6798.79</v>
      </c>
      <c r="F3895" s="41">
        <v>0</v>
      </c>
      <c r="G3895" s="41">
        <v>6798.79</v>
      </c>
    </row>
    <row r="3896" spans="1:7" s="42" customFormat="1" ht="26.4" x14ac:dyDescent="0.25">
      <c r="A3896" s="38" t="s">
        <v>7896</v>
      </c>
      <c r="B3896" s="39"/>
      <c r="C3896" s="38" t="s">
        <v>7897</v>
      </c>
      <c r="D3896" s="38" t="s">
        <v>7</v>
      </c>
      <c r="E3896" s="40">
        <v>3723.45</v>
      </c>
      <c r="F3896" s="41">
        <v>0</v>
      </c>
      <c r="G3896" s="41">
        <v>3723.45</v>
      </c>
    </row>
    <row r="3897" spans="1:7" s="42" customFormat="1" ht="15.9" customHeight="1" x14ac:dyDescent="0.25">
      <c r="A3897" s="26" t="s">
        <v>7898</v>
      </c>
      <c r="B3897" s="27" t="s">
        <v>7899</v>
      </c>
      <c r="C3897" s="28"/>
      <c r="D3897" s="29"/>
      <c r="E3897" s="30"/>
      <c r="F3897" s="30"/>
      <c r="G3897" s="31"/>
    </row>
    <row r="3898" spans="1:7" s="42" customFormat="1" ht="15.9" customHeight="1" x14ac:dyDescent="0.25">
      <c r="A3898" s="32" t="s">
        <v>7900</v>
      </c>
      <c r="B3898" s="33" t="s">
        <v>7901</v>
      </c>
      <c r="C3898" s="34"/>
      <c r="D3898" s="43"/>
      <c r="E3898" s="44"/>
      <c r="F3898" s="44"/>
      <c r="G3898" s="45"/>
    </row>
    <row r="3899" spans="1:7" s="42" customFormat="1" ht="13.2" x14ac:dyDescent="0.25">
      <c r="A3899" s="38" t="s">
        <v>7902</v>
      </c>
      <c r="B3899" s="39"/>
      <c r="C3899" s="38" t="s">
        <v>7903</v>
      </c>
      <c r="D3899" s="38" t="s">
        <v>7</v>
      </c>
      <c r="E3899" s="40">
        <v>1547.05</v>
      </c>
      <c r="F3899" s="41">
        <v>0</v>
      </c>
      <c r="G3899" s="41">
        <v>1547.05</v>
      </c>
    </row>
    <row r="3900" spans="1:7" s="42" customFormat="1" ht="15.9" customHeight="1" x14ac:dyDescent="0.25">
      <c r="A3900" s="32" t="s">
        <v>7904</v>
      </c>
      <c r="B3900" s="33" t="s">
        <v>7905</v>
      </c>
      <c r="C3900" s="34"/>
      <c r="D3900" s="43"/>
      <c r="E3900" s="44"/>
      <c r="F3900" s="44"/>
      <c r="G3900" s="45"/>
    </row>
    <row r="3901" spans="1:7" s="42" customFormat="1" ht="13.2" x14ac:dyDescent="0.25">
      <c r="A3901" s="38" t="s">
        <v>7906</v>
      </c>
      <c r="B3901" s="39"/>
      <c r="C3901" s="38" t="s">
        <v>7907</v>
      </c>
      <c r="D3901" s="38" t="s">
        <v>7</v>
      </c>
      <c r="E3901" s="40">
        <v>2139.9</v>
      </c>
      <c r="F3901" s="41">
        <v>0</v>
      </c>
      <c r="G3901" s="41">
        <v>2139.9</v>
      </c>
    </row>
    <row r="3902" spans="1:7" s="42" customFormat="1" ht="15.9" customHeight="1" x14ac:dyDescent="0.25">
      <c r="A3902" s="26" t="s">
        <v>7908</v>
      </c>
      <c r="B3902" s="27" t="s">
        <v>7909</v>
      </c>
      <c r="C3902" s="28"/>
      <c r="D3902" s="29"/>
      <c r="E3902" s="30"/>
      <c r="F3902" s="30"/>
      <c r="G3902" s="31"/>
    </row>
    <row r="3903" spans="1:7" s="42" customFormat="1" ht="15.9" customHeight="1" x14ac:dyDescent="0.25">
      <c r="A3903" s="32" t="s">
        <v>7910</v>
      </c>
      <c r="B3903" s="33" t="s">
        <v>7911</v>
      </c>
      <c r="C3903" s="34"/>
      <c r="D3903" s="43"/>
      <c r="E3903" s="44"/>
      <c r="F3903" s="44"/>
      <c r="G3903" s="45"/>
    </row>
    <row r="3904" spans="1:7" s="42" customFormat="1" ht="26.4" x14ac:dyDescent="0.25">
      <c r="A3904" s="38" t="s">
        <v>7912</v>
      </c>
      <c r="B3904" s="39"/>
      <c r="C3904" s="38" t="s">
        <v>7913</v>
      </c>
      <c r="D3904" s="38" t="s">
        <v>169</v>
      </c>
      <c r="E3904" s="40">
        <v>954.83</v>
      </c>
      <c r="F3904" s="41">
        <v>11.63</v>
      </c>
      <c r="G3904" s="41">
        <v>966.46</v>
      </c>
    </row>
    <row r="3905" spans="1:7" s="42" customFormat="1" ht="26.4" x14ac:dyDescent="0.25">
      <c r="A3905" s="38" t="s">
        <v>7914</v>
      </c>
      <c r="B3905" s="39"/>
      <c r="C3905" s="38" t="s">
        <v>7915</v>
      </c>
      <c r="D3905" s="38" t="s">
        <v>169</v>
      </c>
      <c r="E3905" s="40">
        <v>7494.13</v>
      </c>
      <c r="F3905" s="41">
        <v>0</v>
      </c>
      <c r="G3905" s="41">
        <v>7494.13</v>
      </c>
    </row>
    <row r="3906" spans="1:7" s="42" customFormat="1" ht="13.2" x14ac:dyDescent="0.25">
      <c r="A3906" s="38" t="s">
        <v>7916</v>
      </c>
      <c r="B3906" s="39"/>
      <c r="C3906" s="38" t="s">
        <v>7917</v>
      </c>
      <c r="D3906" s="38" t="s">
        <v>477</v>
      </c>
      <c r="E3906" s="40">
        <v>141.51</v>
      </c>
      <c r="F3906" s="41">
        <v>38.76</v>
      </c>
      <c r="G3906" s="41">
        <v>180.27</v>
      </c>
    </row>
    <row r="3907" spans="1:7" s="42" customFormat="1" ht="26.4" x14ac:dyDescent="0.25">
      <c r="A3907" s="38" t="s">
        <v>7918</v>
      </c>
      <c r="B3907" s="39"/>
      <c r="C3907" s="38" t="s">
        <v>7919</v>
      </c>
      <c r="D3907" s="38" t="s">
        <v>477</v>
      </c>
      <c r="E3907" s="40">
        <v>2616.67</v>
      </c>
      <c r="F3907" s="41">
        <v>0</v>
      </c>
      <c r="G3907" s="41">
        <v>2616.67</v>
      </c>
    </row>
    <row r="3908" spans="1:7" s="42" customFormat="1" ht="39.6" x14ac:dyDescent="0.25">
      <c r="A3908" s="38" t="s">
        <v>7920</v>
      </c>
      <c r="B3908" s="39"/>
      <c r="C3908" s="38" t="s">
        <v>7921</v>
      </c>
      <c r="D3908" s="38" t="s">
        <v>477</v>
      </c>
      <c r="E3908" s="40">
        <v>3710.46</v>
      </c>
      <c r="F3908" s="41">
        <v>0</v>
      </c>
      <c r="G3908" s="41">
        <v>3710.46</v>
      </c>
    </row>
    <row r="3909" spans="1:7" s="42" customFormat="1" ht="26.4" x14ac:dyDescent="0.25">
      <c r="A3909" s="38" t="s">
        <v>7922</v>
      </c>
      <c r="B3909" s="39"/>
      <c r="C3909" s="38" t="s">
        <v>7923</v>
      </c>
      <c r="D3909" s="38" t="s">
        <v>477</v>
      </c>
      <c r="E3909" s="40">
        <v>960.02</v>
      </c>
      <c r="F3909" s="41">
        <v>96.91</v>
      </c>
      <c r="G3909" s="41">
        <v>1056.93</v>
      </c>
    </row>
    <row r="3910" spans="1:7" s="42" customFormat="1" ht="26.4" x14ac:dyDescent="0.25">
      <c r="A3910" s="38" t="s">
        <v>7924</v>
      </c>
      <c r="B3910" s="39"/>
      <c r="C3910" s="38" t="s">
        <v>7925</v>
      </c>
      <c r="D3910" s="38" t="s">
        <v>169</v>
      </c>
      <c r="E3910" s="40">
        <v>2113.35</v>
      </c>
      <c r="F3910" s="41">
        <v>11.63</v>
      </c>
      <c r="G3910" s="41">
        <v>2124.98</v>
      </c>
    </row>
    <row r="3911" spans="1:7" s="42" customFormat="1" ht="39.6" x14ac:dyDescent="0.25">
      <c r="A3911" s="38" t="s">
        <v>7926</v>
      </c>
      <c r="B3911" s="39"/>
      <c r="C3911" s="38" t="s">
        <v>7927</v>
      </c>
      <c r="D3911" s="38" t="s">
        <v>477</v>
      </c>
      <c r="E3911" s="40">
        <v>2379.83</v>
      </c>
      <c r="F3911" s="41">
        <v>529.26</v>
      </c>
      <c r="G3911" s="41">
        <v>2909.09</v>
      </c>
    </row>
    <row r="3912" spans="1:7" s="42" customFormat="1" ht="15.9" customHeight="1" x14ac:dyDescent="0.25">
      <c r="A3912" s="32" t="s">
        <v>7928</v>
      </c>
      <c r="B3912" s="33" t="s">
        <v>7929</v>
      </c>
      <c r="C3912" s="34"/>
      <c r="D3912" s="43"/>
      <c r="E3912" s="44"/>
      <c r="F3912" s="44"/>
      <c r="G3912" s="45"/>
    </row>
    <row r="3913" spans="1:7" s="42" customFormat="1" ht="39.6" x14ac:dyDescent="0.25">
      <c r="A3913" s="38" t="s">
        <v>7930</v>
      </c>
      <c r="B3913" s="39"/>
      <c r="C3913" s="38" t="s">
        <v>7931</v>
      </c>
      <c r="D3913" s="38" t="s">
        <v>169</v>
      </c>
      <c r="E3913" s="40">
        <v>2869.7</v>
      </c>
      <c r="F3913" s="41">
        <v>863.04</v>
      </c>
      <c r="G3913" s="41">
        <v>3732.74</v>
      </c>
    </row>
    <row r="3914" spans="1:7" s="42" customFormat="1" ht="13.2" x14ac:dyDescent="0.25">
      <c r="A3914" s="38" t="s">
        <v>7932</v>
      </c>
      <c r="B3914" s="39"/>
      <c r="C3914" s="38" t="s">
        <v>7933</v>
      </c>
      <c r="D3914" s="38" t="s">
        <v>169</v>
      </c>
      <c r="E3914" s="40">
        <v>6080.04</v>
      </c>
      <c r="F3914" s="41">
        <v>34.96</v>
      </c>
      <c r="G3914" s="41">
        <v>6115</v>
      </c>
    </row>
    <row r="3915" spans="1:7" s="42" customFormat="1" ht="26.4" x14ac:dyDescent="0.25">
      <c r="A3915" s="38" t="s">
        <v>7934</v>
      </c>
      <c r="B3915" s="39"/>
      <c r="C3915" s="38" t="s">
        <v>7935</v>
      </c>
      <c r="D3915" s="38" t="s">
        <v>169</v>
      </c>
      <c r="E3915" s="40">
        <v>590.02</v>
      </c>
      <c r="F3915" s="41">
        <v>269.7</v>
      </c>
      <c r="G3915" s="41">
        <v>859.72</v>
      </c>
    </row>
    <row r="3916" spans="1:7" s="42" customFormat="1" ht="26.4" x14ac:dyDescent="0.25">
      <c r="A3916" s="38" t="s">
        <v>7936</v>
      </c>
      <c r="B3916" s="39"/>
      <c r="C3916" s="38" t="s">
        <v>7937</v>
      </c>
      <c r="D3916" s="38" t="s">
        <v>169</v>
      </c>
      <c r="E3916" s="40">
        <v>1070.82</v>
      </c>
      <c r="F3916" s="41">
        <v>269.7</v>
      </c>
      <c r="G3916" s="41">
        <v>1340.52</v>
      </c>
    </row>
    <row r="3917" spans="1:7" s="42" customFormat="1" ht="26.4" x14ac:dyDescent="0.25">
      <c r="A3917" s="38" t="s">
        <v>7938</v>
      </c>
      <c r="B3917" s="39"/>
      <c r="C3917" s="38" t="s">
        <v>7939</v>
      </c>
      <c r="D3917" s="38" t="s">
        <v>169</v>
      </c>
      <c r="E3917" s="40">
        <v>840.7</v>
      </c>
      <c r="F3917" s="41">
        <v>269.7</v>
      </c>
      <c r="G3917" s="41">
        <v>1110.4000000000001</v>
      </c>
    </row>
    <row r="3918" spans="1:7" s="42" customFormat="1" ht="26.4" x14ac:dyDescent="0.25">
      <c r="A3918" s="38" t="s">
        <v>7940</v>
      </c>
      <c r="B3918" s="39"/>
      <c r="C3918" s="38" t="s">
        <v>7941</v>
      </c>
      <c r="D3918" s="38" t="s">
        <v>169</v>
      </c>
      <c r="E3918" s="40">
        <v>1961.79</v>
      </c>
      <c r="F3918" s="41">
        <v>539.4</v>
      </c>
      <c r="G3918" s="41">
        <v>2501.19</v>
      </c>
    </row>
    <row r="3919" spans="1:7" s="42" customFormat="1" ht="26.4" x14ac:dyDescent="0.25">
      <c r="A3919" s="38" t="s">
        <v>7942</v>
      </c>
      <c r="B3919" s="39"/>
      <c r="C3919" s="38" t="s">
        <v>7943</v>
      </c>
      <c r="D3919" s="38" t="s">
        <v>169</v>
      </c>
      <c r="E3919" s="40">
        <v>690.41</v>
      </c>
      <c r="F3919" s="41">
        <v>8.6</v>
      </c>
      <c r="G3919" s="41">
        <v>699.01</v>
      </c>
    </row>
    <row r="3920" spans="1:7" s="42" customFormat="1" ht="26.4" x14ac:dyDescent="0.25">
      <c r="A3920" s="38" t="s">
        <v>7944</v>
      </c>
      <c r="B3920" s="39"/>
      <c r="C3920" s="38" t="s">
        <v>7945</v>
      </c>
      <c r="D3920" s="38" t="s">
        <v>169</v>
      </c>
      <c r="E3920" s="40">
        <v>9.2899999999999991</v>
      </c>
      <c r="F3920" s="41">
        <v>19.39</v>
      </c>
      <c r="G3920" s="41">
        <v>28.68</v>
      </c>
    </row>
    <row r="3921" spans="1:7" s="42" customFormat="1" ht="26.4" x14ac:dyDescent="0.25">
      <c r="A3921" s="38" t="s">
        <v>7946</v>
      </c>
      <c r="B3921" s="39"/>
      <c r="C3921" s="38" t="s">
        <v>7947</v>
      </c>
      <c r="D3921" s="38" t="s">
        <v>169</v>
      </c>
      <c r="E3921" s="40">
        <v>803.45</v>
      </c>
      <c r="F3921" s="41">
        <v>155.04</v>
      </c>
      <c r="G3921" s="41">
        <v>958.49</v>
      </c>
    </row>
    <row r="3922" spans="1:7" s="42" customFormat="1" ht="26.4" x14ac:dyDescent="0.25">
      <c r="A3922" s="38" t="s">
        <v>7948</v>
      </c>
      <c r="B3922" s="39"/>
      <c r="C3922" s="38" t="s">
        <v>7949</v>
      </c>
      <c r="D3922" s="38" t="s">
        <v>169</v>
      </c>
      <c r="E3922" s="40">
        <v>232.79</v>
      </c>
      <c r="F3922" s="41">
        <v>38.76</v>
      </c>
      <c r="G3922" s="41">
        <v>271.55</v>
      </c>
    </row>
    <row r="3923" spans="1:7" s="49" customFormat="1" ht="26.4" x14ac:dyDescent="0.25">
      <c r="A3923" s="38" t="s">
        <v>7950</v>
      </c>
      <c r="B3923" s="39"/>
      <c r="C3923" s="38" t="s">
        <v>7951</v>
      </c>
      <c r="D3923" s="38" t="s">
        <v>169</v>
      </c>
      <c r="E3923" s="40">
        <v>484.96</v>
      </c>
      <c r="F3923" s="41">
        <v>11.63</v>
      </c>
      <c r="G3923" s="41">
        <v>496.59</v>
      </c>
    </row>
    <row r="3924" spans="1:7" s="42" customFormat="1" ht="26.4" x14ac:dyDescent="0.25">
      <c r="A3924" s="38" t="s">
        <v>7952</v>
      </c>
      <c r="B3924" s="39"/>
      <c r="C3924" s="38" t="s">
        <v>7953</v>
      </c>
      <c r="D3924" s="38" t="s">
        <v>169</v>
      </c>
      <c r="E3924" s="40">
        <v>838.76</v>
      </c>
      <c r="F3924" s="41">
        <v>158.4</v>
      </c>
      <c r="G3924" s="41">
        <v>997.16</v>
      </c>
    </row>
    <row r="3925" spans="1:7" s="42" customFormat="1" ht="26.4" x14ac:dyDescent="0.25">
      <c r="A3925" s="38" t="s">
        <v>7954</v>
      </c>
      <c r="B3925" s="39"/>
      <c r="C3925" s="38" t="s">
        <v>7955</v>
      </c>
      <c r="D3925" s="38" t="s">
        <v>169</v>
      </c>
      <c r="E3925" s="40">
        <v>3169.2</v>
      </c>
      <c r="F3925" s="41">
        <v>158.4</v>
      </c>
      <c r="G3925" s="41">
        <v>3327.6</v>
      </c>
    </row>
    <row r="3926" spans="1:7" s="42" customFormat="1" ht="26.4" x14ac:dyDescent="0.25">
      <c r="A3926" s="38" t="s">
        <v>7956</v>
      </c>
      <c r="B3926" s="39"/>
      <c r="C3926" s="38" t="s">
        <v>7957</v>
      </c>
      <c r="D3926" s="38" t="s">
        <v>169</v>
      </c>
      <c r="E3926" s="40">
        <v>9065.11</v>
      </c>
      <c r="F3926" s="41">
        <v>158.4</v>
      </c>
      <c r="G3926" s="41">
        <v>9223.51</v>
      </c>
    </row>
    <row r="3927" spans="1:7" s="42" customFormat="1" ht="13.2" x14ac:dyDescent="0.25">
      <c r="A3927" s="38" t="s">
        <v>7958</v>
      </c>
      <c r="B3927" s="39"/>
      <c r="C3927" s="38" t="s">
        <v>7959</v>
      </c>
      <c r="D3927" s="38" t="s">
        <v>169</v>
      </c>
      <c r="E3927" s="40">
        <v>969.11</v>
      </c>
      <c r="F3927" s="41">
        <v>2.87</v>
      </c>
      <c r="G3927" s="41">
        <v>971.98</v>
      </c>
    </row>
    <row r="3928" spans="1:7" s="42" customFormat="1" ht="26.4" x14ac:dyDescent="0.25">
      <c r="A3928" s="38" t="s">
        <v>7960</v>
      </c>
      <c r="B3928" s="39"/>
      <c r="C3928" s="38" t="s">
        <v>7961</v>
      </c>
      <c r="D3928" s="38" t="s">
        <v>477</v>
      </c>
      <c r="E3928" s="40">
        <v>8323.85</v>
      </c>
      <c r="F3928" s="41">
        <v>204.85</v>
      </c>
      <c r="G3928" s="41">
        <v>8528.7000000000007</v>
      </c>
    </row>
    <row r="3929" spans="1:7" s="42" customFormat="1" ht="26.4" x14ac:dyDescent="0.25">
      <c r="A3929" s="38" t="s">
        <v>7962</v>
      </c>
      <c r="B3929" s="39"/>
      <c r="C3929" s="38" t="s">
        <v>7963</v>
      </c>
      <c r="D3929" s="38" t="s">
        <v>477</v>
      </c>
      <c r="E3929" s="40">
        <v>11703.68</v>
      </c>
      <c r="F3929" s="41">
        <v>204.85</v>
      </c>
      <c r="G3929" s="41">
        <v>11908.53</v>
      </c>
    </row>
    <row r="3930" spans="1:7" s="42" customFormat="1" ht="39.6" x14ac:dyDescent="0.25">
      <c r="A3930" s="38" t="s">
        <v>7964</v>
      </c>
      <c r="B3930" s="39"/>
      <c r="C3930" s="38" t="s">
        <v>7965</v>
      </c>
      <c r="D3930" s="38" t="s">
        <v>169</v>
      </c>
      <c r="E3930" s="40">
        <v>1105.7</v>
      </c>
      <c r="F3930" s="41">
        <v>136.56</v>
      </c>
      <c r="G3930" s="41">
        <v>1242.26</v>
      </c>
    </row>
    <row r="3931" spans="1:7" s="42" customFormat="1" ht="52.8" x14ac:dyDescent="0.25">
      <c r="A3931" s="38" t="s">
        <v>7966</v>
      </c>
      <c r="B3931" s="39"/>
      <c r="C3931" s="38" t="s">
        <v>7967</v>
      </c>
      <c r="D3931" s="38" t="s">
        <v>169</v>
      </c>
      <c r="E3931" s="40">
        <v>1397.03</v>
      </c>
      <c r="F3931" s="41">
        <v>204.85</v>
      </c>
      <c r="G3931" s="41">
        <v>1601.88</v>
      </c>
    </row>
    <row r="3932" spans="1:7" s="42" customFormat="1" ht="52.8" x14ac:dyDescent="0.25">
      <c r="A3932" s="38" t="s">
        <v>7968</v>
      </c>
      <c r="B3932" s="39"/>
      <c r="C3932" s="38" t="s">
        <v>7969</v>
      </c>
      <c r="D3932" s="38" t="s">
        <v>169</v>
      </c>
      <c r="E3932" s="40">
        <v>3417.03</v>
      </c>
      <c r="F3932" s="41">
        <v>269.7</v>
      </c>
      <c r="G3932" s="41">
        <v>3686.73</v>
      </c>
    </row>
    <row r="3933" spans="1:7" s="42" customFormat="1" ht="15.9" customHeight="1" x14ac:dyDescent="0.25">
      <c r="A3933" s="32" t="s">
        <v>7970</v>
      </c>
      <c r="B3933" s="33" t="s">
        <v>7971</v>
      </c>
      <c r="C3933" s="34"/>
      <c r="D3933" s="43"/>
      <c r="E3933" s="44"/>
      <c r="F3933" s="44"/>
      <c r="G3933" s="45"/>
    </row>
    <row r="3934" spans="1:7" s="42" customFormat="1" ht="13.2" x14ac:dyDescent="0.25">
      <c r="A3934" s="38" t="s">
        <v>7972</v>
      </c>
      <c r="B3934" s="39"/>
      <c r="C3934" s="38" t="s">
        <v>7973</v>
      </c>
      <c r="D3934" s="38" t="s">
        <v>169</v>
      </c>
      <c r="E3934" s="40">
        <v>14.87</v>
      </c>
      <c r="F3934" s="41">
        <v>10.78</v>
      </c>
      <c r="G3934" s="41">
        <v>25.65</v>
      </c>
    </row>
    <row r="3935" spans="1:7" s="42" customFormat="1" ht="13.2" x14ac:dyDescent="0.25">
      <c r="A3935" s="38" t="s">
        <v>7974</v>
      </c>
      <c r="B3935" s="39"/>
      <c r="C3935" s="38" t="s">
        <v>7975</v>
      </c>
      <c r="D3935" s="38" t="s">
        <v>169</v>
      </c>
      <c r="E3935" s="40">
        <v>24.34</v>
      </c>
      <c r="F3935" s="41">
        <v>10.78</v>
      </c>
      <c r="G3935" s="41">
        <v>35.119999999999997</v>
      </c>
    </row>
    <row r="3936" spans="1:7" s="42" customFormat="1" ht="26.4" x14ac:dyDescent="0.25">
      <c r="A3936" s="38" t="s">
        <v>7976</v>
      </c>
      <c r="B3936" s="39"/>
      <c r="C3936" s="38" t="s">
        <v>7977</v>
      </c>
      <c r="D3936" s="38" t="s">
        <v>169</v>
      </c>
      <c r="E3936" s="40">
        <v>27.21</v>
      </c>
      <c r="F3936" s="41">
        <v>44.45</v>
      </c>
      <c r="G3936" s="41">
        <v>71.66</v>
      </c>
    </row>
    <row r="3937" spans="1:7" s="42" customFormat="1" ht="13.2" x14ac:dyDescent="0.25">
      <c r="A3937" s="38" t="s">
        <v>7978</v>
      </c>
      <c r="B3937" s="39"/>
      <c r="C3937" s="38" t="s">
        <v>7979</v>
      </c>
      <c r="D3937" s="38" t="s">
        <v>169</v>
      </c>
      <c r="E3937" s="40">
        <v>0</v>
      </c>
      <c r="F3937" s="41">
        <v>158.4</v>
      </c>
      <c r="G3937" s="41">
        <v>158.4</v>
      </c>
    </row>
    <row r="3938" spans="1:7" s="42" customFormat="1" ht="13.2" x14ac:dyDescent="0.25">
      <c r="A3938" s="38" t="s">
        <v>7980</v>
      </c>
      <c r="B3938" s="39"/>
      <c r="C3938" s="38" t="s">
        <v>7981</v>
      </c>
      <c r="D3938" s="38" t="s">
        <v>169</v>
      </c>
      <c r="E3938" s="40">
        <v>0</v>
      </c>
      <c r="F3938" s="41">
        <v>158.4</v>
      </c>
      <c r="G3938" s="41">
        <v>158.4</v>
      </c>
    </row>
    <row r="3939" spans="1:7" s="42" customFormat="1" ht="39.6" x14ac:dyDescent="0.25">
      <c r="A3939" s="38" t="s">
        <v>7982</v>
      </c>
      <c r="B3939" s="39"/>
      <c r="C3939" s="38" t="s">
        <v>7983</v>
      </c>
      <c r="D3939" s="38" t="s">
        <v>169</v>
      </c>
      <c r="E3939" s="40">
        <v>11760.22</v>
      </c>
      <c r="F3939" s="41">
        <v>14.35</v>
      </c>
      <c r="G3939" s="41">
        <v>11774.57</v>
      </c>
    </row>
    <row r="3940" spans="1:7" s="42" customFormat="1" ht="26.4" x14ac:dyDescent="0.25">
      <c r="A3940" s="38" t="s">
        <v>7984</v>
      </c>
      <c r="B3940" s="39"/>
      <c r="C3940" s="38" t="s">
        <v>7985</v>
      </c>
      <c r="D3940" s="38" t="s">
        <v>169</v>
      </c>
      <c r="E3940" s="40">
        <v>1668.37</v>
      </c>
      <c r="F3940" s="41">
        <v>14.35</v>
      </c>
      <c r="G3940" s="41">
        <v>1682.72</v>
      </c>
    </row>
    <row r="3941" spans="1:7" s="42" customFormat="1" ht="15.9" customHeight="1" x14ac:dyDescent="0.25">
      <c r="A3941" s="26" t="s">
        <v>7986</v>
      </c>
      <c r="B3941" s="27" t="s">
        <v>7987</v>
      </c>
      <c r="C3941" s="28"/>
      <c r="D3941" s="29"/>
      <c r="E3941" s="30"/>
      <c r="F3941" s="30"/>
      <c r="G3941" s="31"/>
    </row>
    <row r="3942" spans="1:7" s="42" customFormat="1" ht="15.9" customHeight="1" x14ac:dyDescent="0.25">
      <c r="A3942" s="32" t="s">
        <v>7988</v>
      </c>
      <c r="B3942" s="33" t="s">
        <v>7989</v>
      </c>
      <c r="C3942" s="34"/>
      <c r="D3942" s="43"/>
      <c r="E3942" s="44"/>
      <c r="F3942" s="44"/>
      <c r="G3942" s="45"/>
    </row>
    <row r="3943" spans="1:7" s="42" customFormat="1" ht="26.4" x14ac:dyDescent="0.25">
      <c r="A3943" s="38" t="s">
        <v>7990</v>
      </c>
      <c r="B3943" s="39"/>
      <c r="C3943" s="38" t="s">
        <v>7991</v>
      </c>
      <c r="D3943" s="38" t="s">
        <v>169</v>
      </c>
      <c r="E3943" s="40">
        <v>1022.21</v>
      </c>
      <c r="F3943" s="41">
        <v>69.92</v>
      </c>
      <c r="G3943" s="41">
        <v>1092.1300000000001</v>
      </c>
    </row>
    <row r="3944" spans="1:7" s="42" customFormat="1" ht="26.4" x14ac:dyDescent="0.25">
      <c r="A3944" s="38" t="s">
        <v>7992</v>
      </c>
      <c r="B3944" s="39"/>
      <c r="C3944" s="38" t="s">
        <v>7993</v>
      </c>
      <c r="D3944" s="38" t="s">
        <v>7</v>
      </c>
      <c r="E3944" s="40">
        <v>585.57000000000005</v>
      </c>
      <c r="F3944" s="41">
        <v>7.89</v>
      </c>
      <c r="G3944" s="41">
        <v>593.46</v>
      </c>
    </row>
    <row r="3945" spans="1:7" s="42" customFormat="1" ht="26.4" x14ac:dyDescent="0.25">
      <c r="A3945" s="38" t="s">
        <v>7994</v>
      </c>
      <c r="B3945" s="39"/>
      <c r="C3945" s="38" t="s">
        <v>7995</v>
      </c>
      <c r="D3945" s="38" t="s">
        <v>7</v>
      </c>
      <c r="E3945" s="40">
        <v>1340.11</v>
      </c>
      <c r="F3945" s="41">
        <v>7.89</v>
      </c>
      <c r="G3945" s="41">
        <v>1348</v>
      </c>
    </row>
    <row r="3946" spans="1:7" s="42" customFormat="1" ht="26.4" x14ac:dyDescent="0.25">
      <c r="A3946" s="38" t="s">
        <v>7996</v>
      </c>
      <c r="B3946" s="39"/>
      <c r="C3946" s="38" t="s">
        <v>7997</v>
      </c>
      <c r="D3946" s="38" t="s">
        <v>169</v>
      </c>
      <c r="E3946" s="40">
        <v>622.96</v>
      </c>
      <c r="F3946" s="41">
        <v>3.94</v>
      </c>
      <c r="G3946" s="41">
        <v>626.9</v>
      </c>
    </row>
    <row r="3947" spans="1:7" s="42" customFormat="1" ht="39.6" x14ac:dyDescent="0.25">
      <c r="A3947" s="38" t="s">
        <v>7998</v>
      </c>
      <c r="B3947" s="39"/>
      <c r="C3947" s="38" t="s">
        <v>7999</v>
      </c>
      <c r="D3947" s="38" t="s">
        <v>169</v>
      </c>
      <c r="E3947" s="40">
        <v>17517</v>
      </c>
      <c r="F3947" s="41">
        <v>140.22</v>
      </c>
      <c r="G3947" s="41">
        <v>17657.22</v>
      </c>
    </row>
    <row r="3948" spans="1:7" s="42" customFormat="1" ht="26.4" x14ac:dyDescent="0.25">
      <c r="A3948" s="38" t="s">
        <v>8000</v>
      </c>
      <c r="B3948" s="39"/>
      <c r="C3948" s="38" t="s">
        <v>8001</v>
      </c>
      <c r="D3948" s="38" t="s">
        <v>7</v>
      </c>
      <c r="E3948" s="40">
        <v>1678.93</v>
      </c>
      <c r="F3948" s="41">
        <v>25.37</v>
      </c>
      <c r="G3948" s="41">
        <v>1704.3</v>
      </c>
    </row>
    <row r="3949" spans="1:7" s="42" customFormat="1" ht="39.6" x14ac:dyDescent="0.25">
      <c r="A3949" s="38" t="s">
        <v>8002</v>
      </c>
      <c r="B3949" s="39"/>
      <c r="C3949" s="38" t="s">
        <v>8003</v>
      </c>
      <c r="D3949" s="38" t="s">
        <v>169</v>
      </c>
      <c r="E3949" s="40">
        <v>76510</v>
      </c>
      <c r="F3949" s="41">
        <v>0</v>
      </c>
      <c r="G3949" s="41">
        <v>76510</v>
      </c>
    </row>
    <row r="3950" spans="1:7" s="42" customFormat="1" ht="39.6" x14ac:dyDescent="0.25">
      <c r="A3950" s="38" t="s">
        <v>8004</v>
      </c>
      <c r="B3950" s="39"/>
      <c r="C3950" s="38" t="s">
        <v>8005</v>
      </c>
      <c r="D3950" s="38" t="s">
        <v>169</v>
      </c>
      <c r="E3950" s="40">
        <v>46469.120000000003</v>
      </c>
      <c r="F3950" s="41">
        <v>226.67</v>
      </c>
      <c r="G3950" s="41">
        <v>46695.79</v>
      </c>
    </row>
    <row r="3951" spans="1:7" s="42" customFormat="1" ht="52.8" x14ac:dyDescent="0.25">
      <c r="A3951" s="38" t="s">
        <v>8006</v>
      </c>
      <c r="B3951" s="39"/>
      <c r="C3951" s="38" t="s">
        <v>8007</v>
      </c>
      <c r="D3951" s="38" t="s">
        <v>477</v>
      </c>
      <c r="E3951" s="40">
        <v>308075.92</v>
      </c>
      <c r="F3951" s="41">
        <v>0</v>
      </c>
      <c r="G3951" s="41">
        <v>308075.92</v>
      </c>
    </row>
    <row r="3952" spans="1:7" ht="66" x14ac:dyDescent="0.3">
      <c r="A3952" s="38" t="s">
        <v>8008</v>
      </c>
      <c r="B3952" s="39"/>
      <c r="C3952" s="38" t="s">
        <v>8009</v>
      </c>
      <c r="D3952" s="38" t="s">
        <v>477</v>
      </c>
      <c r="E3952" s="40">
        <v>4770.84</v>
      </c>
      <c r="F3952" s="41">
        <v>49730.94</v>
      </c>
      <c r="G3952" s="41">
        <v>54501.78</v>
      </c>
    </row>
    <row r="3953" spans="1:7" s="42" customFormat="1" ht="66" x14ac:dyDescent="0.25">
      <c r="A3953" s="38" t="s">
        <v>8010</v>
      </c>
      <c r="B3953" s="39"/>
      <c r="C3953" s="38" t="s">
        <v>8011</v>
      </c>
      <c r="D3953" s="38" t="s">
        <v>477</v>
      </c>
      <c r="E3953" s="40">
        <v>6603.49</v>
      </c>
      <c r="F3953" s="41">
        <v>59672.43</v>
      </c>
      <c r="G3953" s="41">
        <v>66275.92</v>
      </c>
    </row>
    <row r="3954" spans="1:7" s="42" customFormat="1" ht="15.9" customHeight="1" x14ac:dyDescent="0.25">
      <c r="A3954" s="26" t="s">
        <v>8012</v>
      </c>
      <c r="B3954" s="27" t="s">
        <v>8013</v>
      </c>
      <c r="C3954" s="28"/>
      <c r="D3954" s="29"/>
      <c r="E3954" s="30"/>
      <c r="F3954" s="30"/>
      <c r="G3954" s="31"/>
    </row>
    <row r="3955" spans="1:7" s="42" customFormat="1" ht="15.9" customHeight="1" x14ac:dyDescent="0.25">
      <c r="A3955" s="32" t="s">
        <v>8014</v>
      </c>
      <c r="B3955" s="33" t="s">
        <v>8015</v>
      </c>
      <c r="C3955" s="34"/>
      <c r="D3955" s="43"/>
      <c r="E3955" s="44"/>
      <c r="F3955" s="44"/>
      <c r="G3955" s="45"/>
    </row>
    <row r="3956" spans="1:7" s="42" customFormat="1" ht="13.2" x14ac:dyDescent="0.25">
      <c r="A3956" s="38" t="s">
        <v>8016</v>
      </c>
      <c r="B3956" s="39"/>
      <c r="C3956" s="38" t="s">
        <v>8017</v>
      </c>
      <c r="D3956" s="38" t="s">
        <v>169</v>
      </c>
      <c r="E3956" s="40">
        <v>752.42</v>
      </c>
      <c r="F3956" s="41">
        <v>236.77</v>
      </c>
      <c r="G3956" s="41">
        <v>989.19</v>
      </c>
    </row>
    <row r="3957" spans="1:7" s="42" customFormat="1" ht="13.2" x14ac:dyDescent="0.25">
      <c r="A3957" s="38" t="s">
        <v>8018</v>
      </c>
      <c r="B3957" s="39"/>
      <c r="C3957" s="38" t="s">
        <v>8019</v>
      </c>
      <c r="D3957" s="38" t="s">
        <v>169</v>
      </c>
      <c r="E3957" s="40">
        <v>828.24</v>
      </c>
      <c r="F3957" s="41">
        <v>236.77</v>
      </c>
      <c r="G3957" s="41">
        <v>1065.01</v>
      </c>
    </row>
    <row r="3958" spans="1:7" s="42" customFormat="1" ht="26.4" x14ac:dyDescent="0.25">
      <c r="A3958" s="38" t="s">
        <v>8020</v>
      </c>
      <c r="B3958" s="39"/>
      <c r="C3958" s="38" t="s">
        <v>8021</v>
      </c>
      <c r="D3958" s="38" t="s">
        <v>169</v>
      </c>
      <c r="E3958" s="40">
        <v>1182.1099999999999</v>
      </c>
      <c r="F3958" s="41">
        <v>236.77</v>
      </c>
      <c r="G3958" s="41">
        <v>1418.88</v>
      </c>
    </row>
    <row r="3959" spans="1:7" s="42" customFormat="1" ht="26.4" x14ac:dyDescent="0.25">
      <c r="A3959" s="38" t="s">
        <v>8022</v>
      </c>
      <c r="B3959" s="39"/>
      <c r="C3959" s="38" t="s">
        <v>8023</v>
      </c>
      <c r="D3959" s="38" t="s">
        <v>169</v>
      </c>
      <c r="E3959" s="40">
        <v>1024.8499999999999</v>
      </c>
      <c r="F3959" s="41">
        <v>236.77</v>
      </c>
      <c r="G3959" s="41">
        <v>1261.6199999999999</v>
      </c>
    </row>
    <row r="3960" spans="1:7" s="42" customFormat="1" ht="26.4" x14ac:dyDescent="0.25">
      <c r="A3960" s="38" t="s">
        <v>8024</v>
      </c>
      <c r="B3960" s="39"/>
      <c r="C3960" s="38" t="s">
        <v>8025</v>
      </c>
      <c r="D3960" s="38" t="s">
        <v>169</v>
      </c>
      <c r="E3960" s="40">
        <v>1442.34</v>
      </c>
      <c r="F3960" s="41">
        <v>236.77</v>
      </c>
      <c r="G3960" s="41">
        <v>1679.11</v>
      </c>
    </row>
    <row r="3961" spans="1:7" s="42" customFormat="1" ht="13.2" x14ac:dyDescent="0.25">
      <c r="A3961" s="38" t="s">
        <v>8026</v>
      </c>
      <c r="B3961" s="39"/>
      <c r="C3961" s="38" t="s">
        <v>8027</v>
      </c>
      <c r="D3961" s="38" t="s">
        <v>169</v>
      </c>
      <c r="E3961" s="40">
        <v>932.94</v>
      </c>
      <c r="F3961" s="41">
        <v>236.77</v>
      </c>
      <c r="G3961" s="41">
        <v>1169.71</v>
      </c>
    </row>
    <row r="3962" spans="1:7" s="42" customFormat="1" ht="13.2" x14ac:dyDescent="0.25">
      <c r="A3962" s="38" t="s">
        <v>8028</v>
      </c>
      <c r="B3962" s="39"/>
      <c r="C3962" s="38" t="s">
        <v>8029</v>
      </c>
      <c r="D3962" s="38" t="s">
        <v>169</v>
      </c>
      <c r="E3962" s="40">
        <v>1096.5999999999999</v>
      </c>
      <c r="F3962" s="41">
        <v>236.77</v>
      </c>
      <c r="G3962" s="41">
        <v>1333.37</v>
      </c>
    </row>
    <row r="3963" spans="1:7" s="42" customFormat="1" ht="26.4" x14ac:dyDescent="0.25">
      <c r="A3963" s="38" t="s">
        <v>8030</v>
      </c>
      <c r="B3963" s="39"/>
      <c r="C3963" s="38" t="s">
        <v>8031</v>
      </c>
      <c r="D3963" s="38" t="s">
        <v>169</v>
      </c>
      <c r="E3963" s="40">
        <v>1336.39</v>
      </c>
      <c r="F3963" s="41">
        <v>236.77</v>
      </c>
      <c r="G3963" s="41">
        <v>1573.16</v>
      </c>
    </row>
    <row r="3964" spans="1:7" s="42" customFormat="1" ht="26.4" x14ac:dyDescent="0.25">
      <c r="A3964" s="38" t="s">
        <v>8032</v>
      </c>
      <c r="B3964" s="39"/>
      <c r="C3964" s="38" t="s">
        <v>8033</v>
      </c>
      <c r="D3964" s="38" t="s">
        <v>169</v>
      </c>
      <c r="E3964" s="40">
        <v>1443.25</v>
      </c>
      <c r="F3964" s="41">
        <v>236.77</v>
      </c>
      <c r="G3964" s="41">
        <v>1680.02</v>
      </c>
    </row>
    <row r="3965" spans="1:7" s="42" customFormat="1" ht="26.4" x14ac:dyDescent="0.25">
      <c r="A3965" s="38" t="s">
        <v>8034</v>
      </c>
      <c r="B3965" s="39"/>
      <c r="C3965" s="38" t="s">
        <v>8035</v>
      </c>
      <c r="D3965" s="38" t="s">
        <v>169</v>
      </c>
      <c r="E3965" s="40">
        <v>1748.49</v>
      </c>
      <c r="F3965" s="41">
        <v>236.77</v>
      </c>
      <c r="G3965" s="41">
        <v>1985.26</v>
      </c>
    </row>
    <row r="3966" spans="1:7" s="42" customFormat="1" ht="26.4" x14ac:dyDescent="0.25">
      <c r="A3966" s="38" t="s">
        <v>8036</v>
      </c>
      <c r="B3966" s="39"/>
      <c r="C3966" s="38" t="s">
        <v>8037</v>
      </c>
      <c r="D3966" s="38" t="s">
        <v>169</v>
      </c>
      <c r="E3966" s="40">
        <v>1381.85</v>
      </c>
      <c r="F3966" s="41">
        <v>236.77</v>
      </c>
      <c r="G3966" s="41">
        <v>1618.62</v>
      </c>
    </row>
    <row r="3967" spans="1:7" s="42" customFormat="1" ht="26.4" x14ac:dyDescent="0.25">
      <c r="A3967" s="38" t="s">
        <v>8038</v>
      </c>
      <c r="B3967" s="39"/>
      <c r="C3967" s="38" t="s">
        <v>8039</v>
      </c>
      <c r="D3967" s="38" t="s">
        <v>169</v>
      </c>
      <c r="E3967" s="40">
        <v>1802.25</v>
      </c>
      <c r="F3967" s="41">
        <v>236.77</v>
      </c>
      <c r="G3967" s="41">
        <v>2039.02</v>
      </c>
    </row>
    <row r="3968" spans="1:7" s="42" customFormat="1" ht="26.4" x14ac:dyDescent="0.25">
      <c r="A3968" s="38" t="s">
        <v>8040</v>
      </c>
      <c r="B3968" s="39"/>
      <c r="C3968" s="38" t="s">
        <v>8041</v>
      </c>
      <c r="D3968" s="38" t="s">
        <v>169</v>
      </c>
      <c r="E3968" s="40">
        <v>2142.6799999999998</v>
      </c>
      <c r="F3968" s="41">
        <v>236.77</v>
      </c>
      <c r="G3968" s="41">
        <v>2379.4499999999998</v>
      </c>
    </row>
    <row r="3969" spans="1:7" s="42" customFormat="1" ht="26.4" x14ac:dyDescent="0.25">
      <c r="A3969" s="38" t="s">
        <v>8042</v>
      </c>
      <c r="B3969" s="39"/>
      <c r="C3969" s="38" t="s">
        <v>8043</v>
      </c>
      <c r="D3969" s="38" t="s">
        <v>169</v>
      </c>
      <c r="E3969" s="40">
        <v>2961.94</v>
      </c>
      <c r="F3969" s="41">
        <v>236.77</v>
      </c>
      <c r="G3969" s="41">
        <v>3198.71</v>
      </c>
    </row>
    <row r="3970" spans="1:7" s="42" customFormat="1" ht="15.9" customHeight="1" x14ac:dyDescent="0.25">
      <c r="A3970" s="32" t="s">
        <v>8044</v>
      </c>
      <c r="B3970" s="33" t="s">
        <v>8045</v>
      </c>
      <c r="C3970" s="34"/>
      <c r="D3970" s="43"/>
      <c r="E3970" s="44"/>
      <c r="F3970" s="44"/>
      <c r="G3970" s="45"/>
    </row>
    <row r="3971" spans="1:7" s="42" customFormat="1" ht="13.2" x14ac:dyDescent="0.25">
      <c r="A3971" s="38" t="s">
        <v>8046</v>
      </c>
      <c r="B3971" s="39"/>
      <c r="C3971" s="38" t="s">
        <v>8047</v>
      </c>
      <c r="D3971" s="38" t="s">
        <v>169</v>
      </c>
      <c r="E3971" s="40">
        <v>326.32</v>
      </c>
      <c r="F3971" s="41">
        <v>138.86000000000001</v>
      </c>
      <c r="G3971" s="41">
        <v>465.18</v>
      </c>
    </row>
    <row r="3972" spans="1:7" s="42" customFormat="1" ht="13.2" x14ac:dyDescent="0.25">
      <c r="A3972" s="38" t="s">
        <v>8048</v>
      </c>
      <c r="B3972" s="39"/>
      <c r="C3972" s="38" t="s">
        <v>8049</v>
      </c>
      <c r="D3972" s="38" t="s">
        <v>169</v>
      </c>
      <c r="E3972" s="40">
        <v>295.92</v>
      </c>
      <c r="F3972" s="41">
        <v>166.62</v>
      </c>
      <c r="G3972" s="41">
        <v>462.54</v>
      </c>
    </row>
    <row r="3973" spans="1:7" s="42" customFormat="1" ht="13.2" x14ac:dyDescent="0.25">
      <c r="A3973" s="38" t="s">
        <v>8050</v>
      </c>
      <c r="B3973" s="39"/>
      <c r="C3973" s="38" t="s">
        <v>8051</v>
      </c>
      <c r="D3973" s="38" t="s">
        <v>169</v>
      </c>
      <c r="E3973" s="40">
        <v>615.59</v>
      </c>
      <c r="F3973" s="41">
        <v>166.62</v>
      </c>
      <c r="G3973" s="41">
        <v>782.21</v>
      </c>
    </row>
    <row r="3974" spans="1:7" s="42" customFormat="1" ht="13.2" x14ac:dyDescent="0.25">
      <c r="A3974" s="38" t="s">
        <v>8052</v>
      </c>
      <c r="B3974" s="39"/>
      <c r="C3974" s="38" t="s">
        <v>8053</v>
      </c>
      <c r="D3974" s="38" t="s">
        <v>169</v>
      </c>
      <c r="E3974" s="40">
        <v>764.07</v>
      </c>
      <c r="F3974" s="41">
        <v>249.94</v>
      </c>
      <c r="G3974" s="41">
        <v>1014.01</v>
      </c>
    </row>
    <row r="3975" spans="1:7" s="42" customFormat="1" ht="13.2" x14ac:dyDescent="0.25">
      <c r="A3975" s="38" t="s">
        <v>8054</v>
      </c>
      <c r="B3975" s="39"/>
      <c r="C3975" s="38" t="s">
        <v>8055</v>
      </c>
      <c r="D3975" s="38" t="s">
        <v>169</v>
      </c>
      <c r="E3975" s="40">
        <v>876.93</v>
      </c>
      <c r="F3975" s="41">
        <v>333.24</v>
      </c>
      <c r="G3975" s="41">
        <v>1210.17</v>
      </c>
    </row>
    <row r="3976" spans="1:7" s="42" customFormat="1" ht="13.2" x14ac:dyDescent="0.25">
      <c r="A3976" s="38" t="s">
        <v>8056</v>
      </c>
      <c r="B3976" s="39"/>
      <c r="C3976" s="38" t="s">
        <v>8057</v>
      </c>
      <c r="D3976" s="38" t="s">
        <v>169</v>
      </c>
      <c r="E3976" s="40">
        <v>1346.47</v>
      </c>
      <c r="F3976" s="41">
        <v>249.94</v>
      </c>
      <c r="G3976" s="41">
        <v>1596.41</v>
      </c>
    </row>
    <row r="3977" spans="1:7" s="42" customFormat="1" ht="13.2" x14ac:dyDescent="0.25">
      <c r="A3977" s="38" t="s">
        <v>8058</v>
      </c>
      <c r="B3977" s="39"/>
      <c r="C3977" s="38" t="s">
        <v>8059</v>
      </c>
      <c r="D3977" s="38" t="s">
        <v>169</v>
      </c>
      <c r="E3977" s="40">
        <v>692.88</v>
      </c>
      <c r="F3977" s="41">
        <v>249.94</v>
      </c>
      <c r="G3977" s="41">
        <v>942.82</v>
      </c>
    </row>
    <row r="3978" spans="1:7" s="42" customFormat="1" ht="13.2" x14ac:dyDescent="0.25">
      <c r="A3978" s="38" t="s">
        <v>8060</v>
      </c>
      <c r="B3978" s="39"/>
      <c r="C3978" s="38" t="s">
        <v>8061</v>
      </c>
      <c r="D3978" s="38" t="s">
        <v>169</v>
      </c>
      <c r="E3978" s="40">
        <v>1334.89</v>
      </c>
      <c r="F3978" s="41">
        <v>333.24</v>
      </c>
      <c r="G3978" s="41">
        <v>1668.13</v>
      </c>
    </row>
    <row r="3979" spans="1:7" s="42" customFormat="1" ht="13.2" x14ac:dyDescent="0.25">
      <c r="A3979" s="38" t="s">
        <v>8062</v>
      </c>
      <c r="B3979" s="39"/>
      <c r="C3979" s="38" t="s">
        <v>8063</v>
      </c>
      <c r="D3979" s="38" t="s">
        <v>169</v>
      </c>
      <c r="E3979" s="40">
        <v>65.19</v>
      </c>
      <c r="F3979" s="41">
        <v>111.08</v>
      </c>
      <c r="G3979" s="41">
        <v>176.27</v>
      </c>
    </row>
    <row r="3980" spans="1:7" s="42" customFormat="1" ht="13.2" x14ac:dyDescent="0.25">
      <c r="A3980" s="38" t="s">
        <v>8064</v>
      </c>
      <c r="B3980" s="39"/>
      <c r="C3980" s="38" t="s">
        <v>8065</v>
      </c>
      <c r="D3980" s="38" t="s">
        <v>169</v>
      </c>
      <c r="E3980" s="40">
        <v>70.56</v>
      </c>
      <c r="F3980" s="41">
        <v>111.08</v>
      </c>
      <c r="G3980" s="41">
        <v>181.64</v>
      </c>
    </row>
    <row r="3981" spans="1:7" s="42" customFormat="1" ht="13.2" x14ac:dyDescent="0.25">
      <c r="A3981" s="38" t="s">
        <v>8066</v>
      </c>
      <c r="B3981" s="39"/>
      <c r="C3981" s="38" t="s">
        <v>8067</v>
      </c>
      <c r="D3981" s="38" t="s">
        <v>169</v>
      </c>
      <c r="E3981" s="40">
        <v>114.48</v>
      </c>
      <c r="F3981" s="41">
        <v>138.86000000000001</v>
      </c>
      <c r="G3981" s="41">
        <v>253.34</v>
      </c>
    </row>
    <row r="3982" spans="1:7" s="42" customFormat="1" ht="13.2" x14ac:dyDescent="0.25">
      <c r="A3982" s="38" t="s">
        <v>8068</v>
      </c>
      <c r="B3982" s="39"/>
      <c r="C3982" s="38" t="s">
        <v>8069</v>
      </c>
      <c r="D3982" s="38" t="s">
        <v>169</v>
      </c>
      <c r="E3982" s="40">
        <v>228.96</v>
      </c>
      <c r="F3982" s="41">
        <v>166.62</v>
      </c>
      <c r="G3982" s="41">
        <v>395.58</v>
      </c>
    </row>
    <row r="3983" spans="1:7" s="42" customFormat="1" ht="15.9" customHeight="1" x14ac:dyDescent="0.25">
      <c r="A3983" s="32" t="s">
        <v>8070</v>
      </c>
      <c r="B3983" s="33" t="s">
        <v>8071</v>
      </c>
      <c r="C3983" s="34"/>
      <c r="D3983" s="43"/>
      <c r="E3983" s="44"/>
      <c r="F3983" s="44"/>
      <c r="G3983" s="45"/>
    </row>
    <row r="3984" spans="1:7" s="42" customFormat="1" ht="13.2" x14ac:dyDescent="0.25">
      <c r="A3984" s="38" t="s">
        <v>8072</v>
      </c>
      <c r="B3984" s="39"/>
      <c r="C3984" s="38" t="s">
        <v>8073</v>
      </c>
      <c r="D3984" s="38" t="s">
        <v>169</v>
      </c>
      <c r="E3984" s="40">
        <v>147.72</v>
      </c>
      <c r="F3984" s="41">
        <v>186.89</v>
      </c>
      <c r="G3984" s="41">
        <v>334.61</v>
      </c>
    </row>
    <row r="3985" spans="1:7" s="42" customFormat="1" ht="39.6" x14ac:dyDescent="0.25">
      <c r="A3985" s="38" t="s">
        <v>8074</v>
      </c>
      <c r="B3985" s="39"/>
      <c r="C3985" s="38" t="s">
        <v>8075</v>
      </c>
      <c r="D3985" s="38" t="s">
        <v>169</v>
      </c>
      <c r="E3985" s="40">
        <v>31.36</v>
      </c>
      <c r="F3985" s="41">
        <v>13.64</v>
      </c>
      <c r="G3985" s="41">
        <v>45</v>
      </c>
    </row>
    <row r="3986" spans="1:7" s="42" customFormat="1" ht="26.4" x14ac:dyDescent="0.25">
      <c r="A3986" s="38" t="s">
        <v>8076</v>
      </c>
      <c r="B3986" s="39"/>
      <c r="C3986" s="38" t="s">
        <v>8077</v>
      </c>
      <c r="D3986" s="38" t="s">
        <v>169</v>
      </c>
      <c r="E3986" s="40">
        <v>362.35</v>
      </c>
      <c r="F3986" s="41">
        <v>27.27</v>
      </c>
      <c r="G3986" s="41">
        <v>389.62</v>
      </c>
    </row>
    <row r="3987" spans="1:7" s="42" customFormat="1" ht="26.4" x14ac:dyDescent="0.25">
      <c r="A3987" s="38" t="s">
        <v>8078</v>
      </c>
      <c r="B3987" s="39"/>
      <c r="C3987" s="38" t="s">
        <v>8079</v>
      </c>
      <c r="D3987" s="38" t="s">
        <v>169</v>
      </c>
      <c r="E3987" s="40">
        <v>18.28</v>
      </c>
      <c r="F3987" s="41">
        <v>27.13</v>
      </c>
      <c r="G3987" s="41">
        <v>45.41</v>
      </c>
    </row>
    <row r="3988" spans="1:7" s="42" customFormat="1" ht="15.9" customHeight="1" x14ac:dyDescent="0.25">
      <c r="A3988" s="26" t="s">
        <v>8080</v>
      </c>
      <c r="B3988" s="27" t="s">
        <v>8081</v>
      </c>
      <c r="C3988" s="28"/>
      <c r="D3988" s="29"/>
      <c r="E3988" s="30"/>
      <c r="F3988" s="30"/>
      <c r="G3988" s="31"/>
    </row>
    <row r="3989" spans="1:7" s="42" customFormat="1" ht="15.9" customHeight="1" x14ac:dyDescent="0.25">
      <c r="A3989" s="32" t="s">
        <v>8082</v>
      </c>
      <c r="B3989" s="33" t="s">
        <v>8083</v>
      </c>
      <c r="C3989" s="34"/>
      <c r="D3989" s="43"/>
      <c r="E3989" s="44"/>
      <c r="F3989" s="44"/>
      <c r="G3989" s="45"/>
    </row>
    <row r="3990" spans="1:7" s="42" customFormat="1" ht="26.4" x14ac:dyDescent="0.25">
      <c r="A3990" s="38" t="s">
        <v>8084</v>
      </c>
      <c r="B3990" s="39"/>
      <c r="C3990" s="38" t="s">
        <v>8085</v>
      </c>
      <c r="D3990" s="38" t="s">
        <v>169</v>
      </c>
      <c r="E3990" s="40">
        <v>43.2</v>
      </c>
      <c r="F3990" s="41">
        <v>0</v>
      </c>
      <c r="G3990" s="41">
        <v>43.2</v>
      </c>
    </row>
    <row r="3991" spans="1:7" s="42" customFormat="1" ht="39.6" x14ac:dyDescent="0.25">
      <c r="A3991" s="38" t="s">
        <v>8086</v>
      </c>
      <c r="B3991" s="39"/>
      <c r="C3991" s="38" t="s">
        <v>8087</v>
      </c>
      <c r="D3991" s="38" t="s">
        <v>169</v>
      </c>
      <c r="E3991" s="40">
        <v>224.08</v>
      </c>
      <c r="F3991" s="41">
        <v>48.85</v>
      </c>
      <c r="G3991" s="41">
        <v>272.93</v>
      </c>
    </row>
    <row r="3992" spans="1:7" s="42" customFormat="1" ht="39.6" x14ac:dyDescent="0.25">
      <c r="A3992" s="38" t="s">
        <v>8088</v>
      </c>
      <c r="B3992" s="39"/>
      <c r="C3992" s="38" t="s">
        <v>8089</v>
      </c>
      <c r="D3992" s="38" t="s">
        <v>169</v>
      </c>
      <c r="E3992" s="40">
        <v>484.3</v>
      </c>
      <c r="F3992" s="41">
        <v>103.9</v>
      </c>
      <c r="G3992" s="41">
        <v>588.20000000000005</v>
      </c>
    </row>
    <row r="3993" spans="1:7" s="42" customFormat="1" ht="39.6" x14ac:dyDescent="0.25">
      <c r="A3993" s="38" t="s">
        <v>8090</v>
      </c>
      <c r="B3993" s="39"/>
      <c r="C3993" s="38" t="s">
        <v>8091</v>
      </c>
      <c r="D3993" s="38" t="s">
        <v>169</v>
      </c>
      <c r="E3993" s="40">
        <v>117.92</v>
      </c>
      <c r="F3993" s="41">
        <v>15.5</v>
      </c>
      <c r="G3993" s="41">
        <v>133.41999999999999</v>
      </c>
    </row>
    <row r="3994" spans="1:7" s="42" customFormat="1" ht="13.2" x14ac:dyDescent="0.25">
      <c r="A3994" s="38" t="s">
        <v>8092</v>
      </c>
      <c r="B3994" s="39"/>
      <c r="C3994" s="38" t="s">
        <v>8093</v>
      </c>
      <c r="D3994" s="38" t="s">
        <v>169</v>
      </c>
      <c r="E3994" s="40">
        <v>23.72</v>
      </c>
      <c r="F3994" s="41">
        <v>5.8</v>
      </c>
      <c r="G3994" s="41">
        <v>29.52</v>
      </c>
    </row>
    <row r="3995" spans="1:7" s="42" customFormat="1" ht="13.2" x14ac:dyDescent="0.25">
      <c r="A3995" s="38" t="s">
        <v>8094</v>
      </c>
      <c r="B3995" s="39"/>
      <c r="C3995" s="38" t="s">
        <v>8095</v>
      </c>
      <c r="D3995" s="38" t="s">
        <v>169</v>
      </c>
      <c r="E3995" s="40">
        <v>97.77</v>
      </c>
      <c r="F3995" s="41">
        <v>5.8</v>
      </c>
      <c r="G3995" s="41">
        <v>103.57</v>
      </c>
    </row>
    <row r="3996" spans="1:7" s="42" customFormat="1" ht="26.4" x14ac:dyDescent="0.25">
      <c r="A3996" s="38" t="s">
        <v>8096</v>
      </c>
      <c r="B3996" s="39"/>
      <c r="C3996" s="38" t="s">
        <v>8097</v>
      </c>
      <c r="D3996" s="38" t="s">
        <v>477</v>
      </c>
      <c r="E3996" s="40">
        <v>4982.7</v>
      </c>
      <c r="F3996" s="41">
        <v>0</v>
      </c>
      <c r="G3996" s="41">
        <v>4982.7</v>
      </c>
    </row>
    <row r="3997" spans="1:7" s="42" customFormat="1" ht="26.4" x14ac:dyDescent="0.25">
      <c r="A3997" s="38" t="s">
        <v>8098</v>
      </c>
      <c r="B3997" s="39"/>
      <c r="C3997" s="38" t="s">
        <v>8099</v>
      </c>
      <c r="D3997" s="38" t="s">
        <v>477</v>
      </c>
      <c r="E3997" s="40">
        <v>23505.439999999999</v>
      </c>
      <c r="F3997" s="41">
        <v>0</v>
      </c>
      <c r="G3997" s="41">
        <v>23505.439999999999</v>
      </c>
    </row>
    <row r="3998" spans="1:7" s="42" customFormat="1" ht="39.6" x14ac:dyDescent="0.25">
      <c r="A3998" s="38" t="s">
        <v>8100</v>
      </c>
      <c r="B3998" s="39"/>
      <c r="C3998" s="38" t="s">
        <v>8101</v>
      </c>
      <c r="D3998" s="38" t="s">
        <v>477</v>
      </c>
      <c r="E3998" s="40">
        <v>52692.05</v>
      </c>
      <c r="F3998" s="41">
        <v>0</v>
      </c>
      <c r="G3998" s="41">
        <v>52692.05</v>
      </c>
    </row>
    <row r="3999" spans="1:7" s="42" customFormat="1" ht="15.9" customHeight="1" x14ac:dyDescent="0.25">
      <c r="A3999" s="32" t="s">
        <v>8102</v>
      </c>
      <c r="B3999" s="33" t="s">
        <v>8103</v>
      </c>
      <c r="C3999" s="34"/>
      <c r="D3999" s="43"/>
      <c r="E3999" s="44"/>
      <c r="F3999" s="44"/>
      <c r="G3999" s="45"/>
    </row>
    <row r="4000" spans="1:7" s="42" customFormat="1" ht="26.4" x14ac:dyDescent="0.25">
      <c r="A4000" s="38" t="s">
        <v>8104</v>
      </c>
      <c r="B4000" s="39"/>
      <c r="C4000" s="38" t="s">
        <v>8105</v>
      </c>
      <c r="D4000" s="38" t="s">
        <v>169</v>
      </c>
      <c r="E4000" s="40">
        <v>6467.03</v>
      </c>
      <c r="F4000" s="41">
        <v>58.15</v>
      </c>
      <c r="G4000" s="41">
        <v>6525.18</v>
      </c>
    </row>
    <row r="4001" spans="1:7" s="42" customFormat="1" ht="26.4" x14ac:dyDescent="0.25">
      <c r="A4001" s="38" t="s">
        <v>8106</v>
      </c>
      <c r="B4001" s="39"/>
      <c r="C4001" s="38" t="s">
        <v>8107</v>
      </c>
      <c r="D4001" s="38" t="s">
        <v>169</v>
      </c>
      <c r="E4001" s="40">
        <v>9116.2099999999991</v>
      </c>
      <c r="F4001" s="41">
        <v>58.15</v>
      </c>
      <c r="G4001" s="41">
        <v>9174.36</v>
      </c>
    </row>
    <row r="4002" spans="1:7" s="42" customFormat="1" ht="26.4" x14ac:dyDescent="0.25">
      <c r="A4002" s="38" t="s">
        <v>8108</v>
      </c>
      <c r="B4002" s="39"/>
      <c r="C4002" s="38" t="s">
        <v>8109</v>
      </c>
      <c r="D4002" s="38" t="s">
        <v>169</v>
      </c>
      <c r="E4002" s="40">
        <v>27467.66</v>
      </c>
      <c r="F4002" s="41">
        <v>58.15</v>
      </c>
      <c r="G4002" s="41">
        <v>27525.81</v>
      </c>
    </row>
    <row r="4003" spans="1:7" s="42" customFormat="1" ht="15.9" customHeight="1" x14ac:dyDescent="0.25">
      <c r="A4003" s="32" t="s">
        <v>8110</v>
      </c>
      <c r="B4003" s="33" t="s">
        <v>8111</v>
      </c>
      <c r="C4003" s="34"/>
      <c r="D4003" s="43"/>
      <c r="E4003" s="44"/>
      <c r="F4003" s="44"/>
      <c r="G4003" s="45"/>
    </row>
    <row r="4004" spans="1:7" s="42" customFormat="1" ht="39.6" x14ac:dyDescent="0.25">
      <c r="A4004" s="38" t="s">
        <v>8112</v>
      </c>
      <c r="B4004" s="39"/>
      <c r="C4004" s="38" t="s">
        <v>8113</v>
      </c>
      <c r="D4004" s="38" t="s">
        <v>169</v>
      </c>
      <c r="E4004" s="40">
        <v>29775.919999999998</v>
      </c>
      <c r="F4004" s="41">
        <v>109.06</v>
      </c>
      <c r="G4004" s="41">
        <v>29884.98</v>
      </c>
    </row>
    <row r="4005" spans="1:7" ht="39.6" x14ac:dyDescent="0.3">
      <c r="A4005" s="38" t="s">
        <v>8114</v>
      </c>
      <c r="B4005" s="39"/>
      <c r="C4005" s="38" t="s">
        <v>8115</v>
      </c>
      <c r="D4005" s="38" t="s">
        <v>169</v>
      </c>
      <c r="E4005" s="40">
        <v>40408.230000000003</v>
      </c>
      <c r="F4005" s="41">
        <v>109.06</v>
      </c>
      <c r="G4005" s="41">
        <v>40517.29</v>
      </c>
    </row>
    <row r="4006" spans="1:7" s="42" customFormat="1" ht="39.6" x14ac:dyDescent="0.25">
      <c r="A4006" s="38" t="s">
        <v>8116</v>
      </c>
      <c r="B4006" s="39"/>
      <c r="C4006" s="38" t="s">
        <v>8117</v>
      </c>
      <c r="D4006" s="38" t="s">
        <v>169</v>
      </c>
      <c r="E4006" s="40">
        <v>38977.86</v>
      </c>
      <c r="F4006" s="41">
        <v>109.06</v>
      </c>
      <c r="G4006" s="41">
        <v>39086.92</v>
      </c>
    </row>
    <row r="4007" spans="1:7" s="42" customFormat="1" ht="26.4" x14ac:dyDescent="0.25">
      <c r="A4007" s="38" t="s">
        <v>8118</v>
      </c>
      <c r="B4007" s="39"/>
      <c r="C4007" s="38" t="s">
        <v>8119</v>
      </c>
      <c r="D4007" s="38" t="s">
        <v>169</v>
      </c>
      <c r="E4007" s="40">
        <v>4388.07</v>
      </c>
      <c r="F4007" s="41">
        <v>77.52</v>
      </c>
      <c r="G4007" s="41">
        <v>4465.59</v>
      </c>
    </row>
    <row r="4008" spans="1:7" s="42" customFormat="1" ht="39.6" x14ac:dyDescent="0.25">
      <c r="A4008" s="38" t="s">
        <v>8120</v>
      </c>
      <c r="B4008" s="39"/>
      <c r="C4008" s="38" t="s">
        <v>8121</v>
      </c>
      <c r="D4008" s="38" t="s">
        <v>169</v>
      </c>
      <c r="E4008" s="40">
        <v>12159.75</v>
      </c>
      <c r="F4008" s="41">
        <v>109.06</v>
      </c>
      <c r="G4008" s="41">
        <v>12268.81</v>
      </c>
    </row>
    <row r="4009" spans="1:7" s="42" customFormat="1" ht="26.4" x14ac:dyDescent="0.25">
      <c r="A4009" s="38" t="s">
        <v>8122</v>
      </c>
      <c r="B4009" s="39"/>
      <c r="C4009" s="38" t="s">
        <v>8123</v>
      </c>
      <c r="D4009" s="38" t="s">
        <v>169</v>
      </c>
      <c r="E4009" s="40">
        <v>17019.599999999999</v>
      </c>
      <c r="F4009" s="41">
        <v>77.52</v>
      </c>
      <c r="G4009" s="41">
        <v>17097.12</v>
      </c>
    </row>
    <row r="4010" spans="1:7" s="42" customFormat="1" ht="39.6" x14ac:dyDescent="0.25">
      <c r="A4010" s="38" t="s">
        <v>8124</v>
      </c>
      <c r="B4010" s="39"/>
      <c r="C4010" s="38" t="s">
        <v>8125</v>
      </c>
      <c r="D4010" s="38" t="s">
        <v>169</v>
      </c>
      <c r="E4010" s="40">
        <v>611.42999999999995</v>
      </c>
      <c r="F4010" s="41">
        <v>38.76</v>
      </c>
      <c r="G4010" s="41">
        <v>650.19000000000005</v>
      </c>
    </row>
    <row r="4011" spans="1:7" s="42" customFormat="1" ht="39.6" x14ac:dyDescent="0.25">
      <c r="A4011" s="38" t="s">
        <v>8126</v>
      </c>
      <c r="B4011" s="39"/>
      <c r="C4011" s="38" t="s">
        <v>8127</v>
      </c>
      <c r="D4011" s="38" t="s">
        <v>169</v>
      </c>
      <c r="E4011" s="40">
        <v>42341.41</v>
      </c>
      <c r="F4011" s="41">
        <v>109.06</v>
      </c>
      <c r="G4011" s="41">
        <v>42450.47</v>
      </c>
    </row>
    <row r="4012" spans="1:7" s="42" customFormat="1" ht="39.6" x14ac:dyDescent="0.25">
      <c r="A4012" s="38" t="s">
        <v>8128</v>
      </c>
      <c r="B4012" s="39"/>
      <c r="C4012" s="38" t="s">
        <v>8129</v>
      </c>
      <c r="D4012" s="38" t="s">
        <v>169</v>
      </c>
      <c r="E4012" s="40">
        <v>42682.05</v>
      </c>
      <c r="F4012" s="41">
        <v>109.06</v>
      </c>
      <c r="G4012" s="41">
        <v>42791.11</v>
      </c>
    </row>
    <row r="4013" spans="1:7" s="42" customFormat="1" ht="39.6" x14ac:dyDescent="0.25">
      <c r="A4013" s="38" t="s">
        <v>8130</v>
      </c>
      <c r="B4013" s="39"/>
      <c r="C4013" s="38" t="s">
        <v>8131</v>
      </c>
      <c r="D4013" s="38" t="s">
        <v>169</v>
      </c>
      <c r="E4013" s="40">
        <v>99713.61</v>
      </c>
      <c r="F4013" s="41">
        <v>109.06</v>
      </c>
      <c r="G4013" s="41">
        <v>99822.67</v>
      </c>
    </row>
    <row r="4014" spans="1:7" s="42" customFormat="1" ht="39.6" x14ac:dyDescent="0.25">
      <c r="A4014" s="38" t="s">
        <v>8132</v>
      </c>
      <c r="B4014" s="39"/>
      <c r="C4014" s="38" t="s">
        <v>8133</v>
      </c>
      <c r="D4014" s="38" t="s">
        <v>169</v>
      </c>
      <c r="E4014" s="40">
        <v>122773.02</v>
      </c>
      <c r="F4014" s="41">
        <v>109.06</v>
      </c>
      <c r="G4014" s="41">
        <v>122882.08</v>
      </c>
    </row>
    <row r="4015" spans="1:7" s="42" customFormat="1" ht="39.6" x14ac:dyDescent="0.25">
      <c r="A4015" s="38" t="s">
        <v>8134</v>
      </c>
      <c r="B4015" s="39"/>
      <c r="C4015" s="38" t="s">
        <v>8135</v>
      </c>
      <c r="D4015" s="38" t="s">
        <v>169</v>
      </c>
      <c r="E4015" s="40">
        <v>40191.300000000003</v>
      </c>
      <c r="F4015" s="41">
        <v>109.06</v>
      </c>
      <c r="G4015" s="41">
        <v>40300.36</v>
      </c>
    </row>
    <row r="4016" spans="1:7" s="42" customFormat="1" ht="39.6" x14ac:dyDescent="0.25">
      <c r="A4016" s="38" t="s">
        <v>8136</v>
      </c>
      <c r="B4016" s="39"/>
      <c r="C4016" s="38" t="s">
        <v>8137</v>
      </c>
      <c r="D4016" s="38" t="s">
        <v>169</v>
      </c>
      <c r="E4016" s="40">
        <v>19201.75</v>
      </c>
      <c r="F4016" s="41">
        <v>109.06</v>
      </c>
      <c r="G4016" s="41">
        <v>19310.810000000001</v>
      </c>
    </row>
    <row r="4017" spans="1:7" s="42" customFormat="1" ht="39.6" x14ac:dyDescent="0.25">
      <c r="A4017" s="38" t="s">
        <v>8138</v>
      </c>
      <c r="B4017" s="39"/>
      <c r="C4017" s="38" t="s">
        <v>8139</v>
      </c>
      <c r="D4017" s="38" t="s">
        <v>169</v>
      </c>
      <c r="E4017" s="40">
        <v>25617.34</v>
      </c>
      <c r="F4017" s="41">
        <v>109.06</v>
      </c>
      <c r="G4017" s="41">
        <v>25726.400000000001</v>
      </c>
    </row>
    <row r="4018" spans="1:7" s="42" customFormat="1" ht="39.6" x14ac:dyDescent="0.25">
      <c r="A4018" s="38" t="s">
        <v>8140</v>
      </c>
      <c r="B4018" s="39"/>
      <c r="C4018" s="38" t="s">
        <v>8141</v>
      </c>
      <c r="D4018" s="38" t="s">
        <v>169</v>
      </c>
      <c r="E4018" s="40">
        <v>70508.89</v>
      </c>
      <c r="F4018" s="41">
        <v>109.06</v>
      </c>
      <c r="G4018" s="41">
        <v>70617.95</v>
      </c>
    </row>
    <row r="4019" spans="1:7" s="42" customFormat="1" ht="39.6" x14ac:dyDescent="0.25">
      <c r="A4019" s="38" t="s">
        <v>8142</v>
      </c>
      <c r="B4019" s="39"/>
      <c r="C4019" s="38" t="s">
        <v>8143</v>
      </c>
      <c r="D4019" s="38" t="s">
        <v>169</v>
      </c>
      <c r="E4019" s="40">
        <v>22911.46</v>
      </c>
      <c r="F4019" s="41">
        <v>109.06</v>
      </c>
      <c r="G4019" s="41">
        <v>23020.52</v>
      </c>
    </row>
    <row r="4020" spans="1:7" s="42" customFormat="1" ht="39.6" x14ac:dyDescent="0.25">
      <c r="A4020" s="38" t="s">
        <v>8144</v>
      </c>
      <c r="B4020" s="39"/>
      <c r="C4020" s="38" t="s">
        <v>8145</v>
      </c>
      <c r="D4020" s="38" t="s">
        <v>169</v>
      </c>
      <c r="E4020" s="40">
        <v>72154.16</v>
      </c>
      <c r="F4020" s="41">
        <v>109.06</v>
      </c>
      <c r="G4020" s="41">
        <v>72263.22</v>
      </c>
    </row>
    <row r="4021" spans="1:7" s="42" customFormat="1" ht="15.9" customHeight="1" x14ac:dyDescent="0.25">
      <c r="A4021" s="32" t="s">
        <v>8146</v>
      </c>
      <c r="B4021" s="33" t="s">
        <v>8147</v>
      </c>
      <c r="C4021" s="34"/>
      <c r="D4021" s="43"/>
      <c r="E4021" s="44"/>
      <c r="F4021" s="44"/>
      <c r="G4021" s="45"/>
    </row>
    <row r="4022" spans="1:7" s="42" customFormat="1" ht="26.4" x14ac:dyDescent="0.25">
      <c r="A4022" s="38" t="s">
        <v>8148</v>
      </c>
      <c r="B4022" s="39"/>
      <c r="C4022" s="38" t="s">
        <v>8149</v>
      </c>
      <c r="D4022" s="38" t="s">
        <v>169</v>
      </c>
      <c r="E4022" s="40">
        <v>482.41</v>
      </c>
      <c r="F4022" s="41">
        <v>44.45</v>
      </c>
      <c r="G4022" s="41">
        <v>526.86</v>
      </c>
    </row>
    <row r="4023" spans="1:7" s="42" customFormat="1" ht="15.9" customHeight="1" x14ac:dyDescent="0.25">
      <c r="A4023" s="32" t="s">
        <v>8150</v>
      </c>
      <c r="B4023" s="33" t="s">
        <v>8151</v>
      </c>
      <c r="C4023" s="34"/>
      <c r="D4023" s="43"/>
      <c r="E4023" s="44"/>
      <c r="F4023" s="44"/>
      <c r="G4023" s="45"/>
    </row>
    <row r="4024" spans="1:7" s="42" customFormat="1" ht="26.4" x14ac:dyDescent="0.25">
      <c r="A4024" s="38" t="s">
        <v>8152</v>
      </c>
      <c r="B4024" s="39"/>
      <c r="C4024" s="38" t="s">
        <v>8153</v>
      </c>
      <c r="D4024" s="38" t="s">
        <v>169</v>
      </c>
      <c r="E4024" s="40">
        <v>29.39</v>
      </c>
      <c r="F4024" s="41">
        <v>7.76</v>
      </c>
      <c r="G4024" s="41">
        <v>37.15</v>
      </c>
    </row>
    <row r="4025" spans="1:7" s="42" customFormat="1" ht="13.2" x14ac:dyDescent="0.25">
      <c r="A4025" s="38" t="s">
        <v>8154</v>
      </c>
      <c r="B4025" s="39"/>
      <c r="C4025" s="38" t="s">
        <v>8155</v>
      </c>
      <c r="D4025" s="38" t="s">
        <v>169</v>
      </c>
      <c r="E4025" s="40">
        <v>625.09</v>
      </c>
      <c r="F4025" s="41">
        <v>31</v>
      </c>
      <c r="G4025" s="41">
        <v>656.09</v>
      </c>
    </row>
    <row r="4026" spans="1:7" s="42" customFormat="1" ht="13.2" x14ac:dyDescent="0.25">
      <c r="A4026" s="38" t="s">
        <v>8156</v>
      </c>
      <c r="B4026" s="39"/>
      <c r="C4026" s="38" t="s">
        <v>8157</v>
      </c>
      <c r="D4026" s="38" t="s">
        <v>169</v>
      </c>
      <c r="E4026" s="40">
        <v>363.76</v>
      </c>
      <c r="F4026" s="41">
        <v>31</v>
      </c>
      <c r="G4026" s="41">
        <v>394.76</v>
      </c>
    </row>
    <row r="4027" spans="1:7" s="42" customFormat="1" ht="26.4" x14ac:dyDescent="0.25">
      <c r="A4027" s="38" t="s">
        <v>8158</v>
      </c>
      <c r="B4027" s="39"/>
      <c r="C4027" s="38" t="s">
        <v>8159</v>
      </c>
      <c r="D4027" s="38" t="s">
        <v>169</v>
      </c>
      <c r="E4027" s="40">
        <v>115.65</v>
      </c>
      <c r="F4027" s="41">
        <v>7.76</v>
      </c>
      <c r="G4027" s="41">
        <v>123.41</v>
      </c>
    </row>
    <row r="4028" spans="1:7" s="42" customFormat="1" ht="26.4" x14ac:dyDescent="0.25">
      <c r="A4028" s="38" t="s">
        <v>8160</v>
      </c>
      <c r="B4028" s="39"/>
      <c r="C4028" s="38" t="s">
        <v>8161</v>
      </c>
      <c r="D4028" s="38" t="s">
        <v>169</v>
      </c>
      <c r="E4028" s="40">
        <v>1157.17</v>
      </c>
      <c r="F4028" s="41">
        <v>2.87</v>
      </c>
      <c r="G4028" s="41">
        <v>1160.04</v>
      </c>
    </row>
    <row r="4029" spans="1:7" s="42" customFormat="1" ht="15.9" customHeight="1" x14ac:dyDescent="0.25">
      <c r="A4029" s="32" t="s">
        <v>8162</v>
      </c>
      <c r="B4029" s="33" t="s">
        <v>8163</v>
      </c>
      <c r="C4029" s="34"/>
      <c r="D4029" s="43"/>
      <c r="E4029" s="44"/>
      <c r="F4029" s="44"/>
      <c r="G4029" s="45"/>
    </row>
    <row r="4030" spans="1:7" s="42" customFormat="1" ht="26.4" x14ac:dyDescent="0.25">
      <c r="A4030" s="38" t="s">
        <v>8164</v>
      </c>
      <c r="B4030" s="39"/>
      <c r="C4030" s="38" t="s">
        <v>8165</v>
      </c>
      <c r="D4030" s="38" t="s">
        <v>169</v>
      </c>
      <c r="E4030" s="40">
        <v>496.22</v>
      </c>
      <c r="F4030" s="41">
        <v>17.78</v>
      </c>
      <c r="G4030" s="41">
        <v>514</v>
      </c>
    </row>
    <row r="4031" spans="1:7" s="42" customFormat="1" ht="26.4" x14ac:dyDescent="0.25">
      <c r="A4031" s="38" t="s">
        <v>8166</v>
      </c>
      <c r="B4031" s="39"/>
      <c r="C4031" s="38" t="s">
        <v>8167</v>
      </c>
      <c r="D4031" s="38" t="s">
        <v>477</v>
      </c>
      <c r="E4031" s="40">
        <v>337.47</v>
      </c>
      <c r="F4031" s="41">
        <v>310.08</v>
      </c>
      <c r="G4031" s="41">
        <v>647.54999999999995</v>
      </c>
    </row>
    <row r="4032" spans="1:7" s="42" customFormat="1" ht="15.9" customHeight="1" x14ac:dyDescent="0.25">
      <c r="A4032" s="32" t="s">
        <v>8168</v>
      </c>
      <c r="B4032" s="33" t="s">
        <v>8169</v>
      </c>
      <c r="C4032" s="34"/>
      <c r="D4032" s="43"/>
      <c r="E4032" s="44"/>
      <c r="F4032" s="44"/>
      <c r="G4032" s="45"/>
    </row>
    <row r="4033" spans="1:7" s="42" customFormat="1" ht="26.4" x14ac:dyDescent="0.25">
      <c r="A4033" s="38" t="s">
        <v>8170</v>
      </c>
      <c r="B4033" s="39"/>
      <c r="C4033" s="38" t="s">
        <v>8171</v>
      </c>
      <c r="D4033" s="38" t="s">
        <v>9</v>
      </c>
      <c r="E4033" s="40">
        <v>0.3</v>
      </c>
      <c r="F4033" s="41">
        <v>3.88</v>
      </c>
      <c r="G4033" s="41">
        <v>4.18</v>
      </c>
    </row>
    <row r="4034" spans="1:7" s="42" customFormat="1" ht="13.2" x14ac:dyDescent="0.25">
      <c r="A4034" s="38" t="s">
        <v>8172</v>
      </c>
      <c r="B4034" s="39"/>
      <c r="C4034" s="38" t="s">
        <v>8173</v>
      </c>
      <c r="D4034" s="38" t="s">
        <v>169</v>
      </c>
      <c r="E4034" s="40">
        <v>4.33</v>
      </c>
      <c r="F4034" s="41">
        <v>7.76</v>
      </c>
      <c r="G4034" s="41">
        <v>12.09</v>
      </c>
    </row>
    <row r="4035" spans="1:7" s="42" customFormat="1" ht="26.4" x14ac:dyDescent="0.25">
      <c r="A4035" s="38" t="s">
        <v>8174</v>
      </c>
      <c r="B4035" s="39"/>
      <c r="C4035" s="38" t="s">
        <v>8175</v>
      </c>
      <c r="D4035" s="38" t="s">
        <v>169</v>
      </c>
      <c r="E4035" s="40">
        <v>1.45</v>
      </c>
      <c r="F4035" s="41">
        <v>7.76</v>
      </c>
      <c r="G4035" s="41">
        <v>9.2100000000000009</v>
      </c>
    </row>
    <row r="4036" spans="1:7" s="42" customFormat="1" ht="26.4" x14ac:dyDescent="0.25">
      <c r="A4036" s="38" t="s">
        <v>8176</v>
      </c>
      <c r="B4036" s="39"/>
      <c r="C4036" s="38" t="s">
        <v>8177</v>
      </c>
      <c r="D4036" s="38" t="s">
        <v>169</v>
      </c>
      <c r="E4036" s="40">
        <v>1.65</v>
      </c>
      <c r="F4036" s="41">
        <v>7.76</v>
      </c>
      <c r="G4036" s="41">
        <v>9.41</v>
      </c>
    </row>
    <row r="4037" spans="1:7" s="42" customFormat="1" ht="13.2" x14ac:dyDescent="0.25">
      <c r="A4037" s="38" t="s">
        <v>8178</v>
      </c>
      <c r="B4037" s="39"/>
      <c r="C4037" s="38" t="s">
        <v>8179</v>
      </c>
      <c r="D4037" s="38" t="s">
        <v>169</v>
      </c>
      <c r="E4037" s="40">
        <v>161.88</v>
      </c>
      <c r="F4037" s="41">
        <v>8.61</v>
      </c>
      <c r="G4037" s="41">
        <v>170.49</v>
      </c>
    </row>
    <row r="4038" spans="1:7" s="42" customFormat="1" ht="13.2" x14ac:dyDescent="0.25">
      <c r="A4038" s="38" t="s">
        <v>8180</v>
      </c>
      <c r="B4038" s="39"/>
      <c r="C4038" s="38" t="s">
        <v>8181</v>
      </c>
      <c r="D4038" s="38" t="s">
        <v>169</v>
      </c>
      <c r="E4038" s="40">
        <v>370.82</v>
      </c>
      <c r="F4038" s="41">
        <v>8.61</v>
      </c>
      <c r="G4038" s="41">
        <v>379.43</v>
      </c>
    </row>
    <row r="4039" spans="1:7" x14ac:dyDescent="0.3">
      <c r="A4039" s="38" t="s">
        <v>8182</v>
      </c>
      <c r="B4039" s="39"/>
      <c r="C4039" s="38" t="s">
        <v>8183</v>
      </c>
      <c r="D4039" s="38" t="s">
        <v>169</v>
      </c>
      <c r="E4039" s="40">
        <v>4.82</v>
      </c>
      <c r="F4039" s="41">
        <v>13.64</v>
      </c>
      <c r="G4039" s="41">
        <v>18.46</v>
      </c>
    </row>
    <row r="4040" spans="1:7" ht="26.4" x14ac:dyDescent="0.3">
      <c r="A4040" s="38" t="s">
        <v>8184</v>
      </c>
      <c r="B4040" s="39"/>
      <c r="C4040" s="38" t="s">
        <v>8185</v>
      </c>
      <c r="D4040" s="38" t="s">
        <v>169</v>
      </c>
      <c r="E4040" s="40">
        <v>18.82</v>
      </c>
      <c r="F4040" s="41">
        <v>13.64</v>
      </c>
      <c r="G4040" s="41">
        <v>32.46</v>
      </c>
    </row>
    <row r="4041" spans="1:7" s="42" customFormat="1" ht="26.4" x14ac:dyDescent="0.25">
      <c r="A4041" s="38" t="s">
        <v>8186</v>
      </c>
      <c r="B4041" s="39"/>
      <c r="C4041" s="38" t="s">
        <v>8187</v>
      </c>
      <c r="D4041" s="38" t="s">
        <v>169</v>
      </c>
      <c r="E4041" s="40">
        <v>60.36</v>
      </c>
      <c r="F4041" s="41">
        <v>1.58</v>
      </c>
      <c r="G4041" s="41">
        <v>61.94</v>
      </c>
    </row>
    <row r="4042" spans="1:7" s="42" customFormat="1" ht="26.4" x14ac:dyDescent="0.25">
      <c r="A4042" s="38" t="s">
        <v>8188</v>
      </c>
      <c r="B4042" s="39"/>
      <c r="C4042" s="38" t="s">
        <v>8189</v>
      </c>
      <c r="D4042" s="38" t="s">
        <v>169</v>
      </c>
      <c r="E4042" s="40">
        <v>101.49</v>
      </c>
      <c r="F4042" s="41">
        <v>8.89</v>
      </c>
      <c r="G4042" s="41">
        <v>110.38</v>
      </c>
    </row>
    <row r="4043" spans="1:7" s="42" customFormat="1" ht="13.2" x14ac:dyDescent="0.25">
      <c r="A4043" s="38" t="s">
        <v>8190</v>
      </c>
      <c r="B4043" s="39"/>
      <c r="C4043" s="38" t="s">
        <v>8191</v>
      </c>
      <c r="D4043" s="38" t="s">
        <v>169</v>
      </c>
      <c r="E4043" s="40">
        <v>61.76</v>
      </c>
      <c r="F4043" s="41">
        <v>5.73</v>
      </c>
      <c r="G4043" s="41">
        <v>67.489999999999995</v>
      </c>
    </row>
    <row r="4044" spans="1:7" s="42" customFormat="1" ht="13.2" x14ac:dyDescent="0.25">
      <c r="A4044" s="38" t="s">
        <v>8192</v>
      </c>
      <c r="B4044" s="39"/>
      <c r="C4044" s="38" t="s">
        <v>8193</v>
      </c>
      <c r="D4044" s="38" t="s">
        <v>169</v>
      </c>
      <c r="E4044" s="40">
        <v>84.01</v>
      </c>
      <c r="F4044" s="41">
        <v>5.73</v>
      </c>
      <c r="G4044" s="41">
        <v>89.74</v>
      </c>
    </row>
    <row r="4045" spans="1:7" s="42" customFormat="1" ht="13.2" x14ac:dyDescent="0.25">
      <c r="A4045" s="38" t="s">
        <v>8194</v>
      </c>
      <c r="B4045" s="39"/>
      <c r="C4045" s="38" t="s">
        <v>8195</v>
      </c>
      <c r="D4045" s="38" t="s">
        <v>169</v>
      </c>
      <c r="E4045" s="40">
        <v>150.49</v>
      </c>
      <c r="F4045" s="41">
        <v>5.73</v>
      </c>
      <c r="G4045" s="41">
        <v>156.22</v>
      </c>
    </row>
    <row r="4046" spans="1:7" s="42" customFormat="1" ht="26.4" x14ac:dyDescent="0.25">
      <c r="A4046" s="38" t="s">
        <v>8196</v>
      </c>
      <c r="B4046" s="39"/>
      <c r="C4046" s="38" t="s">
        <v>8197</v>
      </c>
      <c r="D4046" s="38" t="s">
        <v>169</v>
      </c>
      <c r="E4046" s="40">
        <v>60</v>
      </c>
      <c r="F4046" s="41">
        <v>1.58</v>
      </c>
      <c r="G4046" s="41">
        <v>61.58</v>
      </c>
    </row>
    <row r="4047" spans="1:7" s="42" customFormat="1" ht="26.4" x14ac:dyDescent="0.25">
      <c r="A4047" s="38" t="s">
        <v>8198</v>
      </c>
      <c r="B4047" s="39"/>
      <c r="C4047" s="38" t="s">
        <v>8199</v>
      </c>
      <c r="D4047" s="38" t="s">
        <v>169</v>
      </c>
      <c r="E4047" s="40">
        <v>81.540000000000006</v>
      </c>
      <c r="F4047" s="41">
        <v>1.58</v>
      </c>
      <c r="G4047" s="41">
        <v>83.12</v>
      </c>
    </row>
    <row r="4048" spans="1:7" s="42" customFormat="1" ht="13.2" x14ac:dyDescent="0.25">
      <c r="A4048" s="38" t="s">
        <v>8200</v>
      </c>
      <c r="B4048" s="39"/>
      <c r="C4048" s="38" t="s">
        <v>8201</v>
      </c>
      <c r="D4048" s="38" t="s">
        <v>169</v>
      </c>
      <c r="E4048" s="40">
        <v>7.79</v>
      </c>
      <c r="F4048" s="41">
        <v>3.16</v>
      </c>
      <c r="G4048" s="41">
        <v>10.95</v>
      </c>
    </row>
    <row r="4049" spans="1:7" s="42" customFormat="1" ht="13.2" x14ac:dyDescent="0.25">
      <c r="A4049" s="38" t="s">
        <v>8202</v>
      </c>
      <c r="B4049" s="39"/>
      <c r="C4049" s="38" t="s">
        <v>8203</v>
      </c>
      <c r="D4049" s="38" t="s">
        <v>169</v>
      </c>
      <c r="E4049" s="40">
        <v>8.5299999999999994</v>
      </c>
      <c r="F4049" s="41">
        <v>3.16</v>
      </c>
      <c r="G4049" s="41">
        <v>11.69</v>
      </c>
    </row>
    <row r="4050" spans="1:7" s="42" customFormat="1" ht="26.4" x14ac:dyDescent="0.25">
      <c r="A4050" s="38" t="s">
        <v>8204</v>
      </c>
      <c r="B4050" s="39"/>
      <c r="C4050" s="38" t="s">
        <v>8205</v>
      </c>
      <c r="D4050" s="38" t="s">
        <v>169</v>
      </c>
      <c r="E4050" s="40">
        <v>17.34</v>
      </c>
      <c r="F4050" s="41">
        <v>14.67</v>
      </c>
      <c r="G4050" s="41">
        <v>32.01</v>
      </c>
    </row>
    <row r="4051" spans="1:7" s="42" customFormat="1" ht="26.4" x14ac:dyDescent="0.25">
      <c r="A4051" s="38" t="s">
        <v>8206</v>
      </c>
      <c r="B4051" s="39"/>
      <c r="C4051" s="38" t="s">
        <v>8207</v>
      </c>
      <c r="D4051" s="38" t="s">
        <v>169</v>
      </c>
      <c r="E4051" s="40">
        <v>6.16</v>
      </c>
      <c r="F4051" s="41">
        <v>8.89</v>
      </c>
      <c r="G4051" s="41">
        <v>15.05</v>
      </c>
    </row>
    <row r="4052" spans="1:7" s="42" customFormat="1" ht="26.4" x14ac:dyDescent="0.25">
      <c r="A4052" s="38" t="s">
        <v>8208</v>
      </c>
      <c r="B4052" s="39"/>
      <c r="C4052" s="38" t="s">
        <v>8209</v>
      </c>
      <c r="D4052" s="38" t="s">
        <v>169</v>
      </c>
      <c r="E4052" s="40">
        <v>10.52</v>
      </c>
      <c r="F4052" s="41">
        <v>8.89</v>
      </c>
      <c r="G4052" s="41">
        <v>19.41</v>
      </c>
    </row>
    <row r="4053" spans="1:7" s="42" customFormat="1" ht="26.4" x14ac:dyDescent="0.25">
      <c r="A4053" s="38" t="s">
        <v>8210</v>
      </c>
      <c r="B4053" s="39"/>
      <c r="C4053" s="38" t="s">
        <v>8211</v>
      </c>
      <c r="D4053" s="38" t="s">
        <v>169</v>
      </c>
      <c r="E4053" s="40">
        <v>8.7100000000000009</v>
      </c>
      <c r="F4053" s="41">
        <v>8.89</v>
      </c>
      <c r="G4053" s="41">
        <v>17.600000000000001</v>
      </c>
    </row>
    <row r="4054" spans="1:7" s="42" customFormat="1" ht="26.4" x14ac:dyDescent="0.25">
      <c r="A4054" s="38" t="s">
        <v>8212</v>
      </c>
      <c r="B4054" s="39"/>
      <c r="C4054" s="38" t="s">
        <v>8213</v>
      </c>
      <c r="D4054" s="38" t="s">
        <v>169</v>
      </c>
      <c r="E4054" s="40">
        <v>25.12</v>
      </c>
      <c r="F4054" s="41">
        <v>15.06</v>
      </c>
      <c r="G4054" s="41">
        <v>40.18</v>
      </c>
    </row>
    <row r="4055" spans="1:7" s="42" customFormat="1" ht="13.2" x14ac:dyDescent="0.25">
      <c r="A4055" s="38" t="s">
        <v>8214</v>
      </c>
      <c r="B4055" s="39"/>
      <c r="C4055" s="38" t="s">
        <v>8215</v>
      </c>
      <c r="D4055" s="38" t="s">
        <v>169</v>
      </c>
      <c r="E4055" s="40">
        <v>7.82</v>
      </c>
      <c r="F4055" s="41">
        <v>7.76</v>
      </c>
      <c r="G4055" s="41">
        <v>15.58</v>
      </c>
    </row>
    <row r="4056" spans="1:7" s="42" customFormat="1" ht="26.4" x14ac:dyDescent="0.25">
      <c r="A4056" s="38" t="s">
        <v>8216</v>
      </c>
      <c r="B4056" s="39"/>
      <c r="C4056" s="38" t="s">
        <v>8217</v>
      </c>
      <c r="D4056" s="38" t="s">
        <v>169</v>
      </c>
      <c r="E4056" s="40">
        <v>95.49</v>
      </c>
      <c r="F4056" s="41">
        <v>27.27</v>
      </c>
      <c r="G4056" s="41">
        <v>122.76</v>
      </c>
    </row>
    <row r="4057" spans="1:7" s="42" customFormat="1" ht="15.9" customHeight="1" x14ac:dyDescent="0.25">
      <c r="A4057" s="26" t="s">
        <v>8218</v>
      </c>
      <c r="B4057" s="27" t="s">
        <v>8219</v>
      </c>
      <c r="C4057" s="28"/>
      <c r="D4057" s="29"/>
      <c r="E4057" s="30"/>
      <c r="F4057" s="30"/>
      <c r="G4057" s="31"/>
    </row>
    <row r="4058" spans="1:7" s="42" customFormat="1" ht="15.9" customHeight="1" x14ac:dyDescent="0.25">
      <c r="A4058" s="32" t="s">
        <v>8220</v>
      </c>
      <c r="B4058" s="33" t="s">
        <v>8221</v>
      </c>
      <c r="C4058" s="34"/>
      <c r="D4058" s="43"/>
      <c r="E4058" s="44"/>
      <c r="F4058" s="44"/>
      <c r="G4058" s="45"/>
    </row>
    <row r="4059" spans="1:7" s="42" customFormat="1" ht="26.4" x14ac:dyDescent="0.25">
      <c r="A4059" s="38" t="s">
        <v>8222</v>
      </c>
      <c r="B4059" s="39"/>
      <c r="C4059" s="38" t="s">
        <v>8223</v>
      </c>
      <c r="D4059" s="38" t="s">
        <v>7</v>
      </c>
      <c r="E4059" s="40">
        <v>5951.54</v>
      </c>
      <c r="F4059" s="41">
        <v>69.92</v>
      </c>
      <c r="G4059" s="41">
        <v>6021.46</v>
      </c>
    </row>
    <row r="4060" spans="1:7" s="42" customFormat="1" ht="26.4" x14ac:dyDescent="0.25">
      <c r="A4060" s="38" t="s">
        <v>8224</v>
      </c>
      <c r="B4060" s="39"/>
      <c r="C4060" s="38" t="s">
        <v>8225</v>
      </c>
      <c r="D4060" s="38" t="s">
        <v>7</v>
      </c>
      <c r="E4060" s="40">
        <v>384.36</v>
      </c>
      <c r="F4060" s="41">
        <v>69.92</v>
      </c>
      <c r="G4060" s="41">
        <v>454.28</v>
      </c>
    </row>
    <row r="4061" spans="1:7" s="42" customFormat="1" ht="26.4" x14ac:dyDescent="0.25">
      <c r="A4061" s="38" t="s">
        <v>8226</v>
      </c>
      <c r="B4061" s="39"/>
      <c r="C4061" s="38" t="s">
        <v>8227</v>
      </c>
      <c r="D4061" s="38" t="s">
        <v>7</v>
      </c>
      <c r="E4061" s="40">
        <v>733.34</v>
      </c>
      <c r="F4061" s="41">
        <v>69.92</v>
      </c>
      <c r="G4061" s="41">
        <v>803.26</v>
      </c>
    </row>
    <row r="4062" spans="1:7" s="42" customFormat="1" ht="39.6" x14ac:dyDescent="0.25">
      <c r="A4062" s="38" t="s">
        <v>8228</v>
      </c>
      <c r="B4062" s="39"/>
      <c r="C4062" s="38" t="s">
        <v>8229</v>
      </c>
      <c r="D4062" s="38" t="s">
        <v>169</v>
      </c>
      <c r="E4062" s="40">
        <v>7.65</v>
      </c>
      <c r="F4062" s="41">
        <v>5.08</v>
      </c>
      <c r="G4062" s="41">
        <v>12.73</v>
      </c>
    </row>
    <row r="4063" spans="1:7" s="42" customFormat="1" ht="39.6" x14ac:dyDescent="0.25">
      <c r="A4063" s="38" t="s">
        <v>8230</v>
      </c>
      <c r="B4063" s="39"/>
      <c r="C4063" s="38" t="s">
        <v>8231</v>
      </c>
      <c r="D4063" s="38" t="s">
        <v>169</v>
      </c>
      <c r="E4063" s="40">
        <v>6.55</v>
      </c>
      <c r="F4063" s="41">
        <v>5.08</v>
      </c>
      <c r="G4063" s="41">
        <v>11.63</v>
      </c>
    </row>
    <row r="4064" spans="1:7" s="42" customFormat="1" ht="39.6" x14ac:dyDescent="0.25">
      <c r="A4064" s="38" t="s">
        <v>8232</v>
      </c>
      <c r="B4064" s="39"/>
      <c r="C4064" s="38" t="s">
        <v>8233</v>
      </c>
      <c r="D4064" s="38" t="s">
        <v>169</v>
      </c>
      <c r="E4064" s="40">
        <v>10.64</v>
      </c>
      <c r="F4064" s="41">
        <v>5.08</v>
      </c>
      <c r="G4064" s="41">
        <v>15.72</v>
      </c>
    </row>
    <row r="4065" spans="1:7" ht="26.4" x14ac:dyDescent="0.3">
      <c r="A4065" s="38" t="s">
        <v>8234</v>
      </c>
      <c r="B4065" s="39"/>
      <c r="C4065" s="38" t="s">
        <v>8235</v>
      </c>
      <c r="D4065" s="38" t="s">
        <v>169</v>
      </c>
      <c r="E4065" s="40">
        <v>7.8</v>
      </c>
      <c r="F4065" s="41">
        <v>5.08</v>
      </c>
      <c r="G4065" s="41">
        <v>12.88</v>
      </c>
    </row>
    <row r="4066" spans="1:7" ht="26.4" x14ac:dyDescent="0.3">
      <c r="A4066" s="38" t="s">
        <v>8236</v>
      </c>
      <c r="B4066" s="39"/>
      <c r="C4066" s="38" t="s">
        <v>8237</v>
      </c>
      <c r="D4066" s="38" t="s">
        <v>169</v>
      </c>
      <c r="E4066" s="40">
        <v>5.88</v>
      </c>
      <c r="F4066" s="41">
        <v>5.08</v>
      </c>
      <c r="G4066" s="41">
        <v>10.96</v>
      </c>
    </row>
    <row r="4067" spans="1:7" ht="26.4" x14ac:dyDescent="0.3">
      <c r="A4067" s="38" t="s">
        <v>8238</v>
      </c>
      <c r="B4067" s="39"/>
      <c r="C4067" s="38" t="s">
        <v>8239</v>
      </c>
      <c r="D4067" s="38" t="s">
        <v>169</v>
      </c>
      <c r="E4067" s="40">
        <v>7.68</v>
      </c>
      <c r="F4067" s="41">
        <v>5.08</v>
      </c>
      <c r="G4067" s="41">
        <v>12.76</v>
      </c>
    </row>
    <row r="4068" spans="1:7" x14ac:dyDescent="0.3">
      <c r="A4068" s="38" t="s">
        <v>8240</v>
      </c>
      <c r="B4068" s="39"/>
      <c r="C4068" s="38" t="s">
        <v>8241</v>
      </c>
      <c r="D4068" s="38" t="s">
        <v>169</v>
      </c>
      <c r="E4068" s="40">
        <v>166.7</v>
      </c>
      <c r="F4068" s="41">
        <v>2.88</v>
      </c>
      <c r="G4068" s="41">
        <v>169.58</v>
      </c>
    </row>
    <row r="4069" spans="1:7" ht="15.9" customHeight="1" x14ac:dyDescent="0.3">
      <c r="A4069" s="32" t="s">
        <v>8242</v>
      </c>
      <c r="B4069" s="33" t="s">
        <v>8243</v>
      </c>
      <c r="C4069" s="34"/>
      <c r="D4069" s="43"/>
      <c r="E4069" s="44"/>
      <c r="F4069" s="44"/>
      <c r="G4069" s="45"/>
    </row>
    <row r="4070" spans="1:7" x14ac:dyDescent="0.3">
      <c r="A4070" s="38" t="s">
        <v>8244</v>
      </c>
      <c r="B4070" s="39"/>
      <c r="C4070" s="38" t="s">
        <v>8245</v>
      </c>
      <c r="D4070" s="38" t="s">
        <v>169</v>
      </c>
      <c r="E4070" s="40">
        <v>6.92</v>
      </c>
      <c r="F4070" s="41">
        <v>40.69</v>
      </c>
      <c r="G4070" s="41">
        <v>47.61</v>
      </c>
    </row>
    <row r="4071" spans="1:7" ht="15.9" customHeight="1" x14ac:dyDescent="0.3">
      <c r="A4071" s="32" t="s">
        <v>8246</v>
      </c>
      <c r="B4071" s="33" t="s">
        <v>8247</v>
      </c>
      <c r="C4071" s="34"/>
      <c r="D4071" s="43"/>
      <c r="E4071" s="44"/>
      <c r="F4071" s="44"/>
      <c r="G4071" s="45"/>
    </row>
    <row r="4072" spans="1:7" ht="26.4" x14ac:dyDescent="0.3">
      <c r="A4072" s="38" t="s">
        <v>8248</v>
      </c>
      <c r="B4072" s="39"/>
      <c r="C4072" s="38" t="s">
        <v>8249</v>
      </c>
      <c r="D4072" s="38" t="s">
        <v>7</v>
      </c>
      <c r="E4072" s="40">
        <v>24.48</v>
      </c>
      <c r="F4072" s="41">
        <v>0</v>
      </c>
      <c r="G4072" s="41">
        <v>24.48</v>
      </c>
    </row>
    <row r="4073" spans="1:7" ht="26.4" x14ac:dyDescent="0.3">
      <c r="A4073" s="38" t="s">
        <v>8250</v>
      </c>
      <c r="B4073" s="39"/>
      <c r="C4073" s="38" t="s">
        <v>8251</v>
      </c>
      <c r="D4073" s="38" t="s">
        <v>7</v>
      </c>
      <c r="E4073" s="40">
        <v>48.16</v>
      </c>
      <c r="F4073" s="41">
        <v>0</v>
      </c>
      <c r="G4073" s="41">
        <v>48.16</v>
      </c>
    </row>
    <row r="4074" spans="1:7" ht="26.4" x14ac:dyDescent="0.3">
      <c r="A4074" s="38" t="s">
        <v>8252</v>
      </c>
      <c r="B4074" s="39"/>
      <c r="C4074" s="38" t="s">
        <v>8253</v>
      </c>
      <c r="D4074" s="38" t="s">
        <v>7</v>
      </c>
      <c r="E4074" s="40">
        <v>36</v>
      </c>
      <c r="F4074" s="41">
        <v>0</v>
      </c>
      <c r="G4074" s="41">
        <v>36</v>
      </c>
    </row>
    <row r="4075" spans="1:7" ht="39.6" x14ac:dyDescent="0.3">
      <c r="A4075" s="38" t="s">
        <v>8254</v>
      </c>
      <c r="B4075" s="39"/>
      <c r="C4075" s="38" t="s">
        <v>8255</v>
      </c>
      <c r="D4075" s="38" t="s">
        <v>7</v>
      </c>
      <c r="E4075" s="40">
        <v>92.62</v>
      </c>
      <c r="F4075" s="41">
        <v>0</v>
      </c>
      <c r="G4075" s="41">
        <v>92.62</v>
      </c>
    </row>
    <row r="4076" spans="1:7" ht="39.6" x14ac:dyDescent="0.3">
      <c r="A4076" s="38" t="s">
        <v>8256</v>
      </c>
      <c r="B4076" s="39"/>
      <c r="C4076" s="38" t="s">
        <v>8257</v>
      </c>
      <c r="D4076" s="38" t="s">
        <v>7</v>
      </c>
      <c r="E4076" s="40">
        <v>105.48</v>
      </c>
      <c r="F4076" s="41">
        <v>0</v>
      </c>
      <c r="G4076" s="41">
        <v>105.48</v>
      </c>
    </row>
    <row r="4077" spans="1:7" ht="39.6" x14ac:dyDescent="0.3">
      <c r="A4077" s="38" t="s">
        <v>8258</v>
      </c>
      <c r="B4077" s="39"/>
      <c r="C4077" s="38" t="s">
        <v>8259</v>
      </c>
      <c r="D4077" s="38" t="s">
        <v>7</v>
      </c>
      <c r="E4077" s="40">
        <v>68.599999999999994</v>
      </c>
      <c r="F4077" s="41">
        <v>0</v>
      </c>
      <c r="G4077" s="41">
        <v>68.599999999999994</v>
      </c>
    </row>
    <row r="4078" spans="1:7" ht="26.4" x14ac:dyDescent="0.3">
      <c r="A4078" s="38" t="s">
        <v>8260</v>
      </c>
      <c r="B4078" s="39"/>
      <c r="C4078" s="38" t="s">
        <v>8261</v>
      </c>
      <c r="D4078" s="38" t="s">
        <v>7</v>
      </c>
      <c r="E4078" s="40">
        <v>166.42</v>
      </c>
      <c r="F4078" s="41">
        <v>0</v>
      </c>
      <c r="G4078" s="41">
        <v>166.42</v>
      </c>
    </row>
    <row r="4079" spans="1:7" ht="39.6" x14ac:dyDescent="0.3">
      <c r="A4079" s="38" t="s">
        <v>8262</v>
      </c>
      <c r="B4079" s="39"/>
      <c r="C4079" s="38" t="s">
        <v>8263</v>
      </c>
      <c r="D4079" s="38" t="s">
        <v>7</v>
      </c>
      <c r="E4079" s="40">
        <v>170.5</v>
      </c>
      <c r="F4079" s="41">
        <v>0</v>
      </c>
      <c r="G4079" s="41">
        <v>170.5</v>
      </c>
    </row>
    <row r="4080" spans="1:7" ht="26.4" x14ac:dyDescent="0.3">
      <c r="A4080" s="38" t="s">
        <v>8264</v>
      </c>
      <c r="B4080" s="39"/>
      <c r="C4080" s="38" t="s">
        <v>8265</v>
      </c>
      <c r="D4080" s="38" t="s">
        <v>7</v>
      </c>
      <c r="E4080" s="40">
        <v>176</v>
      </c>
      <c r="F4080" s="41">
        <v>0</v>
      </c>
      <c r="G4080" s="41">
        <v>176</v>
      </c>
    </row>
    <row r="4081" spans="1:7" ht="15.9" customHeight="1" x14ac:dyDescent="0.3">
      <c r="A4081" s="32" t="s">
        <v>8266</v>
      </c>
      <c r="B4081" s="33" t="s">
        <v>8267</v>
      </c>
      <c r="C4081" s="34"/>
      <c r="D4081" s="43"/>
      <c r="E4081" s="44"/>
      <c r="F4081" s="44"/>
      <c r="G4081" s="45"/>
    </row>
    <row r="4082" spans="1:7" ht="39.6" x14ac:dyDescent="0.3">
      <c r="A4082" s="38" t="s">
        <v>8268</v>
      </c>
      <c r="B4082" s="39"/>
      <c r="C4082" s="38" t="s">
        <v>8269</v>
      </c>
      <c r="D4082" s="38" t="s">
        <v>169</v>
      </c>
      <c r="E4082" s="40">
        <v>78.510000000000005</v>
      </c>
      <c r="F4082" s="41">
        <v>5.94</v>
      </c>
      <c r="G4082" s="41">
        <v>84.45</v>
      </c>
    </row>
    <row r="4083" spans="1:7" ht="39.6" x14ac:dyDescent="0.3">
      <c r="A4083" s="38" t="s">
        <v>8270</v>
      </c>
      <c r="B4083" s="39"/>
      <c r="C4083" s="38" t="s">
        <v>8271</v>
      </c>
      <c r="D4083" s="38" t="s">
        <v>169</v>
      </c>
      <c r="E4083" s="40">
        <v>25.65</v>
      </c>
      <c r="F4083" s="41">
        <v>1.22</v>
      </c>
      <c r="G4083" s="41">
        <v>26.87</v>
      </c>
    </row>
    <row r="4084" spans="1:7" ht="26.4" x14ac:dyDescent="0.3">
      <c r="A4084" s="38" t="s">
        <v>8272</v>
      </c>
      <c r="B4084" s="39"/>
      <c r="C4084" s="38" t="s">
        <v>8273</v>
      </c>
      <c r="D4084" s="38" t="s">
        <v>7</v>
      </c>
      <c r="E4084" s="40">
        <v>648.70000000000005</v>
      </c>
      <c r="F4084" s="41">
        <v>49.19</v>
      </c>
      <c r="G4084" s="41">
        <v>697.89</v>
      </c>
    </row>
    <row r="4085" spans="1:7" ht="26.4" x14ac:dyDescent="0.3">
      <c r="A4085" s="38" t="s">
        <v>8274</v>
      </c>
      <c r="B4085" s="39"/>
      <c r="C4085" s="38" t="s">
        <v>8275</v>
      </c>
      <c r="D4085" s="38" t="s">
        <v>7</v>
      </c>
      <c r="E4085" s="40">
        <v>42.13</v>
      </c>
      <c r="F4085" s="41">
        <v>0</v>
      </c>
      <c r="G4085" s="41">
        <v>42.13</v>
      </c>
    </row>
    <row r="4086" spans="1:7" x14ac:dyDescent="0.3">
      <c r="A4086" s="38" t="s">
        <v>8276</v>
      </c>
      <c r="B4086" s="39"/>
      <c r="C4086" s="38" t="s">
        <v>8277</v>
      </c>
      <c r="D4086" s="38" t="s">
        <v>732</v>
      </c>
      <c r="E4086" s="40">
        <v>15.81</v>
      </c>
      <c r="F4086" s="41">
        <v>0</v>
      </c>
      <c r="G4086" s="41">
        <v>15.81</v>
      </c>
    </row>
    <row r="4087" spans="1:7" x14ac:dyDescent="0.3">
      <c r="A4087" s="38" t="s">
        <v>8278</v>
      </c>
      <c r="B4087" s="39"/>
      <c r="C4087" s="38" t="s">
        <v>8279</v>
      </c>
      <c r="D4087" s="38" t="s">
        <v>169</v>
      </c>
      <c r="E4087" s="40">
        <v>256.88</v>
      </c>
      <c r="F4087" s="41">
        <v>18.45</v>
      </c>
      <c r="G4087" s="41">
        <v>275.33</v>
      </c>
    </row>
    <row r="4088" spans="1:7" x14ac:dyDescent="0.3">
      <c r="A4088" s="38" t="s">
        <v>8280</v>
      </c>
      <c r="B4088" s="39"/>
      <c r="C4088" s="38" t="s">
        <v>8281</v>
      </c>
      <c r="D4088" s="38" t="s">
        <v>169</v>
      </c>
      <c r="E4088" s="40">
        <v>2621.5</v>
      </c>
      <c r="F4088" s="41">
        <v>40.99</v>
      </c>
      <c r="G4088" s="41">
        <v>2662.49</v>
      </c>
    </row>
    <row r="4089" spans="1:7" x14ac:dyDescent="0.3">
      <c r="A4089" s="38" t="s">
        <v>8282</v>
      </c>
      <c r="B4089" s="39"/>
      <c r="C4089" s="38" t="s">
        <v>8283</v>
      </c>
      <c r="D4089" s="38" t="s">
        <v>169</v>
      </c>
      <c r="E4089" s="40">
        <v>7.56</v>
      </c>
      <c r="F4089" s="41">
        <v>6.65</v>
      </c>
      <c r="G4089" s="41">
        <v>14.21</v>
      </c>
    </row>
    <row r="4090" spans="1:7" x14ac:dyDescent="0.3">
      <c r="A4090" s="38" t="s">
        <v>8284</v>
      </c>
      <c r="B4090" s="39"/>
      <c r="C4090" s="38" t="s">
        <v>8285</v>
      </c>
      <c r="D4090" s="38" t="s">
        <v>169</v>
      </c>
      <c r="E4090" s="40">
        <v>7.73</v>
      </c>
      <c r="F4090" s="41">
        <v>6.65</v>
      </c>
      <c r="G4090" s="41">
        <v>14.38</v>
      </c>
    </row>
    <row r="4091" spans="1:7" x14ac:dyDescent="0.3">
      <c r="A4091" s="38" t="s">
        <v>8286</v>
      </c>
      <c r="B4091" s="39"/>
      <c r="C4091" s="38" t="s">
        <v>8287</v>
      </c>
      <c r="D4091" s="38" t="s">
        <v>169</v>
      </c>
      <c r="E4091" s="40">
        <v>8.58</v>
      </c>
      <c r="F4091" s="41">
        <v>6.65</v>
      </c>
      <c r="G4091" s="41">
        <v>15.23</v>
      </c>
    </row>
    <row r="4092" spans="1:7" x14ac:dyDescent="0.3">
      <c r="A4092" s="38" t="s">
        <v>8288</v>
      </c>
      <c r="B4092" s="39"/>
      <c r="C4092" s="38" t="s">
        <v>8289</v>
      </c>
      <c r="D4092" s="38" t="s">
        <v>169</v>
      </c>
      <c r="E4092" s="40">
        <v>8.99</v>
      </c>
      <c r="F4092" s="41">
        <v>6.65</v>
      </c>
      <c r="G4092" s="41">
        <v>15.64</v>
      </c>
    </row>
    <row r="4093" spans="1:7" x14ac:dyDescent="0.3">
      <c r="A4093" s="38" t="s">
        <v>8290</v>
      </c>
      <c r="B4093" s="39"/>
      <c r="C4093" s="38" t="s">
        <v>8291</v>
      </c>
      <c r="D4093" s="38" t="s">
        <v>169</v>
      </c>
      <c r="E4093" s="40">
        <v>15.74</v>
      </c>
      <c r="F4093" s="41">
        <v>6.65</v>
      </c>
      <c r="G4093" s="41">
        <v>22.39</v>
      </c>
    </row>
    <row r="4094" spans="1:7" x14ac:dyDescent="0.3">
      <c r="A4094" s="38" t="s">
        <v>8292</v>
      </c>
      <c r="B4094" s="39"/>
      <c r="C4094" s="38" t="s">
        <v>8293</v>
      </c>
      <c r="D4094" s="38" t="s">
        <v>169</v>
      </c>
      <c r="E4094" s="40">
        <v>24.7</v>
      </c>
      <c r="F4094" s="41">
        <v>7.45</v>
      </c>
      <c r="G4094" s="41">
        <v>32.15</v>
      </c>
    </row>
    <row r="4095" spans="1:7" x14ac:dyDescent="0.3">
      <c r="A4095" s="38" t="s">
        <v>8294</v>
      </c>
      <c r="B4095" s="39"/>
      <c r="C4095" s="38" t="s">
        <v>8295</v>
      </c>
      <c r="D4095" s="38" t="s">
        <v>169</v>
      </c>
      <c r="E4095" s="40">
        <v>25.69</v>
      </c>
      <c r="F4095" s="41">
        <v>7.45</v>
      </c>
      <c r="G4095" s="41">
        <v>33.14</v>
      </c>
    </row>
    <row r="4096" spans="1:7" x14ac:dyDescent="0.3">
      <c r="A4096" s="38" t="s">
        <v>8296</v>
      </c>
      <c r="B4096" s="39"/>
      <c r="C4096" s="38" t="s">
        <v>8297</v>
      </c>
      <c r="D4096" s="38" t="s">
        <v>169</v>
      </c>
      <c r="E4096" s="40">
        <v>61.03</v>
      </c>
      <c r="F4096" s="41">
        <v>8.89</v>
      </c>
      <c r="G4096" s="41">
        <v>69.92</v>
      </c>
    </row>
    <row r="4097" spans="1:7" ht="15.9" customHeight="1" x14ac:dyDescent="0.3">
      <c r="A4097" s="26" t="s">
        <v>8298</v>
      </c>
      <c r="B4097" s="27" t="s">
        <v>8299</v>
      </c>
      <c r="C4097" s="28"/>
      <c r="D4097" s="29"/>
      <c r="E4097" s="30"/>
      <c r="F4097" s="30"/>
      <c r="G4097" s="31"/>
    </row>
    <row r="4098" spans="1:7" ht="15.9" customHeight="1" x14ac:dyDescent="0.3">
      <c r="A4098" s="32" t="s">
        <v>8300</v>
      </c>
      <c r="B4098" s="33" t="s">
        <v>8301</v>
      </c>
      <c r="C4098" s="34"/>
      <c r="D4098" s="34"/>
      <c r="E4098" s="35"/>
      <c r="F4098" s="35"/>
      <c r="G4098" s="36"/>
    </row>
    <row r="4099" spans="1:7" ht="26.4" x14ac:dyDescent="0.3">
      <c r="A4099" s="38" t="s">
        <v>8302</v>
      </c>
      <c r="B4099" s="39"/>
      <c r="C4099" s="38" t="s">
        <v>8303</v>
      </c>
      <c r="D4099" s="38" t="s">
        <v>169</v>
      </c>
      <c r="E4099" s="40">
        <v>402.26</v>
      </c>
      <c r="F4099" s="41">
        <v>0</v>
      </c>
      <c r="G4099" s="41">
        <v>402.26</v>
      </c>
    </row>
  </sheetData>
  <sheetProtection algorithmName="SHA-512" hashValue="2JyUNQ0y1JM3U9blSAybWvryUpbMlfmDPh0977E3kPBY4aRPTNtJs7oAFPRPy+lDMVf9t0MIvUnHddyI5dqE3g==" saltValue="P8+7k4n+8M296PX0EZqKxA==" spinCount="100000" sheet="1" objects="1" scenarios="1"/>
  <autoFilter ref="A8:G4099" xr:uid="{00000000-0009-0000-0000-000002000000}"/>
  <printOptions horizontalCentered="1"/>
  <pageMargins left="0.7" right="0.7" top="0.75" bottom="0.75" header="0.3" footer="0.3"/>
  <pageSetup scale="85" orientation="portrait" r:id="rId1"/>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pageSetUpPr fitToPage="1"/>
  </sheetPr>
  <dimension ref="A1:R249"/>
  <sheetViews>
    <sheetView tabSelected="1" view="pageBreakPreview" topLeftCell="A7" zoomScale="90" zoomScaleNormal="100" zoomScaleSheetLayoutView="90" workbookViewId="0">
      <selection activeCell="S24" sqref="S24"/>
    </sheetView>
  </sheetViews>
  <sheetFormatPr defaultColWidth="8.88671875" defaultRowHeight="14.4" x14ac:dyDescent="0.3"/>
  <cols>
    <col min="1" max="1" width="2.6640625" style="1" customWidth="1"/>
    <col min="2" max="2" width="8.33203125" style="1" bestFit="1" customWidth="1"/>
    <col min="3" max="3" width="14.88671875" style="2" customWidth="1"/>
    <col min="4" max="4" width="7.33203125" style="2" customWidth="1"/>
    <col min="5" max="5" width="67" style="1" customWidth="1"/>
    <col min="6" max="6" width="8.44140625" style="3" customWidth="1"/>
    <col min="7" max="7" width="15.88671875" style="3" bestFit="1" customWidth="1"/>
    <col min="8" max="8" width="16.44140625" style="3" bestFit="1" customWidth="1"/>
    <col min="9" max="9" width="16.21875" style="3" customWidth="1"/>
    <col min="10" max="10" width="15.77734375" style="3" hidden="1" customWidth="1"/>
    <col min="11" max="11" width="19.6640625" style="3" bestFit="1" customWidth="1"/>
    <col min="12" max="15" width="17" style="3" hidden="1" customWidth="1"/>
    <col min="16" max="16" width="31.109375" style="1" hidden="1" customWidth="1"/>
    <col min="17" max="17" width="15.109375" style="1" hidden="1" customWidth="1"/>
    <col min="18" max="18" width="14.33203125" style="1" hidden="1" customWidth="1"/>
    <col min="19" max="16384" width="8.88671875" style="1"/>
  </cols>
  <sheetData>
    <row r="1" spans="2:15" ht="78.599999999999994" customHeight="1" x14ac:dyDescent="0.3">
      <c r="B1" s="266" t="s">
        <v>26491</v>
      </c>
      <c r="C1" s="269"/>
      <c r="D1" s="269"/>
      <c r="E1" s="269"/>
      <c r="F1" s="269"/>
      <c r="G1" s="269"/>
      <c r="H1" s="269"/>
      <c r="I1" s="269"/>
      <c r="J1" s="269"/>
      <c r="K1" s="269"/>
    </row>
    <row r="2" spans="2:15" ht="10.5" customHeight="1" x14ac:dyDescent="0.3">
      <c r="B2" s="128" t="s">
        <v>107</v>
      </c>
      <c r="C2" s="129"/>
      <c r="D2" s="129"/>
      <c r="E2" s="129"/>
      <c r="F2" s="129"/>
      <c r="G2" s="129"/>
      <c r="H2" s="129"/>
      <c r="I2" s="129"/>
      <c r="J2" s="129"/>
      <c r="K2" s="129"/>
      <c r="L2" s="81"/>
      <c r="M2" s="81"/>
      <c r="N2" s="81"/>
      <c r="O2" s="81"/>
    </row>
    <row r="3" spans="2:15" ht="6" customHeight="1" x14ac:dyDescent="0.3">
      <c r="B3" s="130"/>
      <c r="C3" s="131"/>
      <c r="D3" s="131"/>
      <c r="E3" s="131"/>
      <c r="F3" s="131"/>
      <c r="G3" s="131"/>
      <c r="H3" s="131"/>
      <c r="I3" s="131"/>
      <c r="J3" s="131"/>
      <c r="K3" s="131"/>
      <c r="L3" s="81"/>
      <c r="M3" s="81"/>
      <c r="N3" s="81"/>
      <c r="O3" s="81"/>
    </row>
    <row r="4" spans="2:15" x14ac:dyDescent="0.3">
      <c r="B4" s="142" t="s">
        <v>82</v>
      </c>
      <c r="C4" s="143"/>
      <c r="D4" s="143"/>
      <c r="E4" s="144"/>
      <c r="F4" s="144"/>
      <c r="G4" s="145" t="s">
        <v>149</v>
      </c>
      <c r="H4" s="134">
        <v>43949</v>
      </c>
      <c r="I4" s="135"/>
      <c r="J4" s="136"/>
      <c r="K4" s="77"/>
      <c r="L4" s="77"/>
      <c r="M4" s="77"/>
      <c r="N4" s="77"/>
      <c r="O4" s="77"/>
    </row>
    <row r="5" spans="2:15" x14ac:dyDescent="0.3">
      <c r="B5" s="142" t="s">
        <v>83</v>
      </c>
      <c r="C5" s="143"/>
      <c r="D5" s="143"/>
      <c r="E5" s="144"/>
      <c r="F5" s="144"/>
      <c r="G5" s="146"/>
      <c r="H5" s="135"/>
      <c r="I5" s="135"/>
      <c r="J5" s="136"/>
      <c r="K5" s="77"/>
      <c r="L5" s="77"/>
      <c r="M5" s="77"/>
      <c r="N5" s="77"/>
      <c r="O5" s="77"/>
    </row>
    <row r="6" spans="2:15" ht="15" thickBot="1" x14ac:dyDescent="0.35">
      <c r="B6" s="147" t="s">
        <v>26406</v>
      </c>
      <c r="C6" s="148"/>
      <c r="D6" s="148"/>
      <c r="E6" s="148"/>
      <c r="F6" s="148"/>
      <c r="G6" s="149"/>
      <c r="H6" s="137"/>
      <c r="I6" s="137"/>
      <c r="J6" s="138"/>
      <c r="K6" s="77"/>
      <c r="L6" s="77"/>
      <c r="M6" s="77"/>
      <c r="N6" s="77"/>
      <c r="O6" s="77"/>
    </row>
    <row r="7" spans="2:15" x14ac:dyDescent="0.3">
      <c r="B7" s="139" t="s">
        <v>0</v>
      </c>
      <c r="C7" s="120" t="s">
        <v>16</v>
      </c>
      <c r="D7" s="120" t="s">
        <v>17</v>
      </c>
      <c r="E7" s="120" t="s">
        <v>1</v>
      </c>
      <c r="F7" s="122" t="s">
        <v>2</v>
      </c>
      <c r="G7" s="124" t="s">
        <v>21</v>
      </c>
      <c r="H7" s="124" t="s">
        <v>39</v>
      </c>
      <c r="I7" s="124" t="s">
        <v>26486</v>
      </c>
      <c r="J7" s="132" t="s">
        <v>26487</v>
      </c>
      <c r="K7" s="132" t="s">
        <v>26488</v>
      </c>
      <c r="L7" s="82"/>
      <c r="M7" s="82"/>
      <c r="N7" s="82"/>
      <c r="O7" s="82"/>
    </row>
    <row r="8" spans="2:15" ht="15" thickBot="1" x14ac:dyDescent="0.35">
      <c r="B8" s="140"/>
      <c r="C8" s="121"/>
      <c r="D8" s="121"/>
      <c r="E8" s="121"/>
      <c r="F8" s="123"/>
      <c r="G8" s="125"/>
      <c r="H8" s="125"/>
      <c r="I8" s="125"/>
      <c r="J8" s="133"/>
      <c r="K8" s="133"/>
      <c r="L8" s="82"/>
      <c r="M8" s="89">
        <v>1.2338</v>
      </c>
      <c r="N8" s="82"/>
      <c r="O8" s="82"/>
    </row>
    <row r="9" spans="2:15" x14ac:dyDescent="0.3">
      <c r="B9" s="150" t="s">
        <v>13</v>
      </c>
      <c r="C9" s="151"/>
      <c r="D9" s="151"/>
      <c r="E9" s="152" t="s">
        <v>5</v>
      </c>
      <c r="F9" s="153"/>
      <c r="G9" s="154"/>
      <c r="H9" s="155"/>
      <c r="I9" s="154"/>
      <c r="J9" s="156">
        <f>ROUND(SUM(J10:J12),2)</f>
        <v>0</v>
      </c>
      <c r="K9" s="156">
        <f>ROUND(SUM(K10:K12),2)</f>
        <v>0</v>
      </c>
      <c r="L9" s="83">
        <f>ROUND(J9*$M$8,2)</f>
        <v>0</v>
      </c>
      <c r="M9" s="83"/>
      <c r="N9" s="83"/>
      <c r="O9" s="83"/>
    </row>
    <row r="10" spans="2:15" x14ac:dyDescent="0.3">
      <c r="B10" s="157" t="s">
        <v>4</v>
      </c>
      <c r="C10" s="158" t="s">
        <v>22</v>
      </c>
      <c r="D10" s="159" t="s">
        <v>3</v>
      </c>
      <c r="E10" s="160" t="str">
        <f>LOOKUP(C10,'178-O'!A:A,'178-O'!C:C)</f>
        <v>Placa de identificação para obra</v>
      </c>
      <c r="F10" s="161" t="str">
        <f>LOOKUP(C10,'178-O'!A:A,'178-O'!D:D)</f>
        <v>m²</v>
      </c>
      <c r="G10" s="162">
        <f>ROUND(4*1.5,2)</f>
        <v>6</v>
      </c>
      <c r="H10" s="247"/>
      <c r="I10" s="163">
        <f>ROUND(H10*$M$8,2)</f>
        <v>0</v>
      </c>
      <c r="J10" s="164">
        <f>ROUND(H10*G10,2)</f>
        <v>0</v>
      </c>
      <c r="K10" s="164">
        <f>ROUNDUP(I10*G10,2)</f>
        <v>0</v>
      </c>
      <c r="L10" s="83">
        <f t="shared" ref="L10:L73" si="0">ROUND(J10*$M$8,2)</f>
        <v>0</v>
      </c>
      <c r="M10" s="84"/>
      <c r="N10" s="84"/>
      <c r="O10" s="84"/>
    </row>
    <row r="11" spans="2:15" x14ac:dyDescent="0.3">
      <c r="B11" s="157" t="s">
        <v>6</v>
      </c>
      <c r="C11" s="158" t="s">
        <v>47</v>
      </c>
      <c r="D11" s="159" t="s">
        <v>3</v>
      </c>
      <c r="E11" s="160" t="str">
        <f>LOOKUP(C11,'178-O'!A:A,'178-O'!C:C)</f>
        <v>Locação de vias, calçadas, tanques e lagoas</v>
      </c>
      <c r="F11" s="161" t="str">
        <f>LOOKUP(C11,'178-O'!A:A,'178-O'!D:D)</f>
        <v>m²</v>
      </c>
      <c r="G11" s="162">
        <f>ROUND(G18+G72,2)</f>
        <v>4929.04</v>
      </c>
      <c r="H11" s="247"/>
      <c r="I11" s="163">
        <f>ROUND(H11*$M$8,2)</f>
        <v>0</v>
      </c>
      <c r="J11" s="164">
        <f t="shared" ref="J11:J12" si="1">ROUND(H11*G11,2)</f>
        <v>0</v>
      </c>
      <c r="K11" s="164">
        <f t="shared" ref="K11:K12" si="2">ROUNDUP(I11*G11,2)</f>
        <v>0</v>
      </c>
      <c r="L11" s="83">
        <f t="shared" si="0"/>
        <v>0</v>
      </c>
      <c r="M11" s="84"/>
      <c r="N11" s="84"/>
      <c r="O11" s="84"/>
    </row>
    <row r="12" spans="2:15" ht="15" thickBot="1" x14ac:dyDescent="0.35">
      <c r="B12" s="157" t="s">
        <v>26285</v>
      </c>
      <c r="C12" s="165" t="s">
        <v>523</v>
      </c>
      <c r="D12" s="166" t="s">
        <v>3</v>
      </c>
      <c r="E12" s="167" t="str">
        <f>LOOKUP(C12,'178-O'!A:A,'178-O'!C:C)</f>
        <v>Fechamento provisório de vãos em chapa de madeira compensada</v>
      </c>
      <c r="F12" s="168" t="str">
        <f>LOOKUP(C12,'178-O'!A:A,'178-O'!D:D)</f>
        <v>m²</v>
      </c>
      <c r="G12" s="169">
        <f>ROUND(445*2.2,2)</f>
        <v>979</v>
      </c>
      <c r="H12" s="248"/>
      <c r="I12" s="163">
        <f t="shared" ref="I12" si="3">ROUND(H12*$M$8,2)</f>
        <v>0</v>
      </c>
      <c r="J12" s="164">
        <f t="shared" si="1"/>
        <v>0</v>
      </c>
      <c r="K12" s="164">
        <f t="shared" si="2"/>
        <v>0</v>
      </c>
      <c r="L12" s="83">
        <f t="shared" si="0"/>
        <v>0</v>
      </c>
      <c r="M12" s="84"/>
      <c r="N12" s="84"/>
      <c r="O12" s="84"/>
    </row>
    <row r="13" spans="2:15" x14ac:dyDescent="0.3">
      <c r="B13" s="150" t="s">
        <v>14</v>
      </c>
      <c r="C13" s="151"/>
      <c r="D13" s="151"/>
      <c r="E13" s="152" t="s">
        <v>41</v>
      </c>
      <c r="F13" s="153"/>
      <c r="G13" s="170"/>
      <c r="H13" s="155"/>
      <c r="I13" s="154"/>
      <c r="J13" s="156">
        <f>ROUND(SUM(J14:J15),2)</f>
        <v>0</v>
      </c>
      <c r="K13" s="156">
        <f>ROUND(SUM(K14:K15),2)</f>
        <v>0</v>
      </c>
      <c r="L13" s="83">
        <f t="shared" si="0"/>
        <v>0</v>
      </c>
      <c r="M13" s="83"/>
      <c r="N13" s="83"/>
      <c r="O13" s="83"/>
    </row>
    <row r="14" spans="2:15" ht="44.25" customHeight="1" x14ac:dyDescent="0.3">
      <c r="B14" s="157" t="s">
        <v>10</v>
      </c>
      <c r="C14" s="158" t="s">
        <v>44</v>
      </c>
      <c r="D14" s="159" t="s">
        <v>45</v>
      </c>
      <c r="E14" s="160" t="s">
        <v>70</v>
      </c>
      <c r="F14" s="161" t="s">
        <v>8</v>
      </c>
      <c r="G14" s="162">
        <v>3000</v>
      </c>
      <c r="H14" s="247"/>
      <c r="I14" s="163">
        <f>ROUND(H14*$M$8,2)</f>
        <v>0</v>
      </c>
      <c r="J14" s="164">
        <f t="shared" ref="J14:J15" si="4">ROUND(H14*G14,2)</f>
        <v>0</v>
      </c>
      <c r="K14" s="164">
        <f>ROUNDUP(I14*G14,2)</f>
        <v>0</v>
      </c>
      <c r="L14" s="83">
        <f t="shared" si="0"/>
        <v>0</v>
      </c>
      <c r="M14" s="84"/>
      <c r="N14" s="84"/>
      <c r="O14" s="84"/>
    </row>
    <row r="15" spans="2:15" ht="15" thickBot="1" x14ac:dyDescent="0.35">
      <c r="B15" s="157" t="s">
        <v>11</v>
      </c>
      <c r="C15" s="158">
        <v>72882</v>
      </c>
      <c r="D15" s="159" t="s">
        <v>45</v>
      </c>
      <c r="E15" s="160" t="s">
        <v>71</v>
      </c>
      <c r="F15" s="161" t="s">
        <v>46</v>
      </c>
      <c r="G15" s="162">
        <f>G14</f>
        <v>3000</v>
      </c>
      <c r="H15" s="247"/>
      <c r="I15" s="163">
        <f>ROUND(H15*$M$8,2)</f>
        <v>0</v>
      </c>
      <c r="J15" s="164">
        <f t="shared" si="4"/>
        <v>0</v>
      </c>
      <c r="K15" s="164">
        <f>ROUNDUP(I15*G15,2)</f>
        <v>0</v>
      </c>
      <c r="L15" s="83">
        <f t="shared" si="0"/>
        <v>0</v>
      </c>
      <c r="M15" s="84"/>
      <c r="N15" s="84"/>
      <c r="O15" s="84"/>
    </row>
    <row r="16" spans="2:15" x14ac:dyDescent="0.3">
      <c r="B16" s="150" t="s">
        <v>15</v>
      </c>
      <c r="C16" s="151"/>
      <c r="D16" s="151"/>
      <c r="E16" s="152" t="s">
        <v>26272</v>
      </c>
      <c r="F16" s="153"/>
      <c r="G16" s="170"/>
      <c r="H16" s="155"/>
      <c r="I16" s="154"/>
      <c r="J16" s="156">
        <f>ROUND(SUM(J17:J23),2)</f>
        <v>0</v>
      </c>
      <c r="K16" s="156">
        <f>ROUND(SUM(K17:K23),2)</f>
        <v>0</v>
      </c>
      <c r="L16" s="83">
        <f t="shared" si="0"/>
        <v>0</v>
      </c>
      <c r="M16" s="83"/>
      <c r="N16" s="83"/>
      <c r="O16" s="83"/>
    </row>
    <row r="17" spans="2:17" ht="28.8" x14ac:dyDescent="0.3">
      <c r="B17" s="157" t="s">
        <v>12</v>
      </c>
      <c r="C17" s="158" t="s">
        <v>7538</v>
      </c>
      <c r="D17" s="159" t="s">
        <v>3</v>
      </c>
      <c r="E17" s="160" t="str">
        <f>LOOKUP(C17,'178-O'!A:A,'178-O'!C:C)</f>
        <v>Regularização e compactação mecanizada de superfície, sem controle do proctor normal</v>
      </c>
      <c r="F17" s="161" t="str">
        <f>LOOKUP(C17,'178-O'!A:A,'178-O'!D:D)</f>
        <v>m²</v>
      </c>
      <c r="G17" s="171">
        <v>4281.82</v>
      </c>
      <c r="H17" s="249"/>
      <c r="I17" s="163">
        <f>ROUND(H17*$M$8,2)</f>
        <v>0</v>
      </c>
      <c r="J17" s="164">
        <f>ROUND(H17*G17,2)</f>
        <v>0</v>
      </c>
      <c r="K17" s="164">
        <f>ROUNDUP(I17*G17,2)</f>
        <v>0</v>
      </c>
      <c r="L17" s="83">
        <f t="shared" si="0"/>
        <v>0</v>
      </c>
      <c r="M17" s="84"/>
      <c r="N17" s="84"/>
      <c r="O17" s="84"/>
    </row>
    <row r="18" spans="2:17" ht="28.8" x14ac:dyDescent="0.3">
      <c r="B18" s="157" t="s">
        <v>72</v>
      </c>
      <c r="C18" s="158" t="s">
        <v>51</v>
      </c>
      <c r="D18" s="159" t="s">
        <v>3</v>
      </c>
      <c r="E18" s="160" t="str">
        <f>LOOKUP(C18,'178-O'!A:A,'178-O'!C:C)</f>
        <v>Pavimentação em lajota de concreto 35 MPa, espessura 6 cm, colorido, tipos: raquete, retangular, sextavado e 16 faces, com rejunte em areia</v>
      </c>
      <c r="F18" s="161" t="str">
        <f>LOOKUP(C18,'178-O'!A:A,'178-O'!D:D)</f>
        <v>m²</v>
      </c>
      <c r="G18" s="171">
        <v>4281.82</v>
      </c>
      <c r="H18" s="249"/>
      <c r="I18" s="163">
        <f t="shared" ref="I18:I81" si="5">ROUND(H18*$M$8,2)</f>
        <v>0</v>
      </c>
      <c r="J18" s="164">
        <f t="shared" ref="J18:J23" si="6">ROUND(H18*G18,2)</f>
        <v>0</v>
      </c>
      <c r="K18" s="164">
        <f t="shared" ref="K18:K23" si="7">ROUNDUP(I18*G18,2)</f>
        <v>0</v>
      </c>
      <c r="L18" s="83">
        <f t="shared" si="0"/>
        <v>0</v>
      </c>
      <c r="M18" s="84"/>
      <c r="N18" s="84"/>
      <c r="O18" s="84"/>
      <c r="Q18" s="1" t="s">
        <v>26268</v>
      </c>
    </row>
    <row r="19" spans="2:17" ht="57.6" x14ac:dyDescent="0.3">
      <c r="B19" s="157" t="s">
        <v>73</v>
      </c>
      <c r="C19" s="158">
        <v>94275</v>
      </c>
      <c r="D19" s="159" t="s">
        <v>45</v>
      </c>
      <c r="E19" s="160" t="s">
        <v>69</v>
      </c>
      <c r="F19" s="161" t="s">
        <v>9</v>
      </c>
      <c r="G19" s="171">
        <v>790.91</v>
      </c>
      <c r="H19" s="249"/>
      <c r="I19" s="163">
        <f t="shared" si="5"/>
        <v>0</v>
      </c>
      <c r="J19" s="164">
        <f t="shared" si="6"/>
        <v>0</v>
      </c>
      <c r="K19" s="164">
        <f t="shared" si="7"/>
        <v>0</v>
      </c>
      <c r="L19" s="83">
        <f t="shared" si="0"/>
        <v>0</v>
      </c>
      <c r="M19" s="84"/>
      <c r="N19" s="84"/>
      <c r="O19" s="84"/>
      <c r="Q19" s="1">
        <v>8</v>
      </c>
    </row>
    <row r="20" spans="2:17" x14ac:dyDescent="0.3">
      <c r="B20" s="157" t="s">
        <v>74</v>
      </c>
      <c r="C20" s="173" t="s">
        <v>100</v>
      </c>
      <c r="D20" s="159" t="s">
        <v>3</v>
      </c>
      <c r="E20" s="160" t="str">
        <f>LOOKUP(C20,'178-O'!A:A,'178-O'!C:C)</f>
        <v>Lastro de pedra britada</v>
      </c>
      <c r="F20" s="161" t="str">
        <f>LOOKUP(C20,'178-O'!A:A,'178-O'!D:D)</f>
        <v>m³</v>
      </c>
      <c r="G20" s="171">
        <f>ROUND(4.05*0.03*Q19,2)</f>
        <v>0.97</v>
      </c>
      <c r="H20" s="249"/>
      <c r="I20" s="163">
        <f t="shared" si="5"/>
        <v>0</v>
      </c>
      <c r="J20" s="164">
        <f t="shared" si="6"/>
        <v>0</v>
      </c>
      <c r="K20" s="164">
        <f t="shared" si="7"/>
        <v>0</v>
      </c>
      <c r="L20" s="83">
        <f t="shared" si="0"/>
        <v>0</v>
      </c>
      <c r="M20" s="84"/>
      <c r="N20" s="84"/>
      <c r="O20" s="84"/>
    </row>
    <row r="21" spans="2:17" x14ac:dyDescent="0.3">
      <c r="B21" s="157" t="s">
        <v>26269</v>
      </c>
      <c r="C21" s="174" t="s">
        <v>1375</v>
      </c>
      <c r="D21" s="159" t="s">
        <v>3</v>
      </c>
      <c r="E21" s="160" t="str">
        <f>LOOKUP(C21,'178-O'!A:A,'178-O'!C:C)</f>
        <v>Concreto usinado, fck = 20 MPa</v>
      </c>
      <c r="F21" s="161" t="str">
        <f>LOOKUP(C21,'178-O'!A:A,'178-O'!D:D)</f>
        <v>m³</v>
      </c>
      <c r="G21" s="171">
        <f>ROUND(4.05*0.05*Q19,2)</f>
        <v>1.62</v>
      </c>
      <c r="H21" s="249"/>
      <c r="I21" s="163">
        <f t="shared" si="5"/>
        <v>0</v>
      </c>
      <c r="J21" s="164">
        <f t="shared" si="6"/>
        <v>0</v>
      </c>
      <c r="K21" s="164">
        <f t="shared" si="7"/>
        <v>0</v>
      </c>
      <c r="L21" s="83">
        <f t="shared" si="0"/>
        <v>0</v>
      </c>
      <c r="M21" s="84"/>
      <c r="N21" s="84"/>
      <c r="O21" s="84"/>
    </row>
    <row r="22" spans="2:17" ht="28.8" x14ac:dyDescent="0.3">
      <c r="B22" s="157" t="s">
        <v>26270</v>
      </c>
      <c r="C22" s="174" t="s">
        <v>1434</v>
      </c>
      <c r="D22" s="159" t="s">
        <v>3</v>
      </c>
      <c r="E22" s="160" t="str">
        <f>LOOKUP(C22,'178-O'!A:A,'178-O'!C:C)</f>
        <v>Lançamento, espalhamento e adensamento de concreto ou massa em lastro e/ou enchimento</v>
      </c>
      <c r="F22" s="161" t="str">
        <f>LOOKUP(C22,'178-O'!A:A,'178-O'!D:D)</f>
        <v>m³</v>
      </c>
      <c r="G22" s="171">
        <f>ROUND(4.05*0.05*Q19,2)</f>
        <v>1.62</v>
      </c>
      <c r="H22" s="249"/>
      <c r="I22" s="163">
        <f t="shared" si="5"/>
        <v>0</v>
      </c>
      <c r="J22" s="164">
        <f t="shared" si="6"/>
        <v>0</v>
      </c>
      <c r="K22" s="164">
        <f t="shared" si="7"/>
        <v>0</v>
      </c>
      <c r="L22" s="83">
        <f t="shared" si="0"/>
        <v>0</v>
      </c>
      <c r="M22" s="84"/>
      <c r="N22" s="84"/>
      <c r="O22" s="84"/>
    </row>
    <row r="23" spans="2:17" ht="29.4" thickBot="1" x14ac:dyDescent="0.35">
      <c r="B23" s="157" t="s">
        <v>26271</v>
      </c>
      <c r="C23" s="174" t="s">
        <v>3356</v>
      </c>
      <c r="D23" s="159" t="s">
        <v>3</v>
      </c>
      <c r="E23" s="160" t="str">
        <f>LOOKUP(C23,'178-O'!A:A,'178-O'!C:C)</f>
        <v>Piso tátil de concreto, alerta / direcional, intertravado, espessura de 6 cm, com rejunte em areia</v>
      </c>
      <c r="F23" s="161" t="str">
        <f>LOOKUP(C23,'178-O'!A:A,'178-O'!D:D)</f>
        <v>m²</v>
      </c>
      <c r="G23" s="169">
        <f>ROUND(0.5*1.2*Q19,2)</f>
        <v>4.8</v>
      </c>
      <c r="H23" s="250"/>
      <c r="I23" s="163">
        <f t="shared" si="5"/>
        <v>0</v>
      </c>
      <c r="J23" s="164">
        <f t="shared" si="6"/>
        <v>0</v>
      </c>
      <c r="K23" s="164">
        <f t="shared" si="7"/>
        <v>0</v>
      </c>
      <c r="L23" s="83">
        <f t="shared" si="0"/>
        <v>0</v>
      </c>
      <c r="M23" s="84"/>
      <c r="N23" s="84"/>
      <c r="O23" s="84"/>
    </row>
    <row r="24" spans="2:17" x14ac:dyDescent="0.3">
      <c r="B24" s="150" t="s">
        <v>24</v>
      </c>
      <c r="C24" s="151"/>
      <c r="D24" s="151"/>
      <c r="E24" s="152" t="s">
        <v>42</v>
      </c>
      <c r="F24" s="153"/>
      <c r="G24" s="170"/>
      <c r="H24" s="155"/>
      <c r="I24" s="154"/>
      <c r="J24" s="156">
        <f>ROUND(SUM(J25:J30),2)</f>
        <v>0</v>
      </c>
      <c r="K24" s="156">
        <f>ROUND(SUM(K25:K30),2)</f>
        <v>0</v>
      </c>
      <c r="L24" s="83">
        <f t="shared" si="0"/>
        <v>0</v>
      </c>
      <c r="M24" s="83"/>
      <c r="N24" s="83"/>
      <c r="O24" s="83"/>
    </row>
    <row r="25" spans="2:17" x14ac:dyDescent="0.3">
      <c r="B25" s="157" t="s">
        <v>25</v>
      </c>
      <c r="C25" s="175" t="s">
        <v>55</v>
      </c>
      <c r="D25" s="159" t="s">
        <v>3</v>
      </c>
      <c r="E25" s="160" t="str">
        <f>LOOKUP(C25,'178-O'!A:A,'178-O'!C:C)</f>
        <v>Plantio de grama esmeralda em placas (jardins e canteiros)</v>
      </c>
      <c r="F25" s="161" t="str">
        <f>LOOKUP(C25,'178-O'!A:A,'178-O'!D:D)</f>
        <v>m²</v>
      </c>
      <c r="G25" s="162">
        <v>3866.02</v>
      </c>
      <c r="H25" s="247"/>
      <c r="I25" s="163">
        <f t="shared" si="5"/>
        <v>0</v>
      </c>
      <c r="J25" s="164">
        <f>ROUND(H25*G25,2)</f>
        <v>0</v>
      </c>
      <c r="K25" s="164">
        <f>ROUNDUP(I25*G25,2)</f>
        <v>0</v>
      </c>
      <c r="L25" s="83">
        <f t="shared" si="0"/>
        <v>0</v>
      </c>
      <c r="M25" s="84"/>
      <c r="N25" s="84"/>
      <c r="O25" s="84"/>
      <c r="P25" s="1">
        <v>49.26</v>
      </c>
      <c r="Q25" s="71"/>
    </row>
    <row r="26" spans="2:17" x14ac:dyDescent="0.3">
      <c r="B26" s="157" t="s">
        <v>26</v>
      </c>
      <c r="C26" s="175" t="s">
        <v>61</v>
      </c>
      <c r="D26" s="159" t="s">
        <v>3</v>
      </c>
      <c r="E26" s="160" t="str">
        <f>LOOKUP(C26,'178-O'!A:A,'178-O'!C:C)</f>
        <v>Árvore ornamental tipo Aroeira salsa - h= 2,00 m</v>
      </c>
      <c r="F26" s="161" t="str">
        <f>LOOKUP(C26,'178-O'!A:A,'178-O'!D:D)</f>
        <v>un</v>
      </c>
      <c r="G26" s="162">
        <f>11+1</f>
        <v>12</v>
      </c>
      <c r="H26" s="247"/>
      <c r="I26" s="163">
        <f t="shared" si="5"/>
        <v>0</v>
      </c>
      <c r="J26" s="164">
        <f t="shared" ref="J26:J30" si="8">ROUND(H26*G26,2)</f>
        <v>0</v>
      </c>
      <c r="K26" s="164">
        <f t="shared" ref="K26:K30" si="9">ROUNDUP(I26*G26,2)</f>
        <v>0</v>
      </c>
      <c r="L26" s="83">
        <f t="shared" si="0"/>
        <v>0</v>
      </c>
      <c r="M26" s="84"/>
      <c r="N26" s="84"/>
      <c r="O26" s="84"/>
    </row>
    <row r="27" spans="2:17" x14ac:dyDescent="0.3">
      <c r="B27" s="157" t="s">
        <v>27</v>
      </c>
      <c r="C27" s="175" t="s">
        <v>57</v>
      </c>
      <c r="D27" s="159" t="s">
        <v>3</v>
      </c>
      <c r="E27" s="160" t="s">
        <v>63</v>
      </c>
      <c r="F27" s="161" t="str">
        <f>LOOKUP(C27,'178-O'!A:A,'178-O'!D:D)</f>
        <v>un</v>
      </c>
      <c r="G27" s="162">
        <v>12</v>
      </c>
      <c r="H27" s="247"/>
      <c r="I27" s="163">
        <f t="shared" si="5"/>
        <v>0</v>
      </c>
      <c r="J27" s="164">
        <f t="shared" si="8"/>
        <v>0</v>
      </c>
      <c r="K27" s="164">
        <f t="shared" si="9"/>
        <v>0</v>
      </c>
      <c r="L27" s="83">
        <f t="shared" si="0"/>
        <v>0</v>
      </c>
      <c r="M27" s="84"/>
      <c r="N27" s="84"/>
      <c r="O27" s="84"/>
    </row>
    <row r="28" spans="2:17" x14ac:dyDescent="0.3">
      <c r="B28" s="157" t="s">
        <v>28</v>
      </c>
      <c r="C28" s="175" t="s">
        <v>57</v>
      </c>
      <c r="D28" s="159" t="s">
        <v>3</v>
      </c>
      <c r="E28" s="160" t="str">
        <f>LOOKUP(C28,'178-O'!A:A,'178-O'!C:C)</f>
        <v>Árvore ornamental tipo Ipê Amarelo - h= 2,00 m</v>
      </c>
      <c r="F28" s="161" t="str">
        <f>LOOKUP(C28,'178-O'!A:A,'178-O'!D:D)</f>
        <v>un</v>
      </c>
      <c r="G28" s="162">
        <v>10</v>
      </c>
      <c r="H28" s="247"/>
      <c r="I28" s="163">
        <f t="shared" si="5"/>
        <v>0</v>
      </c>
      <c r="J28" s="164">
        <f t="shared" si="8"/>
        <v>0</v>
      </c>
      <c r="K28" s="164">
        <f t="shared" si="9"/>
        <v>0</v>
      </c>
      <c r="L28" s="83">
        <f t="shared" si="0"/>
        <v>0</v>
      </c>
      <c r="M28" s="84"/>
      <c r="N28" s="84"/>
      <c r="O28" s="84"/>
    </row>
    <row r="29" spans="2:17" x14ac:dyDescent="0.3">
      <c r="B29" s="157" t="s">
        <v>29</v>
      </c>
      <c r="C29" s="175" t="s">
        <v>59</v>
      </c>
      <c r="D29" s="159" t="s">
        <v>3</v>
      </c>
      <c r="E29" s="160" t="str">
        <f>LOOKUP(C29,'178-O'!A:A,'178-O'!C:C)</f>
        <v>Árvore ornamental tipo Manacá-da-serra</v>
      </c>
      <c r="F29" s="161" t="str">
        <f>LOOKUP(C29,'178-O'!A:A,'178-O'!D:D)</f>
        <v>un</v>
      </c>
      <c r="G29" s="162">
        <f>8+2</f>
        <v>10</v>
      </c>
      <c r="H29" s="247"/>
      <c r="I29" s="163">
        <f t="shared" si="5"/>
        <v>0</v>
      </c>
      <c r="J29" s="164">
        <f t="shared" si="8"/>
        <v>0</v>
      </c>
      <c r="K29" s="164">
        <f t="shared" si="9"/>
        <v>0</v>
      </c>
      <c r="L29" s="83">
        <f t="shared" si="0"/>
        <v>0</v>
      </c>
      <c r="M29" s="84"/>
      <c r="N29" s="84"/>
      <c r="O29" s="84"/>
    </row>
    <row r="30" spans="2:17" ht="15" thickBot="1" x14ac:dyDescent="0.35">
      <c r="B30" s="157" t="s">
        <v>68</v>
      </c>
      <c r="C30" s="175" t="s">
        <v>3738</v>
      </c>
      <c r="D30" s="159" t="s">
        <v>3</v>
      </c>
      <c r="E30" s="160" t="str">
        <f>LOOKUP(C30,'178-O'!A:A,'178-O'!C:C)</f>
        <v>Árvore ornamental tipo Quaresmeira (Tibouchina granulosa) - h= 1,50 / 2,00 m</v>
      </c>
      <c r="F30" s="161" t="str">
        <f>LOOKUP(C30,'178-O'!A:A,'178-O'!D:D)</f>
        <v>un</v>
      </c>
      <c r="G30" s="169">
        <v>6</v>
      </c>
      <c r="H30" s="247"/>
      <c r="I30" s="163">
        <f t="shared" si="5"/>
        <v>0</v>
      </c>
      <c r="J30" s="164">
        <f t="shared" si="8"/>
        <v>0</v>
      </c>
      <c r="K30" s="164">
        <f t="shared" si="9"/>
        <v>0</v>
      </c>
      <c r="L30" s="83">
        <f t="shared" si="0"/>
        <v>0</v>
      </c>
      <c r="M30" s="84"/>
      <c r="N30" s="84"/>
      <c r="O30" s="84"/>
      <c r="P30" s="78">
        <f>SUM(G26:G30)</f>
        <v>50</v>
      </c>
    </row>
    <row r="31" spans="2:17" x14ac:dyDescent="0.3">
      <c r="B31" s="150" t="s">
        <v>30</v>
      </c>
      <c r="C31" s="151"/>
      <c r="D31" s="151"/>
      <c r="E31" s="152" t="s">
        <v>43</v>
      </c>
      <c r="F31" s="153"/>
      <c r="G31" s="170"/>
      <c r="H31" s="155"/>
      <c r="I31" s="154"/>
      <c r="J31" s="156">
        <f>ROUND(SUM(J32:J69),2)</f>
        <v>0</v>
      </c>
      <c r="K31" s="156">
        <f>ROUND(SUM(K32:K69),2)</f>
        <v>0</v>
      </c>
      <c r="L31" s="83">
        <f t="shared" si="0"/>
        <v>0</v>
      </c>
      <c r="M31" s="83"/>
      <c r="N31" s="83"/>
      <c r="O31" s="83"/>
      <c r="P31" s="4"/>
    </row>
    <row r="32" spans="2:17" ht="28.8" x14ac:dyDescent="0.3">
      <c r="B32" s="157" t="s">
        <v>31</v>
      </c>
      <c r="C32" s="176" t="s">
        <v>1327</v>
      </c>
      <c r="D32" s="177" t="s">
        <v>26302</v>
      </c>
      <c r="E32" s="178" t="s">
        <v>26309</v>
      </c>
      <c r="F32" s="179" t="s">
        <v>26292</v>
      </c>
      <c r="G32" s="180">
        <v>1</v>
      </c>
      <c r="H32" s="249"/>
      <c r="I32" s="163">
        <f t="shared" si="5"/>
        <v>0</v>
      </c>
      <c r="J32" s="164">
        <f t="shared" ref="J32:J81" si="10">ROUND(H32*G32,2)</f>
        <v>0</v>
      </c>
      <c r="K32" s="164">
        <f>ROUNDUP(I32*G32,2)</f>
        <v>0</v>
      </c>
      <c r="L32" s="83">
        <f t="shared" si="0"/>
        <v>0</v>
      </c>
      <c r="M32" s="84"/>
      <c r="N32" s="84"/>
      <c r="O32" s="84"/>
      <c r="P32" s="4"/>
    </row>
    <row r="33" spans="2:16" ht="37.5" customHeight="1" x14ac:dyDescent="0.3">
      <c r="B33" s="157" t="s">
        <v>32</v>
      </c>
      <c r="C33" s="158" t="s">
        <v>120</v>
      </c>
      <c r="D33" s="159" t="s">
        <v>3</v>
      </c>
      <c r="E33" s="160" t="str">
        <f>LOOKUP(C33,'178-O'!A:A,'178-O'!C:C)</f>
        <v>Mini-disjuntor termomagnético, tripolar 220/380 V, corrente de 10 A até 32 A</v>
      </c>
      <c r="F33" s="161" t="str">
        <f>LOOKUP(C33,'178-O'!A:A,'178-O'!D:D)</f>
        <v>un</v>
      </c>
      <c r="G33" s="162">
        <v>6</v>
      </c>
      <c r="H33" s="247"/>
      <c r="I33" s="163">
        <f t="shared" si="5"/>
        <v>0</v>
      </c>
      <c r="J33" s="164">
        <f t="shared" si="10"/>
        <v>0</v>
      </c>
      <c r="K33" s="164">
        <f t="shared" ref="K33:K69" si="11">ROUNDUP(I33*G33,2)</f>
        <v>0</v>
      </c>
      <c r="L33" s="83">
        <f t="shared" si="0"/>
        <v>0</v>
      </c>
      <c r="M33" s="84"/>
      <c r="N33" s="84"/>
      <c r="O33" s="84"/>
      <c r="P33" s="4"/>
    </row>
    <row r="34" spans="2:16" ht="37.5" customHeight="1" x14ac:dyDescent="0.3">
      <c r="B34" s="157" t="s">
        <v>33</v>
      </c>
      <c r="C34" s="158" t="s">
        <v>4166</v>
      </c>
      <c r="D34" s="159" t="s">
        <v>3</v>
      </c>
      <c r="E34" s="160" t="str">
        <f>LOOKUP(C34,'178-O'!A:A,'178-O'!C:C)</f>
        <v>Disjuntor termomagnético, tripolar 220/380 V, corrente de 60 A até 100 A</v>
      </c>
      <c r="F34" s="161" t="str">
        <f>LOOKUP(C34,'178-O'!A:A,'178-O'!D:D)</f>
        <v>un</v>
      </c>
      <c r="G34" s="171">
        <v>2</v>
      </c>
      <c r="H34" s="247"/>
      <c r="I34" s="163">
        <f t="shared" si="5"/>
        <v>0</v>
      </c>
      <c r="J34" s="164">
        <f t="shared" si="10"/>
        <v>0</v>
      </c>
      <c r="K34" s="164">
        <f t="shared" si="11"/>
        <v>0</v>
      </c>
      <c r="L34" s="83">
        <f t="shared" si="0"/>
        <v>0</v>
      </c>
      <c r="M34" s="84"/>
      <c r="N34" s="84"/>
      <c r="O34" s="84"/>
      <c r="P34" s="4"/>
    </row>
    <row r="35" spans="2:16" ht="29.1" customHeight="1" x14ac:dyDescent="0.3">
      <c r="B35" s="157" t="s">
        <v>34</v>
      </c>
      <c r="C35" s="158" t="s">
        <v>122</v>
      </c>
      <c r="D35" s="159" t="s">
        <v>3</v>
      </c>
      <c r="E35" s="160" t="str">
        <f>LOOKUP(C35,'178-O'!A:A,'178-O'!C:C)</f>
        <v>Mini-disjuntor termomagnético, tripolar 220/380 V, corrente de 63 A</v>
      </c>
      <c r="F35" s="161" t="str">
        <f>LOOKUP(C35,'178-O'!A:A,'178-O'!D:D)</f>
        <v>un</v>
      </c>
      <c r="G35" s="162">
        <v>2</v>
      </c>
      <c r="H35" s="247"/>
      <c r="I35" s="163">
        <f t="shared" si="5"/>
        <v>0</v>
      </c>
      <c r="J35" s="164">
        <f t="shared" si="10"/>
        <v>0</v>
      </c>
      <c r="K35" s="164">
        <f t="shared" si="11"/>
        <v>0</v>
      </c>
      <c r="L35" s="83">
        <f t="shared" si="0"/>
        <v>0</v>
      </c>
      <c r="M35" s="84"/>
      <c r="N35" s="84"/>
      <c r="O35" s="84"/>
      <c r="P35" s="4"/>
    </row>
    <row r="36" spans="2:16" ht="31.5" customHeight="1" x14ac:dyDescent="0.3">
      <c r="B36" s="157" t="s">
        <v>35</v>
      </c>
      <c r="C36" s="158" t="s">
        <v>4077</v>
      </c>
      <c r="D36" s="159" t="s">
        <v>3</v>
      </c>
      <c r="E36" s="160" t="s">
        <v>118</v>
      </c>
      <c r="F36" s="161" t="s">
        <v>62</v>
      </c>
      <c r="G36" s="171">
        <v>1</v>
      </c>
      <c r="H36" s="249"/>
      <c r="I36" s="163">
        <f t="shared" si="5"/>
        <v>0</v>
      </c>
      <c r="J36" s="164">
        <f t="shared" si="10"/>
        <v>0</v>
      </c>
      <c r="K36" s="164">
        <f t="shared" si="11"/>
        <v>0</v>
      </c>
      <c r="L36" s="83">
        <f t="shared" si="0"/>
        <v>0</v>
      </c>
      <c r="M36" s="84"/>
      <c r="N36" s="84"/>
      <c r="O36" s="84"/>
      <c r="P36" s="4"/>
    </row>
    <row r="37" spans="2:16" ht="31.5" customHeight="1" x14ac:dyDescent="0.3">
      <c r="B37" s="157" t="s">
        <v>36</v>
      </c>
      <c r="C37" s="158" t="s">
        <v>4535</v>
      </c>
      <c r="D37" s="159" t="s">
        <v>3</v>
      </c>
      <c r="E37" s="160" t="str">
        <f>LOOKUP(C37,'178-O'!A:A,'178-O'!C:C)</f>
        <v>Eletroduto corrugado em polietileno de alta densidade, DN= 50 mm, com acessórios</v>
      </c>
      <c r="F37" s="161" t="str">
        <f>LOOKUP(C37,'178-O'!A:A,'178-O'!D:D)</f>
        <v>m</v>
      </c>
      <c r="G37" s="171">
        <v>123.85</v>
      </c>
      <c r="H37" s="249"/>
      <c r="I37" s="163">
        <f t="shared" si="5"/>
        <v>0</v>
      </c>
      <c r="J37" s="164">
        <f>ROUND(H37*G37,2)</f>
        <v>0</v>
      </c>
      <c r="K37" s="164">
        <f t="shared" si="11"/>
        <v>0</v>
      </c>
      <c r="L37" s="83">
        <f t="shared" si="0"/>
        <v>0</v>
      </c>
      <c r="M37" s="84"/>
      <c r="N37" s="84"/>
      <c r="O37" s="84"/>
      <c r="P37" s="4"/>
    </row>
    <row r="38" spans="2:16" ht="33.6" customHeight="1" x14ac:dyDescent="0.3">
      <c r="B38" s="157" t="s">
        <v>37</v>
      </c>
      <c r="C38" s="158" t="s">
        <v>117</v>
      </c>
      <c r="D38" s="159" t="s">
        <v>3</v>
      </c>
      <c r="E38" s="181" t="s">
        <v>116</v>
      </c>
      <c r="F38" s="161" t="s">
        <v>9</v>
      </c>
      <c r="G38" s="171">
        <v>920.86</v>
      </c>
      <c r="H38" s="249"/>
      <c r="I38" s="163">
        <f t="shared" si="5"/>
        <v>0</v>
      </c>
      <c r="J38" s="164">
        <f t="shared" si="10"/>
        <v>0</v>
      </c>
      <c r="K38" s="164">
        <f t="shared" si="11"/>
        <v>0</v>
      </c>
      <c r="L38" s="83">
        <f t="shared" si="0"/>
        <v>0</v>
      </c>
      <c r="M38" s="84"/>
      <c r="N38" s="84"/>
      <c r="O38" s="84"/>
      <c r="P38" s="4"/>
    </row>
    <row r="39" spans="2:16" ht="19.5" customHeight="1" x14ac:dyDescent="0.3">
      <c r="B39" s="157" t="s">
        <v>38</v>
      </c>
      <c r="C39" s="158" t="s">
        <v>111</v>
      </c>
      <c r="D39" s="159" t="s">
        <v>3</v>
      </c>
      <c r="E39" s="181" t="s">
        <v>110</v>
      </c>
      <c r="F39" s="161" t="s">
        <v>9</v>
      </c>
      <c r="G39" s="171">
        <v>371.55</v>
      </c>
      <c r="H39" s="249"/>
      <c r="I39" s="163">
        <f t="shared" si="5"/>
        <v>0</v>
      </c>
      <c r="J39" s="164">
        <f t="shared" si="10"/>
        <v>0</v>
      </c>
      <c r="K39" s="164">
        <f t="shared" si="11"/>
        <v>0</v>
      </c>
      <c r="L39" s="83">
        <f t="shared" si="0"/>
        <v>0</v>
      </c>
      <c r="M39" s="84"/>
      <c r="N39" s="84"/>
      <c r="O39" s="84"/>
      <c r="P39" s="4"/>
    </row>
    <row r="40" spans="2:16" ht="20.100000000000001" customHeight="1" x14ac:dyDescent="0.3">
      <c r="B40" s="157" t="s">
        <v>40</v>
      </c>
      <c r="C40" s="158" t="s">
        <v>113</v>
      </c>
      <c r="D40" s="159" t="s">
        <v>3</v>
      </c>
      <c r="E40" s="181" t="s">
        <v>112</v>
      </c>
      <c r="F40" s="161" t="s">
        <v>9</v>
      </c>
      <c r="G40" s="171">
        <v>2022.87</v>
      </c>
      <c r="H40" s="249"/>
      <c r="I40" s="163">
        <f t="shared" si="5"/>
        <v>0</v>
      </c>
      <c r="J40" s="164">
        <f t="shared" si="10"/>
        <v>0</v>
      </c>
      <c r="K40" s="164">
        <f t="shared" si="11"/>
        <v>0</v>
      </c>
      <c r="L40" s="83">
        <f t="shared" si="0"/>
        <v>0</v>
      </c>
      <c r="M40" s="84"/>
      <c r="N40" s="84"/>
      <c r="O40" s="84"/>
      <c r="P40" s="4"/>
    </row>
    <row r="41" spans="2:16" ht="20.100000000000001" customHeight="1" x14ac:dyDescent="0.3">
      <c r="B41" s="157" t="s">
        <v>129</v>
      </c>
      <c r="C41" s="158" t="s">
        <v>4899</v>
      </c>
      <c r="D41" s="159" t="s">
        <v>3</v>
      </c>
      <c r="E41" s="160" t="str">
        <f>LOOKUP(C41,'178-O'!A:A,'178-O'!C:C)</f>
        <v>Cabo de cobre flexível de 10 mm², isolamento 0,6/1kV - isolação HEPR 90°C</v>
      </c>
      <c r="F41" s="161" t="str">
        <f>LOOKUP(C41,'178-O'!A:A,'178-O'!D:D)</f>
        <v>m</v>
      </c>
      <c r="G41" s="171">
        <v>141.84</v>
      </c>
      <c r="H41" s="249"/>
      <c r="I41" s="163">
        <f t="shared" si="5"/>
        <v>0</v>
      </c>
      <c r="J41" s="164">
        <f t="shared" ref="J41" si="12">ROUND(H41*G41,2)</f>
        <v>0</v>
      </c>
      <c r="K41" s="164">
        <f t="shared" si="11"/>
        <v>0</v>
      </c>
      <c r="L41" s="83">
        <f t="shared" si="0"/>
        <v>0</v>
      </c>
      <c r="M41" s="84"/>
      <c r="N41" s="84"/>
      <c r="O41" s="84"/>
      <c r="P41" s="4"/>
    </row>
    <row r="42" spans="2:16" ht="18.899999999999999" customHeight="1" x14ac:dyDescent="0.3">
      <c r="B42" s="157" t="s">
        <v>130</v>
      </c>
      <c r="C42" s="158" t="s">
        <v>115</v>
      </c>
      <c r="D42" s="159" t="s">
        <v>3</v>
      </c>
      <c r="E42" s="181" t="s">
        <v>114</v>
      </c>
      <c r="F42" s="161" t="s">
        <v>9</v>
      </c>
      <c r="G42" s="171">
        <v>355.2</v>
      </c>
      <c r="H42" s="249"/>
      <c r="I42" s="163">
        <f t="shared" si="5"/>
        <v>0</v>
      </c>
      <c r="J42" s="164">
        <f t="shared" si="10"/>
        <v>0</v>
      </c>
      <c r="K42" s="164">
        <f t="shared" si="11"/>
        <v>0</v>
      </c>
      <c r="L42" s="83">
        <f t="shared" si="0"/>
        <v>0</v>
      </c>
      <c r="M42" s="84"/>
      <c r="N42" s="84"/>
      <c r="O42" s="84"/>
      <c r="P42" s="4"/>
    </row>
    <row r="43" spans="2:16" ht="18.899999999999999" customHeight="1" x14ac:dyDescent="0.3">
      <c r="B43" s="157" t="s">
        <v>131</v>
      </c>
      <c r="C43" s="158" t="s">
        <v>4902</v>
      </c>
      <c r="D43" s="159" t="s">
        <v>3</v>
      </c>
      <c r="E43" s="160" t="str">
        <f>LOOKUP(C43,'178-O'!A:A,'178-O'!C:C)</f>
        <v>Cabo de cobre flexível de 25 mm², isolamento 0,6/1kV - isolação HEPR 90°C</v>
      </c>
      <c r="F43" s="161" t="str">
        <f>LOOKUP(C43,'178-O'!A:A,'178-O'!D:D)</f>
        <v>m</v>
      </c>
      <c r="G43" s="171">
        <v>252.96</v>
      </c>
      <c r="H43" s="249"/>
      <c r="I43" s="163">
        <f t="shared" si="5"/>
        <v>0</v>
      </c>
      <c r="J43" s="164">
        <f t="shared" si="10"/>
        <v>0</v>
      </c>
      <c r="K43" s="164">
        <f t="shared" si="11"/>
        <v>0</v>
      </c>
      <c r="L43" s="83">
        <f t="shared" si="0"/>
        <v>0</v>
      </c>
      <c r="M43" s="84"/>
      <c r="N43" s="84"/>
      <c r="O43" s="84"/>
      <c r="P43" s="4"/>
    </row>
    <row r="44" spans="2:16" ht="28.8" x14ac:dyDescent="0.3">
      <c r="B44" s="157" t="s">
        <v>26307</v>
      </c>
      <c r="C44" s="158" t="s">
        <v>75</v>
      </c>
      <c r="D44" s="159" t="s">
        <v>3</v>
      </c>
      <c r="E44" s="181" t="s">
        <v>76</v>
      </c>
      <c r="F44" s="161" t="s">
        <v>62</v>
      </c>
      <c r="G44" s="171">
        <v>63</v>
      </c>
      <c r="H44" s="249"/>
      <c r="I44" s="163">
        <f t="shared" si="5"/>
        <v>0</v>
      </c>
      <c r="J44" s="164">
        <f t="shared" si="10"/>
        <v>0</v>
      </c>
      <c r="K44" s="164">
        <f t="shared" si="11"/>
        <v>0</v>
      </c>
      <c r="L44" s="83">
        <f t="shared" si="0"/>
        <v>0</v>
      </c>
      <c r="M44" s="84"/>
      <c r="N44" s="84"/>
      <c r="O44" s="84"/>
      <c r="P44" s="4"/>
    </row>
    <row r="45" spans="2:16" ht="29.4" customHeight="1" x14ac:dyDescent="0.3">
      <c r="B45" s="157" t="s">
        <v>26308</v>
      </c>
      <c r="C45" s="158" t="s">
        <v>108</v>
      </c>
      <c r="D45" s="159" t="s">
        <v>3</v>
      </c>
      <c r="E45" s="181" t="s">
        <v>109</v>
      </c>
      <c r="F45" s="161" t="s">
        <v>62</v>
      </c>
      <c r="G45" s="171">
        <v>63</v>
      </c>
      <c r="H45" s="249"/>
      <c r="I45" s="163">
        <f t="shared" si="5"/>
        <v>0</v>
      </c>
      <c r="J45" s="164">
        <f t="shared" si="10"/>
        <v>0</v>
      </c>
      <c r="K45" s="164">
        <f t="shared" si="11"/>
        <v>0</v>
      </c>
      <c r="L45" s="83">
        <f t="shared" si="0"/>
        <v>0</v>
      </c>
      <c r="M45" s="84"/>
      <c r="N45" s="84"/>
      <c r="O45" s="84"/>
      <c r="P45" s="4"/>
    </row>
    <row r="46" spans="2:16" x14ac:dyDescent="0.3">
      <c r="B46" s="157" t="s">
        <v>26310</v>
      </c>
      <c r="C46" s="158" t="s">
        <v>78</v>
      </c>
      <c r="D46" s="159" t="s">
        <v>3</v>
      </c>
      <c r="E46" s="181" t="s">
        <v>79</v>
      </c>
      <c r="F46" s="161" t="s">
        <v>62</v>
      </c>
      <c r="G46" s="171">
        <f>G45</f>
        <v>63</v>
      </c>
      <c r="H46" s="249"/>
      <c r="I46" s="163">
        <f t="shared" si="5"/>
        <v>0</v>
      </c>
      <c r="J46" s="164">
        <f t="shared" si="10"/>
        <v>0</v>
      </c>
      <c r="K46" s="164">
        <f t="shared" si="11"/>
        <v>0</v>
      </c>
      <c r="L46" s="83">
        <f t="shared" si="0"/>
        <v>0</v>
      </c>
      <c r="M46" s="84"/>
      <c r="N46" s="84"/>
      <c r="O46" s="84"/>
      <c r="P46" s="4"/>
    </row>
    <row r="47" spans="2:16" x14ac:dyDescent="0.3">
      <c r="B47" s="157" t="s">
        <v>26313</v>
      </c>
      <c r="C47" s="158" t="s">
        <v>80</v>
      </c>
      <c r="D47" s="159" t="s">
        <v>3</v>
      </c>
      <c r="E47" s="181" t="s">
        <v>81</v>
      </c>
      <c r="F47" s="161" t="s">
        <v>62</v>
      </c>
      <c r="G47" s="171">
        <f>G46</f>
        <v>63</v>
      </c>
      <c r="H47" s="249"/>
      <c r="I47" s="163">
        <f t="shared" si="5"/>
        <v>0</v>
      </c>
      <c r="J47" s="164">
        <f t="shared" si="10"/>
        <v>0</v>
      </c>
      <c r="K47" s="164">
        <f t="shared" si="11"/>
        <v>0</v>
      </c>
      <c r="L47" s="83">
        <f t="shared" si="0"/>
        <v>0</v>
      </c>
      <c r="M47" s="84"/>
      <c r="N47" s="84"/>
      <c r="O47" s="84"/>
      <c r="P47" s="4"/>
    </row>
    <row r="48" spans="2:16" ht="28.8" x14ac:dyDescent="0.3">
      <c r="B48" s="157" t="s">
        <v>26314</v>
      </c>
      <c r="C48" s="158">
        <v>98111</v>
      </c>
      <c r="D48" s="159" t="s">
        <v>45</v>
      </c>
      <c r="E48" s="181" t="s">
        <v>18020</v>
      </c>
      <c r="F48" s="161" t="s">
        <v>62</v>
      </c>
      <c r="G48" s="171">
        <f>G47</f>
        <v>63</v>
      </c>
      <c r="H48" s="249"/>
      <c r="I48" s="163">
        <f t="shared" si="5"/>
        <v>0</v>
      </c>
      <c r="J48" s="164">
        <f t="shared" si="10"/>
        <v>0</v>
      </c>
      <c r="K48" s="164">
        <f t="shared" si="11"/>
        <v>0</v>
      </c>
      <c r="L48" s="83">
        <f t="shared" si="0"/>
        <v>0</v>
      </c>
      <c r="M48" s="84"/>
      <c r="N48" s="84"/>
      <c r="O48" s="84"/>
      <c r="P48" s="4"/>
    </row>
    <row r="49" spans="2:16" x14ac:dyDescent="0.3">
      <c r="B49" s="157" t="s">
        <v>26315</v>
      </c>
      <c r="C49" s="158" t="s">
        <v>5190</v>
      </c>
      <c r="D49" s="159" t="s">
        <v>3</v>
      </c>
      <c r="E49" s="160" t="str">
        <f>LOOKUP(C49,'178-O'!A:A,'178-O'!C:C)</f>
        <v>Relé de tempo eletrônico cíclico regulável - 110/127 V - 48/63 Hz</v>
      </c>
      <c r="F49" s="161" t="str">
        <f>LOOKUP(C49,'178-O'!A:A,'178-O'!D:D)</f>
        <v>un</v>
      </c>
      <c r="G49" s="171">
        <v>2</v>
      </c>
      <c r="H49" s="249"/>
      <c r="I49" s="163">
        <f t="shared" si="5"/>
        <v>0</v>
      </c>
      <c r="J49" s="164">
        <f t="shared" si="10"/>
        <v>0</v>
      </c>
      <c r="K49" s="164">
        <f t="shared" si="11"/>
        <v>0</v>
      </c>
      <c r="L49" s="83">
        <f t="shared" si="0"/>
        <v>0</v>
      </c>
      <c r="M49" s="84"/>
      <c r="N49" s="84"/>
      <c r="O49" s="84"/>
      <c r="P49" s="4"/>
    </row>
    <row r="50" spans="2:16" x14ac:dyDescent="0.3">
      <c r="B50" s="157" t="s">
        <v>26316</v>
      </c>
      <c r="C50" s="182" t="s">
        <v>5913</v>
      </c>
      <c r="D50" s="183" t="s">
        <v>3</v>
      </c>
      <c r="E50" s="184" t="s">
        <v>26334</v>
      </c>
      <c r="F50" s="185" t="str">
        <f>LOOKUP(C50,'178-O'!A:A,'178-O'!D:D)</f>
        <v>un</v>
      </c>
      <c r="G50" s="186">
        <v>2</v>
      </c>
      <c r="H50" s="251"/>
      <c r="I50" s="163">
        <f t="shared" si="5"/>
        <v>0</v>
      </c>
      <c r="J50" s="164">
        <f t="shared" si="10"/>
        <v>0</v>
      </c>
      <c r="K50" s="164">
        <f t="shared" si="11"/>
        <v>0</v>
      </c>
      <c r="L50" s="83">
        <f t="shared" si="0"/>
        <v>0</v>
      </c>
      <c r="M50" s="84"/>
      <c r="N50" s="84"/>
      <c r="O50" s="84"/>
      <c r="P50" s="4"/>
    </row>
    <row r="51" spans="2:16" ht="28.8" x14ac:dyDescent="0.3">
      <c r="B51" s="157" t="s">
        <v>26354</v>
      </c>
      <c r="C51" s="182" t="s">
        <v>5851</v>
      </c>
      <c r="D51" s="183" t="s">
        <v>3</v>
      </c>
      <c r="E51" s="184" t="s">
        <v>26335</v>
      </c>
      <c r="F51" s="185" t="str">
        <f>LOOKUP(C51,'178-O'!A:A,'178-O'!D:D)</f>
        <v>un</v>
      </c>
      <c r="G51" s="186">
        <v>1</v>
      </c>
      <c r="H51" s="251"/>
      <c r="I51" s="163">
        <f t="shared" si="5"/>
        <v>0</v>
      </c>
      <c r="J51" s="164">
        <f t="shared" si="10"/>
        <v>0</v>
      </c>
      <c r="K51" s="164">
        <f t="shared" si="11"/>
        <v>0</v>
      </c>
      <c r="L51" s="83">
        <f t="shared" si="0"/>
        <v>0</v>
      </c>
      <c r="M51" s="84"/>
      <c r="N51" s="84"/>
      <c r="O51" s="84"/>
      <c r="P51" s="4"/>
    </row>
    <row r="52" spans="2:16" ht="28.8" x14ac:dyDescent="0.3">
      <c r="B52" s="157" t="s">
        <v>26484</v>
      </c>
      <c r="C52" s="182" t="s">
        <v>4719</v>
      </c>
      <c r="D52" s="183" t="s">
        <v>3</v>
      </c>
      <c r="E52" s="187" t="s">
        <v>26336</v>
      </c>
      <c r="F52" s="185" t="str">
        <f>LOOKUP(C52,'178-O'!A:A,'178-O'!D:D)</f>
        <v>m</v>
      </c>
      <c r="G52" s="186">
        <f>ROUND(58*4,2)</f>
        <v>232</v>
      </c>
      <c r="H52" s="251"/>
      <c r="I52" s="163">
        <f t="shared" si="5"/>
        <v>0</v>
      </c>
      <c r="J52" s="164">
        <f t="shared" si="10"/>
        <v>0</v>
      </c>
      <c r="K52" s="164">
        <f t="shared" si="11"/>
        <v>0</v>
      </c>
      <c r="L52" s="83">
        <f t="shared" si="0"/>
        <v>0</v>
      </c>
      <c r="M52" s="84"/>
      <c r="N52" s="84"/>
      <c r="O52" s="84"/>
      <c r="P52" s="4"/>
    </row>
    <row r="53" spans="2:16" ht="28.8" x14ac:dyDescent="0.3">
      <c r="B53" s="157" t="s">
        <v>26355</v>
      </c>
      <c r="C53" s="188" t="s">
        <v>4166</v>
      </c>
      <c r="D53" s="189" t="s">
        <v>3</v>
      </c>
      <c r="E53" s="190" t="s">
        <v>26337</v>
      </c>
      <c r="F53" s="161" t="str">
        <f>LOOKUP(C53,'178-O'!A:A,'178-O'!D:D)</f>
        <v>un</v>
      </c>
      <c r="G53" s="171">
        <v>4</v>
      </c>
      <c r="H53" s="249"/>
      <c r="I53" s="163">
        <f t="shared" si="5"/>
        <v>0</v>
      </c>
      <c r="J53" s="164">
        <f t="shared" si="10"/>
        <v>0</v>
      </c>
      <c r="K53" s="164">
        <f t="shared" si="11"/>
        <v>0</v>
      </c>
      <c r="L53" s="83">
        <f t="shared" si="0"/>
        <v>0</v>
      </c>
      <c r="M53" s="84"/>
      <c r="N53" s="84"/>
      <c r="O53" s="84"/>
      <c r="P53" s="4"/>
    </row>
    <row r="54" spans="2:16" ht="28.8" x14ac:dyDescent="0.3">
      <c r="B54" s="157" t="s">
        <v>26356</v>
      </c>
      <c r="C54" s="188" t="s">
        <v>4535</v>
      </c>
      <c r="D54" s="189" t="s">
        <v>3</v>
      </c>
      <c r="E54" s="190" t="s">
        <v>26338</v>
      </c>
      <c r="F54" s="161" t="str">
        <f>LOOKUP(C54,'178-O'!A:A,'178-O'!D:D)</f>
        <v>m</v>
      </c>
      <c r="G54" s="171">
        <v>57</v>
      </c>
      <c r="H54" s="249"/>
      <c r="I54" s="163">
        <f t="shared" si="5"/>
        <v>0</v>
      </c>
      <c r="J54" s="164">
        <f t="shared" si="10"/>
        <v>0</v>
      </c>
      <c r="K54" s="164">
        <f t="shared" si="11"/>
        <v>0</v>
      </c>
      <c r="L54" s="83">
        <f t="shared" si="0"/>
        <v>0</v>
      </c>
      <c r="M54" s="84"/>
      <c r="N54" s="84"/>
      <c r="O54" s="84"/>
      <c r="P54" s="4"/>
    </row>
    <row r="55" spans="2:16" ht="28.8" x14ac:dyDescent="0.3">
      <c r="B55" s="157" t="s">
        <v>26357</v>
      </c>
      <c r="C55" s="191" t="s">
        <v>4721</v>
      </c>
      <c r="D55" s="189" t="s">
        <v>3</v>
      </c>
      <c r="E55" s="160" t="s">
        <v>26339</v>
      </c>
      <c r="F55" s="161" t="str">
        <f>LOOKUP(C55,'178-O'!A:A,'178-O'!D:D)</f>
        <v>m</v>
      </c>
      <c r="G55" s="171">
        <v>170</v>
      </c>
      <c r="H55" s="249"/>
      <c r="I55" s="163">
        <f t="shared" si="5"/>
        <v>0</v>
      </c>
      <c r="J55" s="164">
        <f t="shared" si="10"/>
        <v>0</v>
      </c>
      <c r="K55" s="164">
        <f t="shared" si="11"/>
        <v>0</v>
      </c>
      <c r="L55" s="83">
        <f t="shared" si="0"/>
        <v>0</v>
      </c>
      <c r="M55" s="84"/>
      <c r="N55" s="84"/>
      <c r="O55" s="84"/>
      <c r="P55" s="4"/>
    </row>
    <row r="56" spans="2:16" ht="28.8" x14ac:dyDescent="0.3">
      <c r="B56" s="157" t="s">
        <v>26485</v>
      </c>
      <c r="C56" s="188" t="s">
        <v>5338</v>
      </c>
      <c r="D56" s="189" t="s">
        <v>3</v>
      </c>
      <c r="E56" s="160" t="s">
        <v>26340</v>
      </c>
      <c r="F56" s="161" t="str">
        <f>LOOKUP(C56,'178-O'!A:A,'178-O'!D:D)</f>
        <v>un</v>
      </c>
      <c r="G56" s="171">
        <v>12</v>
      </c>
      <c r="H56" s="249"/>
      <c r="I56" s="163">
        <f t="shared" si="5"/>
        <v>0</v>
      </c>
      <c r="J56" s="164">
        <f t="shared" si="10"/>
        <v>0</v>
      </c>
      <c r="K56" s="164">
        <f t="shared" si="11"/>
        <v>0</v>
      </c>
      <c r="L56" s="83">
        <f t="shared" si="0"/>
        <v>0</v>
      </c>
      <c r="M56" s="84"/>
      <c r="N56" s="84"/>
      <c r="O56" s="84"/>
      <c r="P56" s="4"/>
    </row>
    <row r="57" spans="2:16" ht="28.8" x14ac:dyDescent="0.3">
      <c r="B57" s="157" t="s">
        <v>26358</v>
      </c>
      <c r="C57" s="191" t="s">
        <v>26283</v>
      </c>
      <c r="D57" s="189" t="s">
        <v>3</v>
      </c>
      <c r="E57" s="190" t="s">
        <v>26341</v>
      </c>
      <c r="F57" s="161" t="str">
        <f>LOOKUP(C57,'178-O'!A:A,'178-O'!D:D)</f>
        <v>un</v>
      </c>
      <c r="G57" s="171">
        <v>4</v>
      </c>
      <c r="H57" s="249"/>
      <c r="I57" s="163">
        <f t="shared" si="5"/>
        <v>0</v>
      </c>
      <c r="J57" s="164">
        <f t="shared" si="10"/>
        <v>0</v>
      </c>
      <c r="K57" s="164">
        <f t="shared" si="11"/>
        <v>0</v>
      </c>
      <c r="L57" s="83">
        <f t="shared" si="0"/>
        <v>0</v>
      </c>
      <c r="M57" s="84"/>
      <c r="N57" s="84"/>
      <c r="O57" s="84"/>
      <c r="P57" s="4"/>
    </row>
    <row r="58" spans="2:16" ht="28.8" x14ac:dyDescent="0.3">
      <c r="B58" s="157" t="s">
        <v>26359</v>
      </c>
      <c r="C58" s="188" t="s">
        <v>5360</v>
      </c>
      <c r="D58" s="189" t="s">
        <v>3</v>
      </c>
      <c r="E58" s="190" t="s">
        <v>26342</v>
      </c>
      <c r="F58" s="161" t="str">
        <f>LOOKUP(C58,'178-O'!A:A,'178-O'!D:D)</f>
        <v>un</v>
      </c>
      <c r="G58" s="171">
        <v>4</v>
      </c>
      <c r="H58" s="249"/>
      <c r="I58" s="163">
        <f t="shared" si="5"/>
        <v>0</v>
      </c>
      <c r="J58" s="164">
        <f t="shared" si="10"/>
        <v>0</v>
      </c>
      <c r="K58" s="164">
        <f t="shared" si="11"/>
        <v>0</v>
      </c>
      <c r="L58" s="83">
        <f t="shared" si="0"/>
        <v>0</v>
      </c>
      <c r="M58" s="84"/>
      <c r="N58" s="84"/>
      <c r="O58" s="84"/>
      <c r="P58" s="4"/>
    </row>
    <row r="59" spans="2:16" ht="28.8" x14ac:dyDescent="0.3">
      <c r="B59" s="157" t="s">
        <v>26360</v>
      </c>
      <c r="C59" s="188" t="s">
        <v>14574</v>
      </c>
      <c r="D59" s="189" t="s">
        <v>45</v>
      </c>
      <c r="E59" s="160" t="s">
        <v>26343</v>
      </c>
      <c r="F59" s="161" t="str">
        <f>LOOKUP(C59,'178-O'!A:A,'178-O'!D:D)</f>
        <v>un</v>
      </c>
      <c r="G59" s="171">
        <f>3*4</f>
        <v>12</v>
      </c>
      <c r="H59" s="249"/>
      <c r="I59" s="163">
        <f t="shared" si="5"/>
        <v>0</v>
      </c>
      <c r="J59" s="164">
        <f t="shared" si="10"/>
        <v>0</v>
      </c>
      <c r="K59" s="164">
        <f t="shared" si="11"/>
        <v>0</v>
      </c>
      <c r="L59" s="83">
        <f t="shared" si="0"/>
        <v>0</v>
      </c>
      <c r="M59" s="84"/>
      <c r="N59" s="84"/>
      <c r="O59" s="84"/>
      <c r="P59" s="4"/>
    </row>
    <row r="60" spans="2:16" ht="28.8" x14ac:dyDescent="0.3">
      <c r="B60" s="157" t="s">
        <v>26361</v>
      </c>
      <c r="C60" s="188">
        <v>96985</v>
      </c>
      <c r="D60" s="189" t="s">
        <v>45</v>
      </c>
      <c r="E60" s="160" t="s">
        <v>26344</v>
      </c>
      <c r="F60" s="161" t="s">
        <v>169</v>
      </c>
      <c r="G60" s="171">
        <v>4</v>
      </c>
      <c r="H60" s="249"/>
      <c r="I60" s="163">
        <f t="shared" si="5"/>
        <v>0</v>
      </c>
      <c r="J60" s="164">
        <f t="shared" si="10"/>
        <v>0</v>
      </c>
      <c r="K60" s="164">
        <f t="shared" si="11"/>
        <v>0</v>
      </c>
      <c r="L60" s="83">
        <f t="shared" si="0"/>
        <v>0</v>
      </c>
      <c r="M60" s="84"/>
      <c r="N60" s="84"/>
      <c r="O60" s="84"/>
      <c r="P60" s="4"/>
    </row>
    <row r="61" spans="2:16" ht="28.8" x14ac:dyDescent="0.3">
      <c r="B61" s="157" t="s">
        <v>26362</v>
      </c>
      <c r="C61" s="191" t="s">
        <v>5633</v>
      </c>
      <c r="D61" s="189" t="s">
        <v>3</v>
      </c>
      <c r="E61" s="187" t="s">
        <v>26345</v>
      </c>
      <c r="F61" s="161" t="str">
        <f>LOOKUP(C61,'178-O'!A:A,'178-O'!D:D)</f>
        <v>un</v>
      </c>
      <c r="G61" s="171">
        <v>4</v>
      </c>
      <c r="H61" s="249"/>
      <c r="I61" s="163">
        <f t="shared" si="5"/>
        <v>0</v>
      </c>
      <c r="J61" s="164">
        <f t="shared" si="10"/>
        <v>0</v>
      </c>
      <c r="K61" s="164">
        <f t="shared" si="11"/>
        <v>0</v>
      </c>
      <c r="L61" s="83">
        <f t="shared" si="0"/>
        <v>0</v>
      </c>
      <c r="M61" s="84"/>
      <c r="N61" s="84"/>
      <c r="O61" s="84"/>
      <c r="P61" s="4"/>
    </row>
    <row r="62" spans="2:16" ht="28.8" x14ac:dyDescent="0.3">
      <c r="B62" s="157" t="s">
        <v>26363</v>
      </c>
      <c r="C62" s="188" t="s">
        <v>4088</v>
      </c>
      <c r="D62" s="192" t="s">
        <v>3</v>
      </c>
      <c r="E62" s="160" t="str">
        <f>LOOKUP(C62,'178-O'!A:A,'178-O'!C:C)</f>
        <v>Quadro de distribuição universal de sobrepor, para disjuntores 16 DIN / 12 Bolt-on - 150 A - sem componentes</v>
      </c>
      <c r="F62" s="161" t="str">
        <f>LOOKUP(C62,'178-O'!A:A,'178-O'!D:D)</f>
        <v>un</v>
      </c>
      <c r="G62" s="171">
        <v>1</v>
      </c>
      <c r="H62" s="249"/>
      <c r="I62" s="163">
        <f t="shared" si="5"/>
        <v>0</v>
      </c>
      <c r="J62" s="164">
        <f t="shared" si="10"/>
        <v>0</v>
      </c>
      <c r="K62" s="164">
        <f t="shared" si="11"/>
        <v>0</v>
      </c>
      <c r="L62" s="83">
        <f t="shared" si="0"/>
        <v>0</v>
      </c>
      <c r="M62" s="84"/>
      <c r="N62" s="84"/>
      <c r="O62" s="84"/>
      <c r="P62" s="4">
        <f>SUM(J62:J69)</f>
        <v>0</v>
      </c>
    </row>
    <row r="63" spans="2:16" x14ac:dyDescent="0.3">
      <c r="B63" s="157" t="s">
        <v>26364</v>
      </c>
      <c r="C63" s="188" t="s">
        <v>4166</v>
      </c>
      <c r="D63" s="192" t="s">
        <v>3</v>
      </c>
      <c r="E63" s="160" t="str">
        <f>LOOKUP(C63,'178-O'!A:A,'178-O'!C:C)</f>
        <v>Disjuntor termomagnético, tripolar 220/380 V, corrente de 60 A até 100 A</v>
      </c>
      <c r="F63" s="161" t="str">
        <f>LOOKUP(C63,'178-O'!A:A,'178-O'!D:D)</f>
        <v>un</v>
      </c>
      <c r="G63" s="171">
        <v>2</v>
      </c>
      <c r="H63" s="249"/>
      <c r="I63" s="163">
        <f t="shared" si="5"/>
        <v>0</v>
      </c>
      <c r="J63" s="164">
        <f t="shared" si="10"/>
        <v>0</v>
      </c>
      <c r="K63" s="164">
        <f t="shared" si="11"/>
        <v>0</v>
      </c>
      <c r="L63" s="83">
        <f t="shared" si="0"/>
        <v>0</v>
      </c>
      <c r="M63" s="84"/>
      <c r="N63" s="84"/>
      <c r="O63" s="84"/>
      <c r="P63" s="4"/>
    </row>
    <row r="64" spans="2:16" ht="28.8" x14ac:dyDescent="0.3">
      <c r="B64" s="157" t="s">
        <v>26365</v>
      </c>
      <c r="C64" s="188" t="s">
        <v>4535</v>
      </c>
      <c r="D64" s="192" t="s">
        <v>3</v>
      </c>
      <c r="E64" s="160" t="str">
        <f>LOOKUP(C64,'178-O'!A:A,'178-O'!C:C)</f>
        <v>Eletroduto corrugado em polietileno de alta densidade, DN= 50 mm, com acessórios</v>
      </c>
      <c r="F64" s="161" t="str">
        <f>LOOKUP(C64,'178-O'!A:A,'178-O'!D:D)</f>
        <v>m</v>
      </c>
      <c r="G64" s="171">
        <v>14</v>
      </c>
      <c r="H64" s="249"/>
      <c r="I64" s="163">
        <f t="shared" si="5"/>
        <v>0</v>
      </c>
      <c r="J64" s="164">
        <f t="shared" si="10"/>
        <v>0</v>
      </c>
      <c r="K64" s="164">
        <f t="shared" si="11"/>
        <v>0</v>
      </c>
      <c r="L64" s="83">
        <f t="shared" si="0"/>
        <v>0</v>
      </c>
      <c r="M64" s="84"/>
      <c r="N64" s="84"/>
      <c r="O64" s="84"/>
      <c r="P64" s="4"/>
    </row>
    <row r="65" spans="2:17" x14ac:dyDescent="0.3">
      <c r="B65" s="157" t="s">
        <v>26479</v>
      </c>
      <c r="C65" s="191" t="s">
        <v>4719</v>
      </c>
      <c r="D65" s="192" t="s">
        <v>3</v>
      </c>
      <c r="E65" s="160" t="str">
        <f>LOOKUP(C65,'178-O'!A:A,'178-O'!C:C)</f>
        <v>Cabo de cobre de 2,5 mm², isolamento 750 V - isolação em PVC 70°C</v>
      </c>
      <c r="F65" s="161" t="str">
        <f>LOOKUP(C65,'178-O'!A:A,'178-O'!D:D)</f>
        <v>m</v>
      </c>
      <c r="G65" s="171">
        <f>14*3</f>
        <v>42</v>
      </c>
      <c r="H65" s="249"/>
      <c r="I65" s="163">
        <f t="shared" si="5"/>
        <v>0</v>
      </c>
      <c r="J65" s="164">
        <f t="shared" si="10"/>
        <v>0</v>
      </c>
      <c r="K65" s="164">
        <f t="shared" si="11"/>
        <v>0</v>
      </c>
      <c r="L65" s="83">
        <f t="shared" si="0"/>
        <v>0</v>
      </c>
      <c r="M65" s="84"/>
      <c r="N65" s="84"/>
      <c r="O65" s="84"/>
      <c r="P65" s="4"/>
    </row>
    <row r="66" spans="2:17" x14ac:dyDescent="0.3">
      <c r="B66" s="157" t="s">
        <v>26480</v>
      </c>
      <c r="C66" s="191" t="s">
        <v>5086</v>
      </c>
      <c r="D66" s="192" t="s">
        <v>3</v>
      </c>
      <c r="E66" s="160" t="str">
        <f>LOOKUP(C66,'178-O'!A:A,'178-O'!C:C)</f>
        <v>Interruptor com 1 tecla simples e placa</v>
      </c>
      <c r="F66" s="161" t="str">
        <f>LOOKUP(C66,'178-O'!A:A,'178-O'!D:D)</f>
        <v>cj</v>
      </c>
      <c r="G66" s="171">
        <v>4</v>
      </c>
      <c r="H66" s="249"/>
      <c r="I66" s="163">
        <f t="shared" si="5"/>
        <v>0</v>
      </c>
      <c r="J66" s="164">
        <f t="shared" si="10"/>
        <v>0</v>
      </c>
      <c r="K66" s="164">
        <f t="shared" si="11"/>
        <v>0</v>
      </c>
      <c r="L66" s="83">
        <f t="shared" si="0"/>
        <v>0</v>
      </c>
      <c r="M66" s="84"/>
      <c r="N66" s="84"/>
      <c r="O66" s="84"/>
      <c r="P66" s="4"/>
    </row>
    <row r="67" spans="2:17" x14ac:dyDescent="0.3">
      <c r="B67" s="157" t="s">
        <v>26481</v>
      </c>
      <c r="C67" s="191" t="s">
        <v>5136</v>
      </c>
      <c r="D67" s="192" t="s">
        <v>3</v>
      </c>
      <c r="E67" s="160" t="str">
        <f>LOOKUP(C67,'178-O'!A:A,'178-O'!C:C)</f>
        <v>Caixa em PVC de 4´ x 2´</v>
      </c>
      <c r="F67" s="161" t="str">
        <f>LOOKUP(C67,'178-O'!A:A,'178-O'!D:D)</f>
        <v>un</v>
      </c>
      <c r="G67" s="171">
        <v>4</v>
      </c>
      <c r="H67" s="249"/>
      <c r="I67" s="163">
        <f t="shared" si="5"/>
        <v>0</v>
      </c>
      <c r="J67" s="164">
        <f t="shared" si="10"/>
        <v>0</v>
      </c>
      <c r="K67" s="164">
        <f t="shared" si="11"/>
        <v>0</v>
      </c>
      <c r="L67" s="83">
        <f t="shared" si="0"/>
        <v>0</v>
      </c>
      <c r="M67" s="84"/>
      <c r="N67" s="84"/>
      <c r="O67" s="84"/>
      <c r="P67" s="4"/>
    </row>
    <row r="68" spans="2:17" x14ac:dyDescent="0.3">
      <c r="B68" s="157" t="s">
        <v>26482</v>
      </c>
      <c r="C68" s="191" t="s">
        <v>5138</v>
      </c>
      <c r="D68" s="192" t="s">
        <v>3</v>
      </c>
      <c r="E68" s="160" t="str">
        <f>LOOKUP(C68,'178-O'!A:A,'178-O'!C:C)</f>
        <v>Caixa em PVC de 4´ x 4´</v>
      </c>
      <c r="F68" s="161" t="str">
        <f>LOOKUP(C68,'178-O'!A:A,'178-O'!D:D)</f>
        <v>un</v>
      </c>
      <c r="G68" s="171">
        <v>8</v>
      </c>
      <c r="H68" s="249"/>
      <c r="I68" s="163">
        <f t="shared" si="5"/>
        <v>0</v>
      </c>
      <c r="J68" s="164">
        <f t="shared" si="10"/>
        <v>0</v>
      </c>
      <c r="K68" s="164">
        <f t="shared" si="11"/>
        <v>0</v>
      </c>
      <c r="L68" s="83">
        <f t="shared" si="0"/>
        <v>0</v>
      </c>
      <c r="M68" s="84"/>
      <c r="N68" s="84"/>
      <c r="O68" s="84"/>
      <c r="P68" s="4"/>
    </row>
    <row r="69" spans="2:17" ht="29.4" thickBot="1" x14ac:dyDescent="0.35">
      <c r="B69" s="157" t="s">
        <v>26483</v>
      </c>
      <c r="C69" s="188" t="s">
        <v>5497</v>
      </c>
      <c r="D69" s="192" t="s">
        <v>3</v>
      </c>
      <c r="E69" s="160" t="str">
        <f>LOOKUP(C69,'178-O'!A:A,'178-O'!C:C)</f>
        <v>Luminária LED retangular de embutir com refletor e aletas parabólicas, 4000 K, fluxo luminoso de 3351 a 3850 lm, potência de 31 a 37 W</v>
      </c>
      <c r="F69" s="161" t="str">
        <f>LOOKUP(C69,'178-O'!A:A,'178-O'!D:D)</f>
        <v>un</v>
      </c>
      <c r="G69" s="169">
        <v>8</v>
      </c>
      <c r="H69" s="250"/>
      <c r="I69" s="163">
        <f t="shared" si="5"/>
        <v>0</v>
      </c>
      <c r="J69" s="164">
        <f t="shared" si="10"/>
        <v>0</v>
      </c>
      <c r="K69" s="164">
        <f t="shared" si="11"/>
        <v>0</v>
      </c>
      <c r="L69" s="83">
        <f t="shared" si="0"/>
        <v>0</v>
      </c>
      <c r="M69" s="84"/>
      <c r="N69" s="84"/>
      <c r="O69" s="84"/>
      <c r="P69" s="4"/>
    </row>
    <row r="70" spans="2:17" x14ac:dyDescent="0.3">
      <c r="B70" s="150" t="s">
        <v>84</v>
      </c>
      <c r="C70" s="151"/>
      <c r="D70" s="151"/>
      <c r="E70" s="152" t="s">
        <v>126</v>
      </c>
      <c r="F70" s="153"/>
      <c r="G70" s="170"/>
      <c r="H70" s="155"/>
      <c r="I70" s="154"/>
      <c r="J70" s="156">
        <f>ROUND(SUM(J71:J74),2)</f>
        <v>0</v>
      </c>
      <c r="K70" s="156">
        <f>ROUND(SUM(K71:K74),2)</f>
        <v>0</v>
      </c>
      <c r="L70" s="83">
        <f t="shared" si="0"/>
        <v>0</v>
      </c>
      <c r="M70" s="83"/>
      <c r="N70" s="83"/>
      <c r="O70" s="83"/>
      <c r="P70" s="4"/>
    </row>
    <row r="71" spans="2:17" ht="28.8" x14ac:dyDescent="0.3">
      <c r="B71" s="193" t="s">
        <v>85</v>
      </c>
      <c r="C71" s="194" t="s">
        <v>7538</v>
      </c>
      <c r="D71" s="159" t="s">
        <v>3</v>
      </c>
      <c r="E71" s="160" t="str">
        <f>LOOKUP(C71,'178-O'!A:A,'178-O'!C:C)</f>
        <v>Regularização e compactação mecanizada de superfície, sem controle do proctor normal</v>
      </c>
      <c r="F71" s="161" t="str">
        <f>LOOKUP(C71,'178-O'!A:A,'178-O'!D:D)</f>
        <v>m²</v>
      </c>
      <c r="G71" s="162">
        <v>647.22</v>
      </c>
      <c r="H71" s="247"/>
      <c r="I71" s="163">
        <f t="shared" si="5"/>
        <v>0</v>
      </c>
      <c r="J71" s="164">
        <f>ROUND(H71*G71,2)</f>
        <v>0</v>
      </c>
      <c r="K71" s="164">
        <f>ROUNDDOWN(I71*G71,2)</f>
        <v>0</v>
      </c>
      <c r="L71" s="83">
        <f t="shared" si="0"/>
        <v>0</v>
      </c>
      <c r="M71" s="84"/>
      <c r="N71" s="84"/>
      <c r="O71" s="84"/>
      <c r="P71" s="4"/>
    </row>
    <row r="72" spans="2:17" ht="33.6" customHeight="1" x14ac:dyDescent="0.3">
      <c r="B72" s="193" t="s">
        <v>87</v>
      </c>
      <c r="C72" s="194">
        <v>92405</v>
      </c>
      <c r="D72" s="159" t="s">
        <v>45</v>
      </c>
      <c r="E72" s="181" t="s">
        <v>19378</v>
      </c>
      <c r="F72" s="161" t="s">
        <v>7</v>
      </c>
      <c r="G72" s="162">
        <f>G71</f>
        <v>647.22</v>
      </c>
      <c r="H72" s="247"/>
      <c r="I72" s="163">
        <f t="shared" si="5"/>
        <v>0</v>
      </c>
      <c r="J72" s="164">
        <f t="shared" ref="J72:J74" si="13">ROUND(H72*G72,2)</f>
        <v>0</v>
      </c>
      <c r="K72" s="164">
        <f t="shared" ref="K72:K74" si="14">ROUNDDOWN(I72*G72,2)</f>
        <v>0</v>
      </c>
      <c r="L72" s="83">
        <f t="shared" si="0"/>
        <v>0</v>
      </c>
      <c r="M72" s="84"/>
      <c r="N72" s="84"/>
      <c r="O72" s="84"/>
      <c r="P72" s="4"/>
    </row>
    <row r="73" spans="2:17" x14ac:dyDescent="0.3">
      <c r="B73" s="193" t="s">
        <v>88</v>
      </c>
      <c r="C73" s="194" t="s">
        <v>53</v>
      </c>
      <c r="D73" s="159" t="s">
        <v>3</v>
      </c>
      <c r="E73" s="160" t="str">
        <f>LOOKUP(C73,'178-O'!A:A,'178-O'!C:C)</f>
        <v>Guia pré-moldada reta tipo PMSP 100 - fck 25 MPa</v>
      </c>
      <c r="F73" s="161" t="str">
        <f>LOOKUP(C73,'178-O'!A:A,'178-O'!D:D)</f>
        <v>m</v>
      </c>
      <c r="G73" s="162">
        <v>475.55</v>
      </c>
      <c r="H73" s="247"/>
      <c r="I73" s="163">
        <f t="shared" si="5"/>
        <v>0</v>
      </c>
      <c r="J73" s="164">
        <f t="shared" si="13"/>
        <v>0</v>
      </c>
      <c r="K73" s="164">
        <f t="shared" si="14"/>
        <v>0</v>
      </c>
      <c r="L73" s="83">
        <f t="shared" si="0"/>
        <v>0</v>
      </c>
      <c r="M73" s="84"/>
      <c r="N73" s="84"/>
      <c r="O73" s="84"/>
      <c r="P73" s="4"/>
    </row>
    <row r="74" spans="2:17" ht="15" thickBot="1" x14ac:dyDescent="0.35">
      <c r="B74" s="193" t="s">
        <v>89</v>
      </c>
      <c r="C74" s="173" t="s">
        <v>7610</v>
      </c>
      <c r="D74" s="159" t="s">
        <v>3</v>
      </c>
      <c r="E74" s="160" t="str">
        <f>LOOKUP(C74,'178-O'!A:A,'178-O'!C:C)</f>
        <v>Sarjeta ou sarjetão moldado no local, tipo PMSP em concreto com fck 20 MPa</v>
      </c>
      <c r="F74" s="161" t="str">
        <f>LOOKUP(C74,'178-O'!A:A,'178-O'!D:D)</f>
        <v>m³</v>
      </c>
      <c r="G74" s="162">
        <f>ROUND(G73*0.3*0.11,2)</f>
        <v>15.69</v>
      </c>
      <c r="H74" s="247"/>
      <c r="I74" s="163">
        <f t="shared" si="5"/>
        <v>0</v>
      </c>
      <c r="J74" s="164">
        <f t="shared" si="13"/>
        <v>0</v>
      </c>
      <c r="K74" s="164">
        <f t="shared" si="14"/>
        <v>0</v>
      </c>
      <c r="L74" s="83">
        <f t="shared" ref="L74:L137" si="15">ROUND(J74*$M$8,2)</f>
        <v>0</v>
      </c>
      <c r="M74" s="84"/>
      <c r="N74" s="84"/>
      <c r="O74" s="84"/>
      <c r="P74" s="4"/>
    </row>
    <row r="75" spans="2:17" x14ac:dyDescent="0.3">
      <c r="B75" s="150" t="s">
        <v>90</v>
      </c>
      <c r="C75" s="151"/>
      <c r="D75" s="151"/>
      <c r="E75" s="152" t="s">
        <v>91</v>
      </c>
      <c r="F75" s="153"/>
      <c r="G75" s="170"/>
      <c r="H75" s="155"/>
      <c r="I75" s="154"/>
      <c r="J75" s="156">
        <f>ROUND(SUM(J76:J95),2)</f>
        <v>0</v>
      </c>
      <c r="K75" s="156">
        <f>ROUND(SUM(K76:K95),2)</f>
        <v>0</v>
      </c>
      <c r="L75" s="83">
        <f t="shared" si="15"/>
        <v>0</v>
      </c>
      <c r="M75" s="83"/>
      <c r="N75" s="83"/>
      <c r="O75" s="83"/>
      <c r="P75" s="4"/>
    </row>
    <row r="76" spans="2:17" x14ac:dyDescent="0.3">
      <c r="B76" s="193" t="s">
        <v>92</v>
      </c>
      <c r="C76" s="158" t="s">
        <v>98</v>
      </c>
      <c r="D76" s="192" t="s">
        <v>3</v>
      </c>
      <c r="E76" s="160" t="str">
        <f>LOOKUP(C76,'178-O'!A:A,'178-O'!C:C)</f>
        <v>Escavação mecanizada de valas ou cavas com profundidade de até 2 m</v>
      </c>
      <c r="F76" s="161" t="str">
        <f>LOOKUP(C76,'178-O'!A:A,'178-O'!D:D)</f>
        <v>m³</v>
      </c>
      <c r="G76" s="162">
        <f>ROUND((G78+G79)*1*1,2)</f>
        <v>323.75</v>
      </c>
      <c r="H76" s="247"/>
      <c r="I76" s="163">
        <f t="shared" si="5"/>
        <v>0</v>
      </c>
      <c r="J76" s="164">
        <f t="shared" si="10"/>
        <v>0</v>
      </c>
      <c r="K76" s="164">
        <f>ROUNDUP(I76*G76,2)</f>
        <v>0</v>
      </c>
      <c r="L76" s="83">
        <f t="shared" si="15"/>
        <v>0</v>
      </c>
      <c r="M76" s="84"/>
      <c r="N76" s="84"/>
      <c r="O76" s="84"/>
      <c r="P76" s="4"/>
    </row>
    <row r="77" spans="2:17" x14ac:dyDescent="0.3">
      <c r="B77" s="193" t="s">
        <v>93</v>
      </c>
      <c r="C77" s="158" t="s">
        <v>100</v>
      </c>
      <c r="D77" s="192" t="s">
        <v>3</v>
      </c>
      <c r="E77" s="160" t="str">
        <f>LOOKUP(C77,'178-O'!A:A,'178-O'!C:C)</f>
        <v>Lastro de pedra britada</v>
      </c>
      <c r="F77" s="161" t="str">
        <f>LOOKUP(C77,'178-O'!A:A,'178-O'!D:D)</f>
        <v>m³</v>
      </c>
      <c r="G77" s="162">
        <f>ROUND((G78*0.4+G79*0.6)*0.5,2)</f>
        <v>67.56</v>
      </c>
      <c r="H77" s="247"/>
      <c r="I77" s="163">
        <f t="shared" si="5"/>
        <v>0</v>
      </c>
      <c r="J77" s="164">
        <f t="shared" si="10"/>
        <v>0</v>
      </c>
      <c r="K77" s="164">
        <f t="shared" ref="K77:K95" si="16">ROUNDUP(I77*G77,2)</f>
        <v>0</v>
      </c>
      <c r="L77" s="83">
        <f t="shared" si="15"/>
        <v>0</v>
      </c>
      <c r="M77" s="84"/>
      <c r="N77" s="84"/>
      <c r="O77" s="84"/>
      <c r="P77" s="4"/>
    </row>
    <row r="78" spans="2:17" x14ac:dyDescent="0.3">
      <c r="B78" s="193" t="s">
        <v>94</v>
      </c>
      <c r="C78" s="158" t="s">
        <v>101</v>
      </c>
      <c r="D78" s="192" t="s">
        <v>3</v>
      </c>
      <c r="E78" s="160" t="str">
        <f>LOOKUP(C78,'178-O'!A:A,'178-O'!C:C)</f>
        <v>Tubo de concreto (PS-2), DN= 400mm</v>
      </c>
      <c r="F78" s="161" t="str">
        <f>LOOKUP(C78,'178-O'!A:A,'178-O'!D:D)</f>
        <v>m</v>
      </c>
      <c r="G78" s="162">
        <v>295.64999999999998</v>
      </c>
      <c r="H78" s="247"/>
      <c r="I78" s="163">
        <f t="shared" si="5"/>
        <v>0</v>
      </c>
      <c r="J78" s="164">
        <f t="shared" si="10"/>
        <v>0</v>
      </c>
      <c r="K78" s="164">
        <f t="shared" si="16"/>
        <v>0</v>
      </c>
      <c r="L78" s="83">
        <f t="shared" si="15"/>
        <v>0</v>
      </c>
      <c r="M78" s="84"/>
      <c r="N78" s="84"/>
      <c r="O78" s="84"/>
      <c r="P78" s="4"/>
    </row>
    <row r="79" spans="2:17" x14ac:dyDescent="0.3">
      <c r="B79" s="193" t="s">
        <v>95</v>
      </c>
      <c r="C79" s="158" t="s">
        <v>103</v>
      </c>
      <c r="D79" s="192" t="s">
        <v>3</v>
      </c>
      <c r="E79" s="160" t="str">
        <f>LOOKUP(C79,'178-O'!A:A,'178-O'!C:C)</f>
        <v>Tubo de concreto (PA-2), DN= 600mm</v>
      </c>
      <c r="F79" s="161" t="str">
        <f>LOOKUP(C79,'178-O'!A:A,'178-O'!D:D)</f>
        <v>m</v>
      </c>
      <c r="G79" s="162">
        <v>28.1</v>
      </c>
      <c r="H79" s="247"/>
      <c r="I79" s="163">
        <f t="shared" si="5"/>
        <v>0</v>
      </c>
      <c r="J79" s="164">
        <f t="shared" si="10"/>
        <v>0</v>
      </c>
      <c r="K79" s="164">
        <f t="shared" si="16"/>
        <v>0</v>
      </c>
      <c r="L79" s="83">
        <f t="shared" si="15"/>
        <v>0</v>
      </c>
      <c r="M79" s="84"/>
      <c r="N79" s="84"/>
      <c r="O79" s="84"/>
      <c r="P79" s="4"/>
      <c r="Q79" s="73">
        <f>J75+J31+J24</f>
        <v>0</v>
      </c>
    </row>
    <row r="80" spans="2:17" x14ac:dyDescent="0.3">
      <c r="B80" s="193" t="s">
        <v>96</v>
      </c>
      <c r="C80" s="158" t="s">
        <v>128</v>
      </c>
      <c r="D80" s="192" t="s">
        <v>3</v>
      </c>
      <c r="E80" s="160" t="str">
        <f>LOOKUP(C80,'178-O'!A:A,'178-O'!C:C)</f>
        <v>Boca de leão simples tipo PMSP com grelha</v>
      </c>
      <c r="F80" s="161" t="str">
        <f>LOOKUP(C80,'178-O'!A:A,'178-O'!D:D)</f>
        <v>un</v>
      </c>
      <c r="G80" s="162">
        <v>15</v>
      </c>
      <c r="H80" s="247"/>
      <c r="I80" s="163">
        <f t="shared" si="5"/>
        <v>0</v>
      </c>
      <c r="J80" s="164">
        <f t="shared" si="10"/>
        <v>0</v>
      </c>
      <c r="K80" s="164">
        <f t="shared" si="16"/>
        <v>0</v>
      </c>
      <c r="L80" s="83">
        <f t="shared" si="15"/>
        <v>0</v>
      </c>
      <c r="M80" s="84"/>
      <c r="N80" s="84"/>
      <c r="O80" s="84"/>
      <c r="P80" s="4"/>
    </row>
    <row r="81" spans="2:16" x14ac:dyDescent="0.3">
      <c r="B81" s="193" t="s">
        <v>97</v>
      </c>
      <c r="C81" s="158" t="s">
        <v>105</v>
      </c>
      <c r="D81" s="192" t="s">
        <v>3</v>
      </c>
      <c r="E81" s="160" t="str">
        <f>LOOKUP(C81,'178-O'!A:A,'178-O'!C:C)</f>
        <v>Reaterro compactado mecanizado de vala ou cava com compactador</v>
      </c>
      <c r="F81" s="161" t="str">
        <f>LOOKUP(C81,'178-O'!A:A,'178-O'!D:D)</f>
        <v>m³</v>
      </c>
      <c r="G81" s="162">
        <f>ROUND(G76-G77-((PI()*0.4^2)/4)*G78-((PI()*0.6^2)/4)*G79,2)</f>
        <v>211.09</v>
      </c>
      <c r="H81" s="247"/>
      <c r="I81" s="163">
        <f t="shared" si="5"/>
        <v>0</v>
      </c>
      <c r="J81" s="164">
        <f t="shared" si="10"/>
        <v>0</v>
      </c>
      <c r="K81" s="164">
        <f t="shared" si="16"/>
        <v>0</v>
      </c>
      <c r="L81" s="83">
        <f t="shared" si="15"/>
        <v>0</v>
      </c>
      <c r="M81" s="84"/>
      <c r="N81" s="84"/>
      <c r="O81" s="84"/>
      <c r="P81" s="4"/>
    </row>
    <row r="82" spans="2:16" x14ac:dyDescent="0.3">
      <c r="B82" s="193" t="s">
        <v>26311</v>
      </c>
      <c r="C82" s="174" t="s">
        <v>7342</v>
      </c>
      <c r="D82" s="192" t="s">
        <v>3</v>
      </c>
      <c r="E82" s="160" t="str">
        <f>LOOKUP(C82,'178-O'!A:A,'178-O'!C:C)</f>
        <v>Boca de lobo simples tipo PMSP com tampa de concreto</v>
      </c>
      <c r="F82" s="161" t="str">
        <f>LOOKUP(C82,'178-O'!A:A,'178-O'!D:D)</f>
        <v>un</v>
      </c>
      <c r="G82" s="162">
        <v>1</v>
      </c>
      <c r="H82" s="247"/>
      <c r="I82" s="163">
        <f t="shared" ref="I82:I145" si="17">ROUND(H82*$M$8,2)</f>
        <v>0</v>
      </c>
      <c r="J82" s="164">
        <f>ROUND(H82*G82,2)</f>
        <v>0</v>
      </c>
      <c r="K82" s="164">
        <f t="shared" si="16"/>
        <v>0</v>
      </c>
      <c r="L82" s="83">
        <f t="shared" si="15"/>
        <v>0</v>
      </c>
      <c r="M82" s="84"/>
      <c r="N82" s="84"/>
      <c r="O82" s="84"/>
      <c r="P82" s="4"/>
    </row>
    <row r="83" spans="2:16" x14ac:dyDescent="0.3">
      <c r="B83" s="193" t="s">
        <v>26312</v>
      </c>
      <c r="C83" s="174" t="s">
        <v>7344</v>
      </c>
      <c r="D83" s="192" t="s">
        <v>3</v>
      </c>
      <c r="E83" s="160" t="str">
        <f>LOOKUP(C83,'178-O'!A:A,'178-O'!C:C)</f>
        <v>Boca de lobo dupla tipo PMSP com tampa de concreto</v>
      </c>
      <c r="F83" s="161" t="str">
        <f>LOOKUP(C83,'178-O'!A:A,'178-O'!D:D)</f>
        <v>un</v>
      </c>
      <c r="G83" s="162">
        <v>1</v>
      </c>
      <c r="H83" s="247"/>
      <c r="I83" s="163">
        <f t="shared" si="17"/>
        <v>0</v>
      </c>
      <c r="J83" s="164">
        <f>ROUND(H83*G83,2)</f>
        <v>0</v>
      </c>
      <c r="K83" s="164">
        <f t="shared" si="16"/>
        <v>0</v>
      </c>
      <c r="L83" s="83">
        <f t="shared" si="15"/>
        <v>0</v>
      </c>
      <c r="M83" s="84"/>
      <c r="N83" s="84"/>
      <c r="O83" s="84"/>
      <c r="P83" s="4"/>
    </row>
    <row r="84" spans="2:16" x14ac:dyDescent="0.3">
      <c r="B84" s="193" t="s">
        <v>26366</v>
      </c>
      <c r="C84" s="158" t="s">
        <v>103</v>
      </c>
      <c r="D84" s="192" t="s">
        <v>3</v>
      </c>
      <c r="E84" s="184" t="s">
        <v>26330</v>
      </c>
      <c r="F84" s="161" t="str">
        <f>LOOKUP(C84,'178-O'!A:A,'178-O'!D:D)</f>
        <v>m</v>
      </c>
      <c r="G84" s="162">
        <f>7+9.8</f>
        <v>16.8</v>
      </c>
      <c r="H84" s="247"/>
      <c r="I84" s="163">
        <f t="shared" si="17"/>
        <v>0</v>
      </c>
      <c r="J84" s="164">
        <f t="shared" ref="J84:J87" si="18">ROUND(H84*G84,2)</f>
        <v>0</v>
      </c>
      <c r="K84" s="164">
        <f t="shared" si="16"/>
        <v>0</v>
      </c>
      <c r="L84" s="83">
        <f t="shared" si="15"/>
        <v>0</v>
      </c>
      <c r="M84" s="84"/>
      <c r="N84" s="84"/>
      <c r="O84" s="84"/>
      <c r="P84" s="4"/>
    </row>
    <row r="85" spans="2:16" ht="28.8" x14ac:dyDescent="0.3">
      <c r="B85" s="193" t="s">
        <v>26367</v>
      </c>
      <c r="C85" s="158" t="s">
        <v>6214</v>
      </c>
      <c r="D85" s="192" t="s">
        <v>3</v>
      </c>
      <c r="E85" s="160" t="s">
        <v>26331</v>
      </c>
      <c r="F85" s="161" t="str">
        <f>LOOKUP(C85,'178-O'!A:A,'178-O'!D:D)</f>
        <v>m</v>
      </c>
      <c r="G85" s="162">
        <v>35</v>
      </c>
      <c r="H85" s="247"/>
      <c r="I85" s="163">
        <f t="shared" si="17"/>
        <v>0</v>
      </c>
      <c r="J85" s="164">
        <f t="shared" si="18"/>
        <v>0</v>
      </c>
      <c r="K85" s="164">
        <f t="shared" si="16"/>
        <v>0</v>
      </c>
      <c r="L85" s="83">
        <f t="shared" si="15"/>
        <v>0</v>
      </c>
      <c r="M85" s="84"/>
      <c r="N85" s="84"/>
      <c r="O85" s="84"/>
      <c r="P85" s="4"/>
    </row>
    <row r="86" spans="2:16" ht="28.8" x14ac:dyDescent="0.3">
      <c r="B86" s="193" t="s">
        <v>26368</v>
      </c>
      <c r="C86" s="158" t="s">
        <v>6212</v>
      </c>
      <c r="D86" s="192" t="s">
        <v>3</v>
      </c>
      <c r="E86" s="160" t="s">
        <v>26332</v>
      </c>
      <c r="F86" s="161" t="str">
        <f>LOOKUP(C86,'178-O'!A:A,'178-O'!D:D)</f>
        <v>m</v>
      </c>
      <c r="G86" s="162">
        <v>10</v>
      </c>
      <c r="H86" s="247"/>
      <c r="I86" s="163">
        <f t="shared" si="17"/>
        <v>0</v>
      </c>
      <c r="J86" s="164">
        <f t="shared" si="18"/>
        <v>0</v>
      </c>
      <c r="K86" s="164">
        <f t="shared" si="16"/>
        <v>0</v>
      </c>
      <c r="L86" s="83">
        <f t="shared" si="15"/>
        <v>0</v>
      </c>
      <c r="M86" s="84"/>
      <c r="N86" s="84"/>
      <c r="O86" s="84"/>
      <c r="P86" s="4"/>
    </row>
    <row r="87" spans="2:16" ht="43.2" x14ac:dyDescent="0.3">
      <c r="B87" s="193" t="s">
        <v>26369</v>
      </c>
      <c r="C87" s="158">
        <v>99264</v>
      </c>
      <c r="D87" s="192" t="s">
        <v>45</v>
      </c>
      <c r="E87" s="160" t="s">
        <v>26333</v>
      </c>
      <c r="F87" s="161" t="s">
        <v>169</v>
      </c>
      <c r="G87" s="195">
        <v>2</v>
      </c>
      <c r="H87" s="247"/>
      <c r="I87" s="163">
        <f t="shared" si="17"/>
        <v>0</v>
      </c>
      <c r="J87" s="164">
        <f t="shared" si="18"/>
        <v>0</v>
      </c>
      <c r="K87" s="164">
        <f t="shared" si="16"/>
        <v>0</v>
      </c>
      <c r="L87" s="83">
        <f t="shared" si="15"/>
        <v>0</v>
      </c>
      <c r="M87" s="84"/>
      <c r="N87" s="84"/>
      <c r="O87" s="84"/>
      <c r="P87" s="4"/>
    </row>
    <row r="88" spans="2:16" ht="28.8" x14ac:dyDescent="0.3">
      <c r="B88" s="193" t="s">
        <v>26370</v>
      </c>
      <c r="C88" s="158" t="s">
        <v>98</v>
      </c>
      <c r="D88" s="192" t="s">
        <v>3</v>
      </c>
      <c r="E88" s="160" t="s">
        <v>26346</v>
      </c>
      <c r="F88" s="161" t="str">
        <f>LOOKUP(C88,'178-O'!A:A,'178-O'!D:D)</f>
        <v>m³</v>
      </c>
      <c r="G88" s="162">
        <f>ROUND(G92*1*1,2)</f>
        <v>26</v>
      </c>
      <c r="H88" s="247"/>
      <c r="I88" s="163">
        <f t="shared" si="17"/>
        <v>0</v>
      </c>
      <c r="J88" s="164">
        <f t="shared" ref="J88:J95" si="19">ROUND(H88*G88,2)</f>
        <v>0</v>
      </c>
      <c r="K88" s="164">
        <f t="shared" si="16"/>
        <v>0</v>
      </c>
      <c r="L88" s="83">
        <f t="shared" si="15"/>
        <v>0</v>
      </c>
      <c r="M88" s="84"/>
      <c r="N88" s="84"/>
      <c r="O88" s="84"/>
      <c r="P88" s="4"/>
    </row>
    <row r="89" spans="2:16" ht="28.8" x14ac:dyDescent="0.3">
      <c r="B89" s="193" t="s">
        <v>26371</v>
      </c>
      <c r="C89" s="158" t="s">
        <v>105</v>
      </c>
      <c r="D89" s="192" t="s">
        <v>3</v>
      </c>
      <c r="E89" s="190" t="s">
        <v>26347</v>
      </c>
      <c r="F89" s="161" t="str">
        <f>LOOKUP(C89,'178-O'!A:A,'178-O'!D:D)</f>
        <v>m³</v>
      </c>
      <c r="G89" s="162">
        <f>ROUND(26-(3.1415*0.25*0.25*26),2)</f>
        <v>20.9</v>
      </c>
      <c r="H89" s="247"/>
      <c r="I89" s="163">
        <f t="shared" si="17"/>
        <v>0</v>
      </c>
      <c r="J89" s="164">
        <f t="shared" si="19"/>
        <v>0</v>
      </c>
      <c r="K89" s="164">
        <f t="shared" si="16"/>
        <v>0</v>
      </c>
      <c r="L89" s="83">
        <f t="shared" si="15"/>
        <v>0</v>
      </c>
      <c r="M89" s="84"/>
      <c r="N89" s="84"/>
      <c r="O89" s="84"/>
      <c r="P89" s="4"/>
    </row>
    <row r="90" spans="2:16" x14ac:dyDescent="0.3">
      <c r="B90" s="193" t="s">
        <v>26372</v>
      </c>
      <c r="C90" s="158" t="s">
        <v>100</v>
      </c>
      <c r="D90" s="192" t="s">
        <v>3</v>
      </c>
      <c r="E90" s="190" t="s">
        <v>26348</v>
      </c>
      <c r="F90" s="161" t="str">
        <f>LOOKUP(C90,'178-O'!A:A,'178-O'!D:D)</f>
        <v>m³</v>
      </c>
      <c r="G90" s="162">
        <f>ROUND(G92*0.07*0.5,2)</f>
        <v>0.91</v>
      </c>
      <c r="H90" s="247"/>
      <c r="I90" s="163">
        <f t="shared" si="17"/>
        <v>0</v>
      </c>
      <c r="J90" s="164">
        <f t="shared" si="19"/>
        <v>0</v>
      </c>
      <c r="K90" s="164">
        <f t="shared" si="16"/>
        <v>0</v>
      </c>
      <c r="L90" s="83">
        <f t="shared" si="15"/>
        <v>0</v>
      </c>
      <c r="M90" s="84"/>
      <c r="N90" s="84"/>
      <c r="O90" s="84"/>
      <c r="P90" s="4"/>
    </row>
    <row r="91" spans="2:16" x14ac:dyDescent="0.3">
      <c r="B91" s="193" t="s">
        <v>26373</v>
      </c>
      <c r="C91" s="158" t="s">
        <v>6464</v>
      </c>
      <c r="D91" s="192" t="s">
        <v>3</v>
      </c>
      <c r="E91" s="160" t="s">
        <v>26349</v>
      </c>
      <c r="F91" s="161" t="str">
        <f>LOOKUP(C91,'178-O'!A:A,'178-O'!D:D)</f>
        <v>m</v>
      </c>
      <c r="G91" s="162">
        <f>ROUND(1.75+1.75+30.5+30.5+1.75+1.75,2)</f>
        <v>68</v>
      </c>
      <c r="H91" s="247"/>
      <c r="I91" s="163">
        <f t="shared" si="17"/>
        <v>0</v>
      </c>
      <c r="J91" s="164">
        <f t="shared" si="19"/>
        <v>0</v>
      </c>
      <c r="K91" s="164">
        <f t="shared" si="16"/>
        <v>0</v>
      </c>
      <c r="L91" s="83">
        <f t="shared" si="15"/>
        <v>0</v>
      </c>
      <c r="M91" s="84"/>
      <c r="N91" s="84"/>
      <c r="O91" s="84"/>
      <c r="P91" s="4"/>
    </row>
    <row r="92" spans="2:16" x14ac:dyDescent="0.3">
      <c r="B92" s="193" t="s">
        <v>26374</v>
      </c>
      <c r="C92" s="158" t="s">
        <v>101</v>
      </c>
      <c r="D92" s="192" t="s">
        <v>3</v>
      </c>
      <c r="E92" s="160" t="s">
        <v>26350</v>
      </c>
      <c r="F92" s="161" t="str">
        <f>LOOKUP(C92,'178-O'!A:A,'178-O'!D:D)</f>
        <v>m</v>
      </c>
      <c r="G92" s="162">
        <v>26</v>
      </c>
      <c r="H92" s="247"/>
      <c r="I92" s="163">
        <f t="shared" si="17"/>
        <v>0</v>
      </c>
      <c r="J92" s="164">
        <f t="shared" si="19"/>
        <v>0</v>
      </c>
      <c r="K92" s="164">
        <f t="shared" si="16"/>
        <v>0</v>
      </c>
      <c r="L92" s="83">
        <f t="shared" si="15"/>
        <v>0</v>
      </c>
      <c r="M92" s="84"/>
      <c r="N92" s="84"/>
      <c r="O92" s="84"/>
      <c r="P92" s="4"/>
    </row>
    <row r="93" spans="2:16" ht="28.8" x14ac:dyDescent="0.3">
      <c r="B93" s="193" t="s">
        <v>26375</v>
      </c>
      <c r="C93" s="158" t="s">
        <v>7302</v>
      </c>
      <c r="D93" s="192" t="s">
        <v>3</v>
      </c>
      <c r="E93" s="160" t="s">
        <v>26351</v>
      </c>
      <c r="F93" s="161" t="str">
        <f>LOOKUP(C93,'178-O'!A:A,'178-O'!D:D)</f>
        <v>un</v>
      </c>
      <c r="G93" s="162">
        <v>84</v>
      </c>
      <c r="H93" s="247"/>
      <c r="I93" s="163">
        <f t="shared" si="17"/>
        <v>0</v>
      </c>
      <c r="J93" s="164">
        <f t="shared" si="19"/>
        <v>0</v>
      </c>
      <c r="K93" s="164">
        <f t="shared" si="16"/>
        <v>0</v>
      </c>
      <c r="L93" s="83">
        <f t="shared" si="15"/>
        <v>0</v>
      </c>
      <c r="M93" s="84"/>
      <c r="N93" s="84"/>
      <c r="O93" s="84"/>
      <c r="P93" s="4"/>
    </row>
    <row r="94" spans="2:16" ht="43.2" x14ac:dyDescent="0.3">
      <c r="B94" s="193" t="s">
        <v>26376</v>
      </c>
      <c r="C94" s="158">
        <v>99262</v>
      </c>
      <c r="D94" s="192" t="s">
        <v>45</v>
      </c>
      <c r="E94" s="160" t="s">
        <v>26352</v>
      </c>
      <c r="F94" s="161" t="s">
        <v>169</v>
      </c>
      <c r="G94" s="195">
        <v>1</v>
      </c>
      <c r="H94" s="247"/>
      <c r="I94" s="163">
        <f t="shared" si="17"/>
        <v>0</v>
      </c>
      <c r="J94" s="164">
        <f t="shared" si="19"/>
        <v>0</v>
      </c>
      <c r="K94" s="164">
        <f t="shared" si="16"/>
        <v>0</v>
      </c>
      <c r="L94" s="83">
        <f t="shared" si="15"/>
        <v>0</v>
      </c>
      <c r="M94" s="84"/>
      <c r="N94" s="84"/>
      <c r="O94" s="84"/>
      <c r="P94" s="4"/>
    </row>
    <row r="95" spans="2:16" ht="43.8" thickBot="1" x14ac:dyDescent="0.35">
      <c r="B95" s="193" t="s">
        <v>26377</v>
      </c>
      <c r="C95" s="158">
        <v>99264</v>
      </c>
      <c r="D95" s="192" t="s">
        <v>45</v>
      </c>
      <c r="E95" s="160" t="s">
        <v>26353</v>
      </c>
      <c r="F95" s="161" t="s">
        <v>169</v>
      </c>
      <c r="G95" s="195">
        <v>1</v>
      </c>
      <c r="H95" s="247"/>
      <c r="I95" s="163">
        <f t="shared" si="17"/>
        <v>0</v>
      </c>
      <c r="J95" s="164">
        <f t="shared" si="19"/>
        <v>0</v>
      </c>
      <c r="K95" s="164">
        <f t="shared" si="16"/>
        <v>0</v>
      </c>
      <c r="L95" s="83">
        <f t="shared" si="15"/>
        <v>0</v>
      </c>
      <c r="M95" s="84"/>
      <c r="N95" s="84"/>
      <c r="O95" s="84"/>
      <c r="P95" s="4"/>
    </row>
    <row r="96" spans="2:16" x14ac:dyDescent="0.3">
      <c r="B96" s="150" t="s">
        <v>132</v>
      </c>
      <c r="C96" s="151"/>
      <c r="D96" s="151"/>
      <c r="E96" s="152" t="s">
        <v>133</v>
      </c>
      <c r="F96" s="196"/>
      <c r="G96" s="170"/>
      <c r="H96" s="155"/>
      <c r="I96" s="154"/>
      <c r="J96" s="156">
        <f>ROUND(SUM(J97:J124),2)</f>
        <v>0</v>
      </c>
      <c r="K96" s="156">
        <f>ROUND(SUM(K97:K124),2)</f>
        <v>0</v>
      </c>
      <c r="L96" s="83">
        <f t="shared" si="15"/>
        <v>0</v>
      </c>
      <c r="M96" s="83"/>
      <c r="N96" s="83"/>
      <c r="O96" s="83"/>
      <c r="P96" s="4"/>
    </row>
    <row r="97" spans="2:16" x14ac:dyDescent="0.3">
      <c r="B97" s="193" t="s">
        <v>138</v>
      </c>
      <c r="C97" s="189" t="s">
        <v>135</v>
      </c>
      <c r="D97" s="192" t="s">
        <v>3</v>
      </c>
      <c r="E97" s="160" t="str">
        <f>LOOKUP(C97,'178-O'!A:A,'178-O'!C:C)</f>
        <v>Entrada completa de água com abrigo e registro de gaveta, DN= 3/4´</v>
      </c>
      <c r="F97" s="161" t="str">
        <f>LOOKUP(C97,'178-O'!A:A,'178-O'!D:D)</f>
        <v>un</v>
      </c>
      <c r="G97" s="162">
        <v>1</v>
      </c>
      <c r="H97" s="247"/>
      <c r="I97" s="163">
        <f t="shared" si="17"/>
        <v>0</v>
      </c>
      <c r="J97" s="164">
        <f>ROUND(H97*G97,2)</f>
        <v>0</v>
      </c>
      <c r="K97" s="164">
        <f>ROUNDUP(I97*G97,2)</f>
        <v>0</v>
      </c>
      <c r="L97" s="83">
        <f t="shared" si="15"/>
        <v>0</v>
      </c>
      <c r="M97" s="84"/>
      <c r="N97" s="84"/>
      <c r="O97" s="84"/>
      <c r="P97" s="4"/>
    </row>
    <row r="98" spans="2:16" ht="18.600000000000001" customHeight="1" x14ac:dyDescent="0.3">
      <c r="B98" s="193" t="s">
        <v>139</v>
      </c>
      <c r="C98" s="189" t="s">
        <v>137</v>
      </c>
      <c r="D98" s="192" t="s">
        <v>3</v>
      </c>
      <c r="E98" s="160" t="str">
        <f>LOOKUP(C98,'178-O'!A:A,'178-O'!C:C)</f>
        <v>Tubo de PVC rígido soldável marrom, DN= 25 mm, (3/4´), inclusive conexões</v>
      </c>
      <c r="F98" s="161" t="str">
        <f>LOOKUP(C98,'178-O'!A:A,'178-O'!D:D)</f>
        <v>m</v>
      </c>
      <c r="G98" s="197">
        <v>400</v>
      </c>
      <c r="H98" s="247"/>
      <c r="I98" s="163">
        <f t="shared" si="17"/>
        <v>0</v>
      </c>
      <c r="J98" s="164">
        <f>ROUND(H98*G98,2)</f>
        <v>0</v>
      </c>
      <c r="K98" s="164">
        <f t="shared" ref="K98:K124" si="20">ROUNDUP(I98*G98,2)</f>
        <v>0</v>
      </c>
      <c r="L98" s="83">
        <f t="shared" si="15"/>
        <v>0</v>
      </c>
      <c r="M98" s="84"/>
      <c r="N98" s="84"/>
      <c r="O98" s="84"/>
      <c r="P98" s="4"/>
    </row>
    <row r="99" spans="2:16" ht="14.4" customHeight="1" x14ac:dyDescent="0.3">
      <c r="B99" s="193" t="s">
        <v>140</v>
      </c>
      <c r="C99" s="189" t="s">
        <v>6007</v>
      </c>
      <c r="D99" s="192" t="s">
        <v>3</v>
      </c>
      <c r="E99" s="160" t="str">
        <f>LOOKUP(C99,'178-O'!A:A,'178-O'!C:C)</f>
        <v>Torneira curta com rosca para uso geral, em latão fundido sem acabamento, DN= 3/4´</v>
      </c>
      <c r="F99" s="161" t="str">
        <f>LOOKUP(C99,'178-O'!A:A,'178-O'!D:D)</f>
        <v>un</v>
      </c>
      <c r="G99" s="197">
        <v>4</v>
      </c>
      <c r="H99" s="247"/>
      <c r="I99" s="163">
        <f t="shared" si="17"/>
        <v>0</v>
      </c>
      <c r="J99" s="164">
        <f>ROUND(H99*G99,2)</f>
        <v>0</v>
      </c>
      <c r="K99" s="164">
        <f t="shared" si="20"/>
        <v>0</v>
      </c>
      <c r="L99" s="83">
        <f t="shared" si="15"/>
        <v>0</v>
      </c>
      <c r="M99" s="84"/>
      <c r="N99" s="84"/>
      <c r="O99" s="84"/>
      <c r="P99" s="4"/>
    </row>
    <row r="100" spans="2:16" x14ac:dyDescent="0.3">
      <c r="B100" s="193" t="s">
        <v>141</v>
      </c>
      <c r="C100" s="189" t="s">
        <v>98</v>
      </c>
      <c r="D100" s="192" t="s">
        <v>3</v>
      </c>
      <c r="E100" s="160" t="str">
        <f>LOOKUP(C100,'178-O'!A:A,'178-O'!C:C)</f>
        <v>Escavação mecanizada de valas ou cavas com profundidade de até 2 m</v>
      </c>
      <c r="F100" s="161" t="str">
        <f>LOOKUP(C100,'178-O'!A:A,'178-O'!D:D)</f>
        <v>m³</v>
      </c>
      <c r="G100" s="197">
        <f>ROUND((G98)*1*0.6,2)</f>
        <v>240</v>
      </c>
      <c r="H100" s="247"/>
      <c r="I100" s="163">
        <f t="shared" si="17"/>
        <v>0</v>
      </c>
      <c r="J100" s="164">
        <f>ROUND(H100*G100,2)</f>
        <v>0</v>
      </c>
      <c r="K100" s="164">
        <f t="shared" si="20"/>
        <v>0</v>
      </c>
      <c r="L100" s="83">
        <f t="shared" si="15"/>
        <v>0</v>
      </c>
      <c r="M100" s="84"/>
      <c r="N100" s="84"/>
      <c r="O100" s="84"/>
      <c r="P100" s="4"/>
    </row>
    <row r="101" spans="2:16" x14ac:dyDescent="0.3">
      <c r="B101" s="193" t="s">
        <v>142</v>
      </c>
      <c r="C101" s="189" t="s">
        <v>105</v>
      </c>
      <c r="D101" s="192" t="s">
        <v>3</v>
      </c>
      <c r="E101" s="160" t="str">
        <f>LOOKUP(C101,'178-O'!A:A,'178-O'!C:C)</f>
        <v>Reaterro compactado mecanizado de vala ou cava com compactador</v>
      </c>
      <c r="F101" s="161" t="str">
        <f>LOOKUP(C101,'178-O'!A:A,'178-O'!D:D)</f>
        <v>m³</v>
      </c>
      <c r="G101" s="197">
        <f>G100</f>
        <v>240</v>
      </c>
      <c r="H101" s="247"/>
      <c r="I101" s="163">
        <f t="shared" si="17"/>
        <v>0</v>
      </c>
      <c r="J101" s="164">
        <f>ROUND(H101*G101,2)</f>
        <v>0</v>
      </c>
      <c r="K101" s="164">
        <f t="shared" si="20"/>
        <v>0</v>
      </c>
      <c r="L101" s="83">
        <f t="shared" si="15"/>
        <v>0</v>
      </c>
      <c r="M101" s="84"/>
      <c r="N101" s="84"/>
      <c r="O101" s="84"/>
      <c r="P101" s="4"/>
    </row>
    <row r="102" spans="2:16" ht="43.2" x14ac:dyDescent="0.3">
      <c r="B102" s="193" t="s">
        <v>26456</v>
      </c>
      <c r="C102" s="198">
        <v>95471</v>
      </c>
      <c r="D102" s="192" t="s">
        <v>45</v>
      </c>
      <c r="E102" s="160" t="s">
        <v>25064</v>
      </c>
      <c r="F102" s="161" t="s">
        <v>26292</v>
      </c>
      <c r="G102" s="162">
        <v>2</v>
      </c>
      <c r="H102" s="247"/>
      <c r="I102" s="163">
        <f t="shared" si="17"/>
        <v>0</v>
      </c>
      <c r="J102" s="164">
        <f t="shared" ref="J102:J124" si="21">ROUND(H102*G102,2)</f>
        <v>0</v>
      </c>
      <c r="K102" s="164">
        <f t="shared" si="20"/>
        <v>0</v>
      </c>
      <c r="L102" s="83">
        <f t="shared" si="15"/>
        <v>0</v>
      </c>
      <c r="M102" s="84"/>
      <c r="N102" s="84"/>
      <c r="O102" s="84"/>
      <c r="P102" s="4">
        <f>SUM(J102:J116)</f>
        <v>0</v>
      </c>
    </row>
    <row r="103" spans="2:16" ht="28.8" x14ac:dyDescent="0.3">
      <c r="B103" s="193" t="s">
        <v>26457</v>
      </c>
      <c r="C103" s="189" t="s">
        <v>3388</v>
      </c>
      <c r="D103" s="192" t="s">
        <v>3</v>
      </c>
      <c r="E103" s="160" t="str">
        <f>LOOKUP(C103,'178-O'!A:A,'178-O'!C:C)</f>
        <v>Lavatório de louça para canto sem coluna para pessoas com mobilidade reduzida</v>
      </c>
      <c r="F103" s="161" t="str">
        <f>LOOKUP(C103,'178-O'!A:A,'178-O'!D:D)</f>
        <v>un</v>
      </c>
      <c r="G103" s="162">
        <v>2</v>
      </c>
      <c r="H103" s="247"/>
      <c r="I103" s="163">
        <f t="shared" si="17"/>
        <v>0</v>
      </c>
      <c r="J103" s="164">
        <f t="shared" si="21"/>
        <v>0</v>
      </c>
      <c r="K103" s="164">
        <f t="shared" si="20"/>
        <v>0</v>
      </c>
      <c r="L103" s="83">
        <f t="shared" si="15"/>
        <v>0</v>
      </c>
      <c r="M103" s="84"/>
      <c r="N103" s="84"/>
      <c r="O103" s="84"/>
      <c r="P103" s="4"/>
    </row>
    <row r="104" spans="2:16" x14ac:dyDescent="0.3">
      <c r="B104" s="193" t="s">
        <v>26458</v>
      </c>
      <c r="C104" s="189" t="s">
        <v>5931</v>
      </c>
      <c r="D104" s="192" t="s">
        <v>3</v>
      </c>
      <c r="E104" s="160" t="str">
        <f>LOOKUP(C104,'178-O'!A:A,'178-O'!C:C)</f>
        <v>Bacia sifonada de louça sem tampa - 6 litros</v>
      </c>
      <c r="F104" s="161" t="str">
        <f>LOOKUP(C104,'178-O'!A:A,'178-O'!D:D)</f>
        <v>un</v>
      </c>
      <c r="G104" s="162">
        <v>4</v>
      </c>
      <c r="H104" s="247"/>
      <c r="I104" s="163">
        <f t="shared" si="17"/>
        <v>0</v>
      </c>
      <c r="J104" s="164">
        <f t="shared" si="21"/>
        <v>0</v>
      </c>
      <c r="K104" s="164">
        <f t="shared" si="20"/>
        <v>0</v>
      </c>
      <c r="L104" s="83">
        <f t="shared" si="15"/>
        <v>0</v>
      </c>
      <c r="M104" s="84"/>
      <c r="N104" s="84"/>
      <c r="O104" s="84"/>
      <c r="P104" s="4"/>
    </row>
    <row r="105" spans="2:16" x14ac:dyDescent="0.3">
      <c r="B105" s="193" t="s">
        <v>26459</v>
      </c>
      <c r="C105" s="189" t="s">
        <v>6141</v>
      </c>
      <c r="D105" s="192" t="s">
        <v>3</v>
      </c>
      <c r="E105" s="160" t="str">
        <f>LOOKUP(C105,'178-O'!A:A,'178-O'!C:C)</f>
        <v>Tampa de plástico para bacia sanitária</v>
      </c>
      <c r="F105" s="161" t="str">
        <f>LOOKUP(C105,'178-O'!A:A,'178-O'!D:D)</f>
        <v>un</v>
      </c>
      <c r="G105" s="162">
        <v>4</v>
      </c>
      <c r="H105" s="247"/>
      <c r="I105" s="163">
        <f t="shared" si="17"/>
        <v>0</v>
      </c>
      <c r="J105" s="164">
        <f t="shared" si="21"/>
        <v>0</v>
      </c>
      <c r="K105" s="164">
        <f t="shared" si="20"/>
        <v>0</v>
      </c>
      <c r="L105" s="83">
        <f t="shared" si="15"/>
        <v>0</v>
      </c>
      <c r="M105" s="84"/>
      <c r="N105" s="84"/>
      <c r="O105" s="84"/>
      <c r="P105" s="4"/>
    </row>
    <row r="106" spans="2:16" ht="28.8" x14ac:dyDescent="0.3">
      <c r="B106" s="193" t="s">
        <v>26460</v>
      </c>
      <c r="C106" s="199" t="s">
        <v>25081</v>
      </c>
      <c r="D106" s="200" t="s">
        <v>45</v>
      </c>
      <c r="E106" s="201" t="s">
        <v>25082</v>
      </c>
      <c r="F106" s="202" t="s">
        <v>26292</v>
      </c>
      <c r="G106" s="203">
        <v>4</v>
      </c>
      <c r="H106" s="252"/>
      <c r="I106" s="163">
        <f t="shared" si="17"/>
        <v>0</v>
      </c>
      <c r="J106" s="164">
        <f t="shared" si="21"/>
        <v>0</v>
      </c>
      <c r="K106" s="164">
        <f t="shared" si="20"/>
        <v>0</v>
      </c>
      <c r="L106" s="83">
        <f t="shared" si="15"/>
        <v>0</v>
      </c>
      <c r="M106" s="84"/>
      <c r="N106" s="84"/>
      <c r="O106" s="84"/>
      <c r="P106" s="4"/>
    </row>
    <row r="107" spans="2:16" x14ac:dyDescent="0.3">
      <c r="B107" s="193" t="s">
        <v>26461</v>
      </c>
      <c r="C107" s="189" t="s">
        <v>5947</v>
      </c>
      <c r="D107" s="192" t="s">
        <v>3</v>
      </c>
      <c r="E107" s="184" t="str">
        <f>LOOKUP(C107,'178-O'!A:A,'178-O'!C:C)</f>
        <v>Cuba de louça de embutir oval</v>
      </c>
      <c r="F107" s="161" t="str">
        <f>LOOKUP(C107,'178-O'!A:A,'178-O'!D:D)</f>
        <v>un</v>
      </c>
      <c r="G107" s="162">
        <v>4</v>
      </c>
      <c r="H107" s="247"/>
      <c r="I107" s="163">
        <f t="shared" si="17"/>
        <v>0</v>
      </c>
      <c r="J107" s="164">
        <f t="shared" si="21"/>
        <v>0</v>
      </c>
      <c r="K107" s="164">
        <f t="shared" si="20"/>
        <v>0</v>
      </c>
      <c r="L107" s="83">
        <f t="shared" si="15"/>
        <v>0</v>
      </c>
      <c r="M107" s="84"/>
      <c r="N107" s="84"/>
      <c r="O107" s="84"/>
      <c r="P107" s="4"/>
    </row>
    <row r="108" spans="2:16" x14ac:dyDescent="0.3">
      <c r="B108" s="193" t="s">
        <v>26462</v>
      </c>
      <c r="C108" s="204" t="s">
        <v>26303</v>
      </c>
      <c r="D108" s="205" t="s">
        <v>26302</v>
      </c>
      <c r="E108" s="206" t="s">
        <v>26304</v>
      </c>
      <c r="F108" s="161" t="s">
        <v>9</v>
      </c>
      <c r="G108" s="195">
        <f>1.45*2</f>
        <v>2.9</v>
      </c>
      <c r="H108" s="247"/>
      <c r="I108" s="163">
        <f t="shared" si="17"/>
        <v>0</v>
      </c>
      <c r="J108" s="164">
        <f t="shared" si="21"/>
        <v>0</v>
      </c>
      <c r="K108" s="164">
        <f t="shared" si="20"/>
        <v>0</v>
      </c>
      <c r="L108" s="83">
        <f t="shared" si="15"/>
        <v>0</v>
      </c>
      <c r="M108" s="84"/>
      <c r="N108" s="84"/>
      <c r="O108" s="84"/>
      <c r="P108" s="4"/>
    </row>
    <row r="109" spans="2:16" ht="28.8" x14ac:dyDescent="0.3">
      <c r="B109" s="193" t="s">
        <v>26463</v>
      </c>
      <c r="C109" s="189" t="s">
        <v>6027</v>
      </c>
      <c r="D109" s="192" t="s">
        <v>3</v>
      </c>
      <c r="E109" s="160" t="str">
        <f>LOOKUP(C109,'178-O'!A:A,'178-O'!C:C)</f>
        <v>Torneira de mesa para pia com bica móvel e arejador em latão fundido cromado</v>
      </c>
      <c r="F109" s="161" t="str">
        <f>LOOKUP(C109,'178-O'!A:A,'178-O'!D:D)</f>
        <v>un</v>
      </c>
      <c r="G109" s="162">
        <v>4</v>
      </c>
      <c r="H109" s="247"/>
      <c r="I109" s="163">
        <f t="shared" si="17"/>
        <v>0</v>
      </c>
      <c r="J109" s="164">
        <f t="shared" si="21"/>
        <v>0</v>
      </c>
      <c r="K109" s="164">
        <f t="shared" si="20"/>
        <v>0</v>
      </c>
      <c r="L109" s="83">
        <f t="shared" si="15"/>
        <v>0</v>
      </c>
      <c r="M109" s="84"/>
      <c r="N109" s="84"/>
      <c r="O109" s="84"/>
      <c r="P109" s="4"/>
    </row>
    <row r="110" spans="2:16" x14ac:dyDescent="0.3">
      <c r="B110" s="193" t="s">
        <v>26464</v>
      </c>
      <c r="C110" s="189" t="s">
        <v>6105</v>
      </c>
      <c r="D110" s="192" t="s">
        <v>3</v>
      </c>
      <c r="E110" s="160" t="str">
        <f>LOOKUP(C110,'178-O'!A:A,'178-O'!C:C)</f>
        <v>Sifão plástico sanfonado universal de 1´</v>
      </c>
      <c r="F110" s="161" t="str">
        <f>LOOKUP(C110,'178-O'!A:A,'178-O'!D:D)</f>
        <v>un</v>
      </c>
      <c r="G110" s="162">
        <v>4</v>
      </c>
      <c r="H110" s="247"/>
      <c r="I110" s="163">
        <f t="shared" si="17"/>
        <v>0</v>
      </c>
      <c r="J110" s="164">
        <f t="shared" si="21"/>
        <v>0</v>
      </c>
      <c r="K110" s="164">
        <f t="shared" si="20"/>
        <v>0</v>
      </c>
      <c r="L110" s="83">
        <f t="shared" si="15"/>
        <v>0</v>
      </c>
      <c r="M110" s="84"/>
      <c r="N110" s="84"/>
      <c r="O110" s="84"/>
      <c r="P110" s="4"/>
    </row>
    <row r="111" spans="2:16" x14ac:dyDescent="0.3">
      <c r="B111" s="193" t="s">
        <v>26465</v>
      </c>
      <c r="C111" s="189" t="s">
        <v>6117</v>
      </c>
      <c r="D111" s="192" t="s">
        <v>3</v>
      </c>
      <c r="E111" s="160" t="str">
        <f>LOOKUP(C111,'178-O'!A:A,'178-O'!C:C)</f>
        <v>Engate flexível de PVC DN= 1/2´</v>
      </c>
      <c r="F111" s="161" t="str">
        <f>LOOKUP(C111,'178-O'!A:A,'178-O'!D:D)</f>
        <v>un</v>
      </c>
      <c r="G111" s="162">
        <v>4</v>
      </c>
      <c r="H111" s="247"/>
      <c r="I111" s="163">
        <f t="shared" si="17"/>
        <v>0</v>
      </c>
      <c r="J111" s="164">
        <f t="shared" si="21"/>
        <v>0</v>
      </c>
      <c r="K111" s="164">
        <f t="shared" si="20"/>
        <v>0</v>
      </c>
      <c r="L111" s="83">
        <f t="shared" si="15"/>
        <v>0</v>
      </c>
      <c r="M111" s="84"/>
      <c r="N111" s="84"/>
      <c r="O111" s="84"/>
      <c r="P111" s="4"/>
    </row>
    <row r="112" spans="2:16" ht="21" customHeight="1" x14ac:dyDescent="0.3">
      <c r="B112" s="193" t="s">
        <v>26466</v>
      </c>
      <c r="C112" s="189" t="s">
        <v>7210</v>
      </c>
      <c r="D112" s="192" t="s">
        <v>3</v>
      </c>
      <c r="E112" s="160" t="str">
        <f>LOOKUP(C112,'178-O'!A:A,'178-O'!C:C)</f>
        <v>Reservatório em polietileno com tampa de rosca - capacidade de 500 litros</v>
      </c>
      <c r="F112" s="161" t="str">
        <f>LOOKUP(C112,'178-O'!A:A,'178-O'!D:D)</f>
        <v>un</v>
      </c>
      <c r="G112" s="162">
        <v>1</v>
      </c>
      <c r="H112" s="247"/>
      <c r="I112" s="163">
        <f t="shared" si="17"/>
        <v>0</v>
      </c>
      <c r="J112" s="164">
        <f t="shared" si="21"/>
        <v>0</v>
      </c>
      <c r="K112" s="164">
        <f t="shared" si="20"/>
        <v>0</v>
      </c>
      <c r="L112" s="83">
        <f t="shared" si="15"/>
        <v>0</v>
      </c>
      <c r="M112" s="84"/>
      <c r="N112" s="84"/>
      <c r="O112" s="84"/>
      <c r="P112" s="4"/>
    </row>
    <row r="113" spans="2:16" x14ac:dyDescent="0.3">
      <c r="B113" s="193" t="s">
        <v>26467</v>
      </c>
      <c r="C113" s="189" t="s">
        <v>7230</v>
      </c>
      <c r="D113" s="192" t="s">
        <v>3</v>
      </c>
      <c r="E113" s="160" t="str">
        <f>LOOKUP(C113,'178-O'!A:A,'178-O'!C:C)</f>
        <v>Torneira de boia, DN= 3/4´</v>
      </c>
      <c r="F113" s="161" t="str">
        <f>LOOKUP(C113,'178-O'!A:A,'178-O'!D:D)</f>
        <v>un</v>
      </c>
      <c r="G113" s="162">
        <v>1</v>
      </c>
      <c r="H113" s="247"/>
      <c r="I113" s="163">
        <f t="shared" si="17"/>
        <v>0</v>
      </c>
      <c r="J113" s="164">
        <f t="shared" si="21"/>
        <v>0</v>
      </c>
      <c r="K113" s="164">
        <f t="shared" si="20"/>
        <v>0</v>
      </c>
      <c r="L113" s="83">
        <f t="shared" si="15"/>
        <v>0</v>
      </c>
      <c r="M113" s="84"/>
      <c r="N113" s="84"/>
      <c r="O113" s="84"/>
      <c r="P113" s="4"/>
    </row>
    <row r="114" spans="2:16" x14ac:dyDescent="0.3">
      <c r="B114" s="193" t="s">
        <v>26468</v>
      </c>
      <c r="C114" s="189" t="s">
        <v>6950</v>
      </c>
      <c r="D114" s="192" t="s">
        <v>3</v>
      </c>
      <c r="E114" s="160" t="str">
        <f>LOOKUP(C114,'178-O'!A:A,'178-O'!C:C)</f>
        <v>Válvula de descarga com registro próprio, DN= 1 1/2´</v>
      </c>
      <c r="F114" s="161" t="str">
        <f>LOOKUP(C114,'178-O'!A:A,'178-O'!D:D)</f>
        <v>un</v>
      </c>
      <c r="G114" s="162">
        <v>4</v>
      </c>
      <c r="H114" s="247"/>
      <c r="I114" s="163">
        <f t="shared" si="17"/>
        <v>0</v>
      </c>
      <c r="J114" s="164">
        <f t="shared" si="21"/>
        <v>0</v>
      </c>
      <c r="K114" s="164">
        <f t="shared" si="20"/>
        <v>0</v>
      </c>
      <c r="L114" s="83">
        <f t="shared" si="15"/>
        <v>0</v>
      </c>
      <c r="M114" s="84"/>
      <c r="N114" s="84"/>
      <c r="O114" s="84"/>
      <c r="P114" s="4"/>
    </row>
    <row r="115" spans="2:16" ht="28.8" x14ac:dyDescent="0.3">
      <c r="B115" s="193" t="s">
        <v>26469</v>
      </c>
      <c r="C115" s="207" t="s">
        <v>6005</v>
      </c>
      <c r="D115" s="192" t="s">
        <v>3</v>
      </c>
      <c r="E115" s="160" t="str">
        <f>LOOKUP(C115,'178-O'!A:A,'178-O'!C:C)</f>
        <v>Torneira curta com rosca para uso geral, em latão fundido sem acabamento, DN= 1/2´</v>
      </c>
      <c r="F115" s="161" t="str">
        <f>LOOKUP(C115,'178-O'!A:A,'178-O'!D:D)</f>
        <v>un</v>
      </c>
      <c r="G115" s="162">
        <v>1</v>
      </c>
      <c r="H115" s="247"/>
      <c r="I115" s="163">
        <f t="shared" si="17"/>
        <v>0</v>
      </c>
      <c r="J115" s="164">
        <f t="shared" si="21"/>
        <v>0</v>
      </c>
      <c r="K115" s="164">
        <f t="shared" si="20"/>
        <v>0</v>
      </c>
      <c r="L115" s="83">
        <f t="shared" si="15"/>
        <v>0</v>
      </c>
      <c r="M115" s="84"/>
      <c r="N115" s="84"/>
      <c r="O115" s="84"/>
      <c r="P115" s="4"/>
    </row>
    <row r="116" spans="2:16" ht="28.8" x14ac:dyDescent="0.3">
      <c r="B116" s="193" t="s">
        <v>26470</v>
      </c>
      <c r="C116" s="207" t="s">
        <v>3318</v>
      </c>
      <c r="D116" s="192" t="s">
        <v>3</v>
      </c>
      <c r="E116" s="160" t="str">
        <f>LOOKUP(C116,'178-O'!A:A,'178-O'!C:C)</f>
        <v>Barra de apoio reta, para pessoas com mobilidade reduzida, em tubo de aço inoxidável de 1 1/2´ x 800 mm</v>
      </c>
      <c r="F116" s="161" t="str">
        <f>LOOKUP(C116,'178-O'!A:A,'178-O'!D:D)</f>
        <v>un</v>
      </c>
      <c r="G116" s="162">
        <v>4</v>
      </c>
      <c r="H116" s="247"/>
      <c r="I116" s="163">
        <f t="shared" si="17"/>
        <v>0</v>
      </c>
      <c r="J116" s="164">
        <f t="shared" si="21"/>
        <v>0</v>
      </c>
      <c r="K116" s="164">
        <f t="shared" si="20"/>
        <v>0</v>
      </c>
      <c r="L116" s="83">
        <f t="shared" si="15"/>
        <v>0</v>
      </c>
      <c r="M116" s="84"/>
      <c r="N116" s="84"/>
      <c r="O116" s="84"/>
      <c r="P116" s="4"/>
    </row>
    <row r="117" spans="2:16" x14ac:dyDescent="0.3">
      <c r="B117" s="193" t="s">
        <v>26471</v>
      </c>
      <c r="C117" s="208" t="s">
        <v>137</v>
      </c>
      <c r="D117" s="192" t="s">
        <v>3</v>
      </c>
      <c r="E117" s="160" t="str">
        <f>LOOKUP(C117,'178-O'!A:A,'178-O'!C:C)</f>
        <v>Tubo de PVC rígido soldável marrom, DN= 25 mm, (3/4´), inclusive conexões</v>
      </c>
      <c r="F117" s="161" t="str">
        <f>LOOKUP(C117,'178-O'!A:A,'178-O'!D:D)</f>
        <v>m</v>
      </c>
      <c r="G117" s="171">
        <f>ROUND(2.9*2+3.3*2+20,2)</f>
        <v>32.4</v>
      </c>
      <c r="H117" s="249"/>
      <c r="I117" s="163">
        <f t="shared" si="17"/>
        <v>0</v>
      </c>
      <c r="J117" s="172">
        <f t="shared" si="21"/>
        <v>0</v>
      </c>
      <c r="K117" s="164">
        <f t="shared" si="20"/>
        <v>0</v>
      </c>
      <c r="L117" s="83">
        <f t="shared" si="15"/>
        <v>0</v>
      </c>
      <c r="M117" s="84"/>
      <c r="N117" s="84"/>
      <c r="O117" s="84"/>
      <c r="P117" s="4">
        <f>SUM(J117:J124)</f>
        <v>0</v>
      </c>
    </row>
    <row r="118" spans="2:16" x14ac:dyDescent="0.3">
      <c r="B118" s="193" t="s">
        <v>26472</v>
      </c>
      <c r="C118" s="208" t="s">
        <v>6208</v>
      </c>
      <c r="D118" s="192" t="s">
        <v>3</v>
      </c>
      <c r="E118" s="160" t="str">
        <f>LOOKUP(C118,'178-O'!A:A,'178-O'!C:C)</f>
        <v>Tubo de PVC rígido soldável marrom, DN= 50 mm, (1 1/2´), inclusive conexões</v>
      </c>
      <c r="F118" s="161" t="str">
        <f>LOOKUP(C118,'178-O'!A:A,'178-O'!D:D)</f>
        <v>m</v>
      </c>
      <c r="G118" s="171">
        <v>10</v>
      </c>
      <c r="H118" s="249"/>
      <c r="I118" s="163">
        <f t="shared" si="17"/>
        <v>0</v>
      </c>
      <c r="J118" s="172">
        <f t="shared" si="21"/>
        <v>0</v>
      </c>
      <c r="K118" s="164">
        <f t="shared" si="20"/>
        <v>0</v>
      </c>
      <c r="L118" s="83">
        <f t="shared" si="15"/>
        <v>0</v>
      </c>
      <c r="M118" s="84"/>
      <c r="N118" s="84"/>
      <c r="O118" s="84"/>
      <c r="P118" s="4"/>
    </row>
    <row r="119" spans="2:16" x14ac:dyDescent="0.3">
      <c r="B119" s="193" t="s">
        <v>26473</v>
      </c>
      <c r="C119" s="208" t="s">
        <v>6894</v>
      </c>
      <c r="D119" s="192" t="s">
        <v>3</v>
      </c>
      <c r="E119" s="160" t="str">
        <f>LOOKUP(C119,'178-O'!A:A,'178-O'!C:C)</f>
        <v>Registro de gaveta em latão fundido sem acabamento, DN= 3/4´</v>
      </c>
      <c r="F119" s="161" t="str">
        <f>LOOKUP(C119,'178-O'!A:A,'178-O'!D:D)</f>
        <v>un</v>
      </c>
      <c r="G119" s="171">
        <v>2</v>
      </c>
      <c r="H119" s="249"/>
      <c r="I119" s="163">
        <f t="shared" si="17"/>
        <v>0</v>
      </c>
      <c r="J119" s="172">
        <f t="shared" si="21"/>
        <v>0</v>
      </c>
      <c r="K119" s="164">
        <f t="shared" si="20"/>
        <v>0</v>
      </c>
      <c r="L119" s="83">
        <f t="shared" si="15"/>
        <v>0</v>
      </c>
      <c r="M119" s="84"/>
      <c r="N119" s="84"/>
      <c r="O119" s="84"/>
      <c r="P119" s="4"/>
    </row>
    <row r="120" spans="2:16" ht="28.8" x14ac:dyDescent="0.3">
      <c r="B120" s="193" t="s">
        <v>26474</v>
      </c>
      <c r="C120" s="208" t="s">
        <v>6220</v>
      </c>
      <c r="D120" s="192" t="s">
        <v>3</v>
      </c>
      <c r="E120" s="160" t="str">
        <f>LOOKUP(C120,'178-O'!A:A,'178-O'!C:C)</f>
        <v>Tubo de PVC rígido branco, pontas lisas, soldável, linha esgoto série normal, DN= 40 mm, inclusive conexões</v>
      </c>
      <c r="F120" s="161" t="str">
        <f>LOOKUP(C120,'178-O'!A:A,'178-O'!D:D)</f>
        <v>m</v>
      </c>
      <c r="G120" s="171">
        <v>6</v>
      </c>
      <c r="H120" s="249"/>
      <c r="I120" s="163">
        <f t="shared" si="17"/>
        <v>0</v>
      </c>
      <c r="J120" s="172">
        <f t="shared" si="21"/>
        <v>0</v>
      </c>
      <c r="K120" s="164">
        <f t="shared" si="20"/>
        <v>0</v>
      </c>
      <c r="L120" s="83">
        <f t="shared" si="15"/>
        <v>0</v>
      </c>
      <c r="M120" s="84"/>
      <c r="N120" s="84"/>
      <c r="O120" s="84"/>
      <c r="P120" s="4"/>
    </row>
    <row r="121" spans="2:16" ht="28.8" x14ac:dyDescent="0.3">
      <c r="B121" s="193" t="s">
        <v>26475</v>
      </c>
      <c r="C121" s="208" t="s">
        <v>6222</v>
      </c>
      <c r="D121" s="192" t="s">
        <v>3</v>
      </c>
      <c r="E121" s="160" t="str">
        <f>LOOKUP(C121,'178-O'!A:A,'178-O'!C:C)</f>
        <v>Tubo de PVC rígido branco PxB com virola e anel de borracha, linha esgoto série normal, DN= 50 mm, inclusive conexões</v>
      </c>
      <c r="F121" s="161" t="str">
        <f>LOOKUP(C121,'178-O'!A:A,'178-O'!D:D)</f>
        <v>m</v>
      </c>
      <c r="G121" s="171">
        <v>15</v>
      </c>
      <c r="H121" s="249"/>
      <c r="I121" s="163">
        <f t="shared" si="17"/>
        <v>0</v>
      </c>
      <c r="J121" s="172">
        <f t="shared" si="21"/>
        <v>0</v>
      </c>
      <c r="K121" s="164">
        <f t="shared" si="20"/>
        <v>0</v>
      </c>
      <c r="L121" s="83">
        <f t="shared" si="15"/>
        <v>0</v>
      </c>
      <c r="M121" s="84"/>
      <c r="N121" s="84"/>
      <c r="O121" s="84"/>
      <c r="P121" s="4"/>
    </row>
    <row r="122" spans="2:16" ht="28.8" x14ac:dyDescent="0.3">
      <c r="B122" s="193" t="s">
        <v>26476</v>
      </c>
      <c r="C122" s="208" t="s">
        <v>6226</v>
      </c>
      <c r="D122" s="192" t="s">
        <v>3</v>
      </c>
      <c r="E122" s="160" t="str">
        <f>LOOKUP(C122,'178-O'!A:A,'178-O'!C:C)</f>
        <v>Tubo de PVC rígido branco PxB com virola e anel de borracha, linha esgoto série normal, DN= 100 mm, inclusive conexões</v>
      </c>
      <c r="F122" s="161" t="str">
        <f>LOOKUP(C122,'178-O'!A:A,'178-O'!D:D)</f>
        <v>m</v>
      </c>
      <c r="G122" s="171">
        <v>12</v>
      </c>
      <c r="H122" s="249"/>
      <c r="I122" s="163">
        <f t="shared" si="17"/>
        <v>0</v>
      </c>
      <c r="J122" s="172">
        <f t="shared" si="21"/>
        <v>0</v>
      </c>
      <c r="K122" s="164">
        <f t="shared" si="20"/>
        <v>0</v>
      </c>
      <c r="L122" s="83">
        <f t="shared" si="15"/>
        <v>0</v>
      </c>
      <c r="M122" s="84"/>
      <c r="N122" s="84"/>
      <c r="O122" s="84"/>
      <c r="P122" s="4"/>
    </row>
    <row r="123" spans="2:16" x14ac:dyDescent="0.3">
      <c r="B123" s="193" t="s">
        <v>26477</v>
      </c>
      <c r="C123" s="208" t="s">
        <v>7260</v>
      </c>
      <c r="D123" s="192" t="s">
        <v>3</v>
      </c>
      <c r="E123" s="160" t="str">
        <f>LOOKUP(C123,'178-O'!A:A,'178-O'!C:C)</f>
        <v>Caixa sifonada de PVC rígido de 150 x 150 x 50 mm, com grelha</v>
      </c>
      <c r="F123" s="161" t="str">
        <f>LOOKUP(C123,'178-O'!A:A,'178-O'!D:D)</f>
        <v>un</v>
      </c>
      <c r="G123" s="171">
        <v>2</v>
      </c>
      <c r="H123" s="249"/>
      <c r="I123" s="163">
        <f t="shared" si="17"/>
        <v>0</v>
      </c>
      <c r="J123" s="172">
        <f t="shared" si="21"/>
        <v>0</v>
      </c>
      <c r="K123" s="164">
        <f t="shared" si="20"/>
        <v>0</v>
      </c>
      <c r="L123" s="83">
        <f t="shared" si="15"/>
        <v>0</v>
      </c>
      <c r="M123" s="84"/>
      <c r="N123" s="84"/>
      <c r="O123" s="84"/>
      <c r="P123" s="4"/>
    </row>
    <row r="124" spans="2:16" ht="43.8" thickBot="1" x14ac:dyDescent="0.35">
      <c r="B124" s="193" t="s">
        <v>26478</v>
      </c>
      <c r="C124" s="209">
        <v>99260</v>
      </c>
      <c r="D124" s="192" t="s">
        <v>45</v>
      </c>
      <c r="E124" s="160" t="s">
        <v>17828</v>
      </c>
      <c r="F124" s="161" t="s">
        <v>26292</v>
      </c>
      <c r="G124" s="171">
        <v>2</v>
      </c>
      <c r="H124" s="249"/>
      <c r="I124" s="163">
        <f t="shared" si="17"/>
        <v>0</v>
      </c>
      <c r="J124" s="172">
        <f t="shared" si="21"/>
        <v>0</v>
      </c>
      <c r="K124" s="164">
        <f t="shared" si="20"/>
        <v>0</v>
      </c>
      <c r="L124" s="83">
        <f t="shared" si="15"/>
        <v>0</v>
      </c>
      <c r="M124" s="84"/>
      <c r="N124" s="84"/>
      <c r="O124" s="84"/>
      <c r="P124" s="4"/>
    </row>
    <row r="125" spans="2:16" x14ac:dyDescent="0.3">
      <c r="B125" s="150" t="s">
        <v>143</v>
      </c>
      <c r="C125" s="151"/>
      <c r="D125" s="151"/>
      <c r="E125" s="152" t="s">
        <v>26324</v>
      </c>
      <c r="F125" s="196"/>
      <c r="G125" s="170"/>
      <c r="H125" s="155"/>
      <c r="I125" s="154"/>
      <c r="J125" s="156">
        <f>ROUND(SUM(J126:J128),2)</f>
        <v>0</v>
      </c>
      <c r="K125" s="156">
        <f>ROUND(SUM(K126:K128),2)</f>
        <v>0</v>
      </c>
      <c r="L125" s="83">
        <f t="shared" si="15"/>
        <v>0</v>
      </c>
      <c r="M125" s="83"/>
      <c r="N125" s="83"/>
      <c r="O125" s="83"/>
      <c r="P125" s="4"/>
    </row>
    <row r="126" spans="2:16" x14ac:dyDescent="0.3">
      <c r="B126" s="210" t="s">
        <v>26261</v>
      </c>
      <c r="C126" s="189" t="s">
        <v>26306</v>
      </c>
      <c r="D126" s="192" t="s">
        <v>3</v>
      </c>
      <c r="E126" s="160" t="str">
        <f>LOOKUP(C126,'178-O'!A:A,'178-O'!C:C)</f>
        <v>Concreto preparado no local, fck = 20 MPa</v>
      </c>
      <c r="F126" s="161" t="str">
        <f>LOOKUP(C126,'178-O'!A:A,'178-O'!D:D)</f>
        <v>m³</v>
      </c>
      <c r="G126" s="162">
        <f>ROUND(3.1415*0.1*0.1*20,2)</f>
        <v>0.63</v>
      </c>
      <c r="H126" s="247"/>
      <c r="I126" s="163">
        <f t="shared" si="17"/>
        <v>0</v>
      </c>
      <c r="J126" s="164">
        <f t="shared" ref="J126:J128" si="22">ROUND(H126*G126,2)</f>
        <v>0</v>
      </c>
      <c r="K126" s="164">
        <f>ROUNDUP(I126*G126,2)</f>
        <v>0</v>
      </c>
      <c r="L126" s="83">
        <f t="shared" si="15"/>
        <v>0</v>
      </c>
      <c r="M126" s="84"/>
      <c r="N126" s="84"/>
      <c r="O126" s="84"/>
      <c r="P126" s="4"/>
    </row>
    <row r="127" spans="2:16" x14ac:dyDescent="0.3">
      <c r="B127" s="210" t="s">
        <v>26273</v>
      </c>
      <c r="C127" s="189" t="s">
        <v>1435</v>
      </c>
      <c r="D127" s="192" t="s">
        <v>3</v>
      </c>
      <c r="E127" s="160" t="str">
        <f>LOOKUP(C127,'178-O'!A:A,'178-O'!C:C)</f>
        <v>Lançamento e adensamento de concreto ou massa em fundação</v>
      </c>
      <c r="F127" s="161" t="str">
        <f>LOOKUP(C127,'178-O'!A:A,'178-O'!D:D)</f>
        <v>m³</v>
      </c>
      <c r="G127" s="162">
        <f>ROUND(3.1415*0.1*0.1*20,2)</f>
        <v>0.63</v>
      </c>
      <c r="H127" s="247"/>
      <c r="I127" s="163">
        <f t="shared" si="17"/>
        <v>0</v>
      </c>
      <c r="J127" s="164">
        <f t="shared" si="22"/>
        <v>0</v>
      </c>
      <c r="K127" s="164">
        <f t="shared" ref="K127:K128" si="23">ROUNDUP(I127*G127,2)</f>
        <v>0</v>
      </c>
      <c r="L127" s="83">
        <f t="shared" si="15"/>
        <v>0</v>
      </c>
      <c r="M127" s="84"/>
      <c r="N127" s="84"/>
      <c r="O127" s="84"/>
      <c r="P127" s="4"/>
    </row>
    <row r="128" spans="2:16" ht="15" thickBot="1" x14ac:dyDescent="0.35">
      <c r="B128" s="210" t="s">
        <v>26262</v>
      </c>
      <c r="C128" s="211" t="s">
        <v>1462</v>
      </c>
      <c r="D128" s="192" t="s">
        <v>3</v>
      </c>
      <c r="E128" s="160" t="str">
        <f>LOOKUP(C128,'178-O'!A:A,'178-O'!C:C)</f>
        <v>Colchão de areia</v>
      </c>
      <c r="F128" s="161" t="str">
        <f>LOOKUP(C128,'178-O'!A:A,'178-O'!D:D)</f>
        <v>m³</v>
      </c>
      <c r="G128" s="162">
        <f>ROUND(3.1415*0.1*0.1*180,2)</f>
        <v>5.65</v>
      </c>
      <c r="H128" s="247"/>
      <c r="I128" s="163">
        <f t="shared" si="17"/>
        <v>0</v>
      </c>
      <c r="J128" s="164">
        <f t="shared" si="22"/>
        <v>0</v>
      </c>
      <c r="K128" s="164">
        <f t="shared" si="23"/>
        <v>0</v>
      </c>
      <c r="L128" s="83">
        <f t="shared" si="15"/>
        <v>0</v>
      </c>
      <c r="M128" s="84"/>
      <c r="N128" s="84"/>
      <c r="O128" s="84"/>
      <c r="P128" s="4"/>
    </row>
    <row r="129" spans="2:17" x14ac:dyDescent="0.3">
      <c r="B129" s="150" t="s">
        <v>26263</v>
      </c>
      <c r="C129" s="151"/>
      <c r="D129" s="151"/>
      <c r="E129" s="152" t="s">
        <v>144</v>
      </c>
      <c r="F129" s="196"/>
      <c r="G129" s="170"/>
      <c r="H129" s="155"/>
      <c r="I129" s="154"/>
      <c r="J129" s="156">
        <f>ROUND(SUM(J130:J141),2)</f>
        <v>0</v>
      </c>
      <c r="K129" s="156">
        <f>ROUND(SUM(K130:K141),2)</f>
        <v>0</v>
      </c>
      <c r="L129" s="83">
        <f t="shared" si="15"/>
        <v>0</v>
      </c>
      <c r="M129" s="83"/>
      <c r="N129" s="83"/>
      <c r="O129" s="83"/>
      <c r="P129" s="4"/>
    </row>
    <row r="130" spans="2:17" x14ac:dyDescent="0.3">
      <c r="B130" s="193" t="s">
        <v>26274</v>
      </c>
      <c r="C130" s="189" t="s">
        <v>98</v>
      </c>
      <c r="D130" s="192" t="s">
        <v>3</v>
      </c>
      <c r="E130" s="181" t="s">
        <v>99</v>
      </c>
      <c r="F130" s="161" t="str">
        <f>LOOKUP(C130,'178-O'!A:A,'178-O'!D:D)</f>
        <v>m³</v>
      </c>
      <c r="G130" s="162">
        <f>ROUND(415+G84*1.5*1.8,2)</f>
        <v>460.36</v>
      </c>
      <c r="H130" s="247"/>
      <c r="I130" s="163">
        <f t="shared" si="17"/>
        <v>0</v>
      </c>
      <c r="J130" s="164">
        <f>ROUND(H130*G130,2)</f>
        <v>0</v>
      </c>
      <c r="K130" s="164">
        <f>ROUNDUP(I130*G130,2)</f>
        <v>0</v>
      </c>
      <c r="L130" s="83">
        <f t="shared" si="15"/>
        <v>0</v>
      </c>
      <c r="M130" s="84"/>
      <c r="N130" s="84"/>
      <c r="O130" s="84"/>
      <c r="P130" s="4"/>
      <c r="Q130" s="70">
        <f>91/0.003</f>
        <v>30333.333333333332</v>
      </c>
    </row>
    <row r="131" spans="2:17" x14ac:dyDescent="0.3">
      <c r="B131" s="193" t="s">
        <v>26275</v>
      </c>
      <c r="C131" s="189" t="s">
        <v>105</v>
      </c>
      <c r="D131" s="192" t="s">
        <v>3</v>
      </c>
      <c r="E131" s="160" t="str">
        <f>LOOKUP(C131,'178-O'!A:A,'178-O'!C:C)</f>
        <v>Reaterro compactado mecanizado de vala ou cava com compactador</v>
      </c>
      <c r="F131" s="161" t="str">
        <f>LOOKUP(C131,'178-O'!A:A,'178-O'!D:D)</f>
        <v>m³</v>
      </c>
      <c r="G131" s="162">
        <f>ROUND(45.36-3.1415*0.5*0.5*16.8,2)</f>
        <v>32.17</v>
      </c>
      <c r="H131" s="247"/>
      <c r="I131" s="163">
        <f t="shared" si="17"/>
        <v>0</v>
      </c>
      <c r="J131" s="164">
        <f t="shared" ref="J131:J141" si="24">ROUND(H131*G131,2)</f>
        <v>0</v>
      </c>
      <c r="K131" s="164">
        <f t="shared" ref="K131:K141" si="25">ROUNDUP(I131*G131,2)</f>
        <v>0</v>
      </c>
      <c r="L131" s="83">
        <f t="shared" si="15"/>
        <v>0</v>
      </c>
      <c r="M131" s="84"/>
      <c r="N131" s="84"/>
      <c r="O131" s="84"/>
      <c r="P131" s="4"/>
      <c r="Q131" s="70"/>
    </row>
    <row r="132" spans="2:17" ht="57.6" x14ac:dyDescent="0.3">
      <c r="B132" s="193" t="s">
        <v>26276</v>
      </c>
      <c r="C132" s="212">
        <v>91070</v>
      </c>
      <c r="D132" s="213" t="s">
        <v>45</v>
      </c>
      <c r="E132" s="214" t="s">
        <v>11510</v>
      </c>
      <c r="F132" s="215" t="s">
        <v>7</v>
      </c>
      <c r="G132" s="216">
        <f>ROUND(653.18*1.08,2)</f>
        <v>705.43</v>
      </c>
      <c r="H132" s="253"/>
      <c r="I132" s="163">
        <f t="shared" si="17"/>
        <v>0</v>
      </c>
      <c r="J132" s="164">
        <f t="shared" si="24"/>
        <v>0</v>
      </c>
      <c r="K132" s="164">
        <f t="shared" si="25"/>
        <v>0</v>
      </c>
      <c r="L132" s="83">
        <f t="shared" si="15"/>
        <v>0</v>
      </c>
      <c r="M132" s="84"/>
      <c r="N132" s="84"/>
      <c r="O132" s="84"/>
      <c r="P132" s="4"/>
    </row>
    <row r="133" spans="2:17" ht="28.8" x14ac:dyDescent="0.3">
      <c r="B133" s="193" t="s">
        <v>26277</v>
      </c>
      <c r="C133" s="189" t="s">
        <v>148</v>
      </c>
      <c r="D133" s="192" t="s">
        <v>3</v>
      </c>
      <c r="E133" s="160" t="str">
        <f>LOOKUP(C133,'178-O'!A:A,'178-O'!C:C)</f>
        <v>Impermeabilização em manta asfáltica com armadura, tipo III-B, espessura de 3 mm</v>
      </c>
      <c r="F133" s="161" t="str">
        <f>LOOKUP(C133,'178-O'!A:A,'178-O'!D:D)</f>
        <v>m²</v>
      </c>
      <c r="G133" s="162">
        <v>750</v>
      </c>
      <c r="H133" s="247"/>
      <c r="I133" s="163">
        <f t="shared" si="17"/>
        <v>0</v>
      </c>
      <c r="J133" s="164">
        <f t="shared" si="24"/>
        <v>0</v>
      </c>
      <c r="K133" s="164">
        <f t="shared" si="25"/>
        <v>0</v>
      </c>
      <c r="L133" s="83">
        <f t="shared" si="15"/>
        <v>0</v>
      </c>
      <c r="M133" s="84"/>
      <c r="N133" s="84"/>
      <c r="O133" s="84"/>
      <c r="P133" s="4">
        <f>G133/0.03</f>
        <v>25000</v>
      </c>
    </row>
    <row r="134" spans="2:17" x14ac:dyDescent="0.3">
      <c r="B134" s="193" t="s">
        <v>26278</v>
      </c>
      <c r="C134" s="189" t="s">
        <v>1710</v>
      </c>
      <c r="D134" s="192" t="s">
        <v>3</v>
      </c>
      <c r="E134" s="160" t="str">
        <f>LOOKUP(C134,'178-O'!A:A,'178-O'!C:C)</f>
        <v>Alvenaria de bloco de concreto estrutural 19 x 19 x 39 cm - classe B</v>
      </c>
      <c r="F134" s="161" t="str">
        <f>LOOKUP(C134,'178-O'!A:A,'178-O'!D:D)</f>
        <v>m²</v>
      </c>
      <c r="G134" s="162">
        <f>ROUND(2*1.5*2+1.5*1.5*2,2)</f>
        <v>10.5</v>
      </c>
      <c r="H134" s="247"/>
      <c r="I134" s="163">
        <f t="shared" si="17"/>
        <v>0</v>
      </c>
      <c r="J134" s="164">
        <f t="shared" si="24"/>
        <v>0</v>
      </c>
      <c r="K134" s="164">
        <f t="shared" si="25"/>
        <v>0</v>
      </c>
      <c r="L134" s="83">
        <f t="shared" si="15"/>
        <v>0</v>
      </c>
      <c r="M134" s="84"/>
      <c r="N134" s="84"/>
      <c r="O134" s="84"/>
      <c r="P134" s="4"/>
    </row>
    <row r="135" spans="2:17" x14ac:dyDescent="0.3">
      <c r="B135" s="193" t="s">
        <v>26279</v>
      </c>
      <c r="C135" s="217" t="s">
        <v>100</v>
      </c>
      <c r="D135" s="192" t="s">
        <v>3</v>
      </c>
      <c r="E135" s="160" t="str">
        <f>LOOKUP(C135,'178-O'!A:A,'178-O'!C:C)</f>
        <v>Lastro de pedra britada</v>
      </c>
      <c r="F135" s="161" t="str">
        <f>LOOKUP(C135,'178-O'!A:A,'178-O'!D:D)</f>
        <v>m³</v>
      </c>
      <c r="G135" s="162">
        <f>ROUND(2*1.5*0.03,2)</f>
        <v>0.09</v>
      </c>
      <c r="H135" s="247"/>
      <c r="I135" s="163">
        <f t="shared" si="17"/>
        <v>0</v>
      </c>
      <c r="J135" s="164">
        <f t="shared" si="24"/>
        <v>0</v>
      </c>
      <c r="K135" s="164">
        <f t="shared" si="25"/>
        <v>0</v>
      </c>
      <c r="L135" s="83">
        <f t="shared" si="15"/>
        <v>0</v>
      </c>
      <c r="M135" s="84"/>
      <c r="N135" s="84"/>
      <c r="O135" s="84"/>
      <c r="P135" s="4"/>
    </row>
    <row r="136" spans="2:17" x14ac:dyDescent="0.3">
      <c r="B136" s="193" t="s">
        <v>26293</v>
      </c>
      <c r="C136" s="218" t="s">
        <v>26306</v>
      </c>
      <c r="D136" s="192" t="s">
        <v>3</v>
      </c>
      <c r="E136" s="160" t="str">
        <f>LOOKUP(C136,'178-O'!A:A,'178-O'!C:C)</f>
        <v>Concreto preparado no local, fck = 20 MPa</v>
      </c>
      <c r="F136" s="161" t="str">
        <f>LOOKUP(C136,'178-O'!A:A,'178-O'!D:D)</f>
        <v>m³</v>
      </c>
      <c r="G136" s="162">
        <f>ROUND(2*1.5*0.05+0.2*0.2*1.5*4+(2+2+1.5+1.5)*0.2*0.2,2)</f>
        <v>0.67</v>
      </c>
      <c r="H136" s="247"/>
      <c r="I136" s="163">
        <f t="shared" si="17"/>
        <v>0</v>
      </c>
      <c r="J136" s="164">
        <f t="shared" si="24"/>
        <v>0</v>
      </c>
      <c r="K136" s="164">
        <f t="shared" si="25"/>
        <v>0</v>
      </c>
      <c r="L136" s="83">
        <f t="shared" si="15"/>
        <v>0</v>
      </c>
      <c r="M136" s="84"/>
      <c r="N136" s="84"/>
      <c r="O136" s="84"/>
      <c r="P136" s="4"/>
    </row>
    <row r="137" spans="2:17" ht="28.8" x14ac:dyDescent="0.3">
      <c r="B137" s="193" t="s">
        <v>26305</v>
      </c>
      <c r="C137" s="218" t="s">
        <v>1434</v>
      </c>
      <c r="D137" s="192" t="s">
        <v>3</v>
      </c>
      <c r="E137" s="160" t="str">
        <f>LOOKUP(C137,'178-O'!A:A,'178-O'!C:C)</f>
        <v>Lançamento, espalhamento e adensamento de concreto ou massa em lastro e/ou enchimento</v>
      </c>
      <c r="F137" s="161" t="str">
        <f>LOOKUP(C137,'178-O'!A:A,'178-O'!D:D)</f>
        <v>m³</v>
      </c>
      <c r="G137" s="162">
        <f>ROUND(2*1.5*0.05+0.2*0.2*1.5*4+(2+2+1.5+1.5)*0.2*0.2,2)</f>
        <v>0.67</v>
      </c>
      <c r="H137" s="247"/>
      <c r="I137" s="163">
        <f t="shared" si="17"/>
        <v>0</v>
      </c>
      <c r="J137" s="164">
        <f t="shared" si="24"/>
        <v>0</v>
      </c>
      <c r="K137" s="164">
        <f t="shared" si="25"/>
        <v>0</v>
      </c>
      <c r="L137" s="83">
        <f t="shared" si="15"/>
        <v>0</v>
      </c>
      <c r="M137" s="84"/>
      <c r="N137" s="84"/>
      <c r="O137" s="84"/>
      <c r="P137" s="4"/>
    </row>
    <row r="138" spans="2:17" x14ac:dyDescent="0.3">
      <c r="B138" s="193" t="s">
        <v>26325</v>
      </c>
      <c r="C138" s="189" t="s">
        <v>1363</v>
      </c>
      <c r="D138" s="192" t="s">
        <v>3</v>
      </c>
      <c r="E138" s="160" t="str">
        <f>LOOKUP(C138,'178-O'!A:A,'178-O'!C:C)</f>
        <v>Armadura em barra de aço CA-50 (A ou B) fyk = 500 MPa</v>
      </c>
      <c r="F138" s="161" t="str">
        <f>LOOKUP(C138,'178-O'!A:A,'178-O'!D:D)</f>
        <v>kg</v>
      </c>
      <c r="G138" s="162">
        <f>ROUND(G136*80,2)</f>
        <v>53.6</v>
      </c>
      <c r="H138" s="247"/>
      <c r="I138" s="163">
        <f t="shared" si="17"/>
        <v>0</v>
      </c>
      <c r="J138" s="164">
        <f t="shared" si="24"/>
        <v>0</v>
      </c>
      <c r="K138" s="164">
        <f t="shared" si="25"/>
        <v>0</v>
      </c>
      <c r="L138" s="83">
        <f t="shared" ref="L138:L201" si="26">ROUND(J138*$M$8,2)</f>
        <v>0</v>
      </c>
      <c r="M138" s="84"/>
      <c r="N138" s="84"/>
      <c r="O138" s="84"/>
      <c r="P138" s="4"/>
    </row>
    <row r="139" spans="2:17" x14ac:dyDescent="0.3">
      <c r="B139" s="193" t="s">
        <v>26326</v>
      </c>
      <c r="C139" s="189" t="s">
        <v>2026</v>
      </c>
      <c r="D139" s="192" t="s">
        <v>3</v>
      </c>
      <c r="E139" s="160" t="str">
        <f>LOOKUP(C139,'178-O'!A:A,'178-O'!C:C)</f>
        <v>Chapisco</v>
      </c>
      <c r="F139" s="161" t="str">
        <f>LOOKUP(C139,'178-O'!A:A,'178-O'!D:D)</f>
        <v>m²</v>
      </c>
      <c r="G139" s="162">
        <f>G134</f>
        <v>10.5</v>
      </c>
      <c r="H139" s="247"/>
      <c r="I139" s="163">
        <f t="shared" si="17"/>
        <v>0</v>
      </c>
      <c r="J139" s="164">
        <f t="shared" si="24"/>
        <v>0</v>
      </c>
      <c r="K139" s="164">
        <f t="shared" si="25"/>
        <v>0</v>
      </c>
      <c r="L139" s="83">
        <f t="shared" si="26"/>
        <v>0</v>
      </c>
      <c r="M139" s="84"/>
      <c r="N139" s="84"/>
      <c r="O139" s="84"/>
      <c r="P139" s="4"/>
    </row>
    <row r="140" spans="2:17" x14ac:dyDescent="0.3">
      <c r="B140" s="193" t="s">
        <v>26327</v>
      </c>
      <c r="C140" s="189" t="s">
        <v>3574</v>
      </c>
      <c r="D140" s="192" t="s">
        <v>3</v>
      </c>
      <c r="E140" s="160" t="str">
        <f>LOOKUP(C140,'178-O'!A:A,'178-O'!C:C)</f>
        <v>Impermeabilização em argamassa impermeável com aditivo hidrófugo</v>
      </c>
      <c r="F140" s="161" t="str">
        <f>LOOKUP(C140,'178-O'!A:A,'178-O'!D:D)</f>
        <v>m³</v>
      </c>
      <c r="G140" s="162">
        <f>ROUND(G139*0.02,2)</f>
        <v>0.21</v>
      </c>
      <c r="H140" s="247"/>
      <c r="I140" s="163">
        <f t="shared" si="17"/>
        <v>0</v>
      </c>
      <c r="J140" s="164">
        <f t="shared" si="24"/>
        <v>0</v>
      </c>
      <c r="K140" s="164">
        <f t="shared" si="25"/>
        <v>0</v>
      </c>
      <c r="L140" s="83">
        <f t="shared" si="26"/>
        <v>0</v>
      </c>
      <c r="M140" s="84"/>
      <c r="N140" s="84"/>
      <c r="O140" s="84"/>
      <c r="P140" s="4"/>
    </row>
    <row r="141" spans="2:17" ht="15" thickBot="1" x14ac:dyDescent="0.35">
      <c r="B141" s="193" t="s">
        <v>26328</v>
      </c>
      <c r="C141" s="218" t="s">
        <v>2838</v>
      </c>
      <c r="D141" s="192" t="s">
        <v>3</v>
      </c>
      <c r="E141" s="160" t="str">
        <f>LOOKUP(C141,'178-O'!A:A,'178-O'!C:C)</f>
        <v>Alçapão/tampa em chapa de ferro com porta cadeado</v>
      </c>
      <c r="F141" s="161" t="str">
        <f>LOOKUP(C141,'178-O'!A:A,'178-O'!D:D)</f>
        <v>m²</v>
      </c>
      <c r="G141" s="162">
        <f>ROUND(1.5*2,2)</f>
        <v>3</v>
      </c>
      <c r="H141" s="247"/>
      <c r="I141" s="163">
        <f t="shared" si="17"/>
        <v>0</v>
      </c>
      <c r="J141" s="164">
        <f t="shared" si="24"/>
        <v>0</v>
      </c>
      <c r="K141" s="164">
        <f t="shared" si="25"/>
        <v>0</v>
      </c>
      <c r="L141" s="83">
        <f t="shared" si="26"/>
        <v>0</v>
      </c>
      <c r="M141" s="84"/>
      <c r="N141" s="84"/>
      <c r="O141" s="84"/>
      <c r="P141" s="4"/>
    </row>
    <row r="142" spans="2:17" x14ac:dyDescent="0.3">
      <c r="B142" s="150" t="s">
        <v>26280</v>
      </c>
      <c r="C142" s="151"/>
      <c r="D142" s="151"/>
      <c r="E142" s="152" t="s">
        <v>26329</v>
      </c>
      <c r="F142" s="196"/>
      <c r="G142" s="170"/>
      <c r="H142" s="155"/>
      <c r="I142" s="154"/>
      <c r="J142" s="156">
        <f>ROUND(SUM(J143:J147),2)</f>
        <v>0</v>
      </c>
      <c r="K142" s="156">
        <f>ROUND(SUM(K143:K147),2)</f>
        <v>0</v>
      </c>
      <c r="L142" s="83">
        <f t="shared" si="26"/>
        <v>0</v>
      </c>
      <c r="M142" s="83"/>
      <c r="N142" s="83"/>
      <c r="O142" s="83"/>
      <c r="P142" s="4"/>
    </row>
    <row r="143" spans="2:17" x14ac:dyDescent="0.3">
      <c r="B143" s="210" t="s">
        <v>26281</v>
      </c>
      <c r="C143" s="158">
        <v>4750</v>
      </c>
      <c r="D143" s="219" t="s">
        <v>45</v>
      </c>
      <c r="E143" s="220" t="s">
        <v>26322</v>
      </c>
      <c r="F143" s="221" t="s">
        <v>26317</v>
      </c>
      <c r="G143" s="195">
        <f>ROUND(0.7*66,2)</f>
        <v>46.2</v>
      </c>
      <c r="H143" s="247"/>
      <c r="I143" s="163">
        <f t="shared" si="17"/>
        <v>0</v>
      </c>
      <c r="J143" s="164">
        <f t="shared" ref="J143:J147" si="27">ROUND(H143*G143,2)</f>
        <v>0</v>
      </c>
      <c r="K143" s="164">
        <f>ROUNDUP(I143*G143,2)</f>
        <v>0</v>
      </c>
      <c r="L143" s="83">
        <f t="shared" si="26"/>
        <v>0</v>
      </c>
      <c r="M143" s="84"/>
      <c r="N143" s="84"/>
      <c r="O143" s="84"/>
      <c r="P143" s="4"/>
    </row>
    <row r="144" spans="2:17" x14ac:dyDescent="0.3">
      <c r="B144" s="210" t="s">
        <v>26282</v>
      </c>
      <c r="C144" s="158">
        <v>6111</v>
      </c>
      <c r="D144" s="219" t="s">
        <v>45</v>
      </c>
      <c r="E144" s="220" t="s">
        <v>26321</v>
      </c>
      <c r="F144" s="221" t="s">
        <v>26317</v>
      </c>
      <c r="G144" s="195">
        <f>ROUND(0.62*66,2)</f>
        <v>40.92</v>
      </c>
      <c r="H144" s="247"/>
      <c r="I144" s="163">
        <f t="shared" si="17"/>
        <v>0</v>
      </c>
      <c r="J144" s="164">
        <f t="shared" si="27"/>
        <v>0</v>
      </c>
      <c r="K144" s="164">
        <f t="shared" ref="K144:K147" si="28">ROUNDUP(I144*G144,2)</f>
        <v>0</v>
      </c>
      <c r="L144" s="83">
        <f t="shared" si="26"/>
        <v>0</v>
      </c>
      <c r="M144" s="84"/>
      <c r="N144" s="84"/>
      <c r="O144" s="84"/>
      <c r="P144" s="4"/>
    </row>
    <row r="145" spans="2:16" x14ac:dyDescent="0.3">
      <c r="B145" s="210" t="s">
        <v>26294</v>
      </c>
      <c r="C145" s="158">
        <v>370</v>
      </c>
      <c r="D145" s="219" t="s">
        <v>45</v>
      </c>
      <c r="E145" s="220" t="s">
        <v>26319</v>
      </c>
      <c r="F145" s="221" t="s">
        <v>8</v>
      </c>
      <c r="G145" s="195">
        <f>ROUND(0.03*66,2)</f>
        <v>1.98</v>
      </c>
      <c r="H145" s="247"/>
      <c r="I145" s="163">
        <f t="shared" si="17"/>
        <v>0</v>
      </c>
      <c r="J145" s="164">
        <f t="shared" si="27"/>
        <v>0</v>
      </c>
      <c r="K145" s="164">
        <f t="shared" si="28"/>
        <v>0</v>
      </c>
      <c r="L145" s="83">
        <f t="shared" si="26"/>
        <v>0</v>
      </c>
      <c r="M145" s="84"/>
      <c r="N145" s="84"/>
      <c r="O145" s="84"/>
      <c r="P145" s="4"/>
    </row>
    <row r="146" spans="2:16" x14ac:dyDescent="0.3">
      <c r="B146" s="210" t="s">
        <v>26295</v>
      </c>
      <c r="C146" s="158">
        <v>1106</v>
      </c>
      <c r="D146" s="219" t="s">
        <v>45</v>
      </c>
      <c r="E146" s="220" t="s">
        <v>26318</v>
      </c>
      <c r="F146" s="221" t="s">
        <v>732</v>
      </c>
      <c r="G146" s="195">
        <f>ROUND(1.83*66,2)</f>
        <v>120.78</v>
      </c>
      <c r="H146" s="247"/>
      <c r="I146" s="163">
        <f t="shared" ref="I146:I178" si="29">ROUND(H146*$M$8,2)</f>
        <v>0</v>
      </c>
      <c r="J146" s="164">
        <f t="shared" si="27"/>
        <v>0</v>
      </c>
      <c r="K146" s="164">
        <f t="shared" si="28"/>
        <v>0</v>
      </c>
      <c r="L146" s="83">
        <f t="shared" si="26"/>
        <v>0</v>
      </c>
      <c r="M146" s="84"/>
      <c r="N146" s="84"/>
      <c r="O146" s="84"/>
      <c r="P146" s="4"/>
    </row>
    <row r="147" spans="2:16" ht="15" thickBot="1" x14ac:dyDescent="0.35">
      <c r="B147" s="210" t="s">
        <v>26296</v>
      </c>
      <c r="C147" s="165">
        <v>1379</v>
      </c>
      <c r="D147" s="219" t="s">
        <v>45</v>
      </c>
      <c r="E147" s="220" t="s">
        <v>26320</v>
      </c>
      <c r="F147" s="221" t="s">
        <v>732</v>
      </c>
      <c r="G147" s="195">
        <f>ROUND(6.6*66,2)</f>
        <v>435.6</v>
      </c>
      <c r="H147" s="247"/>
      <c r="I147" s="163">
        <f t="shared" si="29"/>
        <v>0</v>
      </c>
      <c r="J147" s="164">
        <f t="shared" si="27"/>
        <v>0</v>
      </c>
      <c r="K147" s="164">
        <f t="shared" si="28"/>
        <v>0</v>
      </c>
      <c r="L147" s="83">
        <f t="shared" si="26"/>
        <v>0</v>
      </c>
      <c r="M147" s="84"/>
      <c r="N147" s="84"/>
      <c r="O147" s="84"/>
      <c r="P147" s="4"/>
    </row>
    <row r="148" spans="2:16" x14ac:dyDescent="0.3">
      <c r="B148" s="150" t="s">
        <v>26297</v>
      </c>
      <c r="C148" s="151"/>
      <c r="D148" s="151"/>
      <c r="E148" s="152" t="s">
        <v>26284</v>
      </c>
      <c r="F148" s="196"/>
      <c r="G148" s="170"/>
      <c r="H148" s="155"/>
      <c r="I148" s="154"/>
      <c r="J148" s="156">
        <f>SUM(J149:J154)</f>
        <v>0</v>
      </c>
      <c r="K148" s="156">
        <f>SUM(K149:K154)</f>
        <v>0</v>
      </c>
      <c r="L148" s="83">
        <f t="shared" si="26"/>
        <v>0</v>
      </c>
      <c r="M148" s="83"/>
      <c r="N148" s="83"/>
      <c r="O148" s="83"/>
      <c r="P148" s="4"/>
    </row>
    <row r="149" spans="2:16" x14ac:dyDescent="0.3">
      <c r="B149" s="193" t="s">
        <v>26298</v>
      </c>
      <c r="C149" s="189" t="s">
        <v>1484</v>
      </c>
      <c r="D149" s="192" t="s">
        <v>3</v>
      </c>
      <c r="E149" s="160" t="str">
        <f>LOOKUP(C149,'178-O'!A:A,'178-O'!C:C)</f>
        <v>Broca em concreto armado diâmetro de 20 cm - completa</v>
      </c>
      <c r="F149" s="161" t="str">
        <f>LOOKUP(C149,'178-O'!A:A,'178-O'!D:D)</f>
        <v>m</v>
      </c>
      <c r="G149" s="162">
        <f>ROUND(4*2,2)</f>
        <v>8</v>
      </c>
      <c r="H149" s="247"/>
      <c r="I149" s="163">
        <f t="shared" si="29"/>
        <v>0</v>
      </c>
      <c r="J149" s="164">
        <f t="shared" ref="J149:J154" si="30">ROUND(H149*G149,2)</f>
        <v>0</v>
      </c>
      <c r="K149" s="164">
        <f>ROUNDUP(I149*G149,2)</f>
        <v>0</v>
      </c>
      <c r="L149" s="83">
        <f t="shared" si="26"/>
        <v>0</v>
      </c>
      <c r="M149" s="84"/>
      <c r="N149" s="84"/>
      <c r="O149" s="84"/>
      <c r="P149" s="4"/>
    </row>
    <row r="150" spans="2:16" x14ac:dyDescent="0.3">
      <c r="B150" s="193" t="s">
        <v>26299</v>
      </c>
      <c r="C150" s="189" t="s">
        <v>1311</v>
      </c>
      <c r="D150" s="192" t="s">
        <v>3</v>
      </c>
      <c r="E150" s="160" t="str">
        <f>LOOKUP(C150,'178-O'!A:A,'178-O'!C:C)</f>
        <v>Forma em madeira comum para fundação</v>
      </c>
      <c r="F150" s="161" t="str">
        <f>LOOKUP(C150,'178-O'!A:A,'178-O'!D:D)</f>
        <v>m²</v>
      </c>
      <c r="G150" s="162">
        <f>ROUND(4*0.2*4,2)</f>
        <v>3.2</v>
      </c>
      <c r="H150" s="247"/>
      <c r="I150" s="163">
        <f t="shared" si="29"/>
        <v>0</v>
      </c>
      <c r="J150" s="164">
        <f t="shared" si="30"/>
        <v>0</v>
      </c>
      <c r="K150" s="164">
        <f t="shared" ref="K150:K154" si="31">ROUNDUP(I150*G150,2)</f>
        <v>0</v>
      </c>
      <c r="L150" s="83">
        <f t="shared" si="26"/>
        <v>0</v>
      </c>
      <c r="M150" s="84"/>
      <c r="N150" s="84"/>
      <c r="O150" s="84"/>
      <c r="P150" s="4"/>
    </row>
    <row r="151" spans="2:16" x14ac:dyDescent="0.3">
      <c r="B151" s="193" t="s">
        <v>26300</v>
      </c>
      <c r="C151" s="189" t="s">
        <v>1377</v>
      </c>
      <c r="D151" s="192" t="s">
        <v>3</v>
      </c>
      <c r="E151" s="160" t="str">
        <f>LOOKUP(C151,'178-O'!A:A,'178-O'!C:C)</f>
        <v>Concreto usinado, fck = 25 MPa</v>
      </c>
      <c r="F151" s="161" t="str">
        <f>LOOKUP(C151,'178-O'!A:A,'178-O'!D:D)</f>
        <v>m³</v>
      </c>
      <c r="G151" s="162">
        <f>ROUND(4*0.2*0.2*2,2)</f>
        <v>0.32</v>
      </c>
      <c r="H151" s="247"/>
      <c r="I151" s="163">
        <f t="shared" si="29"/>
        <v>0</v>
      </c>
      <c r="J151" s="164">
        <f t="shared" si="30"/>
        <v>0</v>
      </c>
      <c r="K151" s="164">
        <f t="shared" si="31"/>
        <v>0</v>
      </c>
      <c r="L151" s="83">
        <f t="shared" si="26"/>
        <v>0</v>
      </c>
      <c r="M151" s="84"/>
      <c r="N151" s="84"/>
      <c r="O151" s="84"/>
      <c r="P151" s="4"/>
    </row>
    <row r="152" spans="2:16" x14ac:dyDescent="0.3">
      <c r="B152" s="193" t="s">
        <v>26301</v>
      </c>
      <c r="C152" s="189" t="s">
        <v>1435</v>
      </c>
      <c r="D152" s="192" t="s">
        <v>3</v>
      </c>
      <c r="E152" s="160" t="str">
        <f>LOOKUP(C152,'178-O'!A:A,'178-O'!C:C)</f>
        <v>Lançamento e adensamento de concreto ou massa em fundação</v>
      </c>
      <c r="F152" s="161" t="str">
        <f>LOOKUP(C152,'178-O'!A:A,'178-O'!D:D)</f>
        <v>m³</v>
      </c>
      <c r="G152" s="162">
        <f>ROUND(4*0.2*0.2*2,2)</f>
        <v>0.32</v>
      </c>
      <c r="H152" s="247"/>
      <c r="I152" s="163">
        <f t="shared" si="29"/>
        <v>0</v>
      </c>
      <c r="J152" s="164">
        <f t="shared" si="30"/>
        <v>0</v>
      </c>
      <c r="K152" s="164">
        <f t="shared" si="31"/>
        <v>0</v>
      </c>
      <c r="L152" s="83">
        <f t="shared" si="26"/>
        <v>0</v>
      </c>
      <c r="M152" s="84"/>
      <c r="N152" s="84"/>
      <c r="O152" s="84"/>
      <c r="P152" s="4"/>
    </row>
    <row r="153" spans="2:16" ht="14.25" customHeight="1" x14ac:dyDescent="0.3">
      <c r="B153" s="193" t="s">
        <v>26378</v>
      </c>
      <c r="C153" s="189" t="s">
        <v>1870</v>
      </c>
      <c r="D153" s="192" t="s">
        <v>3</v>
      </c>
      <c r="E153" s="160" t="str">
        <f>LOOKUP(C153,'178-O'!A:A,'178-O'!C:C)</f>
        <v>Fornecimento de peças diversas para estrutura em madeira</v>
      </c>
      <c r="F153" s="161" t="str">
        <f>LOOKUP(C153,'178-O'!A:A,'178-O'!D:D)</f>
        <v>m³</v>
      </c>
      <c r="G153" s="162">
        <f>ROUND((5*13.5*0.08*0.3+4*13.5*0.06)+((((1.4+1.74)*0.05*0.06*13)*2)+(14*0.12*0.05*2)),2)</f>
        <v>5.27</v>
      </c>
      <c r="H153" s="247"/>
      <c r="I153" s="163">
        <f t="shared" si="29"/>
        <v>0</v>
      </c>
      <c r="J153" s="164">
        <f t="shared" si="30"/>
        <v>0</v>
      </c>
      <c r="K153" s="164">
        <f t="shared" si="31"/>
        <v>0</v>
      </c>
      <c r="L153" s="83">
        <f t="shared" si="26"/>
        <v>0</v>
      </c>
      <c r="M153" s="84"/>
      <c r="N153" s="84"/>
      <c r="O153" s="84"/>
      <c r="P153" s="4" t="s">
        <v>26323</v>
      </c>
    </row>
    <row r="154" spans="2:16" ht="14.25" customHeight="1" thickBot="1" x14ac:dyDescent="0.35">
      <c r="B154" s="193" t="s">
        <v>26379</v>
      </c>
      <c r="C154" s="211" t="s">
        <v>3634</v>
      </c>
      <c r="D154" s="192" t="s">
        <v>3</v>
      </c>
      <c r="E154" s="160" t="str">
        <f>LOOKUP(C154,'178-O'!A:A,'178-O'!C:C)</f>
        <v>Verniz fungicida para madeira</v>
      </c>
      <c r="F154" s="161" t="str">
        <f>LOOKUP(C154,'178-O'!A:A,'178-O'!D:D)</f>
        <v>m²</v>
      </c>
      <c r="G154" s="162">
        <f>ROUND((5*13.5*0.08*0.3+4*13.5*0.06)+(1.4*13.5*2),2)</f>
        <v>42.66</v>
      </c>
      <c r="H154" s="247"/>
      <c r="I154" s="163">
        <f t="shared" si="29"/>
        <v>0</v>
      </c>
      <c r="J154" s="164">
        <f t="shared" si="30"/>
        <v>0</v>
      </c>
      <c r="K154" s="164">
        <f t="shared" si="31"/>
        <v>0</v>
      </c>
      <c r="L154" s="83">
        <f t="shared" si="26"/>
        <v>0</v>
      </c>
      <c r="M154" s="84"/>
      <c r="N154" s="84"/>
      <c r="O154" s="84"/>
      <c r="P154" s="4"/>
    </row>
    <row r="155" spans="2:16" x14ac:dyDescent="0.3">
      <c r="B155" s="150" t="s">
        <v>26380</v>
      </c>
      <c r="C155" s="151"/>
      <c r="D155" s="151"/>
      <c r="E155" s="152" t="s">
        <v>26264</v>
      </c>
      <c r="F155" s="196"/>
      <c r="G155" s="170"/>
      <c r="H155" s="155"/>
      <c r="I155" s="154"/>
      <c r="J155" s="156">
        <f>ROUND(SUM(J156:J161),2)</f>
        <v>0</v>
      </c>
      <c r="K155" s="156">
        <f>ROUND(SUM(K156:K161),2)</f>
        <v>0</v>
      </c>
      <c r="L155" s="83">
        <f t="shared" si="26"/>
        <v>0</v>
      </c>
      <c r="M155" s="83"/>
      <c r="N155" s="83"/>
      <c r="O155" s="83"/>
      <c r="P155" s="4"/>
    </row>
    <row r="156" spans="2:16" x14ac:dyDescent="0.3">
      <c r="B156" s="193" t="s">
        <v>26381</v>
      </c>
      <c r="C156" s="189" t="s">
        <v>1484</v>
      </c>
      <c r="D156" s="192" t="s">
        <v>3</v>
      </c>
      <c r="E156" s="160" t="str">
        <f>LOOKUP(C156,'178-O'!A:A,'178-O'!C:C)</f>
        <v>Broca em concreto armado diâmetro de 20 cm - completa</v>
      </c>
      <c r="F156" s="161" t="str">
        <f>LOOKUP(C156,'178-O'!A:A,'178-O'!D:D)</f>
        <v>m</v>
      </c>
      <c r="G156" s="171">
        <f>4*0.5</f>
        <v>2</v>
      </c>
      <c r="H156" s="249"/>
      <c r="I156" s="163">
        <f t="shared" si="29"/>
        <v>0</v>
      </c>
      <c r="J156" s="222">
        <f t="shared" ref="J156:J161" si="32">ROUND(H156*G156,2)</f>
        <v>0</v>
      </c>
      <c r="K156" s="164">
        <f>ROUNDUP(I156*G156,2)</f>
        <v>0</v>
      </c>
      <c r="L156" s="83">
        <f t="shared" si="26"/>
        <v>0</v>
      </c>
      <c r="M156" s="84"/>
      <c r="N156" s="84"/>
      <c r="O156" s="84"/>
      <c r="P156" s="4"/>
    </row>
    <row r="157" spans="2:16" x14ac:dyDescent="0.3">
      <c r="B157" s="193" t="s">
        <v>26382</v>
      </c>
      <c r="C157" s="189" t="s">
        <v>6282</v>
      </c>
      <c r="D157" s="192" t="s">
        <v>3</v>
      </c>
      <c r="E157" s="160" t="str">
        <f>LOOKUP(C157,'178-O'!A:A,'178-O'!C:C)</f>
        <v>Tubo galvanizado DN= 1 1/2´, inclusive conexões</v>
      </c>
      <c r="F157" s="161" t="str">
        <f>LOOKUP(C157,'178-O'!A:A,'178-O'!D:D)</f>
        <v>m</v>
      </c>
      <c r="G157" s="171">
        <f>4*3</f>
        <v>12</v>
      </c>
      <c r="H157" s="249"/>
      <c r="I157" s="163">
        <f t="shared" si="29"/>
        <v>0</v>
      </c>
      <c r="J157" s="222">
        <f t="shared" si="32"/>
        <v>0</v>
      </c>
      <c r="K157" s="164">
        <f t="shared" ref="K157:K161" si="33">ROUNDUP(I157*G157,2)</f>
        <v>0</v>
      </c>
      <c r="L157" s="83">
        <f t="shared" si="26"/>
        <v>0</v>
      </c>
      <c r="M157" s="84"/>
      <c r="N157" s="84"/>
      <c r="O157" s="84"/>
      <c r="P157" s="4"/>
    </row>
    <row r="158" spans="2:16" ht="28.8" x14ac:dyDescent="0.3">
      <c r="B158" s="193" t="s">
        <v>26383</v>
      </c>
      <c r="C158" s="189" t="s">
        <v>8272</v>
      </c>
      <c r="D158" s="192" t="s">
        <v>3</v>
      </c>
      <c r="E158" s="160" t="s">
        <v>26266</v>
      </c>
      <c r="F158" s="161" t="str">
        <f>LOOKUP(C158,'178-O'!A:A,'178-O'!D:D)</f>
        <v>m²</v>
      </c>
      <c r="G158" s="171">
        <f>ROUND((0.45*0.25)*6,2)</f>
        <v>0.68</v>
      </c>
      <c r="H158" s="249"/>
      <c r="I158" s="163">
        <f t="shared" si="29"/>
        <v>0</v>
      </c>
      <c r="J158" s="222">
        <f t="shared" si="32"/>
        <v>0</v>
      </c>
      <c r="K158" s="164">
        <f t="shared" si="33"/>
        <v>0</v>
      </c>
      <c r="L158" s="83">
        <f t="shared" si="26"/>
        <v>0</v>
      </c>
      <c r="M158" s="84"/>
      <c r="N158" s="84"/>
      <c r="O158" s="84"/>
      <c r="P158" s="4"/>
    </row>
    <row r="159" spans="2:16" ht="28.8" x14ac:dyDescent="0.3">
      <c r="B159" s="193" t="s">
        <v>26384</v>
      </c>
      <c r="C159" s="189" t="s">
        <v>8272</v>
      </c>
      <c r="D159" s="192" t="s">
        <v>3</v>
      </c>
      <c r="E159" s="160" t="s">
        <v>26267</v>
      </c>
      <c r="F159" s="161" t="str">
        <f>LOOKUP(C159,'178-O'!A:A,'178-O'!D:D)</f>
        <v>m²</v>
      </c>
      <c r="G159" s="171">
        <f>ROUND(0.4*0.6,2)</f>
        <v>0.24</v>
      </c>
      <c r="H159" s="249"/>
      <c r="I159" s="163">
        <f t="shared" si="29"/>
        <v>0</v>
      </c>
      <c r="J159" s="222">
        <f t="shared" si="32"/>
        <v>0</v>
      </c>
      <c r="K159" s="164">
        <f t="shared" si="33"/>
        <v>0</v>
      </c>
      <c r="L159" s="83">
        <f t="shared" si="26"/>
        <v>0</v>
      </c>
      <c r="M159" s="84"/>
      <c r="N159" s="84"/>
      <c r="O159" s="84"/>
      <c r="P159" s="4"/>
    </row>
    <row r="160" spans="2:16" x14ac:dyDescent="0.3">
      <c r="B160" s="193" t="s">
        <v>26385</v>
      </c>
      <c r="C160" s="189" t="s">
        <v>8248</v>
      </c>
      <c r="D160" s="223" t="s">
        <v>3</v>
      </c>
      <c r="E160" s="160" t="s">
        <v>26265</v>
      </c>
      <c r="F160" s="161" t="str">
        <f>LOOKUP(C160,'178-O'!A:A,'178-O'!D:D)</f>
        <v>m²</v>
      </c>
      <c r="G160" s="171">
        <f>ROUND((0.15*0.15*(G73+G19)),2)</f>
        <v>28.5</v>
      </c>
      <c r="H160" s="249"/>
      <c r="I160" s="163">
        <f t="shared" si="29"/>
        <v>0</v>
      </c>
      <c r="J160" s="222">
        <f t="shared" si="32"/>
        <v>0</v>
      </c>
      <c r="K160" s="164">
        <f t="shared" si="33"/>
        <v>0</v>
      </c>
      <c r="L160" s="83">
        <f t="shared" si="26"/>
        <v>0</v>
      </c>
      <c r="M160" s="84"/>
      <c r="N160" s="84"/>
      <c r="O160" s="84"/>
      <c r="P160" s="4"/>
    </row>
    <row r="161" spans="1:18" ht="43.8" thickBot="1" x14ac:dyDescent="0.35">
      <c r="B161" s="193" t="s">
        <v>26386</v>
      </c>
      <c r="C161" s="165">
        <v>72947</v>
      </c>
      <c r="D161" s="224" t="s">
        <v>45</v>
      </c>
      <c r="E161" s="167" t="s">
        <v>26407</v>
      </c>
      <c r="F161" s="168" t="s">
        <v>7</v>
      </c>
      <c r="G161" s="169">
        <f>ROUND((31*0.1*5)+(36.1*0.1),2)</f>
        <v>19.11</v>
      </c>
      <c r="H161" s="250"/>
      <c r="I161" s="163">
        <f t="shared" si="29"/>
        <v>0</v>
      </c>
      <c r="J161" s="222">
        <f t="shared" si="32"/>
        <v>0</v>
      </c>
      <c r="K161" s="164">
        <f t="shared" si="33"/>
        <v>0</v>
      </c>
      <c r="L161" s="83">
        <f t="shared" si="26"/>
        <v>0</v>
      </c>
      <c r="M161" s="84"/>
      <c r="N161" s="84"/>
      <c r="O161" s="84"/>
      <c r="P161" s="4"/>
      <c r="Q161" s="73">
        <f>J129+J96+J70+J16+J13+J9+J155</f>
        <v>0</v>
      </c>
      <c r="R161" s="73">
        <f>J75+J31+J24</f>
        <v>0</v>
      </c>
    </row>
    <row r="162" spans="1:18" x14ac:dyDescent="0.3">
      <c r="B162" s="225"/>
      <c r="C162" s="153" t="s">
        <v>26388</v>
      </c>
      <c r="D162" s="152"/>
      <c r="E162" s="226" t="s">
        <v>26387</v>
      </c>
      <c r="F162" s="196"/>
      <c r="G162" s="227"/>
      <c r="H162" s="154"/>
      <c r="I162" s="154"/>
      <c r="J162" s="228">
        <f>ROUND(SUM(J163:J166),2)</f>
        <v>0</v>
      </c>
      <c r="K162" s="228">
        <f>ROUND(SUM(K163:K166),2)</f>
        <v>0</v>
      </c>
      <c r="L162" s="83">
        <f t="shared" si="26"/>
        <v>0</v>
      </c>
      <c r="M162" s="85"/>
      <c r="N162" s="85"/>
      <c r="O162" s="85"/>
      <c r="P162" s="5">
        <f>SUM(P168:P171)</f>
        <v>0</v>
      </c>
      <c r="Q162" s="8" t="e">
        <f>ROUND(#REF!*0.2338,2)</f>
        <v>#REF!</v>
      </c>
      <c r="R162" s="8" t="e">
        <f>ROUND(#REF!*0.2338,2)</f>
        <v>#REF!</v>
      </c>
    </row>
    <row r="163" spans="1:18" x14ac:dyDescent="0.3">
      <c r="A163" s="76"/>
      <c r="B163" s="229" t="s">
        <v>26389</v>
      </c>
      <c r="C163" s="207" t="s">
        <v>1484</v>
      </c>
      <c r="D163" s="223" t="s">
        <v>3</v>
      </c>
      <c r="E163" s="160" t="str">
        <f>LOOKUP(C163,'178-O'!A:A,'178-O'!C:C)</f>
        <v>Broca em concreto armado diâmetro de 20 cm - completa</v>
      </c>
      <c r="F163" s="161" t="str">
        <f>LOOKUP(C163,'178-O'!A:A,'178-O'!D:D)</f>
        <v>m</v>
      </c>
      <c r="G163" s="162">
        <f>ROUND((26+12+4),2)</f>
        <v>42</v>
      </c>
      <c r="H163" s="247"/>
      <c r="I163" s="163">
        <f t="shared" si="29"/>
        <v>0</v>
      </c>
      <c r="J163" s="164">
        <f t="shared" ref="J163:J166" si="34">ROUND(H163*G163,2)</f>
        <v>0</v>
      </c>
      <c r="K163" s="164">
        <f>ROUNDUP(I163*G163,2)</f>
        <v>0</v>
      </c>
      <c r="L163" s="83">
        <f t="shared" si="26"/>
        <v>0</v>
      </c>
      <c r="M163" s="84"/>
      <c r="N163" s="84"/>
      <c r="O163" s="84"/>
      <c r="P163" s="74"/>
      <c r="Q163" s="75"/>
      <c r="R163" s="75"/>
    </row>
    <row r="164" spans="1:18" x14ac:dyDescent="0.3">
      <c r="A164" s="76"/>
      <c r="B164" s="229" t="s">
        <v>26390</v>
      </c>
      <c r="C164" s="207" t="s">
        <v>2796</v>
      </c>
      <c r="D164" s="223" t="s">
        <v>3</v>
      </c>
      <c r="E164" s="160" t="str">
        <f>LOOKUP(C164,'178-O'!A:A,'178-O'!C:C)</f>
        <v>Portão tubular em tela de aço galvanizado até 2,50 m de altura, completo</v>
      </c>
      <c r="F164" s="161" t="str">
        <f>LOOKUP(C164,'178-O'!A:A,'178-O'!D:D)</f>
        <v>m²</v>
      </c>
      <c r="G164" s="162">
        <f>ROUND((1.5*2*2),2)</f>
        <v>6</v>
      </c>
      <c r="H164" s="247"/>
      <c r="I164" s="163">
        <f t="shared" si="29"/>
        <v>0</v>
      </c>
      <c r="J164" s="164">
        <f t="shared" si="34"/>
        <v>0</v>
      </c>
      <c r="K164" s="164">
        <f t="shared" ref="K164:K166" si="35">ROUNDUP(I164*G164,2)</f>
        <v>0</v>
      </c>
      <c r="L164" s="83">
        <f t="shared" si="26"/>
        <v>0</v>
      </c>
      <c r="M164" s="84"/>
      <c r="N164" s="84"/>
      <c r="O164" s="84"/>
      <c r="P164" s="74"/>
      <c r="Q164" s="75"/>
      <c r="R164" s="75"/>
    </row>
    <row r="165" spans="1:18" x14ac:dyDescent="0.3">
      <c r="A165" s="76"/>
      <c r="B165" s="229" t="s">
        <v>26391</v>
      </c>
      <c r="C165" s="207" t="s">
        <v>3762</v>
      </c>
      <c r="D165" s="223" t="s">
        <v>3</v>
      </c>
      <c r="E165" s="160" t="str">
        <f>LOOKUP(C165,'178-O'!A:A,'178-O'!C:C)</f>
        <v>Alambrado em tela de aço galvanizado de 2´, montantes metálicos retos</v>
      </c>
      <c r="F165" s="161" t="str">
        <f>LOOKUP(C165,'178-O'!A:A,'178-O'!D:D)</f>
        <v>m²</v>
      </c>
      <c r="G165" s="162">
        <f>ROUND((30*4*2)+(15*2*4)-6,2)</f>
        <v>354</v>
      </c>
      <c r="H165" s="247"/>
      <c r="I165" s="163">
        <f t="shared" si="29"/>
        <v>0</v>
      </c>
      <c r="J165" s="164">
        <f t="shared" si="34"/>
        <v>0</v>
      </c>
      <c r="K165" s="164">
        <f t="shared" si="35"/>
        <v>0</v>
      </c>
      <c r="L165" s="83">
        <f t="shared" si="26"/>
        <v>0</v>
      </c>
      <c r="M165" s="84"/>
      <c r="N165" s="84"/>
      <c r="O165" s="84"/>
      <c r="P165" s="74"/>
      <c r="Q165" s="75"/>
      <c r="R165" s="75"/>
    </row>
    <row r="166" spans="1:18" ht="15" thickBot="1" x14ac:dyDescent="0.35">
      <c r="A166" s="76"/>
      <c r="B166" s="229" t="s">
        <v>26392</v>
      </c>
      <c r="C166" s="230" t="s">
        <v>3814</v>
      </c>
      <c r="D166" s="231" t="s">
        <v>3</v>
      </c>
      <c r="E166" s="160" t="str">
        <f>LOOKUP(C166,'178-O'!A:A,'178-O'!C:C)</f>
        <v>Trave oficial completa com rede para futebol de salão</v>
      </c>
      <c r="F166" s="161" t="str">
        <f>LOOKUP(C166,'178-O'!A:A,'178-O'!D:D)</f>
        <v>cj</v>
      </c>
      <c r="G166" s="162">
        <v>2</v>
      </c>
      <c r="H166" s="247"/>
      <c r="I166" s="163">
        <f t="shared" si="29"/>
        <v>0</v>
      </c>
      <c r="J166" s="164">
        <f t="shared" si="34"/>
        <v>0</v>
      </c>
      <c r="K166" s="164">
        <f t="shared" si="35"/>
        <v>0</v>
      </c>
      <c r="L166" s="83">
        <f t="shared" si="26"/>
        <v>0</v>
      </c>
      <c r="M166" s="84"/>
      <c r="N166" s="84"/>
      <c r="O166" s="84"/>
      <c r="P166" s="74"/>
      <c r="Q166" s="75"/>
      <c r="R166" s="75"/>
    </row>
    <row r="167" spans="1:18" x14ac:dyDescent="0.3">
      <c r="B167" s="225"/>
      <c r="C167" s="153" t="s">
        <v>26393</v>
      </c>
      <c r="D167" s="152"/>
      <c r="E167" s="226" t="s">
        <v>26394</v>
      </c>
      <c r="F167" s="196"/>
      <c r="G167" s="227"/>
      <c r="H167" s="154"/>
      <c r="I167" s="154"/>
      <c r="J167" s="228">
        <f>ROUND(SUM(J168:J178),2)</f>
        <v>0</v>
      </c>
      <c r="K167" s="228">
        <f>ROUND(SUM(K168:K178),2)</f>
        <v>0</v>
      </c>
      <c r="L167" s="83">
        <f t="shared" si="26"/>
        <v>0</v>
      </c>
      <c r="M167" s="86"/>
      <c r="N167" s="86"/>
      <c r="O167" s="86"/>
      <c r="P167" s="4"/>
      <c r="Q167" s="73">
        <f>SUM(Q161:Q161)</f>
        <v>0</v>
      </c>
      <c r="R167" s="73">
        <f>SUM(R161:R161)</f>
        <v>0</v>
      </c>
    </row>
    <row r="168" spans="1:18" x14ac:dyDescent="0.3">
      <c r="B168" s="210" t="s">
        <v>26395</v>
      </c>
      <c r="C168" s="208" t="s">
        <v>1311</v>
      </c>
      <c r="D168" s="192" t="s">
        <v>3</v>
      </c>
      <c r="E168" s="160" t="str">
        <f>LOOKUP(C168,'178-O'!A:A,'178-O'!C:C)</f>
        <v>Forma em madeira comum para fundação</v>
      </c>
      <c r="F168" s="161" t="str">
        <f>LOOKUP(C168,'178-O'!A:A,'178-O'!D:D)</f>
        <v>m²</v>
      </c>
      <c r="G168" s="197">
        <f>ROUND((15.5+15.5+30.5+30.5)*0.1,2)</f>
        <v>9.1999999999999993</v>
      </c>
      <c r="H168" s="247"/>
      <c r="I168" s="163">
        <f t="shared" si="29"/>
        <v>0</v>
      </c>
      <c r="J168" s="164">
        <f>ROUND(H168*G168,2)</f>
        <v>0</v>
      </c>
      <c r="K168" s="164">
        <f>ROUNDUP(I168*G168,2)</f>
        <v>0</v>
      </c>
      <c r="L168" s="83">
        <f t="shared" si="26"/>
        <v>0</v>
      </c>
      <c r="M168" s="84"/>
      <c r="N168" s="84"/>
      <c r="O168" s="84"/>
      <c r="P168" s="4"/>
    </row>
    <row r="169" spans="1:18" x14ac:dyDescent="0.3">
      <c r="B169" s="210" t="s">
        <v>26396</v>
      </c>
      <c r="C169" s="208" t="s">
        <v>100</v>
      </c>
      <c r="D169" s="192" t="s">
        <v>3</v>
      </c>
      <c r="E169" s="160" t="str">
        <f>LOOKUP(C169,'178-O'!A:A,'178-O'!C:C)</f>
        <v>Lastro de pedra britada</v>
      </c>
      <c r="F169" s="161" t="str">
        <f>LOOKUP(C169,'178-O'!A:A,'178-O'!D:D)</f>
        <v>m³</v>
      </c>
      <c r="G169" s="162">
        <f>ROUND(30.5*15.5*0.05,2)</f>
        <v>23.64</v>
      </c>
      <c r="H169" s="247"/>
      <c r="I169" s="163">
        <f t="shared" si="29"/>
        <v>0</v>
      </c>
      <c r="J169" s="164">
        <f t="shared" ref="J169:J178" si="36">ROUND(H169*G169,2)</f>
        <v>0</v>
      </c>
      <c r="K169" s="164">
        <f t="shared" ref="K169:K178" si="37">ROUNDUP(I169*G169,2)</f>
        <v>0</v>
      </c>
      <c r="L169" s="83">
        <f t="shared" si="26"/>
        <v>0</v>
      </c>
      <c r="M169" s="84"/>
      <c r="N169" s="84"/>
      <c r="O169" s="84"/>
      <c r="P169" s="4"/>
      <c r="R169" s="73">
        <f>Q167+R167</f>
        <v>0</v>
      </c>
    </row>
    <row r="170" spans="1:18" x14ac:dyDescent="0.3">
      <c r="B170" s="210" t="s">
        <v>26397</v>
      </c>
      <c r="C170" s="208" t="s">
        <v>1448</v>
      </c>
      <c r="D170" s="192" t="s">
        <v>3</v>
      </c>
      <c r="E170" s="160" t="str">
        <f>LOOKUP(C170,'178-O'!A:A,'178-O'!C:C)</f>
        <v>Lona plástica</v>
      </c>
      <c r="F170" s="161" t="str">
        <f>LOOKUP(C170,'178-O'!A:A,'178-O'!D:D)</f>
        <v>m²</v>
      </c>
      <c r="G170" s="162">
        <f>ROUND(30.5*15.5,2)</f>
        <v>472.75</v>
      </c>
      <c r="H170" s="247"/>
      <c r="I170" s="163">
        <f t="shared" si="29"/>
        <v>0</v>
      </c>
      <c r="J170" s="164">
        <f t="shared" si="36"/>
        <v>0</v>
      </c>
      <c r="K170" s="164">
        <f t="shared" si="37"/>
        <v>0</v>
      </c>
      <c r="L170" s="83">
        <f t="shared" si="26"/>
        <v>0</v>
      </c>
      <c r="M170" s="84"/>
      <c r="N170" s="84"/>
      <c r="O170" s="84"/>
      <c r="P170" s="4"/>
    </row>
    <row r="171" spans="1:18" x14ac:dyDescent="0.3">
      <c r="B171" s="210" t="s">
        <v>26398</v>
      </c>
      <c r="C171" s="208" t="s">
        <v>1369</v>
      </c>
      <c r="D171" s="192" t="s">
        <v>3</v>
      </c>
      <c r="E171" s="160" t="str">
        <f>LOOKUP(C171,'178-O'!A:A,'178-O'!C:C)</f>
        <v>Armadura em tela soldada de aço</v>
      </c>
      <c r="F171" s="161" t="str">
        <f>LOOKUP(C171,'178-O'!A:A,'178-O'!D:D)</f>
        <v>kg</v>
      </c>
      <c r="G171" s="162">
        <f>ROUND(G170*2.2,2)</f>
        <v>1040.05</v>
      </c>
      <c r="H171" s="247"/>
      <c r="I171" s="163">
        <f t="shared" si="29"/>
        <v>0</v>
      </c>
      <c r="J171" s="164">
        <f t="shared" si="36"/>
        <v>0</v>
      </c>
      <c r="K171" s="164">
        <f t="shared" si="37"/>
        <v>0</v>
      </c>
      <c r="L171" s="83">
        <f t="shared" si="26"/>
        <v>0</v>
      </c>
      <c r="M171" s="84"/>
      <c r="N171" s="84"/>
      <c r="O171" s="84"/>
      <c r="P171" s="4"/>
    </row>
    <row r="172" spans="1:18" ht="28.8" x14ac:dyDescent="0.3">
      <c r="B172" s="210" t="s">
        <v>26399</v>
      </c>
      <c r="C172" s="189" t="s">
        <v>51</v>
      </c>
      <c r="D172" s="192" t="s">
        <v>3</v>
      </c>
      <c r="E172" s="160" t="str">
        <f>LOOKUP(C172,'178-O'!A:A,'178-O'!C:C)</f>
        <v>Pavimentação em lajota de concreto 35 MPa, espessura 6 cm, colorido, tipos: raquete, retangular, sextavado e 16 faces, com rejunte em areia</v>
      </c>
      <c r="F172" s="161" t="str">
        <f>LOOKUP(C172,'178-O'!A:A,'178-O'!D:D)</f>
        <v>m²</v>
      </c>
      <c r="G172" s="162">
        <f>ROUND((((15.5*2+30.5*2)*1.2)+1.2*1.2*4),2)</f>
        <v>116.16</v>
      </c>
      <c r="H172" s="247"/>
      <c r="I172" s="163">
        <f t="shared" si="29"/>
        <v>0</v>
      </c>
      <c r="J172" s="164">
        <f t="shared" si="36"/>
        <v>0</v>
      </c>
      <c r="K172" s="164">
        <f t="shared" si="37"/>
        <v>0</v>
      </c>
      <c r="L172" s="83">
        <f t="shared" si="26"/>
        <v>0</v>
      </c>
      <c r="M172" s="84"/>
      <c r="N172" s="84"/>
      <c r="O172" s="84"/>
      <c r="P172" s="4"/>
    </row>
    <row r="173" spans="1:18" ht="57.6" x14ac:dyDescent="0.3">
      <c r="B173" s="210" t="s">
        <v>26400</v>
      </c>
      <c r="C173" s="158">
        <v>94275</v>
      </c>
      <c r="D173" s="192" t="s">
        <v>45</v>
      </c>
      <c r="E173" s="160" t="s">
        <v>69</v>
      </c>
      <c r="F173" s="161" t="s">
        <v>9</v>
      </c>
      <c r="G173" s="162">
        <f>ROUND(15.5+15.5+30.5+3.05+1.2*8,2)</f>
        <v>74.150000000000006</v>
      </c>
      <c r="H173" s="247"/>
      <c r="I173" s="163">
        <f t="shared" si="29"/>
        <v>0</v>
      </c>
      <c r="J173" s="164">
        <f t="shared" si="36"/>
        <v>0</v>
      </c>
      <c r="K173" s="164">
        <f t="shared" si="37"/>
        <v>0</v>
      </c>
      <c r="L173" s="83">
        <f t="shared" si="26"/>
        <v>0</v>
      </c>
      <c r="M173" s="84"/>
      <c r="N173" s="84"/>
      <c r="O173" s="84"/>
      <c r="P173" s="4"/>
    </row>
    <row r="174" spans="1:18" x14ac:dyDescent="0.3">
      <c r="B174" s="210" t="s">
        <v>26401</v>
      </c>
      <c r="C174" s="208" t="s">
        <v>1377</v>
      </c>
      <c r="D174" s="192" t="s">
        <v>3</v>
      </c>
      <c r="E174" s="160" t="str">
        <f>LOOKUP(C174,'178-O'!A:A,'178-O'!C:C)</f>
        <v>Concreto usinado, fck = 25 MPa</v>
      </c>
      <c r="F174" s="161" t="str">
        <f>LOOKUP(C174,'178-O'!A:A,'178-O'!D:D)</f>
        <v>m³</v>
      </c>
      <c r="G174" s="162">
        <f>ROUND(((29.3*14.3)*0.1)+((((14.5*2+29.5*2)*0.5)+(0.5*0.5*4))*0.15)+((((29.3*2+14.3*2)*0.1)+(0.1*0.1*4))*0.13),2)</f>
        <v>49.79</v>
      </c>
      <c r="H174" s="247"/>
      <c r="I174" s="163">
        <f t="shared" si="29"/>
        <v>0</v>
      </c>
      <c r="J174" s="164">
        <f t="shared" si="36"/>
        <v>0</v>
      </c>
      <c r="K174" s="164">
        <f t="shared" si="37"/>
        <v>0</v>
      </c>
      <c r="L174" s="83">
        <f t="shared" si="26"/>
        <v>0</v>
      </c>
      <c r="M174" s="84"/>
      <c r="N174" s="84"/>
      <c r="O174" s="84"/>
      <c r="P174" s="4"/>
    </row>
    <row r="175" spans="1:18" x14ac:dyDescent="0.3">
      <c r="B175" s="210" t="s">
        <v>26402</v>
      </c>
      <c r="C175" s="208" t="s">
        <v>1435</v>
      </c>
      <c r="D175" s="192" t="s">
        <v>3</v>
      </c>
      <c r="E175" s="160" t="str">
        <f>LOOKUP(C175,'178-O'!A:A,'178-O'!C:C)</f>
        <v>Lançamento e adensamento de concreto ou massa em fundação</v>
      </c>
      <c r="F175" s="161" t="str">
        <f>LOOKUP(C175,'178-O'!A:A,'178-O'!D:D)</f>
        <v>m³</v>
      </c>
      <c r="G175" s="162">
        <f>ROUND(((29.3*14.3)*0.1)+((((14.5*2+29.5*2)*0.5)+(0.5*0.5*4))*0.15)+((((29.3*2+14.3*2)*0.1)+(0.1*0.1*4))*0.13),2)</f>
        <v>49.79</v>
      </c>
      <c r="H175" s="247"/>
      <c r="I175" s="163">
        <f t="shared" si="29"/>
        <v>0</v>
      </c>
      <c r="J175" s="164">
        <f t="shared" si="36"/>
        <v>0</v>
      </c>
      <c r="K175" s="164">
        <f t="shared" si="37"/>
        <v>0</v>
      </c>
      <c r="L175" s="83">
        <f t="shared" si="26"/>
        <v>0</v>
      </c>
      <c r="M175" s="84"/>
      <c r="N175" s="84"/>
      <c r="O175" s="84"/>
      <c r="P175" s="4"/>
    </row>
    <row r="176" spans="1:18" x14ac:dyDescent="0.3">
      <c r="B176" s="210" t="s">
        <v>26403</v>
      </c>
      <c r="C176" s="208" t="s">
        <v>1441</v>
      </c>
      <c r="D176" s="192" t="s">
        <v>3</v>
      </c>
      <c r="E176" s="160" t="str">
        <f>LOOKUP(C176,'178-O'!A:A,'178-O'!C:C)</f>
        <v>Nivelamento de piso em concreto com acabadora de superfície</v>
      </c>
      <c r="F176" s="161" t="str">
        <f>LOOKUP(C176,'178-O'!A:A,'178-O'!D:D)</f>
        <v>m²</v>
      </c>
      <c r="G176" s="162">
        <f>ROUND(30.5*15.55,2)</f>
        <v>474.28</v>
      </c>
      <c r="H176" s="247"/>
      <c r="I176" s="163">
        <f t="shared" si="29"/>
        <v>0</v>
      </c>
      <c r="J176" s="164">
        <f t="shared" si="36"/>
        <v>0</v>
      </c>
      <c r="K176" s="164">
        <f t="shared" si="37"/>
        <v>0</v>
      </c>
      <c r="L176" s="83">
        <f t="shared" si="26"/>
        <v>0</v>
      </c>
      <c r="M176" s="84"/>
      <c r="N176" s="84"/>
      <c r="O176" s="84"/>
      <c r="P176" s="4"/>
    </row>
    <row r="177" spans="2:18" x14ac:dyDescent="0.3">
      <c r="B177" s="210" t="s">
        <v>26404</v>
      </c>
      <c r="C177" s="208" t="s">
        <v>1472</v>
      </c>
      <c r="D177" s="192" t="s">
        <v>3</v>
      </c>
      <c r="E177" s="160" t="str">
        <f>LOOKUP(C177,'178-O'!A:A,'178-O'!C:C)</f>
        <v>Corte de junta de dilatação, com serra de disco diamantado para pisos</v>
      </c>
      <c r="F177" s="161" t="str">
        <f>LOOKUP(C177,'178-O'!A:A,'178-O'!D:D)</f>
        <v>m</v>
      </c>
      <c r="G177" s="162">
        <f>ROUND(30+15*3,2)</f>
        <v>75</v>
      </c>
      <c r="H177" s="247"/>
      <c r="I177" s="163">
        <f t="shared" si="29"/>
        <v>0</v>
      </c>
      <c r="J177" s="164">
        <f t="shared" si="36"/>
        <v>0</v>
      </c>
      <c r="K177" s="164">
        <f t="shared" si="37"/>
        <v>0</v>
      </c>
      <c r="L177" s="83">
        <f t="shared" si="26"/>
        <v>0</v>
      </c>
      <c r="M177" s="84"/>
      <c r="N177" s="84"/>
      <c r="O177" s="84"/>
      <c r="P177" s="4"/>
    </row>
    <row r="178" spans="2:18" ht="15" thickBot="1" x14ac:dyDescent="0.35">
      <c r="B178" s="232" t="s">
        <v>26405</v>
      </c>
      <c r="C178" s="233" t="s">
        <v>2382</v>
      </c>
      <c r="D178" s="141" t="s">
        <v>3</v>
      </c>
      <c r="E178" s="160" t="str">
        <f>LOOKUP(C178,'178-O'!A:A,'178-O'!C:C)</f>
        <v>Revestimento em grama sintética, com espessura de 20 a 32 mm</v>
      </c>
      <c r="F178" s="161" t="str">
        <f>LOOKUP(C178,'178-O'!A:A,'178-O'!D:D)</f>
        <v>m²</v>
      </c>
      <c r="G178" s="162">
        <f>ROUND(29.3*14.3,2)</f>
        <v>418.99</v>
      </c>
      <c r="H178" s="247"/>
      <c r="I178" s="163">
        <f t="shared" si="29"/>
        <v>0</v>
      </c>
      <c r="J178" s="164">
        <f t="shared" si="36"/>
        <v>0</v>
      </c>
      <c r="K178" s="164">
        <f t="shared" si="37"/>
        <v>0</v>
      </c>
      <c r="L178" s="83">
        <f t="shared" si="26"/>
        <v>0</v>
      </c>
      <c r="M178" s="84"/>
      <c r="N178" s="84"/>
      <c r="O178" s="84"/>
      <c r="P178" s="4"/>
    </row>
    <row r="179" spans="2:18" ht="15" thickBot="1" x14ac:dyDescent="0.35">
      <c r="B179" s="225"/>
      <c r="C179" s="153" t="s">
        <v>26408</v>
      </c>
      <c r="D179" s="152"/>
      <c r="E179" s="226" t="s">
        <v>26409</v>
      </c>
      <c r="F179" s="196"/>
      <c r="G179" s="227"/>
      <c r="H179" s="154"/>
      <c r="I179" s="154"/>
      <c r="J179" s="228">
        <f>ROUND(J180+J188+J195+J198+J204+J212+J216+J222,2)</f>
        <v>0</v>
      </c>
      <c r="K179" s="228">
        <f>ROUND(K180+K188+K195+K198+K204+K212+K216+K222,2)</f>
        <v>0</v>
      </c>
      <c r="L179" s="83">
        <f t="shared" si="26"/>
        <v>0</v>
      </c>
      <c r="M179" s="86"/>
      <c r="N179" s="86"/>
      <c r="O179" s="86"/>
      <c r="P179" s="4"/>
      <c r="Q179" s="73">
        <f>SUM(Q173:Q173)</f>
        <v>0</v>
      </c>
      <c r="R179" s="73">
        <f>SUM(R173:R173)</f>
        <v>0</v>
      </c>
    </row>
    <row r="180" spans="2:18" x14ac:dyDescent="0.3">
      <c r="B180" s="225"/>
      <c r="C180" s="153" t="s">
        <v>26410</v>
      </c>
      <c r="D180" s="152"/>
      <c r="E180" s="226" t="s">
        <v>26286</v>
      </c>
      <c r="F180" s="196"/>
      <c r="G180" s="227"/>
      <c r="H180" s="154"/>
      <c r="I180" s="154"/>
      <c r="J180" s="228">
        <f>ROUND(SUM(J181:J187),2)</f>
        <v>0</v>
      </c>
      <c r="K180" s="228">
        <f>ROUND(SUM(K181:K187),2)</f>
        <v>0</v>
      </c>
      <c r="L180" s="83">
        <f t="shared" si="26"/>
        <v>0</v>
      </c>
      <c r="M180" s="86"/>
      <c r="N180" s="86"/>
      <c r="O180" s="86"/>
      <c r="P180" s="4"/>
      <c r="Q180" s="73"/>
      <c r="R180" s="73"/>
    </row>
    <row r="181" spans="2:18" x14ac:dyDescent="0.3">
      <c r="B181" s="210" t="s">
        <v>26411</v>
      </c>
      <c r="C181" s="189" t="s">
        <v>98</v>
      </c>
      <c r="D181" s="192" t="s">
        <v>3</v>
      </c>
      <c r="E181" s="160" t="str">
        <f>LOOKUP(C181,'178-O'!A:A,'178-O'!C:C)</f>
        <v>Escavação mecanizada de valas ou cavas com profundidade de até 2 m</v>
      </c>
      <c r="F181" s="161" t="str">
        <f>LOOKUP(C181,'178-O'!A:A,'178-O'!D:D)</f>
        <v>m³</v>
      </c>
      <c r="G181" s="162">
        <f>ROUND((18.15+4.35+4.2)*0.3*0.3,2)</f>
        <v>2.4</v>
      </c>
      <c r="H181" s="247"/>
      <c r="I181" s="163">
        <f t="shared" ref="I181:I225" si="38">ROUND(H181*$M$8,2)</f>
        <v>0</v>
      </c>
      <c r="J181" s="164">
        <f>ROUND(H181*G181,2)</f>
        <v>0</v>
      </c>
      <c r="K181" s="164">
        <f>ROUNDUP(I181*G181,2)</f>
        <v>0</v>
      </c>
      <c r="L181" s="83">
        <f t="shared" si="26"/>
        <v>0</v>
      </c>
      <c r="M181" s="84"/>
      <c r="N181" s="84"/>
      <c r="O181" s="84"/>
      <c r="P181" s="4"/>
    </row>
    <row r="182" spans="2:18" x14ac:dyDescent="0.3">
      <c r="B182" s="210" t="s">
        <v>26412</v>
      </c>
      <c r="C182" s="189" t="s">
        <v>105</v>
      </c>
      <c r="D182" s="192" t="s">
        <v>3</v>
      </c>
      <c r="E182" s="160" t="str">
        <f>LOOKUP(C182,'178-O'!A:A,'178-O'!C:C)</f>
        <v>Reaterro compactado mecanizado de vala ou cava com compactador</v>
      </c>
      <c r="F182" s="161" t="str">
        <f>LOOKUP(C182,'178-O'!A:A,'178-O'!D:D)</f>
        <v>m³</v>
      </c>
      <c r="G182" s="162">
        <f>ROUND(((18.15+4.35+4.2)*0.3*0.3)-(26.7*0.2*0.2),2)</f>
        <v>1.34</v>
      </c>
      <c r="H182" s="247"/>
      <c r="I182" s="163">
        <f t="shared" si="38"/>
        <v>0</v>
      </c>
      <c r="J182" s="164">
        <f>ROUND(H182*G182,2)</f>
        <v>0</v>
      </c>
      <c r="K182" s="164">
        <f t="shared" ref="K182:K187" si="39">ROUNDUP(I182*G182,2)</f>
        <v>0</v>
      </c>
      <c r="L182" s="83">
        <f t="shared" si="26"/>
        <v>0</v>
      </c>
      <c r="M182" s="84"/>
      <c r="N182" s="84"/>
      <c r="O182" s="84"/>
      <c r="P182" s="4"/>
    </row>
    <row r="183" spans="2:18" x14ac:dyDescent="0.3">
      <c r="B183" s="210" t="s">
        <v>26413</v>
      </c>
      <c r="C183" s="189" t="s">
        <v>1486</v>
      </c>
      <c r="D183" s="192" t="s">
        <v>3</v>
      </c>
      <c r="E183" s="160" t="str">
        <f>LOOKUP(C183,'178-O'!A:A,'178-O'!C:C)</f>
        <v>Broca em concreto armado diâmetro de 25 cm - completa</v>
      </c>
      <c r="F183" s="161" t="str">
        <f>LOOKUP(C183,'178-O'!A:A,'178-O'!D:D)</f>
        <v>m</v>
      </c>
      <c r="G183" s="162">
        <f>8*3</f>
        <v>24</v>
      </c>
      <c r="H183" s="247"/>
      <c r="I183" s="163">
        <f t="shared" si="38"/>
        <v>0</v>
      </c>
      <c r="J183" s="164">
        <f>ROUND(H183*G183,2)</f>
        <v>0</v>
      </c>
      <c r="K183" s="164">
        <f t="shared" si="39"/>
        <v>0</v>
      </c>
      <c r="L183" s="83">
        <f t="shared" si="26"/>
        <v>0</v>
      </c>
      <c r="M183" s="84"/>
      <c r="N183" s="84"/>
      <c r="O183" s="84"/>
      <c r="P183" s="4"/>
    </row>
    <row r="184" spans="2:18" x14ac:dyDescent="0.3">
      <c r="B184" s="210" t="s">
        <v>26414</v>
      </c>
      <c r="C184" s="189" t="s">
        <v>1311</v>
      </c>
      <c r="D184" s="192" t="s">
        <v>3</v>
      </c>
      <c r="E184" s="160" t="str">
        <f>LOOKUP(C184,'178-O'!A:A,'178-O'!C:C)</f>
        <v>Forma em madeira comum para fundação</v>
      </c>
      <c r="F184" s="161" t="str">
        <f>LOOKUP(C184,'178-O'!A:A,'178-O'!D:D)</f>
        <v>m²</v>
      </c>
      <c r="G184" s="162">
        <f>ROUND(26.7*0.2*2,2)</f>
        <v>10.68</v>
      </c>
      <c r="H184" s="247"/>
      <c r="I184" s="163">
        <f t="shared" si="38"/>
        <v>0</v>
      </c>
      <c r="J184" s="164">
        <f>ROUND(H184*G184,2)</f>
        <v>0</v>
      </c>
      <c r="K184" s="164">
        <f t="shared" si="39"/>
        <v>0</v>
      </c>
      <c r="L184" s="83">
        <f t="shared" si="26"/>
        <v>0</v>
      </c>
      <c r="M184" s="84"/>
      <c r="N184" s="84"/>
      <c r="O184" s="84"/>
      <c r="P184" s="4"/>
    </row>
    <row r="185" spans="2:18" x14ac:dyDescent="0.3">
      <c r="B185" s="210" t="s">
        <v>26415</v>
      </c>
      <c r="C185" s="189" t="s">
        <v>1408</v>
      </c>
      <c r="D185" s="192" t="s">
        <v>3</v>
      </c>
      <c r="E185" s="160" t="str">
        <f>LOOKUP(C185,'178-O'!A:A,'178-O'!C:C)</f>
        <v>Concreto preparado no local, fck = 20 MPa</v>
      </c>
      <c r="F185" s="161" t="str">
        <f>LOOKUP(C185,'178-O'!A:A,'178-O'!D:D)</f>
        <v>m³</v>
      </c>
      <c r="G185" s="162">
        <f>ROUND(26.7*0.2*0.2,2)</f>
        <v>1.07</v>
      </c>
      <c r="H185" s="247"/>
      <c r="I185" s="163">
        <f t="shared" si="38"/>
        <v>0</v>
      </c>
      <c r="J185" s="164">
        <f t="shared" ref="J185:J187" si="40">ROUND(H185*G185,2)</f>
        <v>0</v>
      </c>
      <c r="K185" s="164">
        <f t="shared" si="39"/>
        <v>0</v>
      </c>
      <c r="L185" s="83">
        <f t="shared" si="26"/>
        <v>0</v>
      </c>
      <c r="M185" s="84"/>
      <c r="N185" s="84"/>
      <c r="O185" s="84"/>
      <c r="P185" s="4"/>
    </row>
    <row r="186" spans="2:18" x14ac:dyDescent="0.3">
      <c r="B186" s="210" t="s">
        <v>26416</v>
      </c>
      <c r="C186" s="189" t="s">
        <v>1437</v>
      </c>
      <c r="D186" s="192" t="s">
        <v>3</v>
      </c>
      <c r="E186" s="160" t="str">
        <f>LOOKUP(C186,'178-O'!A:A,'178-O'!C:C)</f>
        <v>Lançamento e adensamento de concreto ou massa em estrutura</v>
      </c>
      <c r="F186" s="161" t="str">
        <f>LOOKUP(C186,'178-O'!A:A,'178-O'!D:D)</f>
        <v>m³</v>
      </c>
      <c r="G186" s="162">
        <f>ROUND(26.7*0.2*0.2,2)</f>
        <v>1.07</v>
      </c>
      <c r="H186" s="247"/>
      <c r="I186" s="163">
        <f t="shared" si="38"/>
        <v>0</v>
      </c>
      <c r="J186" s="164">
        <f t="shared" si="40"/>
        <v>0</v>
      </c>
      <c r="K186" s="164">
        <f t="shared" si="39"/>
        <v>0</v>
      </c>
      <c r="L186" s="83">
        <f t="shared" si="26"/>
        <v>0</v>
      </c>
      <c r="M186" s="84"/>
      <c r="N186" s="84"/>
      <c r="O186" s="84"/>
      <c r="P186" s="4"/>
    </row>
    <row r="187" spans="2:18" ht="15" thickBot="1" x14ac:dyDescent="0.35">
      <c r="B187" s="210" t="s">
        <v>26417</v>
      </c>
      <c r="C187" s="217" t="s">
        <v>1363</v>
      </c>
      <c r="D187" s="192" t="s">
        <v>3</v>
      </c>
      <c r="E187" s="160" t="str">
        <f>LOOKUP(C187,'178-O'!A:A,'178-O'!C:C)</f>
        <v>Armadura em barra de aço CA-50 (A ou B) fyk = 500 MPa</v>
      </c>
      <c r="F187" s="161" t="str">
        <f>LOOKUP(C187,'178-O'!A:A,'178-O'!D:D)</f>
        <v>kg</v>
      </c>
      <c r="G187" s="162">
        <f>ROUND(G185*80,2)</f>
        <v>85.6</v>
      </c>
      <c r="H187" s="247"/>
      <c r="I187" s="163">
        <f t="shared" si="38"/>
        <v>0</v>
      </c>
      <c r="J187" s="164">
        <f t="shared" si="40"/>
        <v>0</v>
      </c>
      <c r="K187" s="164">
        <f t="shared" si="39"/>
        <v>0</v>
      </c>
      <c r="L187" s="83">
        <f t="shared" si="26"/>
        <v>0</v>
      </c>
      <c r="M187" s="84"/>
      <c r="N187" s="84"/>
      <c r="O187" s="84"/>
      <c r="P187" s="4"/>
    </row>
    <row r="188" spans="2:18" x14ac:dyDescent="0.3">
      <c r="B188" s="225"/>
      <c r="C188" s="153" t="s">
        <v>26418</v>
      </c>
      <c r="D188" s="152"/>
      <c r="E188" s="226" t="s">
        <v>26287</v>
      </c>
      <c r="F188" s="196"/>
      <c r="G188" s="227"/>
      <c r="H188" s="154"/>
      <c r="I188" s="154"/>
      <c r="J188" s="228">
        <f>ROUND(SUM(J189:J194),2)</f>
        <v>0</v>
      </c>
      <c r="K188" s="228">
        <f>ROUND(SUM(K189:K194),2)</f>
        <v>0</v>
      </c>
      <c r="L188" s="83">
        <f t="shared" si="26"/>
        <v>0</v>
      </c>
      <c r="M188" s="86"/>
      <c r="N188" s="86"/>
      <c r="O188" s="86"/>
      <c r="P188" s="4"/>
      <c r="Q188" s="73"/>
      <c r="R188" s="73"/>
    </row>
    <row r="189" spans="2:18" ht="28.8" x14ac:dyDescent="0.3">
      <c r="B189" s="210" t="s">
        <v>26419</v>
      </c>
      <c r="C189" s="158">
        <v>92263</v>
      </c>
      <c r="D189" s="192" t="s">
        <v>45</v>
      </c>
      <c r="E189" s="160" t="s">
        <v>12585</v>
      </c>
      <c r="F189" s="161" t="s">
        <v>7</v>
      </c>
      <c r="G189" s="162">
        <f>ROUND(26.7*0.15*2,2)</f>
        <v>8.01</v>
      </c>
      <c r="H189" s="247"/>
      <c r="I189" s="163">
        <f t="shared" si="38"/>
        <v>0</v>
      </c>
      <c r="J189" s="164">
        <f>ROUND(H189*G189,2)</f>
        <v>0</v>
      </c>
      <c r="K189" s="164">
        <f>ROUNDUP(I189*G189,2)</f>
        <v>0</v>
      </c>
      <c r="L189" s="83">
        <f t="shared" si="26"/>
        <v>0</v>
      </c>
      <c r="M189" s="84"/>
      <c r="N189" s="84"/>
      <c r="O189" s="84"/>
      <c r="P189" s="4"/>
    </row>
    <row r="190" spans="2:18" x14ac:dyDescent="0.3">
      <c r="B190" s="210" t="s">
        <v>26420</v>
      </c>
      <c r="C190" s="175" t="s">
        <v>1363</v>
      </c>
      <c r="D190" s="192" t="s">
        <v>3</v>
      </c>
      <c r="E190" s="160" t="str">
        <f>LOOKUP(C190,'178-O'!A:A,'178-O'!C:C)</f>
        <v>Armadura em barra de aço CA-50 (A ou B) fyk = 500 MPa</v>
      </c>
      <c r="F190" s="161" t="str">
        <f>LOOKUP(C190,'178-O'!A:A,'178-O'!D:D)</f>
        <v>kg</v>
      </c>
      <c r="G190" s="162">
        <f>G191*80</f>
        <v>64</v>
      </c>
      <c r="H190" s="247"/>
      <c r="I190" s="163">
        <f t="shared" si="38"/>
        <v>0</v>
      </c>
      <c r="J190" s="164">
        <f>ROUND(H190*G190,2)</f>
        <v>0</v>
      </c>
      <c r="K190" s="164">
        <f t="shared" ref="K190:K194" si="41">ROUNDUP(I190*G190,2)</f>
        <v>0</v>
      </c>
      <c r="L190" s="83">
        <f t="shared" si="26"/>
        <v>0</v>
      </c>
      <c r="M190" s="84"/>
      <c r="N190" s="84"/>
      <c r="O190" s="84"/>
      <c r="P190" s="4"/>
    </row>
    <row r="191" spans="2:18" x14ac:dyDescent="0.3">
      <c r="B191" s="210" t="s">
        <v>26421</v>
      </c>
      <c r="C191" s="175" t="s">
        <v>1408</v>
      </c>
      <c r="D191" s="192" t="s">
        <v>3</v>
      </c>
      <c r="E191" s="160" t="str">
        <f>LOOKUP(C191,'178-O'!A:A,'178-O'!C:C)</f>
        <v>Concreto preparado no local, fck = 20 MPa</v>
      </c>
      <c r="F191" s="161" t="str">
        <f>LOOKUP(C191,'178-O'!A:A,'178-O'!D:D)</f>
        <v>m³</v>
      </c>
      <c r="G191" s="162">
        <f>ROUND(26.7*0.15*0.2,2)</f>
        <v>0.8</v>
      </c>
      <c r="H191" s="247"/>
      <c r="I191" s="163">
        <f t="shared" si="38"/>
        <v>0</v>
      </c>
      <c r="J191" s="164">
        <f>ROUND(H191*G191,2)</f>
        <v>0</v>
      </c>
      <c r="K191" s="164">
        <f t="shared" si="41"/>
        <v>0</v>
      </c>
      <c r="L191" s="83">
        <f t="shared" si="26"/>
        <v>0</v>
      </c>
      <c r="M191" s="84"/>
      <c r="N191" s="84"/>
      <c r="O191" s="84"/>
      <c r="P191" s="4"/>
    </row>
    <row r="192" spans="2:18" x14ac:dyDescent="0.3">
      <c r="B192" s="210" t="s">
        <v>26422</v>
      </c>
      <c r="C192" s="175" t="s">
        <v>1437</v>
      </c>
      <c r="D192" s="192" t="s">
        <v>3</v>
      </c>
      <c r="E192" s="160" t="str">
        <f>LOOKUP(C192,'178-O'!A:A,'178-O'!C:C)</f>
        <v>Lançamento e adensamento de concreto ou massa em estrutura</v>
      </c>
      <c r="F192" s="161" t="str">
        <f>LOOKUP(C192,'178-O'!A:A,'178-O'!D:D)</f>
        <v>m³</v>
      </c>
      <c r="G192" s="162">
        <f>ROUND(26.7*0.15*0.2,2)</f>
        <v>0.8</v>
      </c>
      <c r="H192" s="247"/>
      <c r="I192" s="163">
        <f t="shared" si="38"/>
        <v>0</v>
      </c>
      <c r="J192" s="164">
        <f t="shared" ref="J192:J193" si="42">ROUND(H192*G192,2)</f>
        <v>0</v>
      </c>
      <c r="K192" s="164">
        <f t="shared" si="41"/>
        <v>0</v>
      </c>
      <c r="L192" s="83">
        <f t="shared" si="26"/>
        <v>0</v>
      </c>
      <c r="M192" s="84"/>
      <c r="N192" s="84"/>
      <c r="O192" s="84"/>
      <c r="P192" s="4"/>
    </row>
    <row r="193" spans="2:18" x14ac:dyDescent="0.3">
      <c r="B193" s="210" t="s">
        <v>26423</v>
      </c>
      <c r="C193" s="175" t="s">
        <v>1728</v>
      </c>
      <c r="D193" s="192" t="s">
        <v>3</v>
      </c>
      <c r="E193" s="160" t="str">
        <f>LOOKUP(C193,'178-O'!A:A,'178-O'!C:C)</f>
        <v>Vergas, contravergas e pilaretes de concreto armado</v>
      </c>
      <c r="F193" s="161" t="str">
        <f>LOOKUP(C193,'178-O'!A:A,'178-O'!D:D)</f>
        <v>m³</v>
      </c>
      <c r="G193" s="162">
        <f>ROUND(26.7*0.15*0.2,2)</f>
        <v>0.8</v>
      </c>
      <c r="H193" s="247"/>
      <c r="I193" s="163">
        <f t="shared" si="38"/>
        <v>0</v>
      </c>
      <c r="J193" s="164">
        <f t="shared" si="42"/>
        <v>0</v>
      </c>
      <c r="K193" s="164">
        <f t="shared" si="41"/>
        <v>0</v>
      </c>
      <c r="L193" s="83">
        <f t="shared" si="26"/>
        <v>0</v>
      </c>
      <c r="M193" s="84"/>
      <c r="N193" s="84"/>
      <c r="O193" s="84"/>
      <c r="P193" s="4"/>
    </row>
    <row r="194" spans="2:18" ht="43.8" thickBot="1" x14ac:dyDescent="0.35">
      <c r="B194" s="210" t="s">
        <v>26424</v>
      </c>
      <c r="C194" s="165">
        <v>94992</v>
      </c>
      <c r="D194" s="224" t="s">
        <v>45</v>
      </c>
      <c r="E194" s="167" t="s">
        <v>19775</v>
      </c>
      <c r="F194" s="168" t="s">
        <v>7</v>
      </c>
      <c r="G194" s="169">
        <f>ROUND(18*0.6+0.6*0.6*4,2)</f>
        <v>12.24</v>
      </c>
      <c r="H194" s="250"/>
      <c r="I194" s="163">
        <f t="shared" si="38"/>
        <v>0</v>
      </c>
      <c r="J194" s="164">
        <f>ROUND(H194*G194,2)</f>
        <v>0</v>
      </c>
      <c r="K194" s="164">
        <f t="shared" si="41"/>
        <v>0</v>
      </c>
      <c r="L194" s="83">
        <f t="shared" si="26"/>
        <v>0</v>
      </c>
      <c r="M194" s="84"/>
      <c r="N194" s="84"/>
      <c r="O194" s="84"/>
      <c r="P194" s="4"/>
    </row>
    <row r="195" spans="2:18" x14ac:dyDescent="0.3">
      <c r="B195" s="225"/>
      <c r="C195" s="153" t="s">
        <v>26425</v>
      </c>
      <c r="D195" s="152"/>
      <c r="E195" s="226" t="s">
        <v>1653</v>
      </c>
      <c r="F195" s="196"/>
      <c r="G195" s="227"/>
      <c r="H195" s="154"/>
      <c r="I195" s="154"/>
      <c r="J195" s="228">
        <f>SUM(J196:J197)</f>
        <v>0</v>
      </c>
      <c r="K195" s="228">
        <f>SUM(K196:K197)</f>
        <v>0</v>
      </c>
      <c r="L195" s="83">
        <f t="shared" si="26"/>
        <v>0</v>
      </c>
      <c r="M195" s="86"/>
      <c r="N195" s="86"/>
      <c r="O195" s="86"/>
      <c r="P195" s="4"/>
      <c r="Q195" s="73"/>
      <c r="R195" s="73"/>
    </row>
    <row r="196" spans="2:18" x14ac:dyDescent="0.3">
      <c r="B196" s="210" t="s">
        <v>26426</v>
      </c>
      <c r="C196" s="189" t="s">
        <v>1700</v>
      </c>
      <c r="D196" s="192" t="s">
        <v>3</v>
      </c>
      <c r="E196" s="160" t="str">
        <f>LOOKUP(C196,'178-O'!A:A,'178-O'!C:C)</f>
        <v>Alvenaria de bloco de concreto de vedação de 9 x 19 x 39 cm - classe C</v>
      </c>
      <c r="F196" s="161" t="str">
        <f>LOOKUP(C196,'178-O'!A:A,'178-O'!D:D)</f>
        <v>m²</v>
      </c>
      <c r="G196" s="162">
        <f>ROUND(27.7*3-3.48,2)</f>
        <v>79.62</v>
      </c>
      <c r="H196" s="247"/>
      <c r="I196" s="163">
        <f t="shared" si="38"/>
        <v>0</v>
      </c>
      <c r="J196" s="164">
        <f>ROUND(H196*G196,2)</f>
        <v>0</v>
      </c>
      <c r="K196" s="164">
        <f>ROUNDUP(I196*G196,2)</f>
        <v>0</v>
      </c>
      <c r="L196" s="83">
        <f t="shared" si="26"/>
        <v>0</v>
      </c>
      <c r="M196" s="84"/>
      <c r="N196" s="84"/>
      <c r="O196" s="84"/>
      <c r="P196" s="4"/>
    </row>
    <row r="197" spans="2:18" ht="15" thickBot="1" x14ac:dyDescent="0.35">
      <c r="B197" s="210" t="s">
        <v>26427</v>
      </c>
      <c r="C197" s="189" t="s">
        <v>1746</v>
      </c>
      <c r="D197" s="192" t="s">
        <v>3</v>
      </c>
      <c r="E197" s="160" t="str">
        <f>LOOKUP(C197,'178-O'!A:A,'178-O'!C:C)</f>
        <v>Divisória em placas de granilite com espessura de 3 cm</v>
      </c>
      <c r="F197" s="161" t="str">
        <f>LOOKUP(C197,'178-O'!A:A,'178-O'!D:D)</f>
        <v>m²</v>
      </c>
      <c r="G197" s="162">
        <f>ROUND((2.1+2.1+1.16+1.16)*2,2)</f>
        <v>13.04</v>
      </c>
      <c r="H197" s="247"/>
      <c r="I197" s="163">
        <f t="shared" si="38"/>
        <v>0</v>
      </c>
      <c r="J197" s="164">
        <f>ROUND(H197*G197,2)</f>
        <v>0</v>
      </c>
      <c r="K197" s="164">
        <f>ROUNDUP(I197*G197,2)</f>
        <v>0</v>
      </c>
      <c r="L197" s="83">
        <f t="shared" si="26"/>
        <v>0</v>
      </c>
      <c r="M197" s="84"/>
      <c r="N197" s="84"/>
      <c r="O197" s="84"/>
      <c r="P197" s="4"/>
    </row>
    <row r="198" spans="2:18" x14ac:dyDescent="0.3">
      <c r="B198" s="225"/>
      <c r="C198" s="153" t="s">
        <v>26428</v>
      </c>
      <c r="D198" s="152"/>
      <c r="E198" s="226" t="s">
        <v>26288</v>
      </c>
      <c r="F198" s="196"/>
      <c r="G198" s="227"/>
      <c r="H198" s="154"/>
      <c r="I198" s="154"/>
      <c r="J198" s="228">
        <f>ROUND(SUM(J199:J203),2)</f>
        <v>0</v>
      </c>
      <c r="K198" s="228">
        <f>ROUND(SUM(K199:K203),2)</f>
        <v>0</v>
      </c>
      <c r="L198" s="83">
        <f t="shared" si="26"/>
        <v>0</v>
      </c>
      <c r="M198" s="86"/>
      <c r="N198" s="86"/>
      <c r="O198" s="86"/>
      <c r="P198" s="4"/>
    </row>
    <row r="199" spans="2:18" x14ac:dyDescent="0.3">
      <c r="B199" s="210" t="s">
        <v>26429</v>
      </c>
      <c r="C199" s="159" t="s">
        <v>1836</v>
      </c>
      <c r="D199" s="234" t="s">
        <v>3</v>
      </c>
      <c r="E199" s="160" t="str">
        <f>LOOKUP(C199,'178-O'!A:A,'178-O'!C:C)</f>
        <v>Estrutura em terças para telhas de barro</v>
      </c>
      <c r="F199" s="161" t="str">
        <f>LOOKUP(C199,'178-O'!A:A,'178-O'!D:D)</f>
        <v>m²</v>
      </c>
      <c r="G199" s="162">
        <v>33.35</v>
      </c>
      <c r="H199" s="247"/>
      <c r="I199" s="163">
        <f t="shared" si="38"/>
        <v>0</v>
      </c>
      <c r="J199" s="164">
        <f>ROUND(H199*G199,2)</f>
        <v>0</v>
      </c>
      <c r="K199" s="164">
        <f>ROUNDUP(I199*G199,2)</f>
        <v>0</v>
      </c>
      <c r="L199" s="83">
        <f t="shared" si="26"/>
        <v>0</v>
      </c>
      <c r="M199" s="84"/>
      <c r="N199" s="84"/>
      <c r="O199" s="84"/>
      <c r="P199" s="4"/>
    </row>
    <row r="200" spans="2:18" x14ac:dyDescent="0.3">
      <c r="B200" s="210" t="s">
        <v>26430</v>
      </c>
      <c r="C200" s="159" t="s">
        <v>1884</v>
      </c>
      <c r="D200" s="234" t="s">
        <v>3</v>
      </c>
      <c r="E200" s="160" t="str">
        <f>LOOKUP(C200,'178-O'!A:A,'178-O'!C:C)</f>
        <v>Telha de barro tipo romana</v>
      </c>
      <c r="F200" s="161" t="str">
        <f>LOOKUP(C200,'178-O'!A:A,'178-O'!D:D)</f>
        <v>m²</v>
      </c>
      <c r="G200" s="162">
        <f>ROUND(33.35*1.08,2)</f>
        <v>36.020000000000003</v>
      </c>
      <c r="H200" s="247"/>
      <c r="I200" s="163">
        <f t="shared" si="38"/>
        <v>0</v>
      </c>
      <c r="J200" s="164">
        <f t="shared" ref="J200:J203" si="43">ROUND(H200*G200,2)</f>
        <v>0</v>
      </c>
      <c r="K200" s="164">
        <f t="shared" ref="K200:K203" si="44">ROUNDUP(I200*G200,2)</f>
        <v>0</v>
      </c>
      <c r="L200" s="83">
        <f t="shared" si="26"/>
        <v>0</v>
      </c>
      <c r="M200" s="84"/>
      <c r="N200" s="84"/>
      <c r="O200" s="84"/>
      <c r="P200" s="4"/>
    </row>
    <row r="201" spans="2:18" x14ac:dyDescent="0.3">
      <c r="B201" s="210" t="s">
        <v>26431</v>
      </c>
      <c r="C201" s="159" t="s">
        <v>1978</v>
      </c>
      <c r="D201" s="234" t="s">
        <v>3</v>
      </c>
      <c r="E201" s="160" t="str">
        <f>LOOKUP(C201,'178-O'!A:A,'178-O'!C:C)</f>
        <v>Calha, rufo, afins em chapa galvanizada nº 24 - corte 0,33 m</v>
      </c>
      <c r="F201" s="161" t="str">
        <f>LOOKUP(C201,'178-O'!A:A,'178-O'!D:D)</f>
        <v>m</v>
      </c>
      <c r="G201" s="162">
        <f>ROUND(4.65*2+3*4+1.2*4,2)</f>
        <v>26.1</v>
      </c>
      <c r="H201" s="247"/>
      <c r="I201" s="163">
        <f t="shared" si="38"/>
        <v>0</v>
      </c>
      <c r="J201" s="164">
        <f t="shared" si="43"/>
        <v>0</v>
      </c>
      <c r="K201" s="164">
        <f t="shared" si="44"/>
        <v>0</v>
      </c>
      <c r="L201" s="83">
        <f t="shared" si="26"/>
        <v>0</v>
      </c>
      <c r="M201" s="84"/>
      <c r="N201" s="84"/>
      <c r="O201" s="84"/>
      <c r="P201" s="4"/>
    </row>
    <row r="202" spans="2:18" ht="28.8" x14ac:dyDescent="0.3">
      <c r="B202" s="210" t="s">
        <v>26432</v>
      </c>
      <c r="C202" s="159" t="s">
        <v>1892</v>
      </c>
      <c r="D202" s="234" t="s">
        <v>3</v>
      </c>
      <c r="E202" s="160" t="str">
        <f>LOOKUP(C202,'178-O'!A:A,'178-O'!C:C)</f>
        <v>Cumeeira de barro emboçado tipos: plan, romana, italiana, francesa e paulistinha</v>
      </c>
      <c r="F202" s="161" t="str">
        <f>LOOKUP(C202,'178-O'!A:A,'178-O'!D:D)</f>
        <v>m</v>
      </c>
      <c r="G202" s="162">
        <v>4.6500000000000004</v>
      </c>
      <c r="H202" s="247"/>
      <c r="I202" s="163">
        <f t="shared" si="38"/>
        <v>0</v>
      </c>
      <c r="J202" s="164">
        <f t="shared" si="43"/>
        <v>0</v>
      </c>
      <c r="K202" s="164">
        <f t="shared" si="44"/>
        <v>0</v>
      </c>
      <c r="L202" s="83">
        <f t="shared" ref="L202:L226" si="45">ROUND(J202*$M$8,2)</f>
        <v>0</v>
      </c>
      <c r="M202" s="84"/>
      <c r="N202" s="84"/>
      <c r="O202" s="84"/>
      <c r="P202" s="4"/>
    </row>
    <row r="203" spans="2:18" ht="29.4" thickBot="1" x14ac:dyDescent="0.35">
      <c r="B203" s="193" t="s">
        <v>26433</v>
      </c>
      <c r="C203" s="217" t="s">
        <v>1608</v>
      </c>
      <c r="D203" s="234" t="s">
        <v>3</v>
      </c>
      <c r="E203" s="160" t="str">
        <f>LOOKUP(C203,'178-O'!A:A,'178-O'!C:C)</f>
        <v>Laje pré-fabricada mista vigota treliçada/lajota cerâmica - LT 12 (8+4) e capa com concreto de 25 MPa</v>
      </c>
      <c r="F203" s="161" t="str">
        <f>LOOKUP(C203,'178-O'!A:A,'178-O'!D:D)</f>
        <v>m²</v>
      </c>
      <c r="G203" s="162">
        <v>20.93</v>
      </c>
      <c r="H203" s="247"/>
      <c r="I203" s="163">
        <f t="shared" si="38"/>
        <v>0</v>
      </c>
      <c r="J203" s="164">
        <f t="shared" si="43"/>
        <v>0</v>
      </c>
      <c r="K203" s="164">
        <f t="shared" si="44"/>
        <v>0</v>
      </c>
      <c r="L203" s="83">
        <f t="shared" si="45"/>
        <v>0</v>
      </c>
      <c r="M203" s="84"/>
      <c r="N203" s="84"/>
      <c r="O203" s="84"/>
      <c r="P203" s="4"/>
    </row>
    <row r="204" spans="2:18" x14ac:dyDescent="0.3">
      <c r="B204" s="225"/>
      <c r="C204" s="153" t="s">
        <v>26434</v>
      </c>
      <c r="D204" s="152"/>
      <c r="E204" s="226" t="s">
        <v>19617</v>
      </c>
      <c r="F204" s="196"/>
      <c r="G204" s="227"/>
      <c r="H204" s="154"/>
      <c r="I204" s="154"/>
      <c r="J204" s="228">
        <f>ROUND(SUM(J205:J211),2)</f>
        <v>0</v>
      </c>
      <c r="K204" s="228">
        <f>ROUND(SUM(K205:K211),2)</f>
        <v>0</v>
      </c>
      <c r="L204" s="83">
        <f t="shared" si="45"/>
        <v>0</v>
      </c>
      <c r="M204" s="86"/>
      <c r="N204" s="86"/>
      <c r="O204" s="86"/>
      <c r="P204" s="4"/>
    </row>
    <row r="205" spans="2:18" x14ac:dyDescent="0.3">
      <c r="B205" s="210" t="s">
        <v>26435</v>
      </c>
      <c r="C205" s="159" t="s">
        <v>100</v>
      </c>
      <c r="D205" s="234" t="s">
        <v>3</v>
      </c>
      <c r="E205" s="160" t="str">
        <f>LOOKUP(C205,'178-O'!A:A,'178-O'!C:C)</f>
        <v>Lastro de pedra britada</v>
      </c>
      <c r="F205" s="161" t="str">
        <f>LOOKUP(C205,'178-O'!A:A,'178-O'!D:D)</f>
        <v>m³</v>
      </c>
      <c r="G205" s="162">
        <f>ROUND((4.73*2+3.78*2)*0.03,2)</f>
        <v>0.51</v>
      </c>
      <c r="H205" s="247"/>
      <c r="I205" s="163">
        <f t="shared" si="38"/>
        <v>0</v>
      </c>
      <c r="J205" s="164">
        <f t="shared" ref="J205:J211" si="46">ROUND(H205*G205,2)</f>
        <v>0</v>
      </c>
      <c r="K205" s="164">
        <f>ROUNDUP(I205*G205,2)</f>
        <v>0</v>
      </c>
      <c r="L205" s="83">
        <f t="shared" si="45"/>
        <v>0</v>
      </c>
      <c r="M205" s="84"/>
      <c r="N205" s="84"/>
      <c r="O205" s="84"/>
      <c r="P205" s="4"/>
    </row>
    <row r="206" spans="2:18" x14ac:dyDescent="0.3">
      <c r="B206" s="210" t="s">
        <v>26436</v>
      </c>
      <c r="C206" s="159" t="s">
        <v>2014</v>
      </c>
      <c r="D206" s="234" t="s">
        <v>3</v>
      </c>
      <c r="E206" s="160" t="str">
        <f>LOOKUP(C206,'178-O'!A:A,'178-O'!C:C)</f>
        <v>Argamassa de regularização e/ou proteção</v>
      </c>
      <c r="F206" s="161" t="str">
        <f>LOOKUP(C206,'178-O'!A:A,'178-O'!D:D)</f>
        <v>m³</v>
      </c>
      <c r="G206" s="162">
        <f>ROUND((4.73*2+3.78*2)*0.015,2)</f>
        <v>0.26</v>
      </c>
      <c r="H206" s="247"/>
      <c r="I206" s="163">
        <f t="shared" si="38"/>
        <v>0</v>
      </c>
      <c r="J206" s="164">
        <f t="shared" si="46"/>
        <v>0</v>
      </c>
      <c r="K206" s="164">
        <f t="shared" ref="K206:K211" si="47">ROUNDUP(I206*G206,2)</f>
        <v>0</v>
      </c>
      <c r="L206" s="83">
        <f t="shared" si="45"/>
        <v>0</v>
      </c>
      <c r="M206" s="84"/>
      <c r="N206" s="84"/>
      <c r="O206" s="84"/>
      <c r="P206" s="4"/>
    </row>
    <row r="207" spans="2:18" x14ac:dyDescent="0.3">
      <c r="B207" s="210" t="s">
        <v>26437</v>
      </c>
      <c r="C207" s="159" t="s">
        <v>2016</v>
      </c>
      <c r="D207" s="234" t="s">
        <v>3</v>
      </c>
      <c r="E207" s="160" t="str">
        <f>LOOKUP(C207,'178-O'!A:A,'178-O'!C:C)</f>
        <v>Lastro de concreto impermeabilizado</v>
      </c>
      <c r="F207" s="161" t="str">
        <f>LOOKUP(C207,'178-O'!A:A,'178-O'!D:D)</f>
        <v>m³</v>
      </c>
      <c r="G207" s="162">
        <f>ROUND((4.73*2+3.78*2)*0.07,2)</f>
        <v>1.19</v>
      </c>
      <c r="H207" s="247"/>
      <c r="I207" s="163">
        <f t="shared" si="38"/>
        <v>0</v>
      </c>
      <c r="J207" s="164">
        <f t="shared" si="46"/>
        <v>0</v>
      </c>
      <c r="K207" s="164">
        <f t="shared" si="47"/>
        <v>0</v>
      </c>
      <c r="L207" s="83">
        <f t="shared" si="45"/>
        <v>0</v>
      </c>
      <c r="M207" s="84"/>
      <c r="N207" s="84"/>
      <c r="O207" s="84"/>
      <c r="P207" s="4"/>
    </row>
    <row r="208" spans="2:18" x14ac:dyDescent="0.3">
      <c r="B208" s="210" t="s">
        <v>26438</v>
      </c>
      <c r="C208" s="159" t="s">
        <v>2090</v>
      </c>
      <c r="D208" s="234" t="s">
        <v>3</v>
      </c>
      <c r="E208" s="160" t="str">
        <f>LOOKUP(C208,'178-O'!A:A,'178-O'!C:C)</f>
        <v>Soleira em granilite moldado no local</v>
      </c>
      <c r="F208" s="161" t="str">
        <f>LOOKUP(C208,'178-O'!A:A,'178-O'!D:D)</f>
        <v>m</v>
      </c>
      <c r="G208" s="162">
        <f>ROUND(0.9+0.9+0.8+0.8,2)</f>
        <v>3.4</v>
      </c>
      <c r="H208" s="247"/>
      <c r="I208" s="163">
        <f t="shared" si="38"/>
        <v>0</v>
      </c>
      <c r="J208" s="164">
        <f t="shared" si="46"/>
        <v>0</v>
      </c>
      <c r="K208" s="164">
        <f t="shared" si="47"/>
        <v>0</v>
      </c>
      <c r="L208" s="83">
        <f t="shared" si="45"/>
        <v>0</v>
      </c>
      <c r="M208" s="84"/>
      <c r="N208" s="84"/>
      <c r="O208" s="84"/>
      <c r="P208" s="4"/>
    </row>
    <row r="209" spans="2:16" ht="43.2" x14ac:dyDescent="0.3">
      <c r="B209" s="210" t="s">
        <v>26439</v>
      </c>
      <c r="C209" s="159" t="s">
        <v>2156</v>
      </c>
      <c r="D209" s="234" t="s">
        <v>3</v>
      </c>
      <c r="E209" s="160" t="str">
        <f>LOOKUP(C209,'178-O'!A:A,'178-O'!C:C)</f>
        <v>Placa cerâmica esmaltada PEI-5 para área interna, com textura semirrugosa, grupo de absorção BIb, resistência química A, assentado com argamassa colante industrializada</v>
      </c>
      <c r="F209" s="161" t="str">
        <f>LOOKUP(C209,'178-O'!A:A,'178-O'!D:D)</f>
        <v>m²</v>
      </c>
      <c r="G209" s="162">
        <f>ROUND((4.73*2+3.78*2),2)</f>
        <v>17.02</v>
      </c>
      <c r="H209" s="247"/>
      <c r="I209" s="163">
        <f t="shared" si="38"/>
        <v>0</v>
      </c>
      <c r="J209" s="164">
        <f t="shared" si="46"/>
        <v>0</v>
      </c>
      <c r="K209" s="164">
        <f t="shared" si="47"/>
        <v>0</v>
      </c>
      <c r="L209" s="83">
        <f t="shared" si="45"/>
        <v>0</v>
      </c>
      <c r="M209" s="84"/>
      <c r="N209" s="84"/>
      <c r="O209" s="84"/>
      <c r="P209" s="4"/>
    </row>
    <row r="210" spans="2:16" ht="43.2" x14ac:dyDescent="0.3">
      <c r="B210" s="210" t="s">
        <v>26440</v>
      </c>
      <c r="C210" s="159" t="s">
        <v>2158</v>
      </c>
      <c r="D210" s="234" t="s">
        <v>3</v>
      </c>
      <c r="E210" s="160" t="str">
        <f>LOOKUP(C210,'178-O'!A:A,'178-O'!C:C)</f>
        <v>Rodapé em placa cerâmica esmaltada PEI-5 para área interna, com textura semirrugosa, grupo de absorção BIb, resistência química A, assentado com argamassa colante industrializada</v>
      </c>
      <c r="F210" s="161" t="str">
        <f>LOOKUP(C210,'178-O'!A:A,'178-O'!D:D)</f>
        <v>m</v>
      </c>
      <c r="G210" s="162">
        <f t="shared" ref="G210:G211" si="48">ROUND((4.73*2+3.78*2),2)</f>
        <v>17.02</v>
      </c>
      <c r="H210" s="247"/>
      <c r="I210" s="163">
        <f t="shared" si="38"/>
        <v>0</v>
      </c>
      <c r="J210" s="164">
        <f t="shared" si="46"/>
        <v>0</v>
      </c>
      <c r="K210" s="164">
        <f t="shared" si="47"/>
        <v>0</v>
      </c>
      <c r="L210" s="83">
        <f t="shared" si="45"/>
        <v>0</v>
      </c>
      <c r="M210" s="84"/>
      <c r="N210" s="84"/>
      <c r="O210" s="84"/>
      <c r="P210" s="4"/>
    </row>
    <row r="211" spans="2:16" ht="29.4" thickBot="1" x14ac:dyDescent="0.35">
      <c r="B211" s="210" t="s">
        <v>26441</v>
      </c>
      <c r="C211" s="159" t="s">
        <v>2184</v>
      </c>
      <c r="D211" s="234" t="s">
        <v>3</v>
      </c>
      <c r="E211" s="160" t="str">
        <f>LOOKUP(C211,'178-O'!A:A,'178-O'!C:C)</f>
        <v>Rejuntamento em placas cerâmicas com argamassa industrializada para rejunte, juntas acima de 3 até 5 mm</v>
      </c>
      <c r="F211" s="161" t="str">
        <f>LOOKUP(C211,'178-O'!A:A,'178-O'!D:D)</f>
        <v>m²</v>
      </c>
      <c r="G211" s="162">
        <f t="shared" si="48"/>
        <v>17.02</v>
      </c>
      <c r="H211" s="247"/>
      <c r="I211" s="163">
        <f t="shared" si="38"/>
        <v>0</v>
      </c>
      <c r="J211" s="164">
        <f t="shared" si="46"/>
        <v>0</v>
      </c>
      <c r="K211" s="164">
        <f t="shared" si="47"/>
        <v>0</v>
      </c>
      <c r="L211" s="83">
        <f t="shared" si="45"/>
        <v>0</v>
      </c>
      <c r="M211" s="84"/>
      <c r="N211" s="84"/>
      <c r="O211" s="84"/>
      <c r="P211" s="4"/>
    </row>
    <row r="212" spans="2:16" x14ac:dyDescent="0.3">
      <c r="B212" s="225"/>
      <c r="C212" s="153" t="s">
        <v>26442</v>
      </c>
      <c r="D212" s="152"/>
      <c r="E212" s="226" t="s">
        <v>26289</v>
      </c>
      <c r="F212" s="196"/>
      <c r="G212" s="227"/>
      <c r="H212" s="154"/>
      <c r="I212" s="154"/>
      <c r="J212" s="228">
        <f>ROUND(SUM(J213:J215),2)</f>
        <v>0</v>
      </c>
      <c r="K212" s="228">
        <f>ROUND(SUM(K213:K215),2)</f>
        <v>0</v>
      </c>
      <c r="L212" s="83">
        <f t="shared" si="45"/>
        <v>0</v>
      </c>
      <c r="M212" s="86"/>
      <c r="N212" s="86"/>
      <c r="O212" s="86"/>
      <c r="P212" s="4"/>
    </row>
    <row r="213" spans="2:16" x14ac:dyDescent="0.3">
      <c r="B213" s="210" t="s">
        <v>26444</v>
      </c>
      <c r="C213" s="175" t="s">
        <v>2026</v>
      </c>
      <c r="D213" s="234" t="s">
        <v>3</v>
      </c>
      <c r="E213" s="160" t="str">
        <f>LOOKUP(C213,'178-O'!A:A,'178-O'!C:C)</f>
        <v>Chapisco</v>
      </c>
      <c r="F213" s="161" t="str">
        <f>LOOKUP(C213,'178-O'!A:A,'178-O'!D:D)</f>
        <v>m²</v>
      </c>
      <c r="G213" s="162">
        <f>ROUND($G$196*2,2)</f>
        <v>159.24</v>
      </c>
      <c r="H213" s="254"/>
      <c r="I213" s="255">
        <f t="shared" si="38"/>
        <v>0</v>
      </c>
      <c r="J213" s="256">
        <f>ROUND(H213*G213,2)</f>
        <v>0</v>
      </c>
      <c r="K213" s="256">
        <f>ROUNDUP(I213*G213,2)</f>
        <v>0</v>
      </c>
      <c r="L213" s="83">
        <f t="shared" si="45"/>
        <v>0</v>
      </c>
      <c r="M213" s="84"/>
      <c r="N213" s="84"/>
      <c r="O213" s="84"/>
      <c r="P213" s="4"/>
    </row>
    <row r="214" spans="2:16" x14ac:dyDescent="0.3">
      <c r="B214" s="210" t="s">
        <v>26445</v>
      </c>
      <c r="C214" s="175" t="s">
        <v>2042</v>
      </c>
      <c r="D214" s="234" t="s">
        <v>3</v>
      </c>
      <c r="E214" s="160" t="str">
        <f>LOOKUP(C214,'178-O'!A:A,'178-O'!C:C)</f>
        <v>Reboco</v>
      </c>
      <c r="F214" s="161" t="str">
        <f>LOOKUP(C214,'178-O'!A:A,'178-O'!D:D)</f>
        <v>m²</v>
      </c>
      <c r="G214" s="162">
        <f>ROUND($G$196*2,2)</f>
        <v>159.24</v>
      </c>
      <c r="H214" s="254"/>
      <c r="I214" s="255">
        <f t="shared" si="38"/>
        <v>0</v>
      </c>
      <c r="J214" s="256">
        <f t="shared" ref="J214:J215" si="49">ROUND(H214*G214,2)</f>
        <v>0</v>
      </c>
      <c r="K214" s="256">
        <f t="shared" ref="K214:K215" si="50">ROUNDUP(I214*G214,2)</f>
        <v>0</v>
      </c>
      <c r="L214" s="83">
        <f t="shared" si="45"/>
        <v>0</v>
      </c>
      <c r="M214" s="84"/>
      <c r="N214" s="84"/>
      <c r="O214" s="84"/>
      <c r="P214" s="4"/>
    </row>
    <row r="215" spans="2:16" ht="29.4" thickBot="1" x14ac:dyDescent="0.35">
      <c r="B215" s="210" t="s">
        <v>26446</v>
      </c>
      <c r="C215" s="235" t="s">
        <v>26290</v>
      </c>
      <c r="D215" s="234" t="s">
        <v>3</v>
      </c>
      <c r="E215" s="160" t="str">
        <f>LOOKUP(C215,'178-O'!A:A,'178-O'!C:C)</f>
        <v>Revestimento em placa cerâmica esmaltada de 7,5x7,5 cm, assentado e rejuntado com argamassa industrializada</v>
      </c>
      <c r="F215" s="236" t="str">
        <f>LOOKUP(C215,'178-O'!A:A,'178-O'!D:D)</f>
        <v>m²</v>
      </c>
      <c r="G215" s="237">
        <f>ROUND(((2.1*8+2.25*4+1.5*4)*2)-G217,2)</f>
        <v>60.12</v>
      </c>
      <c r="H215" s="254"/>
      <c r="I215" s="255">
        <f t="shared" si="38"/>
        <v>0</v>
      </c>
      <c r="J215" s="256">
        <f t="shared" si="49"/>
        <v>0</v>
      </c>
      <c r="K215" s="256">
        <f t="shared" si="50"/>
        <v>0</v>
      </c>
      <c r="L215" s="83">
        <f t="shared" si="45"/>
        <v>0</v>
      </c>
      <c r="M215" s="84"/>
      <c r="N215" s="84"/>
      <c r="O215" s="84"/>
      <c r="P215" s="4"/>
    </row>
    <row r="216" spans="2:16" x14ac:dyDescent="0.3">
      <c r="B216" s="225"/>
      <c r="C216" s="153" t="s">
        <v>26443</v>
      </c>
      <c r="D216" s="152"/>
      <c r="E216" s="226" t="s">
        <v>26291</v>
      </c>
      <c r="F216" s="196"/>
      <c r="G216" s="227"/>
      <c r="H216" s="154"/>
      <c r="I216" s="154"/>
      <c r="J216" s="228">
        <f>ROUND(SUM(J217:J221),2)</f>
        <v>0</v>
      </c>
      <c r="K216" s="228">
        <f>ROUND(SUM(K217:K221),2)</f>
        <v>0</v>
      </c>
      <c r="L216" s="83">
        <f t="shared" si="45"/>
        <v>0</v>
      </c>
      <c r="M216" s="86"/>
      <c r="N216" s="86"/>
      <c r="O216" s="86"/>
      <c r="P216" s="4"/>
    </row>
    <row r="217" spans="2:16" x14ac:dyDescent="0.3">
      <c r="B217" s="210" t="s">
        <v>26447</v>
      </c>
      <c r="C217" s="189" t="s">
        <v>2750</v>
      </c>
      <c r="D217" s="234" t="s">
        <v>3</v>
      </c>
      <c r="E217" s="160" t="str">
        <f>LOOKUP(C217,'178-O'!A:A,'178-O'!C:C)</f>
        <v>Caixilho em ferro basculante, sob medida</v>
      </c>
      <c r="F217" s="161" t="str">
        <f>LOOKUP(C217,'178-O'!A:A,'178-O'!D:D)</f>
        <v>m²</v>
      </c>
      <c r="G217" s="162">
        <f>ROUND(1.9*0.6*2+1*0.6*2,2)</f>
        <v>3.48</v>
      </c>
      <c r="H217" s="254"/>
      <c r="I217" s="163">
        <f t="shared" si="38"/>
        <v>0</v>
      </c>
      <c r="J217" s="164">
        <f>ROUND(H217*G217,2)</f>
        <v>0</v>
      </c>
      <c r="K217" s="164">
        <f>ROUNDUP(I217*G217,2)</f>
        <v>0</v>
      </c>
      <c r="L217" s="83">
        <f t="shared" si="45"/>
        <v>0</v>
      </c>
      <c r="M217" s="84"/>
      <c r="N217" s="84"/>
      <c r="O217" s="84"/>
      <c r="P217" s="4"/>
    </row>
    <row r="218" spans="2:16" x14ac:dyDescent="0.3">
      <c r="B218" s="210" t="s">
        <v>26448</v>
      </c>
      <c r="C218" s="238" t="s">
        <v>2568</v>
      </c>
      <c r="D218" s="234" t="s">
        <v>3</v>
      </c>
      <c r="E218" s="160" t="str">
        <f>LOOKUP(C218,'178-O'!A:A,'178-O'!C:C)</f>
        <v>Porta macho e fêmea com batente de madeira - 80 x 210 cm</v>
      </c>
      <c r="F218" s="161" t="str">
        <f>LOOKUP(C218,'178-O'!A:A,'178-O'!D:D)</f>
        <v>un</v>
      </c>
      <c r="G218" s="162">
        <v>2</v>
      </c>
      <c r="H218" s="254"/>
      <c r="I218" s="163">
        <f t="shared" si="38"/>
        <v>0</v>
      </c>
      <c r="J218" s="164">
        <f t="shared" ref="J218:J221" si="51">ROUND(H218*G218,2)</f>
        <v>0</v>
      </c>
      <c r="K218" s="164">
        <f t="shared" ref="K218:K221" si="52">ROUNDUP(I218*G218,2)</f>
        <v>0</v>
      </c>
      <c r="L218" s="83">
        <f t="shared" si="45"/>
        <v>0</v>
      </c>
      <c r="M218" s="84"/>
      <c r="N218" s="84"/>
      <c r="O218" s="84"/>
      <c r="P218" s="4"/>
    </row>
    <row r="219" spans="2:16" x14ac:dyDescent="0.3">
      <c r="B219" s="210" t="s">
        <v>26449</v>
      </c>
      <c r="C219" s="238" t="s">
        <v>2570</v>
      </c>
      <c r="D219" s="234" t="s">
        <v>3</v>
      </c>
      <c r="E219" s="160" t="str">
        <f>LOOKUP(C219,'178-O'!A:A,'178-O'!C:C)</f>
        <v>Porta macho e fêmea com batente de madeira - 90 x 210 cm</v>
      </c>
      <c r="F219" s="161" t="str">
        <f>LOOKUP(C219,'178-O'!A:A,'178-O'!D:D)</f>
        <v>un</v>
      </c>
      <c r="G219" s="162">
        <v>2</v>
      </c>
      <c r="H219" s="254"/>
      <c r="I219" s="163">
        <f t="shared" si="38"/>
        <v>0</v>
      </c>
      <c r="J219" s="164">
        <f t="shared" si="51"/>
        <v>0</v>
      </c>
      <c r="K219" s="164">
        <f t="shared" si="52"/>
        <v>0</v>
      </c>
      <c r="L219" s="83">
        <f t="shared" si="45"/>
        <v>0</v>
      </c>
      <c r="M219" s="84"/>
      <c r="N219" s="84"/>
      <c r="O219" s="84"/>
      <c r="P219" s="4"/>
    </row>
    <row r="220" spans="2:16" x14ac:dyDescent="0.3">
      <c r="B220" s="210" t="s">
        <v>26450</v>
      </c>
      <c r="C220" s="189" t="s">
        <v>3026</v>
      </c>
      <c r="D220" s="234" t="s">
        <v>3</v>
      </c>
      <c r="E220" s="160" t="str">
        <f>LOOKUP(C220,'178-O'!A:A,'178-O'!C:C)</f>
        <v>Porta veneziana de abrir em alumínio, linha comercial</v>
      </c>
      <c r="F220" s="161" t="str">
        <f>LOOKUP(C220,'178-O'!A:A,'178-O'!D:D)</f>
        <v>m²</v>
      </c>
      <c r="G220" s="162">
        <f>ROUND(0.6*1.5*2,2)</f>
        <v>1.8</v>
      </c>
      <c r="H220" s="254"/>
      <c r="I220" s="163">
        <f t="shared" si="38"/>
        <v>0</v>
      </c>
      <c r="J220" s="164">
        <f t="shared" si="51"/>
        <v>0</v>
      </c>
      <c r="K220" s="164">
        <f t="shared" si="52"/>
        <v>0</v>
      </c>
      <c r="L220" s="83">
        <f t="shared" si="45"/>
        <v>0</v>
      </c>
      <c r="M220" s="84"/>
      <c r="N220" s="84"/>
      <c r="O220" s="84"/>
      <c r="P220" s="4"/>
    </row>
    <row r="221" spans="2:16" ht="15" thickBot="1" x14ac:dyDescent="0.35">
      <c r="B221" s="210" t="s">
        <v>26451</v>
      </c>
      <c r="C221" s="218" t="s">
        <v>3090</v>
      </c>
      <c r="D221" s="234" t="s">
        <v>3</v>
      </c>
      <c r="E221" s="160" t="str">
        <f>LOOKUP(C221,'178-O'!A:A,'178-O'!C:C)</f>
        <v>Vidro temperado incolor de 6 mm</v>
      </c>
      <c r="F221" s="161" t="str">
        <f>LOOKUP(C221,'178-O'!A:A,'178-O'!D:D)</f>
        <v>m²</v>
      </c>
      <c r="G221" s="162">
        <f>G217</f>
        <v>3.48</v>
      </c>
      <c r="H221" s="254"/>
      <c r="I221" s="163">
        <f t="shared" si="38"/>
        <v>0</v>
      </c>
      <c r="J221" s="164">
        <f t="shared" si="51"/>
        <v>0</v>
      </c>
      <c r="K221" s="164">
        <f t="shared" si="52"/>
        <v>0</v>
      </c>
      <c r="L221" s="83">
        <f t="shared" si="45"/>
        <v>0</v>
      </c>
      <c r="M221" s="84"/>
      <c r="N221" s="84"/>
      <c r="O221" s="84"/>
      <c r="P221" s="4"/>
    </row>
    <row r="222" spans="2:16" x14ac:dyDescent="0.3">
      <c r="B222" s="225"/>
      <c r="C222" s="153" t="s">
        <v>26452</v>
      </c>
      <c r="D222" s="152"/>
      <c r="E222" s="226" t="s">
        <v>3595</v>
      </c>
      <c r="F222" s="196"/>
      <c r="G222" s="227"/>
      <c r="H222" s="154"/>
      <c r="I222" s="154"/>
      <c r="J222" s="228">
        <f>ROUND(SUM(J223:J225),2)</f>
        <v>0</v>
      </c>
      <c r="K222" s="228">
        <f>ROUND(SUM(K223:K225),2)</f>
        <v>0</v>
      </c>
      <c r="L222" s="83">
        <f t="shared" si="45"/>
        <v>0</v>
      </c>
      <c r="M222" s="86"/>
      <c r="N222" s="86"/>
      <c r="O222" s="86"/>
      <c r="P222" s="4"/>
    </row>
    <row r="223" spans="2:16" x14ac:dyDescent="0.3">
      <c r="B223" s="210" t="s">
        <v>26453</v>
      </c>
      <c r="C223" s="239" t="s">
        <v>3668</v>
      </c>
      <c r="D223" s="192" t="s">
        <v>3</v>
      </c>
      <c r="E223" s="160" t="str">
        <f>LOOKUP(C223,'178-O'!A:A,'178-O'!C:C)</f>
        <v>Tinta látex em massa, inclusive preparo</v>
      </c>
      <c r="F223" s="161" t="str">
        <f>LOOKUP(C223,'178-O'!A:A,'178-O'!D:D)</f>
        <v>m²</v>
      </c>
      <c r="G223" s="237">
        <f>ROUND(((2.1*8+2.25*4+1.5*4)*0.9)+(18.3*3-G217)+(2.1*2.25*2+1.5*2.1*2),2)</f>
        <v>95.79</v>
      </c>
      <c r="H223" s="247"/>
      <c r="I223" s="163">
        <f t="shared" si="38"/>
        <v>0</v>
      </c>
      <c r="J223" s="164">
        <f>ROUND(H223*G223,2)</f>
        <v>0</v>
      </c>
      <c r="K223" s="164">
        <f>ROUNDUP(I223*G223,2)</f>
        <v>0</v>
      </c>
      <c r="L223" s="83">
        <f t="shared" si="45"/>
        <v>0</v>
      </c>
      <c r="M223" s="84"/>
      <c r="N223" s="84"/>
      <c r="O223" s="84"/>
      <c r="P223" s="4"/>
    </row>
    <row r="224" spans="2:16" x14ac:dyDescent="0.3">
      <c r="B224" s="210" t="s">
        <v>26454</v>
      </c>
      <c r="C224" s="239" t="s">
        <v>3688</v>
      </c>
      <c r="D224" s="192" t="s">
        <v>3</v>
      </c>
      <c r="E224" s="160" t="str">
        <f>LOOKUP(C224,'178-O'!A:A,'178-O'!C:C)</f>
        <v>Esmalte à base água em superfície metálica, inclusive preparo</v>
      </c>
      <c r="F224" s="161" t="str">
        <f>LOOKUP(C224,'178-O'!A:A,'178-O'!D:D)</f>
        <v>m²</v>
      </c>
      <c r="G224" s="162">
        <f>G217</f>
        <v>3.48</v>
      </c>
      <c r="H224" s="247"/>
      <c r="I224" s="163">
        <f t="shared" si="38"/>
        <v>0</v>
      </c>
      <c r="J224" s="164">
        <f t="shared" ref="J224:J225" si="53">ROUND(H224*G224,2)</f>
        <v>0</v>
      </c>
      <c r="K224" s="164">
        <f t="shared" ref="K224:K225" si="54">ROUNDUP(I224*G224,2)</f>
        <v>0</v>
      </c>
      <c r="L224" s="83">
        <f t="shared" si="45"/>
        <v>0</v>
      </c>
      <c r="M224" s="84"/>
      <c r="N224" s="84"/>
      <c r="O224" s="84"/>
      <c r="P224" s="4"/>
    </row>
    <row r="225" spans="2:17" ht="15" thickBot="1" x14ac:dyDescent="0.35">
      <c r="B225" s="210" t="s">
        <v>26455</v>
      </c>
      <c r="C225" s="240" t="s">
        <v>3692</v>
      </c>
      <c r="D225" s="192" t="s">
        <v>3</v>
      </c>
      <c r="E225" s="160" t="str">
        <f>LOOKUP(C225,'178-O'!A:A,'178-O'!C:C)</f>
        <v>Esmalte à base de água em madeira, inclusive preparo</v>
      </c>
      <c r="F225" s="161" t="str">
        <f>LOOKUP(C225,'178-O'!A:A,'178-O'!D:D)</f>
        <v>m²</v>
      </c>
      <c r="G225" s="162">
        <f>ROUND(0.8*2.1*3*2+0.9*2.1*3*2,2)</f>
        <v>21.42</v>
      </c>
      <c r="H225" s="247"/>
      <c r="I225" s="163">
        <f t="shared" si="38"/>
        <v>0</v>
      </c>
      <c r="J225" s="164">
        <f t="shared" si="53"/>
        <v>0</v>
      </c>
      <c r="K225" s="164">
        <f t="shared" si="54"/>
        <v>0</v>
      </c>
      <c r="L225" s="83">
        <f t="shared" si="45"/>
        <v>0</v>
      </c>
      <c r="M225" s="84"/>
      <c r="N225" s="84"/>
      <c r="O225" s="84"/>
      <c r="P225" s="4"/>
    </row>
    <row r="226" spans="2:17" ht="15" thickBot="1" x14ac:dyDescent="0.35">
      <c r="B226" s="241" t="s">
        <v>26489</v>
      </c>
      <c r="C226" s="242"/>
      <c r="D226" s="242"/>
      <c r="E226" s="242"/>
      <c r="F226" s="242"/>
      <c r="G226" s="242"/>
      <c r="H226" s="242"/>
      <c r="I226" s="243"/>
      <c r="J226" s="244">
        <f>ROUND(J167+J162+J155+J148+J142+J129+J125+J96+J75+J70+J31+J24+J16+J13+J9+J179,2)</f>
        <v>0</v>
      </c>
      <c r="K226" s="244">
        <f>ROUND(K167+K162+K155+K148+K142+K129+K125+K96+K75+K70+K31+K24+K16+K13+K9+K179,2)</f>
        <v>0</v>
      </c>
      <c r="L226" s="83">
        <f t="shared" si="45"/>
        <v>0</v>
      </c>
      <c r="M226" s="87"/>
      <c r="N226" s="87"/>
      <c r="O226" s="87"/>
      <c r="P226" s="73">
        <f>J9+J13+J16+J70+J96+J129+J148+J155+J162+J167</f>
        <v>0</v>
      </c>
    </row>
    <row r="227" spans="2:17" ht="33.75" customHeight="1" x14ac:dyDescent="0.3">
      <c r="B227" s="126"/>
      <c r="C227" s="127"/>
      <c r="D227" s="127"/>
      <c r="E227" s="127"/>
      <c r="F227" s="127"/>
      <c r="G227" s="127"/>
      <c r="H227" s="127"/>
      <c r="I227" s="127"/>
      <c r="J227" s="127"/>
      <c r="K227" s="88"/>
      <c r="L227" s="88"/>
      <c r="M227" s="88"/>
      <c r="N227" s="88"/>
      <c r="O227" s="88"/>
      <c r="P227" s="73" t="e">
        <f>1040000-#REF!</f>
        <v>#REF!</v>
      </c>
      <c r="Q227" s="73" t="e">
        <f>#REF!-#REF!</f>
        <v>#REF!</v>
      </c>
    </row>
    <row r="228" spans="2:17" ht="22.2" customHeight="1" x14ac:dyDescent="0.3">
      <c r="C228" s="257"/>
      <c r="D228" s="267"/>
      <c r="E228" s="268" t="s">
        <v>26490</v>
      </c>
      <c r="F228" s="257"/>
      <c r="G228" s="246"/>
      <c r="H228" s="259"/>
      <c r="I228" s="259"/>
      <c r="J228" s="259"/>
      <c r="K228" s="259"/>
      <c r="L228" s="6"/>
      <c r="M228" s="6"/>
      <c r="N228" s="6"/>
      <c r="O228" s="6"/>
    </row>
    <row r="229" spans="2:17" x14ac:dyDescent="0.3">
      <c r="C229" s="260"/>
      <c r="D229" s="258"/>
      <c r="E229" s="261"/>
      <c r="F229" s="260"/>
      <c r="G229" s="246"/>
      <c r="H229" s="259"/>
      <c r="I229" s="259"/>
      <c r="J229" s="262"/>
      <c r="K229" s="262"/>
      <c r="L229" s="7"/>
      <c r="M229" s="7"/>
      <c r="N229" s="7"/>
      <c r="O229" s="7"/>
      <c r="P229" s="73" t="e">
        <f>J228-J31-J75-J96-#REF!-#REF!-J24</f>
        <v>#REF!</v>
      </c>
    </row>
    <row r="230" spans="2:17" x14ac:dyDescent="0.3">
      <c r="C230" s="260"/>
      <c r="D230" s="258"/>
      <c r="E230" s="261"/>
      <c r="F230" s="260"/>
      <c r="G230" s="263"/>
      <c r="H230" s="259"/>
      <c r="I230" s="259"/>
      <c r="J230" s="262"/>
      <c r="K230" s="262"/>
      <c r="L230" s="7"/>
      <c r="M230" s="7"/>
      <c r="N230" s="7"/>
      <c r="O230" s="7"/>
    </row>
    <row r="231" spans="2:17" x14ac:dyDescent="0.3">
      <c r="C231" s="260"/>
      <c r="D231" s="258"/>
      <c r="E231" s="246"/>
      <c r="F231" s="264"/>
      <c r="G231" s="259"/>
      <c r="H231" s="259"/>
      <c r="I231" s="259"/>
      <c r="J231" s="259"/>
      <c r="K231" s="259"/>
      <c r="L231" s="6"/>
      <c r="M231" s="6"/>
      <c r="N231" s="6"/>
      <c r="O231" s="6"/>
    </row>
    <row r="232" spans="2:17" x14ac:dyDescent="0.3">
      <c r="C232" s="245"/>
      <c r="D232" s="245"/>
      <c r="E232" s="246"/>
      <c r="F232" s="72"/>
      <c r="G232" s="72"/>
      <c r="H232" s="72"/>
      <c r="I232" s="72"/>
      <c r="J232" s="72"/>
      <c r="K232" s="72"/>
    </row>
    <row r="233" spans="2:17" x14ac:dyDescent="0.3">
      <c r="C233" s="245"/>
      <c r="D233" s="245"/>
      <c r="E233" s="246"/>
      <c r="F233" s="72"/>
      <c r="G233" s="259"/>
      <c r="H233" s="259"/>
      <c r="I233" s="259"/>
      <c r="J233" s="72"/>
      <c r="K233" s="72"/>
    </row>
    <row r="234" spans="2:17" x14ac:dyDescent="0.3">
      <c r="C234" s="257"/>
      <c r="D234" s="258"/>
      <c r="E234" s="257"/>
      <c r="F234" s="72"/>
      <c r="G234" s="259"/>
      <c r="H234" s="259"/>
      <c r="I234" s="259"/>
      <c r="J234" s="72"/>
      <c r="K234" s="72"/>
    </row>
    <row r="235" spans="2:17" x14ac:dyDescent="0.3">
      <c r="C235" s="265"/>
      <c r="D235" s="265"/>
      <c r="E235" s="265"/>
      <c r="F235" s="72"/>
      <c r="G235" s="72"/>
      <c r="H235" s="72"/>
      <c r="I235" s="72"/>
      <c r="J235" s="72"/>
      <c r="K235" s="72"/>
    </row>
    <row r="236" spans="2:17" x14ac:dyDescent="0.3">
      <c r="C236" s="265"/>
      <c r="D236" s="265"/>
      <c r="E236" s="265"/>
      <c r="F236" s="72"/>
      <c r="G236" s="72"/>
      <c r="H236" s="72"/>
      <c r="I236" s="72"/>
      <c r="J236" s="259"/>
      <c r="K236" s="259"/>
      <c r="L236" s="6"/>
      <c r="M236" s="6"/>
      <c r="N236" s="6"/>
      <c r="O236" s="6"/>
      <c r="P236" s="73"/>
    </row>
    <row r="237" spans="2:17" x14ac:dyDescent="0.3">
      <c r="C237" s="264"/>
      <c r="D237" s="258"/>
      <c r="E237" s="246"/>
      <c r="F237" s="72"/>
      <c r="G237" s="72"/>
      <c r="H237" s="72"/>
      <c r="I237" s="72"/>
      <c r="J237" s="259"/>
      <c r="K237" s="259"/>
      <c r="L237" s="6"/>
      <c r="M237" s="6"/>
      <c r="N237" s="6"/>
      <c r="O237" s="6"/>
      <c r="P237" s="73"/>
    </row>
    <row r="238" spans="2:17" x14ac:dyDescent="0.3">
      <c r="H238" s="79"/>
      <c r="I238" s="79"/>
      <c r="J238" s="6"/>
      <c r="K238" s="6"/>
      <c r="L238" s="6"/>
      <c r="M238" s="6"/>
      <c r="N238" s="6"/>
      <c r="O238" s="6"/>
      <c r="P238" s="6"/>
    </row>
    <row r="239" spans="2:17" x14ac:dyDescent="0.3">
      <c r="H239" s="79"/>
      <c r="I239" s="79"/>
      <c r="J239" s="6"/>
      <c r="K239" s="6"/>
      <c r="L239" s="6"/>
      <c r="M239" s="6"/>
      <c r="N239" s="6"/>
      <c r="O239" s="6"/>
      <c r="P239" s="6"/>
    </row>
    <row r="240" spans="2:17" x14ac:dyDescent="0.3">
      <c r="H240" s="79"/>
      <c r="I240" s="79"/>
    </row>
    <row r="241" spans="8:9" x14ac:dyDescent="0.3">
      <c r="H241" s="80"/>
      <c r="I241" s="80"/>
    </row>
    <row r="242" spans="8:9" x14ac:dyDescent="0.3">
      <c r="H242" s="79"/>
      <c r="I242" s="79"/>
    </row>
    <row r="243" spans="8:9" x14ac:dyDescent="0.3">
      <c r="H243" s="79"/>
      <c r="I243" s="79"/>
    </row>
    <row r="244" spans="8:9" x14ac:dyDescent="0.3">
      <c r="H244" s="79"/>
      <c r="I244" s="79"/>
    </row>
    <row r="245" spans="8:9" x14ac:dyDescent="0.3">
      <c r="H245" s="79"/>
      <c r="I245" s="79"/>
    </row>
    <row r="246" spans="8:9" x14ac:dyDescent="0.3">
      <c r="H246" s="79"/>
      <c r="I246" s="79"/>
    </row>
    <row r="247" spans="8:9" x14ac:dyDescent="0.3">
      <c r="H247" s="79"/>
      <c r="I247" s="79"/>
    </row>
    <row r="248" spans="8:9" x14ac:dyDescent="0.3">
      <c r="H248" s="79"/>
      <c r="I248" s="79"/>
    </row>
    <row r="249" spans="8:9" x14ac:dyDescent="0.3">
      <c r="H249" s="79"/>
      <c r="I249" s="79"/>
    </row>
  </sheetData>
  <sheetProtection password="EA19" sheet="1" objects="1" scenarios="1"/>
  <dataConsolidate/>
  <mergeCells count="32">
    <mergeCell ref="B1:K1"/>
    <mergeCell ref="B2:K3"/>
    <mergeCell ref="B24:D24"/>
    <mergeCell ref="B129:D129"/>
    <mergeCell ref="B125:D125"/>
    <mergeCell ref="B96:D96"/>
    <mergeCell ref="H7:H8"/>
    <mergeCell ref="J7:J8"/>
    <mergeCell ref="B9:D9"/>
    <mergeCell ref="B13:D13"/>
    <mergeCell ref="B16:D16"/>
    <mergeCell ref="K7:K8"/>
    <mergeCell ref="G4:G6"/>
    <mergeCell ref="H4:J6"/>
    <mergeCell ref="B6:F6"/>
    <mergeCell ref="B7:B8"/>
    <mergeCell ref="C7:C8"/>
    <mergeCell ref="F7:F8"/>
    <mergeCell ref="G7:G8"/>
    <mergeCell ref="I7:I8"/>
    <mergeCell ref="C236:E236"/>
    <mergeCell ref="B142:D142"/>
    <mergeCell ref="B148:D148"/>
    <mergeCell ref="B155:D155"/>
    <mergeCell ref="B227:J227"/>
    <mergeCell ref="C235:E235"/>
    <mergeCell ref="B226:I226"/>
    <mergeCell ref="B31:D31"/>
    <mergeCell ref="B70:D70"/>
    <mergeCell ref="B75:D75"/>
    <mergeCell ref="D7:D8"/>
    <mergeCell ref="E7:E8"/>
  </mergeCells>
  <dataValidations count="1">
    <dataValidation operator="greaterThanOrEqual" allowBlank="1" showInputMessage="1" showErrorMessage="1" sqref="F229:F1048576 B1:B2 D238:E1048576 B6:F7 B9:B74 E229:E230 D232:E233 C229:C233 C235:C1048576 B213:G215 B149:G154 E160:G160 B161:G161 E163:G166 B160:C160 B126:G128 B130:G141 D168:G177 B163:B166 C9:C31 D9:D32 E9:E31 B143:G147 E76:E88 E91:E95 B156:G159 G231:G1048576 B97:B124 F76:G95 B76:D95 C162:C180 E178:G178 B168:B178 B181:G187 C188 B189:G194 C195 B196:G197 C198 B199:G203 C204 B205:G211 C212 C216 B217:G221 C222 C109:G124 C97:G105 E106:G106 C106:C107 D107:D108 F107:G108 E107 E59:E61 E33:E52 C33:D61 F9:G61 E55:E56 C62:G74 G7:O7 M179:O180 J228:O1048576 H229:I1048576 C223:G225 H9:O9 H13:O13 H24:O24 H70:O70 B75:O75 B96:O96 B129:O129 B155:O155 E167:O167 B148:O148 E162:O162 B142:O142 H16:O16 H31:O31 B125:O125 E188:O188 E179:K180 E195:O195 E198:O198 E204:O204 E212:O212 E216:O216 E222:O222 M226:O226 L10:L12 L14:L15 L17:L23 L25:L30 L32:L69 L71:L74 L76:L95 L97:L124 L126:L128 L130:L141 L143:L147 L149:L154 L156:L161 L163:L166 L168:L187 L189:L194 L196:L197 L199:L203 L205:L211 L213:L215 L217:L221 L223:L226 P1:XFD1048576 J226:K226 B223:B1048576 L1:O3 H4:I4" xr:uid="{00000000-0002-0000-0400-000000000000}"/>
  </dataValidations>
  <printOptions horizontalCentered="1"/>
  <pageMargins left="0.31496062992125984" right="0.31496062992125984" top="0.39370078740157483" bottom="0.39370078740157483" header="0.31496062992125984" footer="0.31496062992125984"/>
  <pageSetup paperSize="9" scale="55" fitToHeight="0" orientation="portrait" horizontalDpi="4294967293" r:id="rId1"/>
  <rowBreaks count="2" manualBreakCount="2">
    <brk id="60" min="1" max="10" man="1"/>
    <brk id="119" min="1" max="10" man="1"/>
  </rowBreaks>
  <colBreaks count="1" manualBreakCount="1">
    <brk id="11" max="236" man="1"/>
  </colBreaks>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Planilhas</vt:lpstr>
      </vt:variant>
      <vt:variant>
        <vt:i4>4</vt:i4>
      </vt:variant>
      <vt:variant>
        <vt:lpstr>Intervalos Nomeados</vt:lpstr>
      </vt:variant>
      <vt:variant>
        <vt:i4>3</vt:i4>
      </vt:variant>
    </vt:vector>
  </HeadingPairs>
  <TitlesOfParts>
    <vt:vector size="7" baseType="lpstr">
      <vt:lpstr>BDI</vt:lpstr>
      <vt:lpstr>SINAPI</vt:lpstr>
      <vt:lpstr>178-O</vt:lpstr>
      <vt:lpstr>Orçamento</vt:lpstr>
      <vt:lpstr>BDI!Area_de_impressao</vt:lpstr>
      <vt:lpstr>Orçamento!Area_de_impressao</vt:lpstr>
      <vt:lpstr>Orçamento!Titulos_de_impressao</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Karina Fernandes da Silva</dc:creator>
  <cp:lastModifiedBy>Planejamento</cp:lastModifiedBy>
  <cp:lastPrinted>2020-05-04T18:47:05Z</cp:lastPrinted>
  <dcterms:created xsi:type="dcterms:W3CDTF">2016-06-01T18:44:44Z</dcterms:created>
  <dcterms:modified xsi:type="dcterms:W3CDTF">2020-05-04T20:44:04Z</dcterms:modified>
</cp:coreProperties>
</file>